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ate1904="1" showInkAnnotation="0" backupFile="1"/>
  <mc:AlternateContent xmlns:mc="http://schemas.openxmlformats.org/markup-compatibility/2006">
    <mc:Choice Requires="x15">
      <x15ac:absPath xmlns:x15ac="http://schemas.microsoft.com/office/spreadsheetml/2010/11/ac" url="https://nrproduce.sharepoint.com/teams/NRF-PKF/Shared Documents/2026 - Conso NRF/Q2'2026/FS Signed/EN/"/>
    </mc:Choice>
  </mc:AlternateContent>
  <xr:revisionPtr revIDLastSave="3644" documentId="8_{105B5ABA-0994-4B88-972E-81675AB37265}" xr6:coauthVersionLast="47" xr6:coauthVersionMax="47" xr10:uidLastSave="{2D8A480C-E1C5-4592-B767-024A0DFF3B21}"/>
  <bookViews>
    <workbookView xWindow="-120" yWindow="-120" windowWidth="29040" windowHeight="15720" tabRatio="712" xr2:uid="{00000000-000D-0000-FFFF-FFFF00000000}"/>
  </bookViews>
  <sheets>
    <sheet name="BS" sheetId="7" r:id="rId1"/>
    <sheet name="PL" sheetId="11" r:id="rId2"/>
    <sheet name="Conso" sheetId="12" r:id="rId3"/>
    <sheet name="The Company" sheetId="13" r:id="rId4"/>
    <sheet name="CF" sheetId="14" r:id="rId5"/>
    <sheet name="000" sheetId="2" state="veryHidden" r:id="rId6"/>
  </sheets>
  <externalReferences>
    <externalReference r:id="rId7"/>
    <externalReference r:id="rId8"/>
  </externalReferences>
  <definedNames>
    <definedName name="\a" localSheetId="0">[1]BS!#REF!</definedName>
    <definedName name="\a" localSheetId="4">[2]BS!#REF!</definedName>
    <definedName name="\a" localSheetId="2">[2]BS!#REF!</definedName>
    <definedName name="\a" localSheetId="1">[2]BS!#REF!</definedName>
    <definedName name="\a" localSheetId="3">[2]BS!#REF!</definedName>
    <definedName name="\a">[1]BS!#REF!</definedName>
    <definedName name="\c" localSheetId="0">[1]BS!#REF!</definedName>
    <definedName name="\c" localSheetId="4">[2]BS!#REF!</definedName>
    <definedName name="\c" localSheetId="2">[2]BS!#REF!</definedName>
    <definedName name="\c" localSheetId="1">[2]BS!#REF!</definedName>
    <definedName name="\c" localSheetId="3">[2]BS!#REF!</definedName>
    <definedName name="\c">[1]BS!#REF!</definedName>
    <definedName name="\d" localSheetId="0">[1]BS!#REF!</definedName>
    <definedName name="\d" localSheetId="4">[2]BS!#REF!</definedName>
    <definedName name="\d" localSheetId="2">[2]BS!#REF!</definedName>
    <definedName name="\d" localSheetId="1">[2]BS!#REF!</definedName>
    <definedName name="\d" localSheetId="3">[2]BS!#REF!</definedName>
    <definedName name="\d">[1]BS!#REF!</definedName>
    <definedName name="\e" localSheetId="0">[1]BS!#REF!</definedName>
    <definedName name="\e" localSheetId="4">[2]BS!#REF!</definedName>
    <definedName name="\e" localSheetId="2">[2]BS!#REF!</definedName>
    <definedName name="\e" localSheetId="1">[2]BS!#REF!</definedName>
    <definedName name="\e" localSheetId="3">[2]BS!#REF!</definedName>
    <definedName name="\e">[1]BS!#REF!</definedName>
    <definedName name="\f" localSheetId="0">[1]BS!#REF!</definedName>
    <definedName name="\f" localSheetId="4">[2]BS!#REF!</definedName>
    <definedName name="\f" localSheetId="2">[2]BS!#REF!</definedName>
    <definedName name="\f" localSheetId="1">[2]BS!#REF!</definedName>
    <definedName name="\f" localSheetId="3">[2]BS!#REF!</definedName>
    <definedName name="\f">[1]BS!#REF!</definedName>
    <definedName name="_xlnm.Print_Area" localSheetId="0">BS!$A$1:$M$84</definedName>
    <definedName name="_xlnm.Print_Area" localSheetId="4">CF!$A$1:$I$84</definedName>
    <definedName name="_xlnm.Print_Area" localSheetId="2">Conso!$A$1:$AA$29</definedName>
    <definedName name="_xlnm.Print_Area" localSheetId="1">PL!$A$1:$J$127</definedName>
    <definedName name="_xlnm.Print_Area" localSheetId="3">'The Company'!$A$1:$Q$28</definedName>
    <definedName name="Print_Area_MI" localSheetId="0">[1]BS!#REF!</definedName>
    <definedName name="Print_Area_MI" localSheetId="4">[2]BS!#REF!</definedName>
    <definedName name="Print_Area_MI" localSheetId="2">[2]BS!#REF!</definedName>
    <definedName name="Print_Area_MI" localSheetId="1">[2]BS!#REF!</definedName>
    <definedName name="Print_Area_MI" localSheetId="3">[2]BS!#REF!</definedName>
    <definedName name="Print_Area_MI">[1]BS!#REF!</definedName>
    <definedName name="_xlnm.Print_Titles" localSheetId="0">BS!$1:$8</definedName>
    <definedName name="_xlnm.Print_Titles" localSheetId="4">CF!$1:$8</definedName>
    <definedName name="_xlnm.Print_Titles" localSheetId="1">PL!$1:$3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2" i="11" l="1"/>
  <c r="D117" i="11"/>
  <c r="F117" i="11"/>
  <c r="F58" i="11"/>
  <c r="D58" i="11"/>
  <c r="J48" i="11"/>
  <c r="J49" i="11" s="1"/>
  <c r="H48" i="11"/>
  <c r="H49" i="11" s="1"/>
  <c r="F48" i="11"/>
  <c r="D48" i="11"/>
  <c r="J112" i="11"/>
  <c r="J113" i="11" s="1"/>
  <c r="H112" i="11"/>
  <c r="H113" i="11" s="1"/>
  <c r="F112" i="11"/>
  <c r="D112" i="11"/>
  <c r="O26" i="13" l="1"/>
  <c r="M26" i="13"/>
  <c r="H24" i="11"/>
  <c r="D24" i="11" l="1"/>
  <c r="G69" i="7"/>
  <c r="G64" i="7"/>
  <c r="W16" i="12" l="1"/>
  <c r="F13" i="11"/>
  <c r="F105" i="11" l="1"/>
  <c r="F113" i="11" s="1"/>
  <c r="D105" i="11"/>
  <c r="D113" i="11" s="1"/>
  <c r="J88" i="11"/>
  <c r="H88" i="11"/>
  <c r="F88" i="11"/>
  <c r="D88" i="11"/>
  <c r="J75" i="11"/>
  <c r="H75" i="11"/>
  <c r="F75" i="11"/>
  <c r="D75" i="11"/>
  <c r="H90" i="11" l="1"/>
  <c r="H97" i="11" s="1"/>
  <c r="D90" i="11"/>
  <c r="D97" i="11" s="1"/>
  <c r="F90" i="11"/>
  <c r="F97" i="11" s="1"/>
  <c r="J90" i="11"/>
  <c r="J97" i="11" s="1"/>
  <c r="H99" i="11" l="1"/>
  <c r="H114" i="11" s="1"/>
  <c r="G10" i="14"/>
  <c r="G36" i="14" s="1"/>
  <c r="D99" i="11"/>
  <c r="D114" i="11" s="1"/>
  <c r="C10" i="14"/>
  <c r="I10" i="14"/>
  <c r="I36" i="14" s="1"/>
  <c r="E10" i="14"/>
  <c r="E36" i="14" s="1"/>
  <c r="H117" i="11" l="1"/>
  <c r="H122" i="11"/>
  <c r="D119" i="11"/>
  <c r="D124" i="11"/>
  <c r="D122" i="11" s="1"/>
  <c r="F99" i="11"/>
  <c r="F114" i="11" s="1"/>
  <c r="J99" i="11"/>
  <c r="J114" i="11" s="1"/>
  <c r="D127" i="11" l="1"/>
  <c r="M26" i="12"/>
  <c r="H127" i="11"/>
  <c r="K24" i="13"/>
  <c r="K26" i="13" s="1"/>
  <c r="J117" i="11"/>
  <c r="F119" i="11"/>
  <c r="C72" i="14"/>
  <c r="F124" i="11" l="1"/>
  <c r="F127" i="11"/>
  <c r="J122" i="11"/>
  <c r="J127" i="11"/>
  <c r="W24" i="12"/>
  <c r="AA24" i="12" s="1"/>
  <c r="C28" i="12"/>
  <c r="C29" i="12" s="1"/>
  <c r="C20" i="12"/>
  <c r="C21" i="12" s="1"/>
  <c r="AA16" i="12" l="1"/>
  <c r="M80" i="7"/>
  <c r="M79" i="7"/>
  <c r="O17" i="13" l="1"/>
  <c r="M18" i="13"/>
  <c r="I72" i="14" l="1"/>
  <c r="I61" i="14"/>
  <c r="I48" i="14"/>
  <c r="E72" i="14"/>
  <c r="E61" i="14"/>
  <c r="E48" i="14"/>
  <c r="O16" i="13"/>
  <c r="O14" i="13"/>
  <c r="Q14" i="13" s="1"/>
  <c r="W19" i="12"/>
  <c r="AA19" i="12" s="1"/>
  <c r="W18" i="12"/>
  <c r="AA18" i="12" s="1"/>
  <c r="J24" i="11"/>
  <c r="F41" i="11"/>
  <c r="F49" i="11" s="1"/>
  <c r="F24" i="11"/>
  <c r="J13" i="11"/>
  <c r="M64" i="7"/>
  <c r="I64" i="7"/>
  <c r="M54" i="7"/>
  <c r="I54" i="7"/>
  <c r="M35" i="7"/>
  <c r="I35" i="7"/>
  <c r="M18" i="7"/>
  <c r="I18" i="7"/>
  <c r="E51" i="14" l="1"/>
  <c r="I51" i="14"/>
  <c r="F26" i="11"/>
  <c r="F33" i="11" s="1"/>
  <c r="J26" i="11"/>
  <c r="J33" i="11" s="1"/>
  <c r="M65" i="7"/>
  <c r="I65" i="7"/>
  <c r="I81" i="7"/>
  <c r="M81" i="7"/>
  <c r="I36" i="7"/>
  <c r="M36" i="7"/>
  <c r="Q22" i="13"/>
  <c r="E75" i="14" l="1"/>
  <c r="E77" i="14" s="1"/>
  <c r="I75" i="14"/>
  <c r="M83" i="7"/>
  <c r="F35" i="11"/>
  <c r="F50" i="11" s="1"/>
  <c r="I83" i="7"/>
  <c r="M84" i="7"/>
  <c r="I84" i="7"/>
  <c r="I77" i="14" l="1"/>
  <c r="F60" i="11"/>
  <c r="J35" i="11"/>
  <c r="J50" i="11" s="1"/>
  <c r="F55" i="11"/>
  <c r="F53" i="11" s="1"/>
  <c r="F63" i="11" s="1"/>
  <c r="E28" i="12"/>
  <c r="G28" i="12"/>
  <c r="I28" i="12"/>
  <c r="K28" i="12"/>
  <c r="O28" i="12"/>
  <c r="S28" i="12"/>
  <c r="Q16" i="13" l="1"/>
  <c r="J53" i="11"/>
  <c r="S29" i="12"/>
  <c r="O29" i="12"/>
  <c r="K29" i="12"/>
  <c r="I29" i="12"/>
  <c r="G29" i="12"/>
  <c r="E29" i="12"/>
  <c r="J63" i="11" l="1"/>
  <c r="J58" i="11"/>
  <c r="E20" i="12"/>
  <c r="E21" i="12" s="1"/>
  <c r="G20" i="12"/>
  <c r="G21" i="12" s="1"/>
  <c r="I20" i="12"/>
  <c r="I21" i="12" s="1"/>
  <c r="K20" i="12"/>
  <c r="K21" i="12" s="1"/>
  <c r="O20" i="12"/>
  <c r="O21" i="12" s="1"/>
  <c r="Q20" i="12"/>
  <c r="Q21" i="12" s="1"/>
  <c r="K18" i="7" l="1"/>
  <c r="K35" i="7" l="1"/>
  <c r="S20" i="12"/>
  <c r="S21" i="12" s="1"/>
  <c r="G18" i="7" l="1"/>
  <c r="O25" i="13"/>
  <c r="Q25" i="13" s="1"/>
  <c r="C76" i="14"/>
  <c r="G72" i="14"/>
  <c r="G61" i="14"/>
  <c r="C61" i="14"/>
  <c r="I18" i="13"/>
  <c r="I19" i="13" s="1"/>
  <c r="G18" i="13"/>
  <c r="G19" i="13" s="1"/>
  <c r="E18" i="13"/>
  <c r="E19" i="13" s="1"/>
  <c r="C18" i="13"/>
  <c r="C19" i="13" s="1"/>
  <c r="I26" i="13"/>
  <c r="I27" i="13" s="1"/>
  <c r="G26" i="13"/>
  <c r="G27" i="13" s="1"/>
  <c r="E26" i="13"/>
  <c r="E27" i="13" s="1"/>
  <c r="C26" i="13"/>
  <c r="C27" i="13" s="1"/>
  <c r="O24" i="13"/>
  <c r="O27" i="13" s="1"/>
  <c r="K54" i="7"/>
  <c r="K64" i="7"/>
  <c r="G78" i="7"/>
  <c r="U26" i="12"/>
  <c r="D41" i="11"/>
  <c r="D49" i="11" s="1"/>
  <c r="H13" i="11"/>
  <c r="D13" i="11"/>
  <c r="D26" i="11" s="1"/>
  <c r="D33" i="11" s="1"/>
  <c r="G35" i="7"/>
  <c r="G54" i="7"/>
  <c r="M27" i="13"/>
  <c r="H26" i="11" l="1"/>
  <c r="G65" i="7"/>
  <c r="Y28" i="12"/>
  <c r="Y29" i="12" s="1"/>
  <c r="Y20" i="12"/>
  <c r="Y21" i="12" s="1"/>
  <c r="G48" i="14"/>
  <c r="G51" i="14" s="1"/>
  <c r="K65" i="7"/>
  <c r="G36" i="7"/>
  <c r="K36" i="7"/>
  <c r="Q28" i="12"/>
  <c r="Q29" i="12" s="1"/>
  <c r="Q17" i="13"/>
  <c r="M19" i="13"/>
  <c r="H33" i="11" l="1"/>
  <c r="H35" i="11" s="1"/>
  <c r="G75" i="14"/>
  <c r="G77" i="14" s="1"/>
  <c r="C36" i="14"/>
  <c r="U20" i="12"/>
  <c r="U21" i="12" s="1"/>
  <c r="O18" i="13"/>
  <c r="O19" i="13" s="1"/>
  <c r="D35" i="11"/>
  <c r="U27" i="12"/>
  <c r="H50" i="11" l="1"/>
  <c r="H58" i="11" s="1"/>
  <c r="H53" i="11"/>
  <c r="H63" i="11" s="1"/>
  <c r="D55" i="11"/>
  <c r="D53" i="11" s="1"/>
  <c r="D63" i="11" s="1"/>
  <c r="D50" i="11"/>
  <c r="D60" i="11" s="1"/>
  <c r="C48" i="14"/>
  <c r="C51" i="14" s="1"/>
  <c r="C75" i="14" s="1"/>
  <c r="M20" i="12"/>
  <c r="M21" i="12" s="1"/>
  <c r="U28" i="12"/>
  <c r="W27" i="12"/>
  <c r="AA27" i="12" s="1"/>
  <c r="M28" i="12"/>
  <c r="M29" i="12" s="1"/>
  <c r="K18" i="13"/>
  <c r="K19" i="13" s="1"/>
  <c r="Q18" i="13"/>
  <c r="Q19" i="13" s="1"/>
  <c r="Q24" i="13"/>
  <c r="Q26" i="13" s="1"/>
  <c r="Q27" i="13" s="1"/>
  <c r="C77" i="14" l="1"/>
  <c r="K27" i="13"/>
  <c r="K81" i="7" s="1"/>
  <c r="K83" i="7" s="1"/>
  <c r="W20" i="12"/>
  <c r="U29" i="12"/>
  <c r="W26" i="12"/>
  <c r="K84" i="7" l="1"/>
  <c r="W21" i="12"/>
  <c r="AA21" i="12" s="1"/>
  <c r="W28" i="12"/>
  <c r="W29" i="12" s="1"/>
  <c r="AA26" i="12"/>
  <c r="AA28" i="12" s="1"/>
  <c r="AA29" i="12" s="1"/>
  <c r="G81" i="7"/>
  <c r="G83" i="7" s="1"/>
  <c r="AA20" i="12"/>
  <c r="G84" i="7" l="1"/>
</calcChain>
</file>

<file path=xl/sharedStrings.xml><?xml version="1.0" encoding="utf-8"?>
<sst xmlns="http://schemas.openxmlformats.org/spreadsheetml/2006/main" count="404" uniqueCount="281">
  <si>
    <t>NR Instant Produce Public Company Limited and its subsidiaries</t>
  </si>
  <si>
    <t>Statement of financial position</t>
  </si>
  <si>
    <t>Consolidated financial statements</t>
  </si>
  <si>
    <t>Separate financial statements</t>
  </si>
  <si>
    <t>31 December 2025</t>
  </si>
  <si>
    <t>Note</t>
  </si>
  <si>
    <t>(in thousand Baht)</t>
  </si>
  <si>
    <t>Assets</t>
  </si>
  <si>
    <t>Current assets</t>
  </si>
  <si>
    <t>Cash and cash equivalents</t>
  </si>
  <si>
    <t>Trade and other current receivables</t>
  </si>
  <si>
    <t>4, 5</t>
  </si>
  <si>
    <t>Short-term loans to other parties</t>
  </si>
  <si>
    <t>Current portion of long-term loans to related parties</t>
  </si>
  <si>
    <t>Inventories</t>
  </si>
  <si>
    <t>Other current assets</t>
  </si>
  <si>
    <t>Total current assets</t>
  </si>
  <si>
    <t>Non-current assets</t>
  </si>
  <si>
    <t>Restricted bank deposits</t>
  </si>
  <si>
    <t>Other non-current financial assets</t>
  </si>
  <si>
    <t>Long-term loans to other parties</t>
  </si>
  <si>
    <t>Long-term loans to related parties, net of current portion</t>
  </si>
  <si>
    <t>Investments in subsidiaries</t>
  </si>
  <si>
    <t>Investments in joint venture</t>
  </si>
  <si>
    <t>Investment in associates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</si>
  <si>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</si>
  <si>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</si>
  <si>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</si>
  <si>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</si>
  <si>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</si>
  <si>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</si>
  <si>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</si>
  <si>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</si>
  <si>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Current liabilities</t>
  </si>
  <si>
    <t>Bank overdrafts and short-term loans from</t>
  </si>
  <si>
    <t xml:space="preserve">   financial institutions</t>
  </si>
  <si>
    <t>Trade and other current payables</t>
  </si>
  <si>
    <t>Provision for put option exercise</t>
  </si>
  <si>
    <t>Short-term loans from related party</t>
  </si>
  <si>
    <t>Current portion of long-term loans from financial institutions</t>
  </si>
  <si>
    <t>Current portion of long-term debentures</t>
  </si>
  <si>
    <t xml:space="preserve">Current portion of lease liabilities </t>
  </si>
  <si>
    <t>Corporate income tax payable</t>
  </si>
  <si>
    <t>Other current liabilities</t>
  </si>
  <si>
    <t>Total current liabilities</t>
  </si>
  <si>
    <t>Non-current liabilities</t>
  </si>
  <si>
    <t xml:space="preserve">Long-term loans from financial institutions, net </t>
  </si>
  <si>
    <t xml:space="preserve">   of current portion</t>
  </si>
  <si>
    <t>Lease liabilities, net of current portion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</si>
  <si>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</si>
  <si>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</si>
  <si>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</si>
  <si>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</si>
  <si>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</si>
  <si>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</si>
  <si>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   Authorised share capital</t>
  </si>
  <si>
    <t xml:space="preserve">      Issued and fully paid-up</t>
  </si>
  <si>
    <t xml:space="preserve">  Share premium </t>
  </si>
  <si>
    <t xml:space="preserve">  Deficit on amalgamation</t>
  </si>
  <si>
    <t xml:space="preserve">  Difference resulting from change in interest </t>
  </si>
  <si>
    <t xml:space="preserve">      in subsidiaries without loss of control</t>
  </si>
  <si>
    <t xml:space="preserve">   Appropriated - statutory reserve</t>
  </si>
  <si>
    <t xml:space="preserve">   Unappropriated</t>
  </si>
  <si>
    <t>Other components of shareholders' equity</t>
  </si>
  <si>
    <t xml:space="preserve">Equity attributable to owners of the Company </t>
  </si>
  <si>
    <t>Non-controlling interest of the subsidiaries</t>
  </si>
  <si>
    <t xml:space="preserve">For the three-month period ended </t>
  </si>
  <si>
    <t>Revenues</t>
  </si>
  <si>
    <t>Sales</t>
  </si>
  <si>
    <t>Gain on change in value of financial assets designated</t>
  </si>
  <si>
    <t xml:space="preserve">   at fair value through profit or loss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</si>
  <si>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</si>
  <si>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</si>
  <si>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</si>
  <si>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</si>
  <si>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</si>
  <si>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</si>
  <si>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Loss on change in value of financial assets designated</t>
  </si>
  <si>
    <t>Total expenses</t>
  </si>
  <si>
    <t>Share of loss from investment in associate</t>
  </si>
  <si>
    <t>Share of loss from investment in joint venture</t>
  </si>
  <si>
    <t>Finance income</t>
  </si>
  <si>
    <t>Finance cost</t>
  </si>
  <si>
    <t>Tax income (expense)</t>
  </si>
  <si>
    <t>Other comprehensive income (expense)</t>
  </si>
  <si>
    <t xml:space="preserve">Exchange differences on translation of </t>
  </si>
  <si>
    <t xml:space="preserve">   financial statements in foreign currency</t>
  </si>
  <si>
    <t>Total items that will be reclassified subsequently to profit or loss</t>
  </si>
  <si>
    <t>Loss on changes in value of equity investments designated</t>
  </si>
  <si>
    <t xml:space="preserve">  at fair value through other comprehensive income  </t>
  </si>
  <si>
    <t xml:space="preserve">   - net of income tax</t>
  </si>
  <si>
    <t>Owners of parent</t>
  </si>
  <si>
    <t>Non-controlling interest</t>
  </si>
  <si>
    <t>Equity attributable to owners of the Company</t>
  </si>
  <si>
    <t xml:space="preserve">Other components of shareholders' equity - </t>
  </si>
  <si>
    <t>Other comprehensive income</t>
  </si>
  <si>
    <t xml:space="preserve">Difference </t>
  </si>
  <si>
    <t>Exchange</t>
  </si>
  <si>
    <t>resulting from</t>
  </si>
  <si>
    <t>Share of other</t>
  </si>
  <si>
    <t>differences on</t>
  </si>
  <si>
    <t>change in interest</t>
  </si>
  <si>
    <t>comprehensive</t>
  </si>
  <si>
    <t xml:space="preserve">translation of </t>
  </si>
  <si>
    <t>Total other</t>
  </si>
  <si>
    <t>Total equity</t>
  </si>
  <si>
    <t>Equity attributable</t>
  </si>
  <si>
    <t>Issued and</t>
  </si>
  <si>
    <t>in subsidiaries</t>
  </si>
  <si>
    <t>income from</t>
  </si>
  <si>
    <t>financial</t>
  </si>
  <si>
    <t>components of</t>
  </si>
  <si>
    <t>attributable to</t>
  </si>
  <si>
    <t xml:space="preserve"> to non-controlling</t>
  </si>
  <si>
    <t>paid-up</t>
  </si>
  <si>
    <t>Share</t>
  </si>
  <si>
    <t xml:space="preserve"> </t>
  </si>
  <si>
    <t xml:space="preserve">Deficit on </t>
  </si>
  <si>
    <t xml:space="preserve">without </t>
  </si>
  <si>
    <t>Appropriated -</t>
  </si>
  <si>
    <t>investment in</t>
  </si>
  <si>
    <t>statements in</t>
  </si>
  <si>
    <t>Fair value</t>
  </si>
  <si>
    <t>shareholders'</t>
  </si>
  <si>
    <t>owners of</t>
  </si>
  <si>
    <t xml:space="preserve"> interests of</t>
  </si>
  <si>
    <t>Total</t>
  </si>
  <si>
    <t>share capital</t>
  </si>
  <si>
    <t>premium</t>
  </si>
  <si>
    <t>amalgamation</t>
  </si>
  <si>
    <t>loss of control</t>
  </si>
  <si>
    <t>statutory reserve</t>
  </si>
  <si>
    <t>Unappropriated</t>
  </si>
  <si>
    <t>associate</t>
  </si>
  <si>
    <t>foreign currency</t>
  </si>
  <si>
    <t xml:space="preserve"> reserve</t>
  </si>
  <si>
    <t>equity</t>
  </si>
  <si>
    <t>the Company</t>
  </si>
  <si>
    <t>the subsidiaries</t>
  </si>
  <si>
    <t xml:space="preserve">Other comprehensive income (expense) for the period </t>
  </si>
  <si>
    <t xml:space="preserve">Total comprehensive expense for the period </t>
  </si>
  <si>
    <t>Other components of</t>
  </si>
  <si>
    <t xml:space="preserve"> shareholders' equity - </t>
  </si>
  <si>
    <t xml:space="preserve">Share  </t>
  </si>
  <si>
    <t xml:space="preserve">Fair value </t>
  </si>
  <si>
    <t>reserve</t>
  </si>
  <si>
    <t>Balance as at 1 January 2025</t>
  </si>
  <si>
    <t>Loss for the period</t>
  </si>
  <si>
    <t>2026</t>
  </si>
  <si>
    <t>2025</t>
  </si>
  <si>
    <t>Cash flows from operating activities</t>
  </si>
  <si>
    <t>Adjustment to reconcile loss for the period to</t>
  </si>
  <si>
    <t xml:space="preserve">   net cash provided by (paid from) operating activities:</t>
  </si>
  <si>
    <t xml:space="preserve">   Depreciation and amortisation</t>
  </si>
  <si>
    <t xml:space="preserve">   Reduction of cost to net realisable value </t>
  </si>
  <si>
    <t xml:space="preserve">   Share of loss from investment in joint venture</t>
  </si>
  <si>
    <t xml:space="preserve">   Share of loss from investment in associate</t>
  </si>
  <si>
    <t xml:space="preserve">   Loss (gain) from fair value measurement of derivatives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</si>
  <si>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</si>
  <si>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</si>
  <si>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</si>
  <si>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</si>
  <si>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 xml:space="preserve">Operating assets (increase) decrease 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</si>
  <si>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</si>
  <si>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</si>
  <si>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</si>
  <si>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</si>
  <si>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</si>
  <si>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</si>
  <si>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</si>
  <si>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</si>
  <si>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</si>
  <si>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income tax</t>
  </si>
  <si>
    <t>Net cash flows from (used in) operating activities</t>
  </si>
  <si>
    <t>Cash flows from investing activities</t>
  </si>
  <si>
    <t>Decrease in loans to other parties</t>
  </si>
  <si>
    <t>Decrease (increase) in loans to related parties</t>
  </si>
  <si>
    <t>Cash paid of purchase of equipment</t>
  </si>
  <si>
    <t>Proceeds from disposals of equipment</t>
  </si>
  <si>
    <t>Net cash from disposals right of use asset</t>
  </si>
  <si>
    <t>Cash paid of purshase of intangible assets</t>
  </si>
  <si>
    <t>Interest received</t>
  </si>
  <si>
    <t>Cash flows from financing activities</t>
  </si>
  <si>
    <t xml:space="preserve">Decrease in bank overdrafts and short-term loans </t>
  </si>
  <si>
    <t xml:space="preserve">   from financial institutions </t>
  </si>
  <si>
    <t>Decrease in translation adjustments</t>
  </si>
  <si>
    <t>Cash and cash equivalents at beginning of period</t>
  </si>
  <si>
    <t>Cash and cash equivalents at end of period</t>
  </si>
  <si>
    <t>Non-cash items</t>
  </si>
  <si>
    <t>Investment property</t>
  </si>
  <si>
    <t>Liability for share repurchase</t>
  </si>
  <si>
    <t>Provision for guarantees</t>
  </si>
  <si>
    <t xml:space="preserve">   Right‑of‑use assets increased due to new lease contracts</t>
  </si>
  <si>
    <t xml:space="preserve">Balance as at 1 January 2026 </t>
  </si>
  <si>
    <t xml:space="preserve">Loss for the period </t>
  </si>
  <si>
    <t>Balance as at 1 January 2026</t>
  </si>
  <si>
    <t xml:space="preserve">   Loss on impairment of investment in an associate</t>
  </si>
  <si>
    <t xml:space="preserve">   Increase (decrease) in payables for purchase of assets</t>
  </si>
  <si>
    <t xml:space="preserve">   Loss from changes in fair value of equity investments </t>
  </si>
  <si>
    <t xml:space="preserve">      designated at fair value through other comprehensive income</t>
  </si>
  <si>
    <t>Loss before income tax expenses</t>
  </si>
  <si>
    <t>Total comprehensive expense for the period</t>
  </si>
  <si>
    <t>Loss attributable to:</t>
  </si>
  <si>
    <t>Total comprehensive expense attributable to:</t>
  </si>
  <si>
    <t>Loss per share</t>
  </si>
  <si>
    <t xml:space="preserve">   Basic loss per share</t>
  </si>
  <si>
    <t xml:space="preserve">Other comprehensive expense for the period </t>
  </si>
  <si>
    <t>Loss before tax</t>
  </si>
  <si>
    <t xml:space="preserve">   Allowance for expected credit losses </t>
  </si>
  <si>
    <t xml:space="preserve">      of inventories (reversal)</t>
  </si>
  <si>
    <t>Decrease in restricted bank deposits</t>
  </si>
  <si>
    <t xml:space="preserve">   after effect from currency translation</t>
  </si>
  <si>
    <t xml:space="preserve">   Cash paid for for long-term employee benefits</t>
  </si>
  <si>
    <t xml:space="preserve">Comprehensive income (expense) for the period </t>
  </si>
  <si>
    <t>Non-current provision for employee benefits</t>
  </si>
  <si>
    <t>Cash receipt from short-term loans from other parties</t>
  </si>
  <si>
    <t>Repayment of loans from other parties</t>
  </si>
  <si>
    <t>(Unaudited</t>
  </si>
  <si>
    <t>but reviewed)</t>
  </si>
  <si>
    <t>(Audited)</t>
  </si>
  <si>
    <t>Statement of comprehensive income (Unaudited but reviewed)</t>
  </si>
  <si>
    <t>Statement of changes in shareholders' equity (Unaudited but reviewed)</t>
  </si>
  <si>
    <t>Statement of cash flows (Unaudited but reviewed)</t>
  </si>
  <si>
    <t>Total items that will not be reclassified</t>
  </si>
  <si>
    <t xml:space="preserve">   subsequently to profit or loss</t>
  </si>
  <si>
    <t xml:space="preserve">         1,503,827,271 ordinary shares of Baht 1 each</t>
  </si>
  <si>
    <t xml:space="preserve">   Liability for share repurchase</t>
  </si>
  <si>
    <t>Short-term loans from other party</t>
  </si>
  <si>
    <t xml:space="preserve">Total  equity </t>
  </si>
  <si>
    <t xml:space="preserve">Total liabilities and equity </t>
  </si>
  <si>
    <t xml:space="preserve">Equity </t>
  </si>
  <si>
    <t xml:space="preserve">Liabilities and equity </t>
  </si>
  <si>
    <t>30 June 2026</t>
  </si>
  <si>
    <t>30 June</t>
  </si>
  <si>
    <t xml:space="preserve">For the six-month period ended </t>
  </si>
  <si>
    <t>Balance as at 30 June 2025</t>
  </si>
  <si>
    <t>Balance as at 30 June 2026</t>
  </si>
  <si>
    <t>For the six-month period ended 30 June 2025</t>
  </si>
  <si>
    <t>For the six-month period ended 30 June 2026</t>
  </si>
  <si>
    <t>Loss on exchange rate</t>
  </si>
  <si>
    <t xml:space="preserve">   Gain on adjustment of right of use asset</t>
  </si>
  <si>
    <t xml:space="preserve">   Gain on disposals of right of use asset</t>
  </si>
  <si>
    <t xml:space="preserve">   Loss on amortization of intangible assets</t>
  </si>
  <si>
    <t>Long-term debentures, net of the portion due within one year</t>
  </si>
  <si>
    <t>Gain on debt restructuring</t>
  </si>
  <si>
    <t>Loss on impairment of investment in an associate</t>
  </si>
  <si>
    <t xml:space="preserve">Long-term borrowings from financial institutions </t>
  </si>
  <si>
    <t xml:space="preserve">   classified as current liabilities</t>
  </si>
  <si>
    <t>Gain on reversal of financial guarantee contract</t>
  </si>
  <si>
    <t>Loss on impairment of investment in joint venture</t>
  </si>
  <si>
    <t xml:space="preserve">   Reversal of financial guarantee liability</t>
  </si>
  <si>
    <t xml:space="preserve">   Loss on impairment of machinery</t>
  </si>
  <si>
    <t xml:space="preserve">   Loss on inventory shortage</t>
  </si>
  <si>
    <t>Loss on impairment of investment in subsidiaries</t>
  </si>
  <si>
    <t xml:space="preserve">   Loss on impairment of investment in a joint venture</t>
  </si>
  <si>
    <t xml:space="preserve">   Purchase of property, plant and equipment</t>
  </si>
  <si>
    <t xml:space="preserve">   Loss (gain) on disposals of equipment</t>
  </si>
  <si>
    <t xml:space="preserve">   Unrealised loss (gain) on exchange</t>
  </si>
  <si>
    <t>Net cash flows from investing activities</t>
  </si>
  <si>
    <t xml:space="preserve">Net decrease in cash and cash equivalents </t>
  </si>
  <si>
    <t>Net cash flows used in financing activities</t>
  </si>
  <si>
    <t>Share of profit from investment in associate</t>
  </si>
  <si>
    <t>Total comprehensive income (expense) for the period</t>
  </si>
  <si>
    <t xml:space="preserve">         2,126,762,278 ordinary shares of Baht 1 each</t>
  </si>
  <si>
    <t>Short-term loans to related person</t>
  </si>
  <si>
    <t>Increase (decrease) in loans from related parties</t>
  </si>
  <si>
    <t>Retained earnings (deficit)</t>
  </si>
  <si>
    <t xml:space="preserve">         (2025: 2,126,485,936 ordinary shares of Baht 1 each)</t>
  </si>
  <si>
    <t>Profit (loss) from operating activities</t>
  </si>
  <si>
    <t>Items that will not be reclassified subsequently to profit or loss</t>
  </si>
  <si>
    <t>Retained earnings (deficits)</t>
  </si>
  <si>
    <t>Items that will be reclassified subsequently to profit or loss</t>
  </si>
  <si>
    <t>Gain on exchange rate</t>
  </si>
  <si>
    <t>Other comprehensive income for the year</t>
  </si>
  <si>
    <t xml:space="preserve">   Loss of put option exercise</t>
  </si>
  <si>
    <t xml:space="preserve">   Employee benefits</t>
  </si>
  <si>
    <t>4, 22</t>
  </si>
  <si>
    <t>Repayment of long-term loans from financial institutions</t>
  </si>
  <si>
    <t>Payment of lease liabilities</t>
  </si>
  <si>
    <t>Payment of short-term debentures</t>
  </si>
  <si>
    <t xml:space="preserve">   Loss on impairment of investment in an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</si>
</sst>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.000_);\(#,##0.000\)"/>
    <numFmt numFmtId="166" formatCode="_-* #,##0_-;\-* #,##0_-;_-* &quot;-&quot;??_-;_-@_-"/>
    <numFmt numFmtId="167" formatCode="#,##0.00;\(#,##0.00\)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[$€-2]* #,##0.00_);_([$€-2]* \(#,##0.00\);_([$€-2]* &quot;-&quot;??_)"/>
    <numFmt numFmtId="172" formatCode="0.0%"/>
    <numFmt numFmtId="173" formatCode="dd\-mmm\-yy_)"/>
    <numFmt numFmtId="174" formatCode="0.00_)"/>
    <numFmt numFmtId="175" formatCode="#,##0.00\ &quot;F&quot;;\-#,##0.00\ &quot;F&quot;"/>
    <numFmt numFmtId="176" formatCode="0.0000"/>
    <numFmt numFmtId="177" formatCode="#,##0;\(#,##0\)"/>
    <numFmt numFmtId="178" formatCode="[$-409]dd\-mmm\-yy;@"/>
    <numFmt numFmtId="179" formatCode="B1mmm\-yy"/>
    <numFmt numFmtId="180" formatCode="[$-1010000]d/m/yy;@"/>
    <numFmt numFmtId="181" formatCode="0.000%"/>
    <numFmt numFmtId="182" formatCode="d\.mmm"/>
    <numFmt numFmtId="183" formatCode="&quot;ฃ&quot;#,##0;[Red]\-&quot;ฃ&quot;#,##0"/>
    <numFmt numFmtId="184" formatCode="&quot;ฃ&quot;#,##0.00;[Red]\-&quot;ฃ&quot;#,##0.00"/>
    <numFmt numFmtId="185" formatCode="[$-3009]mmmm\ dd\,\ yyyy;@"/>
    <numFmt numFmtId="186" formatCode="_-* #,##0.00_-;_-* #,##0.00\-;_-* &quot;-&quot;??_-;_-@_-"/>
    <numFmt numFmtId="187" formatCode="_-* #,##0_-;_-* #,##0\-;_-* &quot;-&quot;??_-;_-@_-"/>
    <numFmt numFmtId="188" formatCode="_-&quot;€&quot;\ * #,##0.00_-;_-&quot;€&quot;\ * #,##0.00\-;_-&quot;€&quot;\ * &quot;-&quot;??_-;_-@_-"/>
    <numFmt numFmtId="189" formatCode="_(&quot;£&quot;* #,##0.00_);_(&quot;£&quot;* \(#,##0.00\);_(&quot;£&quot;* &quot;-&quot;??_);_(@_)"/>
    <numFmt numFmtId="190" formatCode="_-* #,##0\ &quot;F&quot;_-;\-* #,##0\ &quot;F&quot;_-;_-* &quot;-&quot;\ &quot;F&quot;_-;_-@_-"/>
    <numFmt numFmtId="191" formatCode="#,##0\ &quot;F&quot;;[Red]\-#,##0\ &quot;F&quot;"/>
    <numFmt numFmtId="192" formatCode="_(&quot;$&quot;* #,##0.0_);_(&quot;$&quot;* \(#,##0.0\);_(&quot;$&quot;* &quot;0.0&quot;_);_(@_)"/>
    <numFmt numFmtId="193" formatCode="_-[$€-2]\ * #,##0.00_-;_-[$€-2]\ * #,##0.00\-;_-[$€-2]\ * &quot;-&quot;??_-"/>
    <numFmt numFmtId="194" formatCode="\ #,##0.0_);\(#,##0.0\);&quot; - &quot;_);@_)"/>
    <numFmt numFmtId="195" formatCode="#,##0;\(#,##0\);&quot;-&quot;"/>
    <numFmt numFmtId="196" formatCode="&quot;$&quot;#,##0.00;\(&quot;$&quot;#,##0.00\)"/>
    <numFmt numFmtId="197" formatCode="###0.0%;\(###0.0%\)"/>
    <numFmt numFmtId="198" formatCode="#,##0.00&quot; $&quot;;\-#,##0.00&quot; $&quot;"/>
    <numFmt numFmtId="199" formatCode="#,##0.00&quot; $&quot;;[Red]\-#,##0.00&quot; $&quot;"/>
    <numFmt numFmtId="200" formatCode="d\.m\.yy"/>
    <numFmt numFmtId="201" formatCode="d\.mmm\.yy"/>
    <numFmt numFmtId="202" formatCode="mmm\.yy"/>
    <numFmt numFmtId="203" formatCode="#,##0.0_);[Red]\(#,##0.0\)"/>
    <numFmt numFmtId="204" formatCode="#,##0.0000_);[Red]\(#,##0.0000\)"/>
    <numFmt numFmtId="205" formatCode="#,##0.00_ ;[Red]\-#,##0.00\ "/>
    <numFmt numFmtId="206" formatCode="#,##0.000;[Red]\-#,##0.000"/>
    <numFmt numFmtId="207" formatCode="_-* #,##0.00\ &quot;F&quot;_-;\-* #,##0.00\ &quot;F&quot;_-;_-* &quot;-&quot;??\ &quot;F&quot;_-;_-@_-"/>
    <numFmt numFmtId="208" formatCode="_-* #,##0.00\ _D_M_-;\-* #,##0.00\ _D_M_-;_-* &quot;-&quot;??\ _D_M_-;_-@_-"/>
    <numFmt numFmtId="209" formatCode="#,##0.0000;[Red]\-#,##0.0000"/>
    <numFmt numFmtId="210" formatCode="d\.m\.yy\ h:mm"/>
    <numFmt numFmtId="211" formatCode="mm/dd/yy"/>
    <numFmt numFmtId="212" formatCode="0_);[Red]\(0\)"/>
    <numFmt numFmtId="213" formatCode="0.00000"/>
    <numFmt numFmtId="214" formatCode="&quot;   &quot;@"/>
    <numFmt numFmtId="215" formatCode="&quot;ฃค&quot;#,##0;&quot;ฃค&quot;\-#,##0"/>
    <numFmt numFmtId="216" formatCode="0&quot;  &quot;"/>
    <numFmt numFmtId="217" formatCode="0.00&quot;  &quot;"/>
    <numFmt numFmtId="218" formatCode="_-* #,##0.00\ _€_-;\-* #,##0.00\ _€_-;_-* &quot;-&quot;??\ _€_-;_-@_-"/>
    <numFmt numFmtId="219" formatCode="_-* #,##0.0000_-;\-* #,##0.0000_-;_-* &quot;-&quot;??_-;_-@_-"/>
    <numFmt numFmtId="220" formatCode="_-* #,##0.00000_-;\-* #,##0.00000_-;_-* &quot;-&quot;??_-;_-@_-"/>
    <numFmt numFmtId="221" formatCode="#,##0.00_);[Red]\(#,##0.00\);?"/>
    <numFmt numFmtId="222" formatCode="#,##0.00\ ;&quot; (&quot;#,##0.00\);&quot; -&quot;#\ ;@\ "/>
    <numFmt numFmtId="223" formatCode="&quot; &quot;#,##0.00&quot; &quot;;&quot; (&quot;#,##0.00&quot;)&quot;;&quot; -&quot;#&quot; &quot;;&quot; &quot;@&quot; &quot;"/>
    <numFmt numFmtId="224" formatCode="[$-101041E]d\ mmm\ yy;@"/>
    <numFmt numFmtId="225" formatCode="_-&quot;£&quot;* #,##0.00_-;\-&quot;£&quot;* #,##0.00_-;_-&quot;£&quot;* &quot;-&quot;??_-;_-@_-"/>
  </numFmts>
  <fonts count="209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1"/>
    </font>
    <font>
      <sz val="12"/>
      <name val="EucrosiaUPC"/>
      <family val="1"/>
      <charset val="222"/>
    </font>
    <font>
      <b/>
      <sz val="11"/>
      <name val="Calibri"/>
      <family val="2"/>
    </font>
    <font>
      <sz val="11"/>
      <name val="Calibri"/>
      <family val="2"/>
    </font>
    <font>
      <u/>
      <sz val="11"/>
      <name val="Calibri"/>
      <family val="2"/>
    </font>
    <font>
      <i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i/>
      <sz val="1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6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CordiaUPC"/>
      <family val="2"/>
      <charset val="222"/>
    </font>
    <font>
      <sz val="10"/>
      <name val="ApFont"/>
      <charset val="222"/>
    </font>
    <font>
      <sz val="8"/>
      <name val="Tahoma"/>
      <family val="2"/>
    </font>
    <font>
      <sz val="11"/>
      <color rgb="FFFF0000"/>
      <name val="Calibri"/>
      <family val="2"/>
      <charset val="222"/>
      <scheme val="minor"/>
    </font>
    <font>
      <sz val="10"/>
      <name val="Arial"/>
      <family val="2"/>
    </font>
    <font>
      <sz val="11"/>
      <color theme="1"/>
      <name val="Times New Roman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Tms Rmn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0"/>
      <name val="Arial"/>
      <family val="2"/>
    </font>
    <font>
      <sz val="14"/>
      <name val="CordiaUPC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8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9"/>
      <color theme="1"/>
      <name val="Calibri"/>
      <family val="2"/>
      <charset val="222"/>
      <scheme val="minor"/>
    </font>
    <font>
      <sz val="10"/>
      <name val="Helv"/>
      <family val="2"/>
    </font>
    <font>
      <sz val="7"/>
      <name val="Arial"/>
      <family val="2"/>
    </font>
    <font>
      <sz val="12"/>
      <name val="Helv"/>
      <family val="2"/>
    </font>
    <font>
      <sz val="12"/>
      <name val="Helv"/>
    </font>
    <font>
      <sz val="9"/>
      <name val="Times New Roman"/>
      <family val="1"/>
    </font>
    <font>
      <sz val="10"/>
      <name val="MS Sans Serif"/>
      <family val="2"/>
    </font>
    <font>
      <sz val="10"/>
      <name val="Times"/>
      <family val="1"/>
    </font>
    <font>
      <sz val="16"/>
      <name val="KodchiangUPC"/>
      <family val="2"/>
    </font>
    <font>
      <sz val="16"/>
      <name val="KodchiangUPC"/>
      <family val="1"/>
      <charset val="222"/>
    </font>
    <font>
      <sz val="8"/>
      <name val="Book Antiqua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ahoma"/>
      <family val="2"/>
    </font>
    <font>
      <sz val="16"/>
      <name val="AngsanaUPC"/>
      <family val="1"/>
    </font>
    <font>
      <sz val="10"/>
      <color indexed="63"/>
      <name val="Arial"/>
      <family val="2"/>
    </font>
    <font>
      <sz val="12"/>
      <name val="Times New Roman"/>
      <family val="1"/>
    </font>
    <font>
      <sz val="8"/>
      <color theme="1"/>
      <name val="Tahoma"/>
      <family val="2"/>
      <charset val="222"/>
    </font>
    <font>
      <sz val="10"/>
      <name val="Century Gothic"/>
      <family val="2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8"/>
      <name val="Verdana"/>
      <family val="2"/>
    </font>
    <font>
      <sz val="12"/>
      <name val="Arial"/>
      <family val="2"/>
    </font>
    <font>
      <sz val="12"/>
      <name val="Tms Rmn"/>
      <charset val="222"/>
    </font>
    <font>
      <sz val="10"/>
      <name val="Garamond"/>
      <family val="1"/>
    </font>
    <font>
      <i/>
      <sz val="11"/>
      <color indexed="23"/>
      <name val="Tahoma"/>
      <family val="2"/>
      <charset val="222"/>
    </font>
    <font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b/>
      <sz val="14"/>
      <color indexed="32"/>
      <name val="Arial"/>
      <family val="2"/>
    </font>
    <font>
      <sz val="10"/>
      <color indexed="0"/>
      <name val="Arial"/>
      <family val="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12"/>
      <name val="ApFont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 tint="0.14999847407452621"/>
      <name val="Arial"/>
      <family val="2"/>
    </font>
    <font>
      <sz val="10"/>
      <color indexed="8"/>
      <name val="MS Sans Serif"/>
      <family val="2"/>
    </font>
    <font>
      <b/>
      <sz val="11"/>
      <color indexed="63"/>
      <name val="Tahoma"/>
      <family val="2"/>
      <charset val="222"/>
    </font>
    <font>
      <b/>
      <sz val="12"/>
      <color indexed="8"/>
      <name val="Arial"/>
      <family val="2"/>
    </font>
    <font>
      <sz val="10"/>
      <color indexed="8"/>
      <name val="Times New Roman"/>
      <family val="1"/>
    </font>
    <font>
      <b/>
      <i/>
      <sz val="12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11"/>
      <color indexed="8"/>
      <name val="Arial"/>
      <family val="2"/>
    </font>
    <font>
      <i/>
      <sz val="10"/>
      <color indexed="8"/>
      <name val="Arial"/>
      <family val="2"/>
    </font>
    <font>
      <b/>
      <i/>
      <sz val="10"/>
      <color indexed="18"/>
      <name val="Verdana"/>
      <family val="2"/>
    </font>
    <font>
      <b/>
      <sz val="12"/>
      <color indexed="16"/>
      <name val="Verdan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b/>
      <sz val="12"/>
      <name val="Arial"/>
      <family val="2"/>
    </font>
    <font>
      <sz val="12"/>
      <name val="Helv"/>
      <charset val="22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0"/>
      <color indexed="16"/>
      <name val="Times New Roman"/>
      <family val="1"/>
    </font>
    <font>
      <sz val="11"/>
      <color indexed="14"/>
      <name val="Arial"/>
      <family val="2"/>
    </font>
    <font>
      <b/>
      <sz val="10"/>
      <name val="Helv"/>
    </font>
    <font>
      <b/>
      <sz val="10"/>
      <color indexed="37"/>
      <name val="Times New Roman"/>
      <family val="1"/>
    </font>
    <font>
      <sz val="10"/>
      <name val="MS Sans Serif"/>
      <family val="2"/>
      <charset val="222"/>
    </font>
    <font>
      <sz val="10"/>
      <color indexed="9"/>
      <name val="Times New Roman"/>
      <family val="1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u/>
      <sz val="14"/>
      <color indexed="12"/>
      <name val="Cordia New"/>
      <family val="2"/>
    </font>
    <font>
      <sz val="10"/>
      <color indexed="17"/>
      <name val="Times New Roman"/>
      <family val="1"/>
    </font>
    <font>
      <b/>
      <sz val="11"/>
      <name val="Helv"/>
    </font>
    <font>
      <sz val="14"/>
      <color theme="1"/>
      <name val="AngsanaUPC"/>
      <family val="2"/>
      <charset val="222"/>
    </font>
    <font>
      <sz val="11"/>
      <color rgb="FF000000"/>
      <name val="Calibri"/>
      <family val="2"/>
      <scheme val="minor"/>
    </font>
    <font>
      <sz val="16"/>
      <name val="EucrosiaUPC"/>
      <family val="1"/>
      <charset val="222"/>
    </font>
    <font>
      <sz val="10"/>
      <color indexed="12"/>
      <name val="Times New Roman"/>
      <family val="1"/>
    </font>
    <font>
      <sz val="15"/>
      <name val="AngsanaUPC"/>
      <family val="1"/>
    </font>
    <font>
      <b/>
      <sz val="11"/>
      <name val="Times New Roman"/>
      <family val="1"/>
      <charset val="222"/>
    </font>
    <font>
      <sz val="10"/>
      <name val="Helv"/>
    </font>
    <font>
      <sz val="12"/>
      <name val="ทsฒำฉ๚ล้"/>
      <charset val="136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9"/>
      <name val="Comic Sans MS"/>
      <family val="4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6"/>
      <color theme="1"/>
      <name val="Browallia New"/>
      <family val="2"/>
    </font>
    <font>
      <sz val="11"/>
      <color rgb="FF9C5700"/>
      <name val="Times New Roman"/>
      <family val="2"/>
    </font>
    <font>
      <sz val="8"/>
      <name val="EYInterstate Light"/>
    </font>
    <font>
      <sz val="10"/>
      <name val="Tahoma"/>
      <family val="2"/>
      <charset val="222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indexed="12"/>
      <name val="Times New Roman"/>
      <family val="1"/>
    </font>
    <font>
      <b/>
      <sz val="10"/>
      <color indexed="8"/>
      <name val="Tahoma"/>
      <family val="2"/>
    </font>
    <font>
      <u/>
      <sz val="11"/>
      <color theme="10"/>
      <name val="Tahoma"/>
      <family val="2"/>
      <charset val="222"/>
    </font>
    <font>
      <sz val="10"/>
      <color indexed="8"/>
      <name val="MS Sans Serif"/>
      <family val="2"/>
      <charset val="222"/>
    </font>
    <font>
      <b/>
      <i/>
      <sz val="9"/>
      <color indexed="8"/>
      <name val="Tahoma"/>
      <family val="2"/>
    </font>
    <font>
      <sz val="12"/>
      <name val="Calibri"/>
      <family val="2"/>
    </font>
    <font>
      <sz val="20"/>
      <name val="Calibri"/>
      <family val="2"/>
    </font>
    <font>
      <b/>
      <sz val="20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  <charset val="222"/>
      <scheme val="minor"/>
    </font>
    <font>
      <sz val="8"/>
      <color theme="1"/>
      <name val="Tahoma"/>
      <family val="2"/>
    </font>
    <font>
      <sz val="14"/>
      <color rgb="FFFFFF00"/>
      <name val="Cordia New"/>
      <family val="2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gray125">
        <fgColor indexed="8"/>
      </patternFill>
    </fill>
    <fill>
      <patternFill patternType="solid">
        <fgColor theme="0"/>
        <bgColor theme="0"/>
      </patternFill>
    </fill>
    <fill>
      <patternFill patternType="solid">
        <fgColor rgb="FFD3D3D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22"/>
      </top>
      <bottom style="hair">
        <color indexed="22"/>
      </bottom>
      <diagonal/>
    </border>
  </borders>
  <cellStyleXfs count="45109">
    <xf numFmtId="0" fontId="0" fillId="0" borderId="0"/>
    <xf numFmtId="43" fontId="2" fillId="0" borderId="0" applyFont="0" applyFill="0" applyBorder="0" applyAlignment="0" applyProtection="0"/>
    <xf numFmtId="40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39" fontId="3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5" fillId="0" borderId="0"/>
    <xf numFmtId="9" fontId="34" fillId="0" borderId="0" applyFont="0" applyFill="0" applyBorder="0" applyAlignment="0" applyProtection="0"/>
    <xf numFmtId="0" fontId="35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0" borderId="0"/>
    <xf numFmtId="4" fontId="37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37" fontId="38" fillId="34" borderId="5" applyBorder="0">
      <alignment horizontal="left" vertical="center" indent="2"/>
    </xf>
    <xf numFmtId="0" fontId="1" fillId="0" borderId="0"/>
    <xf numFmtId="170" fontId="34" fillId="0" borderId="0" applyFont="0" applyFill="0" applyBorder="0" applyAlignment="0" applyProtection="0"/>
    <xf numFmtId="0" fontId="34" fillId="0" borderId="0"/>
    <xf numFmtId="0" fontId="2" fillId="0" borderId="0"/>
    <xf numFmtId="43" fontId="40" fillId="0" borderId="0" applyFont="0" applyFill="0" applyBorder="0" applyAlignment="0" applyProtection="0"/>
    <xf numFmtId="0" fontId="40" fillId="0" borderId="0"/>
    <xf numFmtId="170" fontId="1" fillId="0" borderId="0" applyFont="0" applyFill="0" applyBorder="0" applyAlignment="0" applyProtection="0"/>
    <xf numFmtId="0" fontId="40" fillId="0" borderId="0"/>
    <xf numFmtId="0" fontId="1" fillId="0" borderId="0"/>
    <xf numFmtId="170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12" fillId="0" borderId="0"/>
    <xf numFmtId="0" fontId="40" fillId="0" borderId="0"/>
    <xf numFmtId="0" fontId="42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40" fillId="0" borderId="0"/>
    <xf numFmtId="0" fontId="43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37" fontId="38" fillId="34" borderId="5" applyBorder="0">
      <alignment horizontal="left" vertical="center" indent="2"/>
    </xf>
    <xf numFmtId="0" fontId="40" fillId="0" borderId="0"/>
    <xf numFmtId="43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175" fontId="45" fillId="0" borderId="0"/>
    <xf numFmtId="173" fontId="45" fillId="0" borderId="0"/>
    <xf numFmtId="172" fontId="45" fillId="0" borderId="0"/>
    <xf numFmtId="38" fontId="46" fillId="35" borderId="0" applyNumberFormat="0" applyBorder="0" applyAlignment="0" applyProtection="0"/>
    <xf numFmtId="10" fontId="46" fillId="36" borderId="20" applyNumberFormat="0" applyBorder="0" applyAlignment="0" applyProtection="0"/>
    <xf numFmtId="37" fontId="47" fillId="0" borderId="0"/>
    <xf numFmtId="174" fontId="48" fillId="0" borderId="0"/>
    <xf numFmtId="10" fontId="40" fillId="0" borderId="0" applyFont="0" applyFill="0" applyBorder="0" applyAlignment="0" applyProtection="0"/>
    <xf numFmtId="1" fontId="40" fillId="0" borderId="19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49" fillId="0" borderId="0" applyNumberFormat="0" applyFill="0" applyBorder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2" fillId="0" borderId="8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54" fillId="3" borderId="0" applyNumberFormat="0" applyBorder="0" applyAlignment="0" applyProtection="0"/>
    <xf numFmtId="0" fontId="55" fillId="4" borderId="0" applyNumberFormat="0" applyBorder="0" applyAlignment="0" applyProtection="0"/>
    <xf numFmtId="0" fontId="56" fillId="5" borderId="9" applyNumberFormat="0" applyAlignment="0" applyProtection="0"/>
    <xf numFmtId="0" fontId="57" fillId="6" borderId="10" applyNumberFormat="0" applyAlignment="0" applyProtection="0"/>
    <xf numFmtId="0" fontId="58" fillId="6" borderId="9" applyNumberFormat="0" applyAlignment="0" applyProtection="0"/>
    <xf numFmtId="0" fontId="59" fillId="0" borderId="11" applyNumberFormat="0" applyFill="0" applyAlignment="0" applyProtection="0"/>
    <xf numFmtId="0" fontId="60" fillId="7" borderId="12" applyNumberFormat="0" applyAlignment="0" applyProtection="0"/>
    <xf numFmtId="0" fontId="39" fillId="0" borderId="0" applyNumberFormat="0" applyFill="0" applyBorder="0" applyAlignment="0" applyProtection="0"/>
    <xf numFmtId="0" fontId="34" fillId="8" borderId="13" applyNumberFormat="0" applyFont="0" applyAlignment="0" applyProtection="0"/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63" fillId="32" borderId="0" applyNumberFormat="0" applyBorder="0" applyAlignment="0" applyProtection="0"/>
    <xf numFmtId="0" fontId="34" fillId="0" borderId="0"/>
    <xf numFmtId="0" fontId="56" fillId="5" borderId="9" applyNumberFormat="0" applyAlignment="0" applyProtection="0"/>
    <xf numFmtId="0" fontId="56" fillId="5" borderId="9" applyNumberFormat="0" applyAlignment="0" applyProtection="0"/>
    <xf numFmtId="0" fontId="34" fillId="0" borderId="0"/>
    <xf numFmtId="0" fontId="34" fillId="0" borderId="0"/>
    <xf numFmtId="0" fontId="56" fillId="5" borderId="9" applyNumberFormat="0" applyAlignment="0" applyProtection="0"/>
    <xf numFmtId="0" fontId="12" fillId="0" borderId="0"/>
    <xf numFmtId="9" fontId="1" fillId="0" borderId="0" applyFont="0" applyFill="0" applyBorder="0" applyAlignment="0" applyProtection="0"/>
    <xf numFmtId="0" fontId="40" fillId="0" borderId="0"/>
    <xf numFmtId="0" fontId="40" fillId="0" borderId="0"/>
    <xf numFmtId="43" fontId="41" fillId="0" borderId="0" applyFont="0" applyFill="0" applyBorder="0" applyAlignment="0" applyProtection="0"/>
    <xf numFmtId="43" fontId="65" fillId="0" borderId="0" applyFont="0" applyFill="0" applyBorder="0" applyProtection="0">
      <alignment horizontal="center"/>
    </xf>
    <xf numFmtId="0" fontId="1" fillId="0" borderId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78" fontId="3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39" fontId="3" fillId="0" borderId="0"/>
    <xf numFmtId="0" fontId="1" fillId="0" borderId="0"/>
    <xf numFmtId="0" fontId="34" fillId="0" borderId="0"/>
    <xf numFmtId="0" fontId="40" fillId="0" borderId="0"/>
    <xf numFmtId="43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8" fontId="40" fillId="0" borderId="0"/>
    <xf numFmtId="0" fontId="40" fillId="0" borderId="0"/>
    <xf numFmtId="17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4" fillId="0" borderId="0"/>
    <xf numFmtId="0" fontId="35" fillId="0" borderId="0"/>
    <xf numFmtId="180" fontId="1" fillId="0" borderId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" fillId="0" borderId="0"/>
    <xf numFmtId="178" fontId="34" fillId="0" borderId="0"/>
    <xf numFmtId="9" fontId="34" fillId="0" borderId="0" applyFont="0" applyFill="0" applyBorder="0" applyAlignment="0" applyProtection="0"/>
    <xf numFmtId="178" fontId="34" fillId="0" borderId="0"/>
    <xf numFmtId="9" fontId="3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82" fontId="40" fillId="0" borderId="0" applyFont="0" applyFill="0" applyBorder="0" applyAlignment="0" applyProtection="0"/>
    <xf numFmtId="178" fontId="40" fillId="0" borderId="0"/>
    <xf numFmtId="178" fontId="40" fillId="0" borderId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0" fillId="0" borderId="0"/>
    <xf numFmtId="0" fontId="40" fillId="0" borderId="0"/>
    <xf numFmtId="0" fontId="1" fillId="0" borderId="0"/>
    <xf numFmtId="0" fontId="34" fillId="0" borderId="0"/>
    <xf numFmtId="178" fontId="40" fillId="0" borderId="0"/>
    <xf numFmtId="0" fontId="40" fillId="0" borderId="0"/>
    <xf numFmtId="17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72" fillId="0" borderId="0"/>
    <xf numFmtId="0" fontId="72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7" fontId="74" fillId="0" borderId="0"/>
    <xf numFmtId="37" fontId="75" fillId="0" borderId="0"/>
    <xf numFmtId="37" fontId="75" fillId="0" borderId="0"/>
    <xf numFmtId="37" fontId="74" fillId="0" borderId="0"/>
    <xf numFmtId="183" fontId="7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40" fillId="0" borderId="0" applyBorder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78" fontId="80" fillId="0" borderId="0"/>
    <xf numFmtId="0" fontId="80" fillId="0" borderId="0"/>
    <xf numFmtId="0" fontId="80" fillId="0" borderId="0"/>
    <xf numFmtId="0" fontId="80" fillId="0" borderId="0"/>
    <xf numFmtId="178" fontId="80" fillId="0" borderId="0"/>
    <xf numFmtId="178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78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78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78" fontId="80" fillId="0" borderId="0"/>
    <xf numFmtId="0" fontId="80" fillId="0" borderId="0"/>
    <xf numFmtId="0" fontId="80" fillId="0" borderId="0"/>
    <xf numFmtId="0" fontId="80" fillId="0" borderId="0"/>
    <xf numFmtId="178" fontId="80" fillId="0" borderId="0"/>
    <xf numFmtId="178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78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78" fontId="80" fillId="0" borderId="0"/>
    <xf numFmtId="0" fontId="79" fillId="0" borderId="0"/>
    <xf numFmtId="184" fontId="76" fillId="0" borderId="0"/>
    <xf numFmtId="0" fontId="6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8" fontId="36" fillId="0" borderId="0"/>
    <xf numFmtId="0" fontId="36" fillId="0" borderId="0"/>
    <xf numFmtId="0" fontId="36" fillId="0" borderId="0"/>
    <xf numFmtId="0" fontId="36" fillId="0" borderId="0"/>
    <xf numFmtId="178" fontId="36" fillId="0" borderId="0"/>
    <xf numFmtId="178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8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8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8" fontId="36" fillId="0" borderId="0"/>
    <xf numFmtId="0" fontId="36" fillId="0" borderId="0"/>
    <xf numFmtId="0" fontId="36" fillId="0" borderId="0"/>
    <xf numFmtId="0" fontId="36" fillId="0" borderId="0"/>
    <xf numFmtId="178" fontId="36" fillId="0" borderId="0"/>
    <xf numFmtId="178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8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8" fontId="36" fillId="0" borderId="0"/>
    <xf numFmtId="0" fontId="6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85" fontId="82" fillId="37" borderId="0" applyNumberFormat="0" applyBorder="0" applyAlignment="0" applyProtection="0"/>
    <xf numFmtId="185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71" fillId="10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71" fillId="10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71" fillId="10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34" fillId="10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34" fillId="10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185" fontId="40" fillId="37" borderId="0" applyNumberFormat="0" applyBorder="0" applyAlignment="0" applyProtection="0"/>
    <xf numFmtId="185" fontId="40" fillId="37" borderId="0" applyNumberFormat="0" applyBorder="0" applyAlignment="0" applyProtection="0"/>
    <xf numFmtId="185" fontId="82" fillId="38" borderId="0" applyNumberFormat="0" applyBorder="0" applyAlignment="0" applyProtection="0"/>
    <xf numFmtId="185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71" fillId="14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71" fillId="14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71" fillId="14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34" fillId="14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34" fillId="14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82" fillId="39" borderId="0" applyNumberFormat="0" applyBorder="0" applyAlignment="0" applyProtection="0"/>
    <xf numFmtId="185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71" fillId="18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71" fillId="18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71" fillId="18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34" fillId="18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34" fillId="18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82" fillId="40" borderId="0" applyNumberFormat="0" applyBorder="0" applyAlignment="0" applyProtection="0"/>
    <xf numFmtId="185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71" fillId="22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71" fillId="22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71" fillId="22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34" fillId="22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34" fillId="22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82" fillId="41" borderId="0" applyNumberFormat="0" applyBorder="0" applyAlignment="0" applyProtection="0"/>
    <xf numFmtId="185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71" fillId="26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71" fillId="26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71" fillId="26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34" fillId="26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34" fillId="26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185" fontId="40" fillId="41" borderId="0" applyNumberFormat="0" applyBorder="0" applyAlignment="0" applyProtection="0"/>
    <xf numFmtId="185" fontId="40" fillId="41" borderId="0" applyNumberFormat="0" applyBorder="0" applyAlignment="0" applyProtection="0"/>
    <xf numFmtId="185" fontId="82" fillId="42" borderId="0" applyNumberFormat="0" applyBorder="0" applyAlignment="0" applyProtection="0"/>
    <xf numFmtId="185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71" fillId="30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71" fillId="30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71" fillId="30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34" fillId="30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34" fillId="30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185" fontId="40" fillId="42" borderId="0" applyNumberFormat="0" applyBorder="0" applyAlignment="0" applyProtection="0"/>
    <xf numFmtId="185" fontId="40" fillId="42" borderId="0" applyNumberFormat="0" applyBorder="0" applyAlignment="0" applyProtection="0"/>
    <xf numFmtId="0" fontId="82" fillId="37" borderId="0" applyNumberFormat="0" applyBorder="0" applyAlignment="0" applyProtection="0"/>
    <xf numFmtId="185" fontId="40" fillId="37" borderId="0" applyNumberFormat="0" applyBorder="0" applyAlignment="0" applyProtection="0"/>
    <xf numFmtId="185" fontId="83" fillId="37" borderId="0" applyNumberFormat="0" applyBorder="0" applyAlignment="0" applyProtection="0"/>
    <xf numFmtId="185" fontId="83" fillId="37" borderId="0" applyNumberFormat="0" applyBorder="0" applyAlignment="0" applyProtection="0"/>
    <xf numFmtId="0" fontId="82" fillId="38" borderId="0" applyNumberFormat="0" applyBorder="0" applyAlignment="0" applyProtection="0"/>
    <xf numFmtId="185" fontId="40" fillId="38" borderId="0" applyNumberFormat="0" applyBorder="0" applyAlignment="0" applyProtection="0"/>
    <xf numFmtId="185" fontId="83" fillId="38" borderId="0" applyNumberFormat="0" applyBorder="0" applyAlignment="0" applyProtection="0"/>
    <xf numFmtId="185" fontId="83" fillId="38" borderId="0" applyNumberFormat="0" applyBorder="0" applyAlignment="0" applyProtection="0"/>
    <xf numFmtId="0" fontId="82" fillId="39" borderId="0" applyNumberFormat="0" applyBorder="0" applyAlignment="0" applyProtection="0"/>
    <xf numFmtId="185" fontId="40" fillId="39" borderId="0" applyNumberFormat="0" applyBorder="0" applyAlignment="0" applyProtection="0"/>
    <xf numFmtId="185" fontId="83" fillId="39" borderId="0" applyNumberFormat="0" applyBorder="0" applyAlignment="0" applyProtection="0"/>
    <xf numFmtId="185" fontId="83" fillId="39" borderId="0" applyNumberFormat="0" applyBorder="0" applyAlignment="0" applyProtection="0"/>
    <xf numFmtId="0" fontId="82" fillId="40" borderId="0" applyNumberFormat="0" applyBorder="0" applyAlignment="0" applyProtection="0"/>
    <xf numFmtId="185" fontId="40" fillId="40" borderId="0" applyNumberFormat="0" applyBorder="0" applyAlignment="0" applyProtection="0"/>
    <xf numFmtId="185" fontId="83" fillId="40" borderId="0" applyNumberFormat="0" applyBorder="0" applyAlignment="0" applyProtection="0"/>
    <xf numFmtId="185" fontId="83" fillId="40" borderId="0" applyNumberFormat="0" applyBorder="0" applyAlignment="0" applyProtection="0"/>
    <xf numFmtId="0" fontId="82" fillId="41" borderId="0" applyNumberFormat="0" applyBorder="0" applyAlignment="0" applyProtection="0"/>
    <xf numFmtId="185" fontId="40" fillId="41" borderId="0" applyNumberFormat="0" applyBorder="0" applyAlignment="0" applyProtection="0"/>
    <xf numFmtId="185" fontId="83" fillId="41" borderId="0" applyNumberFormat="0" applyBorder="0" applyAlignment="0" applyProtection="0"/>
    <xf numFmtId="185" fontId="83" fillId="41" borderId="0" applyNumberFormat="0" applyBorder="0" applyAlignment="0" applyProtection="0"/>
    <xf numFmtId="0" fontId="82" fillId="42" borderId="0" applyNumberFormat="0" applyBorder="0" applyAlignment="0" applyProtection="0"/>
    <xf numFmtId="185" fontId="40" fillId="42" borderId="0" applyNumberFormat="0" applyBorder="0" applyAlignment="0" applyProtection="0"/>
    <xf numFmtId="185" fontId="83" fillId="42" borderId="0" applyNumberFormat="0" applyBorder="0" applyAlignment="0" applyProtection="0"/>
    <xf numFmtId="185" fontId="83" fillId="42" borderId="0" applyNumberFormat="0" applyBorder="0" applyAlignment="0" applyProtection="0"/>
    <xf numFmtId="185" fontId="82" fillId="43" borderId="0" applyNumberFormat="0" applyBorder="0" applyAlignment="0" applyProtection="0"/>
    <xf numFmtId="185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71" fillId="11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71" fillId="11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71" fillId="11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34" fillId="11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34" fillId="11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82" fillId="44" borderId="0" applyNumberFormat="0" applyBorder="0" applyAlignment="0" applyProtection="0"/>
    <xf numFmtId="185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71" fillId="15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71" fillId="15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71" fillId="15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34" fillId="15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34" fillId="15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82" fillId="45" borderId="0" applyNumberFormat="0" applyBorder="0" applyAlignment="0" applyProtection="0"/>
    <xf numFmtId="185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71" fillId="19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71" fillId="19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71" fillId="19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34" fillId="19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34" fillId="19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82" fillId="40" borderId="0" applyNumberFormat="0" applyBorder="0" applyAlignment="0" applyProtection="0"/>
    <xf numFmtId="185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71" fillId="23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71" fillId="23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71" fillId="23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34" fillId="23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34" fillId="23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185" fontId="40" fillId="40" borderId="0" applyNumberFormat="0" applyBorder="0" applyAlignment="0" applyProtection="0"/>
    <xf numFmtId="185" fontId="40" fillId="40" borderId="0" applyNumberFormat="0" applyBorder="0" applyAlignment="0" applyProtection="0"/>
    <xf numFmtId="185" fontId="82" fillId="43" borderId="0" applyNumberFormat="0" applyBorder="0" applyAlignment="0" applyProtection="0"/>
    <xf numFmtId="185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71" fillId="27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71" fillId="27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71" fillId="27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34" fillId="27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34" fillId="27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185" fontId="40" fillId="43" borderId="0" applyNumberFormat="0" applyBorder="0" applyAlignment="0" applyProtection="0"/>
    <xf numFmtId="185" fontId="40" fillId="43" borderId="0" applyNumberFormat="0" applyBorder="0" applyAlignment="0" applyProtection="0"/>
    <xf numFmtId="185" fontId="82" fillId="46" borderId="0" applyNumberFormat="0" applyBorder="0" applyAlignment="0" applyProtection="0"/>
    <xf numFmtId="185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71" fillId="31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71" fillId="31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71" fillId="31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34" fillId="31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34" fillId="31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185" fontId="40" fillId="46" borderId="0" applyNumberFormat="0" applyBorder="0" applyAlignment="0" applyProtection="0"/>
    <xf numFmtId="185" fontId="40" fillId="46" borderId="0" applyNumberFormat="0" applyBorder="0" applyAlignment="0" applyProtection="0"/>
    <xf numFmtId="0" fontId="82" fillId="43" borderId="0" applyNumberFormat="0" applyBorder="0" applyAlignment="0" applyProtection="0"/>
    <xf numFmtId="185" fontId="40" fillId="43" borderId="0" applyNumberFormat="0" applyBorder="0" applyAlignment="0" applyProtection="0"/>
    <xf numFmtId="185" fontId="83" fillId="43" borderId="0" applyNumberFormat="0" applyBorder="0" applyAlignment="0" applyProtection="0"/>
    <xf numFmtId="185" fontId="83" fillId="43" borderId="0" applyNumberFormat="0" applyBorder="0" applyAlignment="0" applyProtection="0"/>
    <xf numFmtId="0" fontId="82" fillId="44" borderId="0" applyNumberFormat="0" applyBorder="0" applyAlignment="0" applyProtection="0"/>
    <xf numFmtId="185" fontId="40" fillId="44" borderId="0" applyNumberFormat="0" applyBorder="0" applyAlignment="0" applyProtection="0"/>
    <xf numFmtId="185" fontId="83" fillId="44" borderId="0" applyNumberFormat="0" applyBorder="0" applyAlignment="0" applyProtection="0"/>
    <xf numFmtId="185" fontId="83" fillId="44" borderId="0" applyNumberFormat="0" applyBorder="0" applyAlignment="0" applyProtection="0"/>
    <xf numFmtId="0" fontId="82" fillId="45" borderId="0" applyNumberFormat="0" applyBorder="0" applyAlignment="0" applyProtection="0"/>
    <xf numFmtId="185" fontId="40" fillId="45" borderId="0" applyNumberFormat="0" applyBorder="0" applyAlignment="0" applyProtection="0"/>
    <xf numFmtId="185" fontId="83" fillId="45" borderId="0" applyNumberFormat="0" applyBorder="0" applyAlignment="0" applyProtection="0"/>
    <xf numFmtId="185" fontId="83" fillId="45" borderId="0" applyNumberFormat="0" applyBorder="0" applyAlignment="0" applyProtection="0"/>
    <xf numFmtId="0" fontId="82" fillId="40" borderId="0" applyNumberFormat="0" applyBorder="0" applyAlignment="0" applyProtection="0"/>
    <xf numFmtId="185" fontId="40" fillId="40" borderId="0" applyNumberFormat="0" applyBorder="0" applyAlignment="0" applyProtection="0"/>
    <xf numFmtId="185" fontId="83" fillId="40" borderId="0" applyNumberFormat="0" applyBorder="0" applyAlignment="0" applyProtection="0"/>
    <xf numFmtId="185" fontId="83" fillId="40" borderId="0" applyNumberFormat="0" applyBorder="0" applyAlignment="0" applyProtection="0"/>
    <xf numFmtId="0" fontId="82" fillId="43" borderId="0" applyNumberFormat="0" applyBorder="0" applyAlignment="0" applyProtection="0"/>
    <xf numFmtId="185" fontId="40" fillId="43" borderId="0" applyNumberFormat="0" applyBorder="0" applyAlignment="0" applyProtection="0"/>
    <xf numFmtId="185" fontId="83" fillId="43" borderId="0" applyNumberFormat="0" applyBorder="0" applyAlignment="0" applyProtection="0"/>
    <xf numFmtId="185" fontId="83" fillId="43" borderId="0" applyNumberFormat="0" applyBorder="0" applyAlignment="0" applyProtection="0"/>
    <xf numFmtId="0" fontId="82" fillId="46" borderId="0" applyNumberFormat="0" applyBorder="0" applyAlignment="0" applyProtection="0"/>
    <xf numFmtId="185" fontId="40" fillId="46" borderId="0" applyNumberFormat="0" applyBorder="0" applyAlignment="0" applyProtection="0"/>
    <xf numFmtId="185" fontId="83" fillId="46" borderId="0" applyNumberFormat="0" applyBorder="0" applyAlignment="0" applyProtection="0"/>
    <xf numFmtId="185" fontId="83" fillId="46" borderId="0" applyNumberFormat="0" applyBorder="0" applyAlignment="0" applyProtection="0"/>
    <xf numFmtId="185" fontId="84" fillId="47" borderId="0" applyNumberFormat="0" applyBorder="0" applyAlignment="0" applyProtection="0"/>
    <xf numFmtId="185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185" fontId="40" fillId="47" borderId="0" applyNumberFormat="0" applyBorder="0" applyAlignment="0" applyProtection="0"/>
    <xf numFmtId="185" fontId="40" fillId="47" borderId="0" applyNumberFormat="0" applyBorder="0" applyAlignment="0" applyProtection="0"/>
    <xf numFmtId="185" fontId="84" fillId="44" borderId="0" applyNumberFormat="0" applyBorder="0" applyAlignment="0" applyProtection="0"/>
    <xf numFmtId="185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185" fontId="40" fillId="44" borderId="0" applyNumberFormat="0" applyBorder="0" applyAlignment="0" applyProtection="0"/>
    <xf numFmtId="185" fontId="40" fillId="44" borderId="0" applyNumberFormat="0" applyBorder="0" applyAlignment="0" applyProtection="0"/>
    <xf numFmtId="185" fontId="84" fillId="45" borderId="0" applyNumberFormat="0" applyBorder="0" applyAlignment="0" applyProtection="0"/>
    <xf numFmtId="185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185" fontId="40" fillId="45" borderId="0" applyNumberFormat="0" applyBorder="0" applyAlignment="0" applyProtection="0"/>
    <xf numFmtId="185" fontId="40" fillId="45" borderId="0" applyNumberFormat="0" applyBorder="0" applyAlignment="0" applyProtection="0"/>
    <xf numFmtId="185" fontId="84" fillId="48" borderId="0" applyNumberFormat="0" applyBorder="0" applyAlignment="0" applyProtection="0"/>
    <xf numFmtId="185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84" fillId="49" borderId="0" applyNumberFormat="0" applyBorder="0" applyAlignment="0" applyProtection="0"/>
    <xf numFmtId="185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84" fillId="50" borderId="0" applyNumberFormat="0" applyBorder="0" applyAlignment="0" applyProtection="0"/>
    <xf numFmtId="185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185" fontId="40" fillId="50" borderId="0" applyNumberFormat="0" applyBorder="0" applyAlignment="0" applyProtection="0"/>
    <xf numFmtId="185" fontId="40" fillId="50" borderId="0" applyNumberFormat="0" applyBorder="0" applyAlignment="0" applyProtection="0"/>
    <xf numFmtId="0" fontId="84" fillId="47" borderId="0" applyNumberFormat="0" applyBorder="0" applyAlignment="0" applyProtection="0"/>
    <xf numFmtId="185" fontId="40" fillId="47" borderId="0" applyNumberFormat="0" applyBorder="0" applyAlignment="0" applyProtection="0"/>
    <xf numFmtId="185" fontId="85" fillId="47" borderId="0" applyNumberFormat="0" applyBorder="0" applyAlignment="0" applyProtection="0"/>
    <xf numFmtId="185" fontId="85" fillId="47" borderId="0" applyNumberFormat="0" applyBorder="0" applyAlignment="0" applyProtection="0"/>
    <xf numFmtId="0" fontId="84" fillId="44" borderId="0" applyNumberFormat="0" applyBorder="0" applyAlignment="0" applyProtection="0"/>
    <xf numFmtId="185" fontId="40" fillId="44" borderId="0" applyNumberFormat="0" applyBorder="0" applyAlignment="0" applyProtection="0"/>
    <xf numFmtId="185" fontId="85" fillId="44" borderId="0" applyNumberFormat="0" applyBorder="0" applyAlignment="0" applyProtection="0"/>
    <xf numFmtId="185" fontId="85" fillId="44" borderId="0" applyNumberFormat="0" applyBorder="0" applyAlignment="0" applyProtection="0"/>
    <xf numFmtId="0" fontId="84" fillId="45" borderId="0" applyNumberFormat="0" applyBorder="0" applyAlignment="0" applyProtection="0"/>
    <xf numFmtId="185" fontId="40" fillId="45" borderId="0" applyNumberFormat="0" applyBorder="0" applyAlignment="0" applyProtection="0"/>
    <xf numFmtId="185" fontId="85" fillId="45" borderId="0" applyNumberFormat="0" applyBorder="0" applyAlignment="0" applyProtection="0"/>
    <xf numFmtId="185" fontId="85" fillId="45" borderId="0" applyNumberFormat="0" applyBorder="0" applyAlignment="0" applyProtection="0"/>
    <xf numFmtId="0" fontId="84" fillId="48" borderId="0" applyNumberFormat="0" applyBorder="0" applyAlignment="0" applyProtection="0"/>
    <xf numFmtId="185" fontId="40" fillId="48" borderId="0" applyNumberFormat="0" applyBorder="0" applyAlignment="0" applyProtection="0"/>
    <xf numFmtId="185" fontId="85" fillId="48" borderId="0" applyNumberFormat="0" applyBorder="0" applyAlignment="0" applyProtection="0"/>
    <xf numFmtId="185" fontId="85" fillId="48" borderId="0" applyNumberFormat="0" applyBorder="0" applyAlignment="0" applyProtection="0"/>
    <xf numFmtId="0" fontId="84" fillId="49" borderId="0" applyNumberFormat="0" applyBorder="0" applyAlignment="0" applyProtection="0"/>
    <xf numFmtId="185" fontId="40" fillId="49" borderId="0" applyNumberFormat="0" applyBorder="0" applyAlignment="0" applyProtection="0"/>
    <xf numFmtId="185" fontId="85" fillId="49" borderId="0" applyNumberFormat="0" applyBorder="0" applyAlignment="0" applyProtection="0"/>
    <xf numFmtId="185" fontId="85" fillId="49" borderId="0" applyNumberFormat="0" applyBorder="0" applyAlignment="0" applyProtection="0"/>
    <xf numFmtId="0" fontId="84" fillId="50" borderId="0" applyNumberFormat="0" applyBorder="0" applyAlignment="0" applyProtection="0"/>
    <xf numFmtId="185" fontId="40" fillId="50" borderId="0" applyNumberFormat="0" applyBorder="0" applyAlignment="0" applyProtection="0"/>
    <xf numFmtId="185" fontId="85" fillId="50" borderId="0" applyNumberFormat="0" applyBorder="0" applyAlignment="0" applyProtection="0"/>
    <xf numFmtId="185" fontId="85" fillId="50" borderId="0" applyNumberFormat="0" applyBorder="0" applyAlignment="0" applyProtection="0"/>
    <xf numFmtId="185" fontId="84" fillId="51" borderId="0" applyNumberFormat="0" applyBorder="0" applyAlignment="0" applyProtection="0"/>
    <xf numFmtId="185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185" fontId="40" fillId="51" borderId="0" applyNumberFormat="0" applyBorder="0" applyAlignment="0" applyProtection="0"/>
    <xf numFmtId="185" fontId="40" fillId="51" borderId="0" applyNumberFormat="0" applyBorder="0" applyAlignment="0" applyProtection="0"/>
    <xf numFmtId="185" fontId="84" fillId="52" borderId="0" applyNumberFormat="0" applyBorder="0" applyAlignment="0" applyProtection="0"/>
    <xf numFmtId="185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185" fontId="40" fillId="52" borderId="0" applyNumberFormat="0" applyBorder="0" applyAlignment="0" applyProtection="0"/>
    <xf numFmtId="185" fontId="40" fillId="52" borderId="0" applyNumberFormat="0" applyBorder="0" applyAlignment="0" applyProtection="0"/>
    <xf numFmtId="185" fontId="84" fillId="53" borderId="0" applyNumberFormat="0" applyBorder="0" applyAlignment="0" applyProtection="0"/>
    <xf numFmtId="185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185" fontId="40" fillId="53" borderId="0" applyNumberFormat="0" applyBorder="0" applyAlignment="0" applyProtection="0"/>
    <xf numFmtId="185" fontId="40" fillId="53" borderId="0" applyNumberFormat="0" applyBorder="0" applyAlignment="0" applyProtection="0"/>
    <xf numFmtId="185" fontId="84" fillId="48" borderId="0" applyNumberFormat="0" applyBorder="0" applyAlignment="0" applyProtection="0"/>
    <xf numFmtId="185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185" fontId="40" fillId="48" borderId="0" applyNumberFormat="0" applyBorder="0" applyAlignment="0" applyProtection="0"/>
    <xf numFmtId="185" fontId="40" fillId="48" borderId="0" applyNumberFormat="0" applyBorder="0" applyAlignment="0" applyProtection="0"/>
    <xf numFmtId="185" fontId="84" fillId="49" borderId="0" applyNumberFormat="0" applyBorder="0" applyAlignment="0" applyProtection="0"/>
    <xf numFmtId="185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185" fontId="40" fillId="49" borderId="0" applyNumberFormat="0" applyBorder="0" applyAlignment="0" applyProtection="0"/>
    <xf numFmtId="185" fontId="40" fillId="49" borderId="0" applyNumberFormat="0" applyBorder="0" applyAlignment="0" applyProtection="0"/>
    <xf numFmtId="185" fontId="84" fillId="54" borderId="0" applyNumberFormat="0" applyBorder="0" applyAlignment="0" applyProtection="0"/>
    <xf numFmtId="185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185" fontId="40" fillId="54" borderId="0" applyNumberFormat="0" applyBorder="0" applyAlignment="0" applyProtection="0"/>
    <xf numFmtId="185" fontId="40" fillId="54" borderId="0" applyNumberFormat="0" applyBorder="0" applyAlignment="0" applyProtection="0"/>
    <xf numFmtId="185" fontId="86" fillId="38" borderId="0" applyNumberFormat="0" applyBorder="0" applyAlignment="0" applyProtection="0"/>
    <xf numFmtId="185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185" fontId="40" fillId="38" borderId="0" applyNumberFormat="0" applyBorder="0" applyAlignment="0" applyProtection="0"/>
    <xf numFmtId="185" fontId="40" fillId="38" borderId="0" applyNumberFormat="0" applyBorder="0" applyAlignment="0" applyProtection="0"/>
    <xf numFmtId="0" fontId="44" fillId="0" borderId="0" applyNumberFormat="0" applyFill="0" applyBorder="0" applyAlignment="0" applyProtection="0"/>
    <xf numFmtId="185" fontId="44" fillId="0" borderId="0" applyNumberFormat="0" applyFill="0" applyBorder="0" applyAlignment="0" applyProtection="0"/>
    <xf numFmtId="185" fontId="44" fillId="0" borderId="0" applyNumberFormat="0" applyFill="0" applyBorder="0" applyAlignment="0" applyProtection="0"/>
    <xf numFmtId="5" fontId="87" fillId="0" borderId="2" applyAlignment="0" applyProtection="0"/>
    <xf numFmtId="5" fontId="87" fillId="0" borderId="2" applyAlignment="0" applyProtection="0"/>
    <xf numFmtId="5" fontId="87" fillId="0" borderId="2" applyAlignment="0" applyProtection="0"/>
    <xf numFmtId="5" fontId="87" fillId="0" borderId="2" applyAlignment="0" applyProtection="0"/>
    <xf numFmtId="5" fontId="87" fillId="0" borderId="2" applyAlignment="0" applyProtection="0"/>
    <xf numFmtId="5" fontId="87" fillId="0" borderId="2" applyAlignment="0" applyProtection="0"/>
    <xf numFmtId="168" fontId="46" fillId="0" borderId="0"/>
    <xf numFmtId="185" fontId="88" fillId="55" borderId="22" applyNumberFormat="0" applyAlignment="0" applyProtection="0"/>
    <xf numFmtId="185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185" fontId="40" fillId="55" borderId="22" applyNumberFormat="0" applyAlignment="0" applyProtection="0"/>
    <xf numFmtId="185" fontId="40" fillId="55" borderId="22" applyNumberFormat="0" applyAlignment="0" applyProtection="0"/>
    <xf numFmtId="185" fontId="89" fillId="56" borderId="23" applyNumberFormat="0" applyAlignment="0" applyProtection="0"/>
    <xf numFmtId="185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185" fontId="40" fillId="56" borderId="23" applyNumberFormat="0" applyAlignment="0" applyProtection="0"/>
    <xf numFmtId="185" fontId="40" fillId="56" borderId="23" applyNumberFormat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2" fillId="0" borderId="0" applyFont="0" applyFill="0" applyBorder="0" applyAlignment="0" applyProtection="0"/>
    <xf numFmtId="172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82" fillId="0" borderId="0" applyFont="0" applyFill="0" applyBorder="0" applyAlignment="0" applyProtection="0"/>
    <xf numFmtId="172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2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64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" fontId="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6" fillId="0" borderId="0" applyFont="0" applyFill="0" applyBorder="0" applyAlignment="0" applyProtection="0"/>
    <xf numFmtId="187" fontId="96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86" fontId="98" fillId="0" borderId="0" applyFont="0" applyFill="0" applyBorder="0" applyAlignment="0" applyProtection="0"/>
    <xf numFmtId="186" fontId="98" fillId="0" borderId="0" applyFont="0" applyFill="0" applyBorder="0" applyAlignment="0" applyProtection="0"/>
    <xf numFmtId="186" fontId="98" fillId="0" borderId="0" applyFont="0" applyFill="0" applyBorder="0" applyAlignment="0" applyProtection="0"/>
    <xf numFmtId="186" fontId="98" fillId="0" borderId="0" applyFont="0" applyFill="0" applyBorder="0" applyAlignment="0" applyProtection="0"/>
    <xf numFmtId="186" fontId="98" fillId="0" borderId="0" applyFont="0" applyFill="0" applyBorder="0" applyAlignment="0" applyProtection="0"/>
    <xf numFmtId="186" fontId="98" fillId="0" borderId="0" applyFont="0" applyFill="0" applyBorder="0" applyAlignment="0" applyProtection="0"/>
    <xf numFmtId="186" fontId="98" fillId="0" borderId="0" applyFont="0" applyFill="0" applyBorder="0" applyAlignment="0" applyProtection="0"/>
    <xf numFmtId="186" fontId="98" fillId="0" borderId="0" applyFont="0" applyFill="0" applyBorder="0" applyAlignment="0" applyProtection="0"/>
    <xf numFmtId="186" fontId="98" fillId="0" borderId="0" applyFont="0" applyFill="0" applyBorder="0" applyAlignment="0" applyProtection="0"/>
    <xf numFmtId="186" fontId="98" fillId="0" borderId="0" applyFont="0" applyFill="0" applyBorder="0" applyAlignment="0" applyProtection="0"/>
    <xf numFmtId="186" fontId="98" fillId="0" borderId="0" applyFont="0" applyFill="0" applyBorder="0" applyAlignment="0" applyProtection="0"/>
    <xf numFmtId="170" fontId="34" fillId="0" borderId="0" applyFont="0" applyFill="0" applyBorder="0" applyAlignment="0" applyProtection="0"/>
    <xf numFmtId="186" fontId="98" fillId="0" borderId="0" applyFont="0" applyFill="0" applyBorder="0" applyAlignment="0" applyProtection="0"/>
    <xf numFmtId="186" fontId="98" fillId="0" borderId="0" applyFont="0" applyFill="0" applyBorder="0" applyAlignment="0" applyProtection="0"/>
    <xf numFmtId="170" fontId="34" fillId="0" borderId="0" applyFont="0" applyFill="0" applyBorder="0" applyAlignment="0" applyProtection="0"/>
    <xf numFmtId="186" fontId="9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4" fillId="0" borderId="0" applyFont="0" applyFill="0" applyBorder="0" applyAlignment="0" applyProtection="0"/>
    <xf numFmtId="186" fontId="98" fillId="0" borderId="0" applyFont="0" applyFill="0" applyBorder="0" applyAlignment="0" applyProtection="0"/>
    <xf numFmtId="170" fontId="92" fillId="0" borderId="0" applyFont="0" applyFill="0" applyBorder="0" applyAlignment="0" applyProtection="0"/>
    <xf numFmtId="186" fontId="98" fillId="0" borderId="0" applyFont="0" applyFill="0" applyBorder="0" applyAlignment="0" applyProtection="0"/>
    <xf numFmtId="170" fontId="92" fillId="0" borderId="0" applyFont="0" applyFill="0" applyBorder="0" applyAlignment="0" applyProtection="0"/>
    <xf numFmtId="186" fontId="98" fillId="0" borderId="0" applyFont="0" applyFill="0" applyBorder="0" applyAlignment="0" applyProtection="0"/>
    <xf numFmtId="170" fontId="92" fillId="0" borderId="0" applyFont="0" applyFill="0" applyBorder="0" applyAlignment="0" applyProtection="0"/>
    <xf numFmtId="186" fontId="98" fillId="0" borderId="0" applyFont="0" applyFill="0" applyBorder="0" applyAlignment="0" applyProtection="0"/>
    <xf numFmtId="170" fontId="92" fillId="0" borderId="0" applyFont="0" applyFill="0" applyBorder="0" applyAlignment="0" applyProtection="0"/>
    <xf numFmtId="186" fontId="98" fillId="0" borderId="0" applyFont="0" applyFill="0" applyBorder="0" applyAlignment="0" applyProtection="0"/>
    <xf numFmtId="170" fontId="92" fillId="0" borderId="0" applyFont="0" applyFill="0" applyBorder="0" applyAlignment="0" applyProtection="0"/>
    <xf numFmtId="186" fontId="9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45" fillId="0" borderId="0"/>
    <xf numFmtId="9" fontId="40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82" fillId="0" borderId="0" applyFont="0" applyFill="0" applyBorder="0" applyAlignment="0" applyProtection="0"/>
    <xf numFmtId="188" fontId="98" fillId="0" borderId="0" applyFont="0" applyFill="0" applyBorder="0" applyAlignment="0" applyProtection="0"/>
    <xf numFmtId="44" fontId="40" fillId="0" borderId="0" applyFont="0" applyFill="0" applyBorder="0" applyAlignment="0" applyProtection="0"/>
    <xf numFmtId="189" fontId="12" fillId="0" borderId="0" applyFont="0" applyFill="0" applyBorder="0" applyAlignment="0" applyProtection="0"/>
    <xf numFmtId="190" fontId="45" fillId="0" borderId="0"/>
    <xf numFmtId="190" fontId="40" fillId="0" borderId="0"/>
    <xf numFmtId="190" fontId="45" fillId="0" borderId="0"/>
    <xf numFmtId="190" fontId="45" fillId="0" borderId="0"/>
    <xf numFmtId="190" fontId="45" fillId="0" borderId="0"/>
    <xf numFmtId="190" fontId="45" fillId="0" borderId="0"/>
    <xf numFmtId="190" fontId="45" fillId="0" borderId="0"/>
    <xf numFmtId="2" fontId="99" fillId="0" borderId="0"/>
    <xf numFmtId="191" fontId="45" fillId="0" borderId="0"/>
    <xf numFmtId="191" fontId="40" fillId="0" borderId="0"/>
    <xf numFmtId="191" fontId="45" fillId="0" borderId="0"/>
    <xf numFmtId="191" fontId="45" fillId="0" borderId="0"/>
    <xf numFmtId="191" fontId="45" fillId="0" borderId="0"/>
    <xf numFmtId="191" fontId="45" fillId="0" borderId="0"/>
    <xf numFmtId="191" fontId="45" fillId="0" borderId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93" fontId="101" fillId="0" borderId="0" applyFont="0" applyFill="0" applyBorder="0" applyAlignment="0" applyProtection="0"/>
    <xf numFmtId="185" fontId="102" fillId="0" borderId="0" applyNumberFormat="0" applyFill="0" applyBorder="0" applyAlignment="0" applyProtection="0"/>
    <xf numFmtId="185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94" fontId="103" fillId="0" borderId="0" applyFill="0" applyBorder="0">
      <alignment horizontal="right" vertical="top"/>
    </xf>
    <xf numFmtId="0" fontId="104" fillId="0" borderId="24">
      <alignment horizontal="right" wrapText="1"/>
    </xf>
    <xf numFmtId="0" fontId="104" fillId="0" borderId="24">
      <alignment horizontal="right" wrapText="1"/>
    </xf>
    <xf numFmtId="0" fontId="104" fillId="0" borderId="24">
      <alignment horizontal="right" wrapText="1"/>
    </xf>
    <xf numFmtId="0" fontId="104" fillId="0" borderId="24">
      <alignment horizontal="right" wrapText="1"/>
    </xf>
    <xf numFmtId="0" fontId="104" fillId="0" borderId="24">
      <alignment horizontal="right" wrapText="1"/>
    </xf>
    <xf numFmtId="0" fontId="104" fillId="0" borderId="24">
      <alignment horizontal="right" wrapText="1"/>
    </xf>
    <xf numFmtId="195" fontId="105" fillId="0" borderId="24">
      <alignment horizontal="left"/>
    </xf>
    <xf numFmtId="195" fontId="105" fillId="0" borderId="24">
      <alignment horizontal="left"/>
    </xf>
    <xf numFmtId="195" fontId="105" fillId="0" borderId="24">
      <alignment horizontal="left"/>
    </xf>
    <xf numFmtId="195" fontId="105" fillId="0" borderId="24">
      <alignment horizontal="left"/>
    </xf>
    <xf numFmtId="195" fontId="105" fillId="0" borderId="24">
      <alignment horizontal="left"/>
    </xf>
    <xf numFmtId="195" fontId="105" fillId="0" borderId="24">
      <alignment horizontal="left"/>
    </xf>
    <xf numFmtId="168" fontId="103" fillId="0" borderId="24" applyFill="0" applyBorder="0" applyProtection="0">
      <alignment horizontal="right" vertical="top"/>
    </xf>
    <xf numFmtId="168" fontId="103" fillId="0" borderId="24" applyFill="0" applyBorder="0" applyProtection="0">
      <alignment horizontal="right" vertical="top"/>
    </xf>
    <xf numFmtId="168" fontId="103" fillId="0" borderId="24" applyFill="0" applyBorder="0" applyProtection="0">
      <alignment horizontal="right" vertical="top"/>
    </xf>
    <xf numFmtId="168" fontId="103" fillId="0" borderId="24" applyFill="0" applyBorder="0" applyProtection="0">
      <alignment horizontal="right" vertical="top"/>
    </xf>
    <xf numFmtId="168" fontId="103" fillId="0" borderId="24" applyFill="0" applyBorder="0" applyProtection="0">
      <alignment horizontal="right" vertical="top"/>
    </xf>
    <xf numFmtId="168" fontId="103" fillId="0" borderId="24" applyFill="0" applyBorder="0" applyProtection="0">
      <alignment horizontal="right" vertical="top"/>
    </xf>
    <xf numFmtId="195" fontId="99" fillId="0" borderId="0"/>
    <xf numFmtId="195" fontId="106" fillId="0" borderId="0"/>
    <xf numFmtId="195" fontId="40" fillId="0" borderId="0"/>
    <xf numFmtId="195" fontId="40" fillId="0" borderId="0"/>
    <xf numFmtId="195" fontId="40" fillId="0" borderId="0"/>
    <xf numFmtId="195" fontId="40" fillId="0" borderId="0"/>
    <xf numFmtId="195" fontId="40" fillId="0" borderId="0"/>
    <xf numFmtId="195" fontId="40" fillId="0" borderId="0"/>
    <xf numFmtId="195" fontId="40" fillId="0" borderId="0"/>
    <xf numFmtId="195" fontId="40" fillId="0" borderId="0"/>
    <xf numFmtId="195" fontId="40" fillId="0" borderId="0"/>
    <xf numFmtId="195" fontId="40" fillId="0" borderId="0"/>
    <xf numFmtId="195" fontId="40" fillId="0" borderId="0"/>
    <xf numFmtId="195" fontId="40" fillId="0" borderId="0"/>
    <xf numFmtId="195" fontId="40" fillId="0" borderId="0"/>
    <xf numFmtId="195" fontId="40" fillId="0" borderId="0"/>
    <xf numFmtId="195" fontId="40" fillId="0" borderId="0"/>
    <xf numFmtId="195" fontId="40" fillId="0" borderId="0"/>
    <xf numFmtId="195" fontId="40" fillId="0" borderId="0"/>
    <xf numFmtId="195" fontId="40" fillId="0" borderId="0"/>
    <xf numFmtId="195" fontId="40" fillId="0" borderId="0"/>
    <xf numFmtId="195" fontId="40" fillId="0" borderId="0"/>
    <xf numFmtId="195" fontId="40" fillId="0" borderId="0"/>
    <xf numFmtId="0" fontId="103" fillId="0" borderId="0" applyFill="0" applyBorder="0">
      <alignment horizontal="left" vertical="top" wrapText="1"/>
    </xf>
    <xf numFmtId="177" fontId="107" fillId="0" borderId="0"/>
    <xf numFmtId="196" fontId="107" fillId="0" borderId="0"/>
    <xf numFmtId="197" fontId="107" fillId="0" borderId="0"/>
    <xf numFmtId="185" fontId="108" fillId="39" borderId="0" applyNumberFormat="0" applyBorder="0" applyAlignment="0" applyProtection="0"/>
    <xf numFmtId="185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0" fontId="108" fillId="39" borderId="0" applyNumberFormat="0" applyBorder="0" applyAlignment="0" applyProtection="0"/>
    <xf numFmtId="185" fontId="40" fillId="39" borderId="0" applyNumberFormat="0" applyBorder="0" applyAlignment="0" applyProtection="0"/>
    <xf numFmtId="185" fontId="40" fillId="39" borderId="0" applyNumberFormat="0" applyBorder="0" applyAlignment="0" applyProtection="0"/>
    <xf numFmtId="0" fontId="101" fillId="0" borderId="0" applyNumberFormat="0" applyFont="0" applyFill="0" applyBorder="0" applyAlignment="0"/>
    <xf numFmtId="185" fontId="101" fillId="0" borderId="0" applyNumberFormat="0" applyFont="0" applyFill="0" applyBorder="0" applyAlignment="0"/>
    <xf numFmtId="185" fontId="101" fillId="0" borderId="0" applyNumberFormat="0" applyFont="0" applyFill="0" applyBorder="0" applyAlignment="0"/>
    <xf numFmtId="38" fontId="46" fillId="35" borderId="0" applyNumberFormat="0" applyBorder="0" applyAlignment="0" applyProtection="0"/>
    <xf numFmtId="38" fontId="46" fillId="35" borderId="0" applyNumberFormat="0" applyBorder="0" applyAlignment="0" applyProtection="0"/>
    <xf numFmtId="185" fontId="109" fillId="0" borderId="25" applyNumberFormat="0" applyFill="0" applyAlignment="0" applyProtection="0"/>
    <xf numFmtId="185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0" fontId="109" fillId="0" borderId="25" applyNumberFormat="0" applyFill="0" applyAlignment="0" applyProtection="0"/>
    <xf numFmtId="185" fontId="40" fillId="0" borderId="25" applyNumberFormat="0" applyFill="0" applyAlignment="0" applyProtection="0"/>
    <xf numFmtId="185" fontId="40" fillId="0" borderId="25" applyNumberFormat="0" applyFill="0" applyAlignment="0" applyProtection="0"/>
    <xf numFmtId="185" fontId="110" fillId="0" borderId="26" applyNumberFormat="0" applyFill="0" applyAlignment="0" applyProtection="0"/>
    <xf numFmtId="185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0" fontId="110" fillId="0" borderId="26" applyNumberFormat="0" applyFill="0" applyAlignment="0" applyProtection="0"/>
    <xf numFmtId="185" fontId="40" fillId="0" borderId="26" applyNumberFormat="0" applyFill="0" applyAlignment="0" applyProtection="0"/>
    <xf numFmtId="185" fontId="40" fillId="0" borderId="26" applyNumberFormat="0" applyFill="0" applyAlignment="0" applyProtection="0"/>
    <xf numFmtId="185" fontId="111" fillId="0" borderId="27" applyNumberFormat="0" applyFill="0" applyAlignment="0" applyProtection="0"/>
    <xf numFmtId="185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0" fontId="111" fillId="0" borderId="27" applyNumberFormat="0" applyFill="0" applyAlignment="0" applyProtection="0"/>
    <xf numFmtId="185" fontId="40" fillId="0" borderId="27" applyNumberFormat="0" applyFill="0" applyAlignment="0" applyProtection="0"/>
    <xf numFmtId="185" fontId="40" fillId="0" borderId="27" applyNumberFormat="0" applyFill="0" applyAlignment="0" applyProtection="0"/>
    <xf numFmtId="185" fontId="111" fillId="0" borderId="0" applyNumberFormat="0" applyFill="0" applyBorder="0" applyAlignment="0" applyProtection="0"/>
    <xf numFmtId="185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185" fontId="40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10" fontId="46" fillId="36" borderId="20" applyNumberFormat="0" applyBorder="0" applyAlignment="0" applyProtection="0"/>
    <xf numFmtId="10" fontId="46" fillId="36" borderId="20" applyNumberFormat="0" applyBorder="0" applyAlignment="0" applyProtection="0"/>
    <xf numFmtId="10" fontId="46" fillId="36" borderId="20" applyNumberFormat="0" applyBorder="0" applyAlignment="0" applyProtection="0"/>
    <xf numFmtId="10" fontId="46" fillId="36" borderId="20" applyNumberFormat="0" applyBorder="0" applyAlignment="0" applyProtection="0"/>
    <xf numFmtId="10" fontId="46" fillId="36" borderId="20" applyNumberFormat="0" applyBorder="0" applyAlignment="0" applyProtection="0"/>
    <xf numFmtId="10" fontId="46" fillId="36" borderId="20" applyNumberFormat="0" applyBorder="0" applyAlignment="0" applyProtection="0"/>
    <xf numFmtId="185" fontId="113" fillId="42" borderId="22" applyNumberFormat="0" applyAlignment="0" applyProtection="0"/>
    <xf numFmtId="185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185" fontId="40" fillId="42" borderId="22" applyNumberFormat="0" applyAlignment="0" applyProtection="0"/>
    <xf numFmtId="185" fontId="40" fillId="42" borderId="22" applyNumberFormat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8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85" fontId="114" fillId="0" borderId="28" applyNumberFormat="0" applyFill="0" applyAlignment="0" applyProtection="0"/>
    <xf numFmtId="185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185" fontId="40" fillId="0" borderId="28" applyNumberFormat="0" applyFill="0" applyAlignment="0" applyProtection="0"/>
    <xf numFmtId="185" fontId="40" fillId="0" borderId="28" applyNumberFormat="0" applyFill="0" applyAlignment="0" applyProtection="0"/>
    <xf numFmtId="185" fontId="115" fillId="57" borderId="0" applyNumberFormat="0" applyBorder="0" applyAlignment="0" applyProtection="0"/>
    <xf numFmtId="185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185" fontId="40" fillId="57" borderId="0" applyNumberFormat="0" applyBorder="0" applyAlignment="0" applyProtection="0"/>
    <xf numFmtId="185" fontId="40" fillId="57" borderId="0" applyNumberFormat="0" applyBorder="0" applyAlignment="0" applyProtection="0"/>
    <xf numFmtId="37" fontId="40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37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98" fillId="0" borderId="0"/>
    <xf numFmtId="178" fontId="3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32" fillId="0" borderId="0"/>
    <xf numFmtId="185" fontId="116" fillId="0" borderId="0"/>
    <xf numFmtId="185" fontId="116" fillId="0" borderId="0"/>
    <xf numFmtId="185" fontId="116" fillId="0" borderId="0"/>
    <xf numFmtId="0" fontId="34" fillId="0" borderId="0"/>
    <xf numFmtId="0" fontId="34" fillId="0" borderId="0"/>
    <xf numFmtId="0" fontId="34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0" fontId="93" fillId="0" borderId="0"/>
    <xf numFmtId="185" fontId="116" fillId="0" borderId="0"/>
    <xf numFmtId="185" fontId="116" fillId="0" borderId="0"/>
    <xf numFmtId="0" fontId="91" fillId="0" borderId="0"/>
    <xf numFmtId="0" fontId="1" fillId="0" borderId="0"/>
    <xf numFmtId="178" fontId="1" fillId="0" borderId="0"/>
    <xf numFmtId="0" fontId="34" fillId="0" borderId="0"/>
    <xf numFmtId="0" fontId="1" fillId="0" borderId="0"/>
    <xf numFmtId="178" fontId="1" fillId="0" borderId="0"/>
    <xf numFmtId="0" fontId="1" fillId="0" borderId="0"/>
    <xf numFmtId="178" fontId="1" fillId="0" borderId="0"/>
    <xf numFmtId="0" fontId="34" fillId="0" borderId="0"/>
    <xf numFmtId="0" fontId="34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0" fontId="93" fillId="0" borderId="0"/>
    <xf numFmtId="185" fontId="40" fillId="0" borderId="0"/>
    <xf numFmtId="180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40" fillId="0" borderId="0"/>
    <xf numFmtId="0" fontId="40" fillId="0" borderId="0"/>
    <xf numFmtId="193" fontId="40" fillId="0" borderId="0"/>
    <xf numFmtId="0" fontId="34" fillId="0" borderId="0"/>
    <xf numFmtId="178" fontId="1" fillId="0" borderId="0"/>
    <xf numFmtId="178" fontId="40" fillId="0" borderId="0"/>
    <xf numFmtId="0" fontId="34" fillId="0" borderId="0"/>
    <xf numFmtId="0" fontId="34" fillId="0" borderId="0"/>
    <xf numFmtId="0" fontId="71" fillId="0" borderId="0"/>
    <xf numFmtId="0" fontId="40" fillId="0" borderId="0"/>
    <xf numFmtId="180" fontId="40" fillId="0" borderId="0"/>
    <xf numFmtId="178" fontId="40" fillId="0" borderId="0"/>
    <xf numFmtId="0" fontId="40" fillId="0" borderId="0"/>
    <xf numFmtId="0" fontId="32" fillId="0" borderId="0"/>
    <xf numFmtId="0" fontId="1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0" fillId="0" borderId="0"/>
    <xf numFmtId="0" fontId="40" fillId="0" borderId="0"/>
    <xf numFmtId="0" fontId="40" fillId="0" borderId="0"/>
    <xf numFmtId="0" fontId="34" fillId="0" borderId="0"/>
    <xf numFmtId="178" fontId="1" fillId="0" borderId="0"/>
    <xf numFmtId="0" fontId="34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0" fontId="32" fillId="0" borderId="0"/>
    <xf numFmtId="0" fontId="32" fillId="0" borderId="0"/>
    <xf numFmtId="185" fontId="40" fillId="0" borderId="0"/>
    <xf numFmtId="0" fontId="32" fillId="0" borderId="0"/>
    <xf numFmtId="185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5" fontId="40" fillId="0" borderId="0"/>
    <xf numFmtId="0" fontId="32" fillId="0" borderId="0"/>
    <xf numFmtId="0" fontId="32" fillId="0" borderId="0"/>
    <xf numFmtId="0" fontId="40" fillId="0" borderId="0"/>
    <xf numFmtId="0" fontId="34" fillId="0" borderId="0"/>
    <xf numFmtId="0" fontId="32" fillId="0" borderId="0"/>
    <xf numFmtId="185" fontId="40" fillId="0" borderId="0"/>
    <xf numFmtId="0" fontId="32" fillId="0" borderId="0"/>
    <xf numFmtId="185" fontId="40" fillId="0" borderId="0"/>
    <xf numFmtId="0" fontId="32" fillId="0" borderId="0"/>
    <xf numFmtId="185" fontId="40" fillId="0" borderId="0"/>
    <xf numFmtId="0" fontId="32" fillId="0" borderId="0"/>
    <xf numFmtId="185" fontId="40" fillId="0" borderId="0"/>
    <xf numFmtId="0" fontId="32" fillId="0" borderId="0"/>
    <xf numFmtId="185" fontId="40" fillId="0" borderId="0"/>
    <xf numFmtId="0" fontId="32" fillId="0" borderId="0"/>
    <xf numFmtId="185" fontId="40" fillId="0" borderId="0"/>
    <xf numFmtId="0" fontId="32" fillId="0" borderId="0"/>
    <xf numFmtId="185" fontId="40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5" fontId="40" fillId="0" borderId="0"/>
    <xf numFmtId="0" fontId="40" fillId="0" borderId="0"/>
    <xf numFmtId="0" fontId="40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0" fontId="40" fillId="0" borderId="0"/>
    <xf numFmtId="0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5" fontId="40" fillId="0" borderId="0"/>
    <xf numFmtId="0" fontId="12" fillId="0" borderId="0"/>
    <xf numFmtId="0" fontId="12" fillId="0" borderId="0"/>
    <xf numFmtId="0" fontId="12" fillId="0" borderId="0"/>
    <xf numFmtId="185" fontId="40" fillId="0" borderId="0"/>
    <xf numFmtId="0" fontId="12" fillId="0" borderId="0"/>
    <xf numFmtId="185" fontId="40" fillId="0" borderId="0"/>
    <xf numFmtId="0" fontId="12" fillId="0" borderId="0"/>
    <xf numFmtId="185" fontId="40" fillId="0" borderId="0"/>
    <xf numFmtId="0" fontId="12" fillId="0" borderId="0"/>
    <xf numFmtId="185" fontId="40" fillId="0" borderId="0"/>
    <xf numFmtId="0" fontId="12" fillId="0" borderId="0"/>
    <xf numFmtId="185" fontId="40" fillId="0" borderId="0"/>
    <xf numFmtId="0" fontId="12" fillId="0" borderId="0"/>
    <xf numFmtId="185" fontId="40" fillId="0" borderId="0"/>
    <xf numFmtId="0" fontId="12" fillId="0" borderId="0"/>
    <xf numFmtId="193" fontId="40" fillId="0" borderId="0"/>
    <xf numFmtId="18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0" fontId="95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193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193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6" fillId="0" borderId="0"/>
    <xf numFmtId="0" fontId="40" fillId="0" borderId="0"/>
    <xf numFmtId="0" fontId="40" fillId="0" borderId="0"/>
    <xf numFmtId="0" fontId="34" fillId="0" borderId="0"/>
    <xf numFmtId="193" fontId="34" fillId="0" borderId="0"/>
    <xf numFmtId="0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40" fillId="0" borderId="0"/>
    <xf numFmtId="193" fontId="40" fillId="0" borderId="0"/>
    <xf numFmtId="0" fontId="40" fillId="0" borderId="0"/>
    <xf numFmtId="193" fontId="40" fillId="0" borderId="0"/>
    <xf numFmtId="185" fontId="40" fillId="0" borderId="0"/>
    <xf numFmtId="0" fontId="32" fillId="0" borderId="0"/>
    <xf numFmtId="0" fontId="34" fillId="0" borderId="0"/>
    <xf numFmtId="0" fontId="34" fillId="0" borderId="0"/>
    <xf numFmtId="178" fontId="69" fillId="0" borderId="0"/>
    <xf numFmtId="0" fontId="40" fillId="0" borderId="0"/>
    <xf numFmtId="0" fontId="40" fillId="0" borderId="0"/>
    <xf numFmtId="185" fontId="40" fillId="0" borderId="0"/>
    <xf numFmtId="0" fontId="40" fillId="0" borderId="0"/>
    <xf numFmtId="193" fontId="40" fillId="0" borderId="0"/>
    <xf numFmtId="185" fontId="40" fillId="0" borderId="0"/>
    <xf numFmtId="0" fontId="34" fillId="0" borderId="0"/>
    <xf numFmtId="193" fontId="40" fillId="0" borderId="0"/>
    <xf numFmtId="178" fontId="34" fillId="0" borderId="0"/>
    <xf numFmtId="0" fontId="40" fillId="0" borderId="0"/>
    <xf numFmtId="193" fontId="40" fillId="0" borderId="0"/>
    <xf numFmtId="193" fontId="40" fillId="0" borderId="0"/>
    <xf numFmtId="0" fontId="34" fillId="0" borderId="0"/>
    <xf numFmtId="193" fontId="40" fillId="0" borderId="0"/>
    <xf numFmtId="0" fontId="40" fillId="0" borderId="0"/>
    <xf numFmtId="185" fontId="40" fillId="0" borderId="0"/>
    <xf numFmtId="185" fontId="40" fillId="0" borderId="0"/>
    <xf numFmtId="0" fontId="40" fillId="0" borderId="0"/>
    <xf numFmtId="0" fontId="40" fillId="0" borderId="0"/>
    <xf numFmtId="193" fontId="65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0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40" fillId="0" borderId="0"/>
    <xf numFmtId="0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40" fillId="0" borderId="0"/>
    <xf numFmtId="0" fontId="40" fillId="0" borderId="0"/>
    <xf numFmtId="0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193" fontId="40" fillId="0" borderId="0"/>
    <xf numFmtId="178" fontId="40" fillId="0" borderId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4" fontId="90" fillId="0" borderId="0" applyFill="0" applyBorder="0" applyAlignment="0" applyProtection="0"/>
    <xf numFmtId="0" fontId="40" fillId="0" borderId="0"/>
    <xf numFmtId="185" fontId="40" fillId="0" borderId="0"/>
    <xf numFmtId="185" fontId="116" fillId="0" borderId="0"/>
    <xf numFmtId="185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40" fillId="0" borderId="0"/>
    <xf numFmtId="185" fontId="116" fillId="0" borderId="0"/>
    <xf numFmtId="185" fontId="116" fillId="0" borderId="0"/>
    <xf numFmtId="185" fontId="116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6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40" fillId="0" borderId="0"/>
    <xf numFmtId="185" fontId="4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5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1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94" fillId="0" borderId="0"/>
    <xf numFmtId="0" fontId="34" fillId="0" borderId="0"/>
    <xf numFmtId="0" fontId="94" fillId="0" borderId="0"/>
    <xf numFmtId="0" fontId="34" fillId="0" borderId="0"/>
    <xf numFmtId="193" fontId="117" fillId="0" borderId="0"/>
    <xf numFmtId="185" fontId="40" fillId="0" borderId="0"/>
    <xf numFmtId="0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6" fontId="4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1" fillId="0" borderId="0"/>
    <xf numFmtId="178" fontId="3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0" fontId="40" fillId="0" borderId="0"/>
    <xf numFmtId="0" fontId="40" fillId="0" borderId="0"/>
    <xf numFmtId="0" fontId="40" fillId="0" borderId="0"/>
    <xf numFmtId="4" fontId="90" fillId="0" borderId="0" applyFill="0" applyBorder="0" applyAlignment="0" applyProtection="0"/>
    <xf numFmtId="185" fontId="40" fillId="0" borderId="0"/>
    <xf numFmtId="4" fontId="90" fillId="0" borderId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4" fontId="90" fillId="0" borderId="0" applyFill="0" applyBorder="0" applyAlignment="0" applyProtection="0"/>
    <xf numFmtId="185" fontId="40" fillId="0" borderId="0"/>
    <xf numFmtId="4" fontId="90" fillId="0" borderId="0" applyFill="0" applyBorder="0" applyAlignment="0" applyProtection="0"/>
    <xf numFmtId="185" fontId="40" fillId="0" borderId="0"/>
    <xf numFmtId="4" fontId="90" fillId="0" borderId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4" fontId="90" fillId="0" borderId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4" fontId="90" fillId="0" borderId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40" fillId="0" borderId="0"/>
    <xf numFmtId="0" fontId="40" fillId="0" borderId="0"/>
    <xf numFmtId="0" fontId="94" fillId="0" borderId="0"/>
    <xf numFmtId="0" fontId="40" fillId="0" borderId="0"/>
    <xf numFmtId="0" fontId="40" fillId="0" borderId="0"/>
    <xf numFmtId="0" fontId="40" fillId="0" borderId="0"/>
    <xf numFmtId="193" fontId="40" fillId="0" borderId="0"/>
    <xf numFmtId="0" fontId="34" fillId="0" borderId="0"/>
    <xf numFmtId="178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3" fontId="40" fillId="0" borderId="0"/>
    <xf numFmtId="0" fontId="34" fillId="0" borderId="0"/>
    <xf numFmtId="0" fontId="40" fillId="0" borderId="0"/>
    <xf numFmtId="0" fontId="34" fillId="0" borderId="0"/>
    <xf numFmtId="178" fontId="40" fillId="0" borderId="0"/>
    <xf numFmtId="0" fontId="40" fillId="0" borderId="0"/>
    <xf numFmtId="185" fontId="40" fillId="0" borderId="0"/>
    <xf numFmtId="0" fontId="40" fillId="0" borderId="0"/>
    <xf numFmtId="0" fontId="40" fillId="0" borderId="0"/>
    <xf numFmtId="180" fontId="40" fillId="0" borderId="0"/>
    <xf numFmtId="0" fontId="40" fillId="0" borderId="0"/>
    <xf numFmtId="193" fontId="40" fillId="0" borderId="0"/>
    <xf numFmtId="180" fontId="40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0" fontId="40" fillId="0" borderId="0"/>
    <xf numFmtId="185" fontId="40" fillId="0" borderId="0"/>
    <xf numFmtId="0" fontId="94" fillId="0" borderId="0"/>
    <xf numFmtId="185" fontId="40" fillId="0" borderId="0"/>
    <xf numFmtId="193" fontId="40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193" fontId="40" fillId="0" borderId="0"/>
    <xf numFmtId="0" fontId="34" fillId="0" borderId="0"/>
    <xf numFmtId="0" fontId="40" fillId="0" borderId="0"/>
    <xf numFmtId="193" fontId="40" fillId="0" borderId="0"/>
    <xf numFmtId="193" fontId="40" fillId="0" borderId="0"/>
    <xf numFmtId="0" fontId="40" fillId="0" borderId="0"/>
    <xf numFmtId="0" fontId="34" fillId="0" borderId="0"/>
    <xf numFmtId="0" fontId="34" fillId="0" borderId="0"/>
    <xf numFmtId="0" fontId="38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4" fontId="90" fillId="0" borderId="0" applyFill="0" applyBorder="0" applyAlignment="0" applyProtection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0" borderId="0"/>
    <xf numFmtId="185" fontId="40" fillId="0" borderId="0"/>
    <xf numFmtId="0" fontId="34" fillId="0" borderId="0"/>
    <xf numFmtId="185" fontId="40" fillId="0" borderId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0" borderId="0"/>
    <xf numFmtId="185" fontId="40" fillId="0" borderId="0"/>
    <xf numFmtId="0" fontId="34" fillId="0" borderId="0"/>
    <xf numFmtId="185" fontId="40" fillId="0" borderId="0"/>
    <xf numFmtId="0" fontId="34" fillId="0" borderId="0"/>
    <xf numFmtId="185" fontId="40" fillId="0" borderId="0"/>
    <xf numFmtId="0" fontId="34" fillId="0" borderId="0"/>
    <xf numFmtId="185" fontId="40" fillId="0" borderId="0"/>
    <xf numFmtId="0" fontId="34" fillId="0" borderId="0"/>
    <xf numFmtId="0" fontId="34" fillId="0" borderId="0"/>
    <xf numFmtId="185" fontId="40" fillId="0" borderId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0" borderId="0"/>
    <xf numFmtId="185" fontId="40" fillId="0" borderId="0"/>
    <xf numFmtId="0" fontId="34" fillId="0" borderId="0"/>
    <xf numFmtId="185" fontId="40" fillId="0" borderId="0"/>
    <xf numFmtId="0" fontId="34" fillId="0" borderId="0"/>
    <xf numFmtId="185" fontId="40" fillId="0" borderId="0"/>
    <xf numFmtId="0" fontId="34" fillId="0" borderId="0"/>
    <xf numFmtId="185" fontId="40" fillId="0" borderId="0"/>
    <xf numFmtId="0" fontId="34" fillId="0" borderId="0"/>
    <xf numFmtId="185" fontId="40" fillId="0" borderId="0"/>
    <xf numFmtId="0" fontId="34" fillId="0" borderId="0"/>
    <xf numFmtId="0" fontId="34" fillId="0" borderId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0" borderId="0"/>
    <xf numFmtId="185" fontId="40" fillId="0" borderId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0" borderId="0"/>
    <xf numFmtId="185" fontId="40" fillId="0" borderId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0" borderId="0"/>
    <xf numFmtId="185" fontId="40" fillId="0" borderId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0" borderId="0"/>
    <xf numFmtId="185" fontId="40" fillId="0" borderId="0"/>
    <xf numFmtId="0" fontId="34" fillId="0" borderId="0"/>
    <xf numFmtId="185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5" fontId="40" fillId="0" borderId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4" fontId="90" fillId="0" borderId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90" fillId="0" borderId="0" applyFill="0" applyBorder="0" applyAlignment="0" applyProtection="0"/>
    <xf numFmtId="185" fontId="40" fillId="0" borderId="0"/>
    <xf numFmtId="4" fontId="90" fillId="0" borderId="0" applyFill="0" applyBorder="0" applyAlignment="0" applyProtection="0"/>
    <xf numFmtId="185" fontId="40" fillId="0" borderId="0"/>
    <xf numFmtId="4" fontId="90" fillId="0" borderId="0" applyFill="0" applyBorder="0" applyAlignment="0" applyProtection="0"/>
    <xf numFmtId="185" fontId="40" fillId="0" borderId="0"/>
    <xf numFmtId="4" fontId="90" fillId="0" borderId="0" applyFill="0" applyBorder="0" applyAlignment="0" applyProtection="0"/>
    <xf numFmtId="185" fontId="40" fillId="0" borderId="0"/>
    <xf numFmtId="4" fontId="90" fillId="0" borderId="0" applyFill="0" applyBorder="0" applyAlignment="0" applyProtection="0"/>
    <xf numFmtId="185" fontId="40" fillId="0" borderId="0"/>
    <xf numFmtId="0" fontId="40" fillId="0" borderId="0"/>
    <xf numFmtId="185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180" fontId="1" fillId="0" borderId="0"/>
    <xf numFmtId="193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185" fontId="40" fillId="0" borderId="0"/>
    <xf numFmtId="0" fontId="34" fillId="0" borderId="0"/>
    <xf numFmtId="185" fontId="40" fillId="0" borderId="0"/>
    <xf numFmtId="0" fontId="34" fillId="0" borderId="0"/>
    <xf numFmtId="185" fontId="40" fillId="0" borderId="0"/>
    <xf numFmtId="0" fontId="1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93" fontId="34" fillId="0" borderId="0"/>
    <xf numFmtId="0" fontId="34" fillId="0" borderId="0"/>
    <xf numFmtId="193" fontId="34" fillId="0" borderId="0"/>
    <xf numFmtId="0" fontId="34" fillId="0" borderId="0"/>
    <xf numFmtId="193" fontId="34" fillId="0" borderId="0"/>
    <xf numFmtId="0" fontId="34" fillId="0" borderId="0"/>
    <xf numFmtId="0" fontId="66" fillId="0" borderId="0"/>
    <xf numFmtId="0" fontId="2" fillId="0" borderId="0"/>
    <xf numFmtId="0" fontId="34" fillId="0" borderId="0"/>
    <xf numFmtId="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40" fillId="0" borderId="0"/>
    <xf numFmtId="180" fontId="34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40" fillId="0" borderId="0"/>
    <xf numFmtId="193" fontId="40" fillId="0" borderId="0"/>
    <xf numFmtId="0" fontId="4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93" fontId="94" fillId="0" borderId="0"/>
    <xf numFmtId="180" fontId="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" fontId="99" fillId="0" borderId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8" borderId="13" applyNumberFormat="0" applyFont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34" fillId="8" borderId="13" applyNumberFormat="0" applyFont="0" applyAlignment="0" applyProtection="0"/>
    <xf numFmtId="185" fontId="40" fillId="0" borderId="0"/>
    <xf numFmtId="185" fontId="40" fillId="0" borderId="0"/>
    <xf numFmtId="185" fontId="40" fillId="0" borderId="0"/>
    <xf numFmtId="0" fontId="34" fillId="8" borderId="13" applyNumberFormat="0" applyFont="0" applyAlignment="0" applyProtection="0"/>
    <xf numFmtId="185" fontId="40" fillId="0" borderId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90" fillId="58" borderId="29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71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90" fillId="58" borderId="29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118" fillId="55" borderId="30" applyNumberFormat="0" applyAlignment="0" applyProtection="0"/>
    <xf numFmtId="185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185" fontId="40" fillId="0" borderId="0"/>
    <xf numFmtId="185" fontId="40" fillId="0" borderId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85" fontId="40" fillId="0" borderId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85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85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85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85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85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85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85" fontId="40" fillId="0" borderId="0"/>
    <xf numFmtId="9" fontId="6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0" fillId="0" borderId="0" applyFont="0" applyFill="0" applyBorder="0" applyAlignment="0" applyProtection="0"/>
    <xf numFmtId="185" fontId="40" fillId="0" borderId="0"/>
    <xf numFmtId="9" fontId="90" fillId="0" borderId="0" applyFont="0" applyFill="0" applyBorder="0" applyAlignment="0" applyProtection="0"/>
    <xf numFmtId="185" fontId="40" fillId="0" borderId="0"/>
    <xf numFmtId="9" fontId="90" fillId="0" borderId="0" applyFont="0" applyFill="0" applyBorder="0" applyAlignment="0" applyProtection="0"/>
    <xf numFmtId="185" fontId="40" fillId="0" borderId="0"/>
    <xf numFmtId="9" fontId="90" fillId="0" borderId="0" applyFont="0" applyFill="0" applyBorder="0" applyAlignment="0" applyProtection="0"/>
    <xf numFmtId="185" fontId="40" fillId="0" borderId="0"/>
    <xf numFmtId="9" fontId="90" fillId="0" borderId="0" applyFont="0" applyFill="0" applyBorder="0" applyAlignment="0" applyProtection="0"/>
    <xf numFmtId="185" fontId="40" fillId="0" borderId="0"/>
    <xf numFmtId="9" fontId="90" fillId="0" borderId="0" applyFont="0" applyFill="0" applyBorder="0" applyAlignment="0" applyProtection="0"/>
    <xf numFmtId="185" fontId="40" fillId="0" borderId="0"/>
    <xf numFmtId="9" fontId="90" fillId="0" borderId="0" applyFont="0" applyFill="0" applyBorder="0" applyAlignment="0" applyProtection="0"/>
    <xf numFmtId="185" fontId="40" fillId="0" borderId="0"/>
    <xf numFmtId="9" fontId="90" fillId="0" borderId="0" applyFont="0" applyFill="0" applyBorder="0" applyAlignment="0" applyProtection="0"/>
    <xf numFmtId="185" fontId="40" fillId="0" borderId="0"/>
    <xf numFmtId="9" fontId="9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85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85" fontId="40" fillId="0" borderId="0"/>
    <xf numFmtId="9" fontId="90" fillId="0" borderId="0" applyFont="0" applyFill="0" applyBorder="0" applyAlignment="0" applyProtection="0"/>
    <xf numFmtId="185" fontId="40" fillId="0" borderId="0"/>
    <xf numFmtId="9" fontId="90" fillId="0" borderId="0" applyFont="0" applyFill="0" applyBorder="0" applyAlignment="0" applyProtection="0"/>
    <xf numFmtId="185" fontId="40" fillId="0" borderId="0"/>
    <xf numFmtId="9" fontId="90" fillId="0" borderId="0" applyFont="0" applyFill="0" applyBorder="0" applyAlignment="0" applyProtection="0"/>
    <xf numFmtId="185" fontId="40" fillId="0" borderId="0"/>
    <xf numFmtId="9" fontId="90" fillId="0" borderId="0" applyFont="0" applyFill="0" applyBorder="0" applyAlignment="0" applyProtection="0"/>
    <xf numFmtId="185" fontId="40" fillId="0" borderId="0"/>
    <xf numFmtId="9" fontId="90" fillId="0" borderId="0" applyFont="0" applyFill="0" applyBorder="0" applyAlignment="0" applyProtection="0"/>
    <xf numFmtId="185" fontId="40" fillId="0" borderId="0"/>
    <xf numFmtId="9" fontId="90" fillId="0" borderId="0" applyFont="0" applyFill="0" applyBorder="0" applyAlignment="0" applyProtection="0"/>
    <xf numFmtId="185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4" fillId="0" borderId="0" applyNumberFormat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77" fillId="0" borderId="0" applyNumberFormat="0" applyFont="0" applyFill="0" applyBorder="0" applyAlignment="0" applyProtection="0">
      <alignment horizontal="left"/>
    </xf>
    <xf numFmtId="15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87" fillId="0" borderId="21">
      <alignment horizontal="center"/>
    </xf>
    <xf numFmtId="3" fontId="77" fillId="0" borderId="0" applyFont="0" applyFill="0" applyBorder="0" applyAlignment="0" applyProtection="0"/>
    <xf numFmtId="0" fontId="77" fillId="59" borderId="0" applyNumberFormat="0" applyFont="0" applyBorder="0" applyAlignment="0" applyProtection="0"/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4" fontId="119" fillId="60" borderId="31" applyNumberFormat="0" applyProtection="0">
      <alignment horizontal="left" vertical="center" inden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3" fontId="120" fillId="33" borderId="20">
      <alignment horizontal="left" vertical="top" wrapText="1"/>
      <protection locked="0"/>
    </xf>
    <xf numFmtId="0" fontId="72" fillId="0" borderId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70" fillId="0" borderId="0" applyNumberFormat="0" applyBorder="0" applyAlignment="0"/>
    <xf numFmtId="0" fontId="121" fillId="0" borderId="0" applyNumberFormat="0" applyBorder="0" applyAlignment="0"/>
    <xf numFmtId="0" fontId="122" fillId="0" borderId="0" applyNumberFormat="0" applyBorder="0" applyAlignment="0"/>
    <xf numFmtId="0" fontId="123" fillId="0" borderId="0" applyNumberFormat="0" applyBorder="0" applyAlignment="0"/>
    <xf numFmtId="0" fontId="123" fillId="0" borderId="0" applyNumberFormat="0" applyBorder="0" applyAlignment="0"/>
    <xf numFmtId="0" fontId="124" fillId="0" borderId="0" applyNumberFormat="0" applyBorder="0" applyAlignment="0"/>
    <xf numFmtId="0" fontId="125" fillId="0" borderId="0"/>
    <xf numFmtId="0" fontId="126" fillId="0" borderId="0"/>
    <xf numFmtId="185" fontId="127" fillId="0" borderId="0" applyNumberFormat="0" applyFill="0" applyBorder="0" applyAlignment="0" applyProtection="0"/>
    <xf numFmtId="185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5" fontId="40" fillId="0" borderId="0"/>
    <xf numFmtId="185" fontId="40" fillId="0" borderId="0"/>
    <xf numFmtId="185" fontId="128" fillId="0" borderId="32" applyNumberFormat="0" applyFill="0" applyAlignment="0" applyProtection="0"/>
    <xf numFmtId="185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185" fontId="40" fillId="0" borderId="0"/>
    <xf numFmtId="185" fontId="40" fillId="0" borderId="0"/>
    <xf numFmtId="185" fontId="129" fillId="0" borderId="0" applyNumberFormat="0" applyFill="0" applyBorder="0" applyAlignment="0" applyProtection="0"/>
    <xf numFmtId="185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5" fontId="40" fillId="0" borderId="0"/>
    <xf numFmtId="185" fontId="40" fillId="0" borderId="0"/>
    <xf numFmtId="168" fontId="3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4" fillId="0" borderId="0" applyFont="0" applyFill="0" applyBorder="0" applyAlignment="0" applyProtection="0"/>
    <xf numFmtId="170" fontId="36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185" fontId="131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89" fillId="56" borderId="23" applyNumberFormat="0" applyAlignment="0" applyProtection="0"/>
    <xf numFmtId="0" fontId="114" fillId="0" borderId="28" applyNumberFormat="0" applyFill="0" applyAlignment="0" applyProtection="0"/>
    <xf numFmtId="185" fontId="40" fillId="0" borderId="0"/>
    <xf numFmtId="185" fontId="132" fillId="0" borderId="28" applyNumberFormat="0" applyFill="0" applyAlignment="0" applyProtection="0"/>
    <xf numFmtId="185" fontId="132" fillId="0" borderId="28" applyNumberFormat="0" applyFill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86" fillId="38" borderId="0" applyNumberFormat="0" applyBorder="0" applyAlignment="0" applyProtection="0"/>
    <xf numFmtId="185" fontId="40" fillId="0" borderId="0"/>
    <xf numFmtId="185" fontId="133" fillId="38" borderId="0" applyNumberFormat="0" applyBorder="0" applyAlignment="0" applyProtection="0"/>
    <xf numFmtId="185" fontId="133" fillId="38" borderId="0" applyNumberFormat="0" applyBorder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118" fillId="55" borderId="30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88" fillId="55" borderId="22" applyNumberFormat="0" applyAlignment="0" applyProtection="0"/>
    <xf numFmtId="0" fontId="129" fillId="0" borderId="0" applyNumberFormat="0" applyFill="0" applyBorder="0" applyAlignment="0" applyProtection="0"/>
    <xf numFmtId="185" fontId="40" fillId="0" borderId="0"/>
    <xf numFmtId="185" fontId="134" fillId="0" borderId="0" applyNumberFormat="0" applyFill="0" applyBorder="0" applyAlignment="0" applyProtection="0"/>
    <xf numFmtId="185" fontId="13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5" fontId="40" fillId="0" borderId="0"/>
    <xf numFmtId="185" fontId="135" fillId="0" borderId="0" applyNumberFormat="0" applyFill="0" applyBorder="0" applyAlignment="0" applyProtection="0"/>
    <xf numFmtId="185" fontId="13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85" fontId="40" fillId="0" borderId="0"/>
    <xf numFmtId="185" fontId="136" fillId="0" borderId="0" applyNumberFormat="0" applyFill="0" applyBorder="0" applyAlignment="0" applyProtection="0"/>
    <xf numFmtId="185" fontId="136" fillId="0" borderId="0" applyNumberFormat="0" applyFill="0" applyBorder="0" applyAlignment="0" applyProtection="0"/>
    <xf numFmtId="0" fontId="108" fillId="39" borderId="0" applyNumberFormat="0" applyBorder="0" applyAlignment="0" applyProtection="0"/>
    <xf numFmtId="185" fontId="40" fillId="0" borderId="0"/>
    <xf numFmtId="185" fontId="137" fillId="39" borderId="0" applyNumberFormat="0" applyBorder="0" applyAlignment="0" applyProtection="0"/>
    <xf numFmtId="185" fontId="137" fillId="39" borderId="0" applyNumberFormat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90" fillId="0" borderId="0" applyFill="0" applyBorder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3" fillId="42" borderId="22" applyNumberFormat="0" applyAlignment="0" applyProtection="0"/>
    <xf numFmtId="0" fontId="115" fillId="57" borderId="0" applyNumberFormat="0" applyBorder="0" applyAlignment="0" applyProtection="0"/>
    <xf numFmtId="185" fontId="40" fillId="0" borderId="0"/>
    <xf numFmtId="185" fontId="139" fillId="57" borderId="0" applyNumberFormat="0" applyBorder="0" applyAlignment="0" applyProtection="0"/>
    <xf numFmtId="185" fontId="139" fillId="57" borderId="0" applyNumberFormat="0" applyBorder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0" fontId="128" fillId="0" borderId="32" applyNumberFormat="0" applyFill="0" applyAlignment="0" applyProtection="0"/>
    <xf numFmtId="170" fontId="45" fillId="0" borderId="0" applyFont="0" applyFill="0" applyBorder="0" applyAlignment="0" applyProtection="0"/>
    <xf numFmtId="185" fontId="40" fillId="0" borderId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84" fillId="51" borderId="0" applyNumberFormat="0" applyBorder="0" applyAlignment="0" applyProtection="0"/>
    <xf numFmtId="185" fontId="40" fillId="0" borderId="0"/>
    <xf numFmtId="185" fontId="85" fillId="51" borderId="0" applyNumberFormat="0" applyBorder="0" applyAlignment="0" applyProtection="0"/>
    <xf numFmtId="185" fontId="85" fillId="51" borderId="0" applyNumberFormat="0" applyBorder="0" applyAlignment="0" applyProtection="0"/>
    <xf numFmtId="0" fontId="84" fillId="52" borderId="0" applyNumberFormat="0" applyBorder="0" applyAlignment="0" applyProtection="0"/>
    <xf numFmtId="185" fontId="40" fillId="0" borderId="0"/>
    <xf numFmtId="185" fontId="85" fillId="52" borderId="0" applyNumberFormat="0" applyBorder="0" applyAlignment="0" applyProtection="0"/>
    <xf numFmtId="185" fontId="85" fillId="52" borderId="0" applyNumberFormat="0" applyBorder="0" applyAlignment="0" applyProtection="0"/>
    <xf numFmtId="0" fontId="84" fillId="53" borderId="0" applyNumberFormat="0" applyBorder="0" applyAlignment="0" applyProtection="0"/>
    <xf numFmtId="185" fontId="40" fillId="0" borderId="0"/>
    <xf numFmtId="185" fontId="85" fillId="53" borderId="0" applyNumberFormat="0" applyBorder="0" applyAlignment="0" applyProtection="0"/>
    <xf numFmtId="185" fontId="85" fillId="53" borderId="0" applyNumberFormat="0" applyBorder="0" applyAlignment="0" applyProtection="0"/>
    <xf numFmtId="0" fontId="84" fillId="48" borderId="0" applyNumberFormat="0" applyBorder="0" applyAlignment="0" applyProtection="0"/>
    <xf numFmtId="185" fontId="40" fillId="0" borderId="0"/>
    <xf numFmtId="185" fontId="85" fillId="48" borderId="0" applyNumberFormat="0" applyBorder="0" applyAlignment="0" applyProtection="0"/>
    <xf numFmtId="185" fontId="85" fillId="48" borderId="0" applyNumberFormat="0" applyBorder="0" applyAlignment="0" applyProtection="0"/>
    <xf numFmtId="0" fontId="84" fillId="49" borderId="0" applyNumberFormat="0" applyBorder="0" applyAlignment="0" applyProtection="0"/>
    <xf numFmtId="185" fontId="40" fillId="0" borderId="0"/>
    <xf numFmtId="185" fontId="85" fillId="49" borderId="0" applyNumberFormat="0" applyBorder="0" applyAlignment="0" applyProtection="0"/>
    <xf numFmtId="185" fontId="85" fillId="49" borderId="0" applyNumberFormat="0" applyBorder="0" applyAlignment="0" applyProtection="0"/>
    <xf numFmtId="0" fontId="84" fillId="54" borderId="0" applyNumberFormat="0" applyBorder="0" applyAlignment="0" applyProtection="0"/>
    <xf numFmtId="185" fontId="40" fillId="0" borderId="0"/>
    <xf numFmtId="185" fontId="85" fillId="54" borderId="0" applyNumberFormat="0" applyBorder="0" applyAlignment="0" applyProtection="0"/>
    <xf numFmtId="185" fontId="85" fillId="54" borderId="0" applyNumberFormat="0" applyBorder="0" applyAlignment="0" applyProtection="0"/>
    <xf numFmtId="0" fontId="32" fillId="58" borderId="29" applyNumberFormat="0" applyFont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58" borderId="29" applyNumberFormat="0" applyFont="0" applyAlignment="0" applyProtection="0"/>
    <xf numFmtId="185" fontId="40" fillId="58" borderId="29" applyNumberFormat="0" applyFont="0" applyAlignment="0" applyProtection="0"/>
    <xf numFmtId="0" fontId="32" fillId="58" borderId="29" applyNumberFormat="0" applyFont="0" applyAlignment="0" applyProtection="0"/>
    <xf numFmtId="0" fontId="32" fillId="58" borderId="29" applyNumberFormat="0" applyFont="0" applyAlignment="0" applyProtection="0"/>
    <xf numFmtId="0" fontId="32" fillId="58" borderId="29" applyNumberFormat="0" applyFont="0" applyAlignment="0" applyProtection="0"/>
    <xf numFmtId="185" fontId="40" fillId="0" borderId="0"/>
    <xf numFmtId="0" fontId="32" fillId="58" borderId="29" applyNumberFormat="0" applyFont="0" applyAlignment="0" applyProtection="0"/>
    <xf numFmtId="185" fontId="40" fillId="0" borderId="0"/>
    <xf numFmtId="0" fontId="32" fillId="58" borderId="29" applyNumberFormat="0" applyFont="0" applyAlignment="0" applyProtection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185" fontId="40" fillId="0" borderId="0"/>
    <xf numFmtId="0" fontId="109" fillId="0" borderId="25" applyNumberFormat="0" applyFill="0" applyAlignment="0" applyProtection="0"/>
    <xf numFmtId="185" fontId="40" fillId="0" borderId="0"/>
    <xf numFmtId="185" fontId="140" fillId="0" borderId="25" applyNumberFormat="0" applyFill="0" applyAlignment="0" applyProtection="0"/>
    <xf numFmtId="185" fontId="140" fillId="0" borderId="25" applyNumberFormat="0" applyFill="0" applyAlignment="0" applyProtection="0"/>
    <xf numFmtId="0" fontId="110" fillId="0" borderId="26" applyNumberFormat="0" applyFill="0" applyAlignment="0" applyProtection="0"/>
    <xf numFmtId="185" fontId="40" fillId="0" borderId="0"/>
    <xf numFmtId="185" fontId="141" fillId="0" borderId="26" applyNumberFormat="0" applyFill="0" applyAlignment="0" applyProtection="0"/>
    <xf numFmtId="185" fontId="141" fillId="0" borderId="26" applyNumberFormat="0" applyFill="0" applyAlignment="0" applyProtection="0"/>
    <xf numFmtId="0" fontId="111" fillId="0" borderId="27" applyNumberFormat="0" applyFill="0" applyAlignment="0" applyProtection="0"/>
    <xf numFmtId="0" fontId="142" fillId="0" borderId="27" applyNumberFormat="0" applyFill="0" applyAlignment="0" applyProtection="0"/>
    <xf numFmtId="185" fontId="142" fillId="0" borderId="27" applyNumberFormat="0" applyFill="0" applyAlignment="0" applyProtection="0"/>
    <xf numFmtId="0" fontId="142" fillId="0" borderId="27" applyNumberFormat="0" applyFill="0" applyAlignment="0" applyProtection="0"/>
    <xf numFmtId="0" fontId="142" fillId="0" borderId="27" applyNumberFormat="0" applyFill="0" applyAlignment="0" applyProtection="0"/>
    <xf numFmtId="0" fontId="142" fillId="0" borderId="27" applyNumberFormat="0" applyFill="0" applyAlignment="0" applyProtection="0"/>
    <xf numFmtId="0" fontId="111" fillId="0" borderId="0" applyNumberFormat="0" applyFill="0" applyBorder="0" applyAlignment="0" applyProtection="0"/>
    <xf numFmtId="185" fontId="40" fillId="0" borderId="0"/>
    <xf numFmtId="185" fontId="142" fillId="0" borderId="0" applyNumberFormat="0" applyFill="0" applyBorder="0" applyAlignment="0" applyProtection="0"/>
    <xf numFmtId="185" fontId="142" fillId="0" borderId="0" applyNumberFormat="0" applyFill="0" applyBorder="0" applyAlignment="0" applyProtection="0"/>
    <xf numFmtId="168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/>
    <xf numFmtId="0" fontId="67" fillId="0" borderId="0" applyAlignment="0"/>
    <xf numFmtId="42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144" fillId="4" borderId="0" applyNumberFormat="0" applyBorder="0" applyAlignment="0" applyProtection="0"/>
    <xf numFmtId="0" fontId="23" fillId="5" borderId="9" applyNumberFormat="0" applyAlignment="0" applyProtection="0"/>
    <xf numFmtId="0" fontId="24" fillId="6" borderId="10" applyNumberFormat="0" applyAlignment="0" applyProtection="0"/>
    <xf numFmtId="0" fontId="25" fillId="6" borderId="9" applyNumberFormat="0" applyAlignment="0" applyProtection="0"/>
    <xf numFmtId="0" fontId="26" fillId="0" borderId="11" applyNumberFormat="0" applyFill="0" applyAlignment="0" applyProtection="0"/>
    <xf numFmtId="0" fontId="27" fillId="7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1" fillId="32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4" fontId="40" fillId="0" borderId="0" applyFont="0" applyFill="0" applyBorder="0" applyAlignment="0" applyProtection="0"/>
    <xf numFmtId="39" fontId="146" fillId="0" borderId="0"/>
    <xf numFmtId="39" fontId="146" fillId="0" borderId="0"/>
    <xf numFmtId="42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39" fontId="146" fillId="0" borderId="0"/>
    <xf numFmtId="39" fontId="146" fillId="0" borderId="0"/>
    <xf numFmtId="42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39" fontId="146" fillId="0" borderId="0"/>
    <xf numFmtId="39" fontId="146" fillId="0" borderId="0"/>
    <xf numFmtId="0" fontId="93" fillId="0" borderId="0"/>
    <xf numFmtId="0" fontId="32" fillId="0" borderId="0"/>
    <xf numFmtId="0" fontId="147" fillId="37" borderId="0" applyNumberFormat="0" applyBorder="0" applyAlignment="0" applyProtection="0">
      <alignment vertical="center"/>
    </xf>
    <xf numFmtId="0" fontId="147" fillId="38" borderId="0" applyNumberFormat="0" applyBorder="0" applyAlignment="0" applyProtection="0">
      <alignment vertical="center"/>
    </xf>
    <xf numFmtId="0" fontId="147" fillId="39" borderId="0" applyNumberFormat="0" applyBorder="0" applyAlignment="0" applyProtection="0">
      <alignment vertical="center"/>
    </xf>
    <xf numFmtId="0" fontId="147" fillId="40" borderId="0" applyNumberFormat="0" applyBorder="0" applyAlignment="0" applyProtection="0">
      <alignment vertical="center"/>
    </xf>
    <xf numFmtId="0" fontId="147" fillId="41" borderId="0" applyNumberFormat="0" applyBorder="0" applyAlignment="0" applyProtection="0">
      <alignment vertical="center"/>
    </xf>
    <xf numFmtId="0" fontId="147" fillId="42" borderId="0" applyNumberFormat="0" applyBorder="0" applyAlignment="0" applyProtection="0">
      <alignment vertical="center"/>
    </xf>
    <xf numFmtId="0" fontId="147" fillId="43" borderId="0" applyNumberFormat="0" applyBorder="0" applyAlignment="0" applyProtection="0">
      <alignment vertical="center"/>
    </xf>
    <xf numFmtId="0" fontId="147" fillId="44" borderId="0" applyNumberFormat="0" applyBorder="0" applyAlignment="0" applyProtection="0">
      <alignment vertical="center"/>
    </xf>
    <xf numFmtId="0" fontId="147" fillId="45" borderId="0" applyNumberFormat="0" applyBorder="0" applyAlignment="0" applyProtection="0">
      <alignment vertical="center"/>
    </xf>
    <xf numFmtId="0" fontId="147" fillId="40" borderId="0" applyNumberFormat="0" applyBorder="0" applyAlignment="0" applyProtection="0">
      <alignment vertical="center"/>
    </xf>
    <xf numFmtId="0" fontId="147" fillId="43" borderId="0" applyNumberFormat="0" applyBorder="0" applyAlignment="0" applyProtection="0">
      <alignment vertical="center"/>
    </xf>
    <xf numFmtId="0" fontId="147" fillId="46" borderId="0" applyNumberFormat="0" applyBorder="0" applyAlignment="0" applyProtection="0">
      <alignment vertical="center"/>
    </xf>
    <xf numFmtId="0" fontId="148" fillId="47" borderId="0" applyNumberFormat="0" applyBorder="0" applyAlignment="0" applyProtection="0">
      <alignment vertical="center"/>
    </xf>
    <xf numFmtId="0" fontId="148" fillId="44" borderId="0" applyNumberFormat="0" applyBorder="0" applyAlignment="0" applyProtection="0">
      <alignment vertical="center"/>
    </xf>
    <xf numFmtId="0" fontId="148" fillId="45" borderId="0" applyNumberFormat="0" applyBorder="0" applyAlignment="0" applyProtection="0">
      <alignment vertical="center"/>
    </xf>
    <xf numFmtId="0" fontId="148" fillId="48" borderId="0" applyNumberFormat="0" applyBorder="0" applyAlignment="0" applyProtection="0">
      <alignment vertical="center"/>
    </xf>
    <xf numFmtId="0" fontId="148" fillId="49" borderId="0" applyNumberFormat="0" applyBorder="0" applyAlignment="0" applyProtection="0">
      <alignment vertical="center"/>
    </xf>
    <xf numFmtId="0" fontId="148" fillId="50" borderId="0" applyNumberFormat="0" applyBorder="0" applyAlignment="0" applyProtection="0">
      <alignment vertical="center"/>
    </xf>
    <xf numFmtId="198" fontId="99" fillId="0" borderId="0" applyFill="0" applyBorder="0" applyAlignment="0"/>
    <xf numFmtId="199" fontId="99" fillId="0" borderId="0" applyFill="0" applyBorder="0" applyAlignment="0"/>
    <xf numFmtId="200" fontId="99" fillId="0" borderId="0" applyFill="0" applyBorder="0" applyAlignment="0"/>
    <xf numFmtId="201" fontId="99" fillId="0" borderId="0" applyFill="0" applyBorder="0" applyAlignment="0"/>
    <xf numFmtId="182" fontId="99" fillId="0" borderId="0" applyFill="0" applyBorder="0" applyAlignment="0"/>
    <xf numFmtId="198" fontId="99" fillId="0" borderId="0" applyFill="0" applyBorder="0" applyAlignment="0"/>
    <xf numFmtId="202" fontId="99" fillId="0" borderId="0" applyFill="0" applyBorder="0" applyAlignment="0"/>
    <xf numFmtId="199" fontId="99" fillId="0" borderId="0" applyFill="0" applyBorder="0" applyAlignment="0"/>
    <xf numFmtId="0" fontId="149" fillId="0" borderId="0" applyNumberFormat="0" applyBorder="0" applyAlignment="0"/>
    <xf numFmtId="0" fontId="150" fillId="0" borderId="0"/>
    <xf numFmtId="0" fontId="151" fillId="0" borderId="0"/>
    <xf numFmtId="0" fontId="152" fillId="0" borderId="21">
      <alignment horizontal="right"/>
    </xf>
    <xf numFmtId="39" fontId="146" fillId="0" borderId="0"/>
    <xf numFmtId="39" fontId="146" fillId="0" borderId="0"/>
    <xf numFmtId="198" fontId="99" fillId="0" borderId="0" applyFont="0" applyFill="0" applyBorder="0" applyAlignment="0" applyProtection="0"/>
    <xf numFmtId="203" fontId="40" fillId="0" borderId="0" applyFont="0" applyFill="0" applyBorder="0" applyAlignment="0"/>
    <xf numFmtId="40" fontId="40" fillId="0" borderId="0" applyFont="0" applyFill="0" applyBorder="0" applyAlignment="0"/>
    <xf numFmtId="204" fontId="43" fillId="0" borderId="0" applyFont="0" applyFill="0" applyBorder="0" applyAlignment="0"/>
    <xf numFmtId="38" fontId="43" fillId="0" borderId="0" applyFont="0" applyFill="0" applyBorder="0" applyAlignment="0"/>
    <xf numFmtId="170" fontId="34" fillId="0" borderId="0" applyFont="0" applyFill="0" applyBorder="0" applyAlignment="0" applyProtection="0"/>
    <xf numFmtId="40" fontId="43" fillId="0" borderId="0" applyFont="0" applyFill="0" applyBorder="0" applyAlignment="0"/>
    <xf numFmtId="20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2" fillId="0" borderId="0" applyFont="0" applyFill="0" applyBorder="0" applyAlignment="0" applyProtection="0"/>
    <xf numFmtId="206" fontId="43" fillId="0" borderId="0" applyFont="0" applyFill="0" applyBorder="0" applyAlignment="0"/>
    <xf numFmtId="170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08" fontId="40" fillId="0" borderId="0" applyFont="0" applyFill="0" applyBorder="0" applyAlignment="0" applyProtection="0"/>
    <xf numFmtId="209" fontId="43" fillId="0" borderId="0" applyFont="0" applyFill="0" applyBorder="0" applyAlignment="0"/>
    <xf numFmtId="21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82" fillId="0" borderId="0" applyFont="0" applyFill="0" applyBorder="0" applyAlignment="0" applyProtection="0"/>
    <xf numFmtId="199" fontId="99" fillId="0" borderId="0" applyFont="0" applyFill="0" applyBorder="0" applyAlignment="0" applyProtection="0"/>
    <xf numFmtId="14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14" fontId="70" fillId="0" borderId="0" applyFill="0" applyBorder="0" applyAlignment="0"/>
    <xf numFmtId="0" fontId="99" fillId="0" borderId="0" applyProtection="0"/>
    <xf numFmtId="40" fontId="153" fillId="0" borderId="0" applyFont="0" applyFill="0" applyBorder="0" applyAlignment="0" applyProtection="0"/>
    <xf numFmtId="198" fontId="99" fillId="0" borderId="0" applyFill="0" applyBorder="0" applyAlignment="0"/>
    <xf numFmtId="199" fontId="99" fillId="0" borderId="0" applyFill="0" applyBorder="0" applyAlignment="0"/>
    <xf numFmtId="198" fontId="99" fillId="0" borderId="0" applyFill="0" applyBorder="0" applyAlignment="0"/>
    <xf numFmtId="202" fontId="99" fillId="0" borderId="0" applyFill="0" applyBorder="0" applyAlignment="0"/>
    <xf numFmtId="199" fontId="99" fillId="0" borderId="0" applyFill="0" applyBorder="0" applyAlignment="0"/>
    <xf numFmtId="203" fontId="154" fillId="61" borderId="0" applyNumberFormat="0" applyFont="0"/>
    <xf numFmtId="212" fontId="40" fillId="0" borderId="0" applyFont="0" applyFill="0" applyBorder="0" applyAlignment="0" applyProtection="0"/>
    <xf numFmtId="2" fontId="43" fillId="0" borderId="0" applyFont="0" applyFill="0" applyBorder="0" applyAlignment="0"/>
    <xf numFmtId="176" fontId="43" fillId="0" borderId="0" applyFont="0" applyFill="0" applyBorder="0" applyAlignment="0"/>
    <xf numFmtId="213" fontId="40" fillId="0" borderId="0" applyFont="0" applyFill="0" applyBorder="0" applyAlignment="0"/>
    <xf numFmtId="0" fontId="149" fillId="0" borderId="0" applyNumberFormat="0" applyFill="0" applyBorder="0" applyAlignment="0"/>
    <xf numFmtId="0" fontId="155" fillId="0" borderId="0">
      <alignment horizontal="left"/>
    </xf>
    <xf numFmtId="0" fontId="155" fillId="62" borderId="33"/>
    <xf numFmtId="0" fontId="156" fillId="0" borderId="16" applyNumberFormat="0" applyAlignment="0" applyProtection="0">
      <alignment horizontal="left" vertical="center"/>
    </xf>
    <xf numFmtId="0" fontId="156" fillId="0" borderId="5">
      <alignment horizontal="left" vertical="center"/>
    </xf>
    <xf numFmtId="0" fontId="64" fillId="33" borderId="34">
      <alignment vertical="center" wrapText="1"/>
    </xf>
    <xf numFmtId="0" fontId="157" fillId="0" borderId="0" applyProtection="0"/>
    <xf numFmtId="0" fontId="145" fillId="0" borderId="0" applyProtection="0"/>
    <xf numFmtId="0" fontId="158" fillId="0" borderId="0" applyNumberFormat="0" applyFill="0" applyBorder="0" applyAlignment="0" applyProtection="0">
      <alignment vertical="top"/>
      <protection locked="0"/>
    </xf>
    <xf numFmtId="214" fontId="43" fillId="0" borderId="0"/>
    <xf numFmtId="0" fontId="159" fillId="0" borderId="0" applyNumberFormat="0" applyBorder="0" applyAlignment="0">
      <protection locked="0"/>
    </xf>
    <xf numFmtId="198" fontId="99" fillId="0" borderId="0" applyFill="0" applyBorder="0" applyAlignment="0"/>
    <xf numFmtId="199" fontId="99" fillId="0" borderId="0" applyFill="0" applyBorder="0" applyAlignment="0"/>
    <xf numFmtId="198" fontId="99" fillId="0" borderId="0" applyFill="0" applyBorder="0" applyAlignment="0"/>
    <xf numFmtId="202" fontId="99" fillId="0" borderId="0" applyFill="0" applyBorder="0" applyAlignment="0"/>
    <xf numFmtId="199" fontId="99" fillId="0" borderId="0" applyFill="0" applyBorder="0" applyAlignment="0"/>
    <xf numFmtId="15" fontId="43" fillId="0" borderId="0" applyFont="0" applyFill="0" applyBorder="0" applyAlignment="0"/>
    <xf numFmtId="0" fontId="160" fillId="0" borderId="21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4" fillId="0" borderId="0"/>
    <xf numFmtId="0" fontId="1" fillId="0" borderId="0"/>
    <xf numFmtId="0" fontId="161" fillId="0" borderId="0"/>
    <xf numFmtId="0" fontId="3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61" fillId="0" borderId="0"/>
    <xf numFmtId="0" fontId="40" fillId="0" borderId="0"/>
    <xf numFmtId="0" fontId="3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40" fillId="0" borderId="0"/>
    <xf numFmtId="178" fontId="83" fillId="0" borderId="0"/>
    <xf numFmtId="0" fontId="1" fillId="0" borderId="0"/>
    <xf numFmtId="0" fontId="40" fillId="0" borderId="0"/>
    <xf numFmtId="0" fontId="1" fillId="0" borderId="0"/>
    <xf numFmtId="0" fontId="162" fillId="0" borderId="0"/>
    <xf numFmtId="0" fontId="1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82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53" fillId="0" borderId="0"/>
    <xf numFmtId="9" fontId="40" fillId="0" borderId="0" applyFont="0" applyFill="0" applyBorder="0" applyAlignment="0"/>
    <xf numFmtId="215" fontId="163" fillId="0" borderId="0" applyFont="0" applyFill="0" applyBorder="0" applyAlignment="0" applyProtection="0"/>
    <xf numFmtId="172" fontId="40" fillId="0" borderId="0" applyFont="0" applyFill="0" applyBorder="0" applyAlignment="0">
      <alignment horizontal="right"/>
    </xf>
    <xf numFmtId="181" fontId="43" fillId="0" borderId="0" applyFont="0" applyFill="0" applyBorder="0" applyAlignment="0"/>
    <xf numFmtId="170" fontId="40" fillId="0" borderId="0" applyFont="0" applyFill="0" applyBorder="0" applyAlignment="0" applyProtection="0"/>
    <xf numFmtId="198" fontId="99" fillId="0" borderId="0" applyFill="0" applyBorder="0" applyAlignment="0"/>
    <xf numFmtId="199" fontId="99" fillId="0" borderId="0" applyFill="0" applyBorder="0" applyAlignment="0"/>
    <xf numFmtId="198" fontId="99" fillId="0" borderId="0" applyFill="0" applyBorder="0" applyAlignment="0"/>
    <xf numFmtId="202" fontId="99" fillId="0" borderId="0" applyFill="0" applyBorder="0" applyAlignment="0"/>
    <xf numFmtId="199" fontId="99" fillId="0" borderId="0" applyFill="0" applyBorder="0" applyAlignment="0"/>
    <xf numFmtId="168" fontId="40" fillId="0" borderId="0" applyFont="0" applyFill="0" applyBorder="0" applyAlignment="0" applyProtection="0"/>
    <xf numFmtId="216" fontId="99" fillId="0" borderId="0" applyFont="0" applyFill="0" applyBorder="0" applyAlignment="0" applyProtection="0"/>
    <xf numFmtId="203" fontId="40" fillId="0" borderId="0"/>
    <xf numFmtId="0" fontId="152" fillId="0" borderId="17"/>
    <xf numFmtId="14" fontId="43" fillId="0" borderId="0" applyFont="0" applyFill="0" applyBorder="0" applyAlignment="0"/>
    <xf numFmtId="0" fontId="164" fillId="0" borderId="0" applyNumberFormat="0" applyFill="0" applyBorder="0" applyAlignment="0"/>
    <xf numFmtId="0" fontId="153" fillId="0" borderId="0"/>
    <xf numFmtId="0" fontId="160" fillId="0" borderId="0"/>
    <xf numFmtId="3" fontId="40" fillId="0" borderId="20" applyNumberFormat="0" applyFont="0" applyFill="0" applyAlignment="0" applyProtection="0">
      <alignment vertical="center"/>
    </xf>
    <xf numFmtId="49" fontId="40" fillId="0" borderId="0" applyFont="0" applyFill="0" applyBorder="0" applyAlignment="0" applyProtection="0"/>
    <xf numFmtId="49" fontId="70" fillId="0" borderId="0" applyFill="0" applyBorder="0" applyAlignment="0"/>
    <xf numFmtId="210" fontId="99" fillId="0" borderId="0" applyFill="0" applyBorder="0" applyAlignment="0"/>
    <xf numFmtId="207" fontId="99" fillId="0" borderId="0" applyFill="0" applyBorder="0" applyAlignment="0"/>
    <xf numFmtId="0" fontId="120" fillId="0" borderId="0" applyNumberFormat="0"/>
    <xf numFmtId="0" fontId="165" fillId="0" borderId="0" applyNumberFormat="0" applyFill="0" applyBorder="0" applyAlignment="0"/>
    <xf numFmtId="38" fontId="40" fillId="0" borderId="0" applyNumberFormat="0" applyFont="0" applyFill="0" applyAlignment="0" applyProtection="0"/>
    <xf numFmtId="40" fontId="166" fillId="0" borderId="0"/>
    <xf numFmtId="40" fontId="153" fillId="0" borderId="0" applyFont="0" applyFill="0" applyBorder="0" applyAlignment="0" applyProtection="0"/>
    <xf numFmtId="8" fontId="167" fillId="0" borderId="0" applyFont="0" applyFill="0" applyBorder="0" applyAlignment="0" applyProtection="0"/>
    <xf numFmtId="217" fontId="99" fillId="0" borderId="0" applyFont="0" applyFill="0" applyBorder="0" applyAlignment="0" applyProtection="0"/>
    <xf numFmtId="0" fontId="75" fillId="0" borderId="35"/>
    <xf numFmtId="44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72" fontId="65" fillId="0" borderId="0" applyFont="0" applyFill="0" applyBorder="0" applyAlignment="0" applyProtection="0"/>
    <xf numFmtId="44" fontId="168" fillId="0" borderId="0" applyFont="0" applyFill="0" applyBorder="0" applyAlignment="0" applyProtection="0"/>
    <xf numFmtId="0" fontId="169" fillId="0" borderId="0">
      <alignment vertical="center"/>
    </xf>
    <xf numFmtId="0" fontId="170" fillId="57" borderId="0" applyNumberFormat="0" applyBorder="0" applyAlignment="0" applyProtection="0">
      <alignment vertical="center"/>
    </xf>
    <xf numFmtId="0" fontId="67" fillId="58" borderId="29" applyNumberFormat="0" applyFont="0" applyAlignment="0" applyProtection="0">
      <alignment vertical="center"/>
    </xf>
    <xf numFmtId="0" fontId="171" fillId="0" borderId="32" applyNumberFormat="0" applyFill="0" applyAlignment="0" applyProtection="0">
      <alignment vertical="center"/>
    </xf>
    <xf numFmtId="0" fontId="172" fillId="38" borderId="0" applyNumberFormat="0" applyBorder="0" applyAlignment="0" applyProtection="0">
      <alignment vertical="center"/>
    </xf>
    <xf numFmtId="0" fontId="173" fillId="39" borderId="0" applyNumberFormat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5" fillId="0" borderId="25" applyNumberFormat="0" applyFill="0" applyAlignment="0" applyProtection="0">
      <alignment vertical="center"/>
    </xf>
    <xf numFmtId="0" fontId="176" fillId="0" borderId="26" applyNumberFormat="0" applyFill="0" applyAlignment="0" applyProtection="0">
      <alignment vertical="center"/>
    </xf>
    <xf numFmtId="0" fontId="177" fillId="0" borderId="27" applyNumberFormat="0" applyFill="0" applyAlignment="0" applyProtection="0">
      <alignment vertical="center"/>
    </xf>
    <xf numFmtId="0" fontId="177" fillId="0" borderId="0" applyNumberFormat="0" applyFill="0" applyBorder="0" applyAlignment="0" applyProtection="0">
      <alignment vertical="center"/>
    </xf>
    <xf numFmtId="0" fontId="178" fillId="56" borderId="23" applyNumberFormat="0" applyAlignment="0" applyProtection="0">
      <alignment vertical="center"/>
    </xf>
    <xf numFmtId="0" fontId="179" fillId="55" borderId="22" applyNumberFormat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0" fontId="148" fillId="51" borderId="0" applyNumberFormat="0" applyBorder="0" applyAlignment="0" applyProtection="0">
      <alignment vertical="center"/>
    </xf>
    <xf numFmtId="0" fontId="148" fillId="52" borderId="0" applyNumberFormat="0" applyBorder="0" applyAlignment="0" applyProtection="0">
      <alignment vertical="center"/>
    </xf>
    <xf numFmtId="0" fontId="148" fillId="53" borderId="0" applyNumberFormat="0" applyBorder="0" applyAlignment="0" applyProtection="0">
      <alignment vertical="center"/>
    </xf>
    <xf numFmtId="0" fontId="148" fillId="48" borderId="0" applyNumberFormat="0" applyBorder="0" applyAlignment="0" applyProtection="0">
      <alignment vertical="center"/>
    </xf>
    <xf numFmtId="0" fontId="148" fillId="49" borderId="0" applyNumberFormat="0" applyBorder="0" applyAlignment="0" applyProtection="0">
      <alignment vertical="center"/>
    </xf>
    <xf numFmtId="0" fontId="148" fillId="54" borderId="0" applyNumberFormat="0" applyBorder="0" applyAlignment="0" applyProtection="0">
      <alignment vertical="center"/>
    </xf>
    <xf numFmtId="0" fontId="182" fillId="42" borderId="22" applyNumberFormat="0" applyAlignment="0" applyProtection="0">
      <alignment vertical="center"/>
    </xf>
    <xf numFmtId="0" fontId="183" fillId="55" borderId="30" applyNumberFormat="0" applyAlignment="0" applyProtection="0">
      <alignment vertical="center"/>
    </xf>
    <xf numFmtId="0" fontId="184" fillId="0" borderId="28" applyNumberFormat="0" applyFill="0" applyAlignment="0" applyProtection="0">
      <alignment vertical="center"/>
    </xf>
    <xf numFmtId="178" fontId="34" fillId="0" borderId="0"/>
    <xf numFmtId="0" fontId="35" fillId="0" borderId="0"/>
    <xf numFmtId="170" fontId="4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3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218" fontId="40" fillId="0" borderId="0" applyFont="0" applyFill="0" applyBorder="0" applyAlignment="0" applyProtection="0"/>
    <xf numFmtId="0" fontId="34" fillId="0" borderId="0"/>
    <xf numFmtId="0" fontId="12" fillId="0" borderId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8" fontId="34" fillId="0" borderId="0"/>
    <xf numFmtId="170" fontId="1" fillId="0" borderId="0" applyFont="0" applyFill="0" applyBorder="0" applyAlignment="0" applyProtection="0"/>
    <xf numFmtId="0" fontId="32" fillId="0" borderId="0"/>
    <xf numFmtId="0" fontId="40" fillId="0" borderId="0"/>
    <xf numFmtId="170" fontId="66" fillId="0" borderId="0" applyFont="0" applyFill="0" applyBorder="0" applyAlignment="0" applyProtection="0"/>
    <xf numFmtId="170" fontId="32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80" fontId="100" fillId="0" borderId="0" applyNumberFormat="0" applyFill="0" applyBorder="0" applyAlignment="0" applyProtection="0"/>
    <xf numFmtId="180" fontId="100" fillId="0" borderId="0" applyNumberFormat="0" applyFill="0" applyBorder="0" applyAlignment="0" applyProtection="0"/>
    <xf numFmtId="180" fontId="100" fillId="0" borderId="0" applyNumberFormat="0" applyFill="0" applyBorder="0" applyAlignment="0" applyProtection="0"/>
    <xf numFmtId="180" fontId="100" fillId="0" borderId="0" applyNumberForma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80" fontId="32" fillId="0" borderId="0"/>
    <xf numFmtId="180" fontId="32" fillId="0" borderId="0"/>
    <xf numFmtId="180" fontId="32" fillId="0" borderId="0"/>
    <xf numFmtId="0" fontId="40" fillId="0" borderId="0"/>
    <xf numFmtId="0" fontId="34" fillId="0" borderId="0"/>
    <xf numFmtId="0" fontId="1" fillId="0" borderId="0"/>
    <xf numFmtId="180" fontId="1" fillId="0" borderId="0"/>
    <xf numFmtId="180" fontId="1" fillId="0" borderId="0"/>
    <xf numFmtId="220" fontId="40" fillId="0" borderId="0"/>
    <xf numFmtId="219" fontId="40" fillId="0" borderId="0"/>
    <xf numFmtId="178" fontId="12" fillId="0" borderId="0"/>
    <xf numFmtId="0" fontId="40" fillId="0" borderId="0"/>
    <xf numFmtId="178" fontId="40" fillId="0" borderId="0"/>
    <xf numFmtId="180" fontId="40" fillId="0" borderId="0"/>
    <xf numFmtId="180" fontId="40" fillId="0" borderId="0"/>
    <xf numFmtId="0" fontId="34" fillId="0" borderId="0"/>
    <xf numFmtId="0" fontId="1" fillId="0" borderId="0"/>
    <xf numFmtId="180" fontId="1" fillId="0" borderId="0"/>
    <xf numFmtId="180" fontId="1" fillId="0" borderId="0"/>
    <xf numFmtId="180" fontId="1" fillId="0" borderId="0"/>
    <xf numFmtId="4" fontId="90" fillId="0" borderId="0" applyFill="0" applyBorder="0" applyAlignment="0" applyProtection="0"/>
    <xf numFmtId="180" fontId="69" fillId="0" borderId="0"/>
    <xf numFmtId="0" fontId="34" fillId="0" borderId="0"/>
    <xf numFmtId="0" fontId="32" fillId="0" borderId="0"/>
    <xf numFmtId="180" fontId="40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117" fillId="0" borderId="0"/>
    <xf numFmtId="180" fontId="117" fillId="0" borderId="0"/>
    <xf numFmtId="0" fontId="34" fillId="0" borderId="0"/>
    <xf numFmtId="0" fontId="34" fillId="0" borderId="0"/>
    <xf numFmtId="0" fontId="34" fillId="0" borderId="0"/>
    <xf numFmtId="173" fontId="34" fillId="0" borderId="0"/>
    <xf numFmtId="173" fontId="34" fillId="0" borderId="0"/>
    <xf numFmtId="173" fontId="34" fillId="0" borderId="0"/>
    <xf numFmtId="173" fontId="34" fillId="0" borderId="0"/>
    <xf numFmtId="178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180" fontId="1" fillId="0" borderId="0"/>
    <xf numFmtId="0" fontId="1" fillId="0" borderId="0"/>
    <xf numFmtId="0" fontId="40" fillId="0" borderId="0"/>
    <xf numFmtId="0" fontId="2" fillId="0" borderId="0"/>
    <xf numFmtId="0" fontId="93" fillId="0" borderId="0"/>
    <xf numFmtId="0" fontId="40" fillId="0" borderId="0"/>
    <xf numFmtId="0" fontId="34" fillId="0" borderId="0"/>
    <xf numFmtId="193" fontId="34" fillId="0" borderId="0"/>
    <xf numFmtId="0" fontId="1" fillId="0" borderId="0"/>
    <xf numFmtId="0" fontId="32" fillId="0" borderId="0"/>
    <xf numFmtId="0" fontId="32" fillId="0" borderId="0"/>
    <xf numFmtId="193" fontId="40" fillId="0" borderId="0"/>
    <xf numFmtId="0" fontId="93" fillId="0" borderId="0"/>
    <xf numFmtId="0" fontId="34" fillId="0" borderId="0"/>
    <xf numFmtId="180" fontId="40" fillId="0" borderId="0"/>
    <xf numFmtId="180" fontId="40" fillId="0" borderId="0"/>
    <xf numFmtId="0" fontId="32" fillId="0" borderId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40" fillId="0" borderId="0"/>
    <xf numFmtId="0" fontId="40" fillId="0" borderId="0"/>
    <xf numFmtId="180" fontId="1" fillId="0" borderId="0"/>
    <xf numFmtId="180" fontId="72" fillId="0" borderId="0"/>
    <xf numFmtId="221" fontId="185" fillId="63" borderId="36"/>
    <xf numFmtId="170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80" fontId="186" fillId="0" borderId="0" applyNumberFormat="0" applyFill="0" applyBorder="0" applyAlignment="0" applyProtection="0">
      <alignment vertical="top"/>
      <protection locked="0"/>
    </xf>
    <xf numFmtId="180" fontId="186" fillId="0" borderId="0" applyNumberFormat="0" applyFill="0" applyBorder="0" applyAlignment="0" applyProtection="0">
      <alignment vertical="top"/>
      <protection locked="0"/>
    </xf>
    <xf numFmtId="180" fontId="186" fillId="0" borderId="0" applyNumberFormat="0" applyFill="0" applyBorder="0" applyAlignment="0" applyProtection="0">
      <alignment vertical="top"/>
      <protection locked="0"/>
    </xf>
    <xf numFmtId="180" fontId="186" fillId="0" borderId="0" applyNumberFormat="0" applyFill="0" applyBorder="0" applyAlignment="0" applyProtection="0">
      <alignment vertical="top"/>
      <protection locked="0"/>
    </xf>
    <xf numFmtId="180" fontId="186" fillId="0" borderId="0" applyNumberFormat="0" applyFill="0" applyBorder="0" applyAlignment="0" applyProtection="0">
      <alignment vertical="top"/>
      <protection locked="0"/>
    </xf>
    <xf numFmtId="180" fontId="114" fillId="0" borderId="28" applyNumberFormat="0" applyFill="0" applyAlignment="0" applyProtection="0"/>
    <xf numFmtId="180" fontId="114" fillId="0" borderId="28" applyNumberFormat="0" applyFill="0" applyAlignment="0" applyProtection="0"/>
    <xf numFmtId="180" fontId="187" fillId="0" borderId="0" applyNumberFormat="0" applyFill="0" applyBorder="0" applyAlignment="0" applyProtection="0">
      <alignment vertical="top"/>
      <protection locked="0"/>
    </xf>
    <xf numFmtId="180" fontId="187" fillId="0" borderId="0" applyNumberFormat="0" applyFill="0" applyBorder="0" applyAlignment="0" applyProtection="0">
      <alignment vertical="top"/>
      <protection locked="0"/>
    </xf>
    <xf numFmtId="180" fontId="187" fillId="0" borderId="0" applyNumberFormat="0" applyFill="0" applyBorder="0" applyAlignment="0" applyProtection="0">
      <alignment vertical="top"/>
      <protection locked="0"/>
    </xf>
    <xf numFmtId="180" fontId="187" fillId="0" borderId="0" applyNumberFormat="0" applyFill="0" applyBorder="0" applyAlignment="0" applyProtection="0">
      <alignment vertical="top"/>
      <protection locked="0"/>
    </xf>
    <xf numFmtId="180" fontId="187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170" fontId="1" fillId="0" borderId="0" applyFont="0" applyFill="0" applyBorder="0" applyAlignment="0" applyProtection="0"/>
    <xf numFmtId="18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66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34" fillId="0" borderId="0"/>
    <xf numFmtId="0" fontId="1" fillId="0" borderId="0"/>
    <xf numFmtId="0" fontId="40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5" fillId="0" borderId="0"/>
    <xf numFmtId="0" fontId="35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34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0" fillId="0" borderId="0"/>
    <xf numFmtId="0" fontId="40" fillId="0" borderId="0"/>
    <xf numFmtId="0" fontId="188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1" fillId="0" borderId="0"/>
    <xf numFmtId="170" fontId="4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0" fontId="40" fillId="0" borderId="0"/>
    <xf numFmtId="0" fontId="1" fillId="0" borderId="0"/>
    <xf numFmtId="170" fontId="4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0" fontId="1" fillId="0" borderId="0"/>
    <xf numFmtId="170" fontId="40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1" fillId="0" borderId="0"/>
    <xf numFmtId="0" fontId="40" fillId="0" borderId="0"/>
    <xf numFmtId="170" fontId="41" fillId="0" borderId="0" applyFont="0" applyFill="0" applyBorder="0" applyAlignment="0" applyProtection="0"/>
    <xf numFmtId="0" fontId="40" fillId="0" borderId="0"/>
    <xf numFmtId="170" fontId="40" fillId="0" borderId="0" applyFont="0" applyFill="0" applyBorder="0" applyAlignment="0" applyProtection="0"/>
    <xf numFmtId="0" fontId="189" fillId="4" borderId="0" applyNumberFormat="0" applyBorder="0" applyAlignment="0" applyProtection="0"/>
    <xf numFmtId="170" fontId="40" fillId="0" borderId="0" applyFont="0" applyFill="0" applyBorder="0" applyAlignment="0" applyProtection="0"/>
    <xf numFmtId="0" fontId="1" fillId="0" borderId="0"/>
    <xf numFmtId="170" fontId="40" fillId="0" borderId="0" applyFont="0" applyFill="0" applyBorder="0" applyAlignment="0" applyProtection="0"/>
    <xf numFmtId="0" fontId="40" fillId="0" borderId="0"/>
    <xf numFmtId="170" fontId="41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70" fontId="12" fillId="0" borderId="0" applyFont="0" applyFill="0" applyBorder="0" applyAlignment="0" applyProtection="0"/>
    <xf numFmtId="0" fontId="190" fillId="0" borderId="0">
      <alignment vertical="center"/>
    </xf>
    <xf numFmtId="0" fontId="191" fillId="0" borderId="0"/>
    <xf numFmtId="222" fontId="192" fillId="0" borderId="0" applyFill="0" applyBorder="0" applyAlignment="0" applyProtection="0"/>
    <xf numFmtId="0" fontId="192" fillId="0" borderId="0"/>
    <xf numFmtId="223" fontId="193" fillId="0" borderId="0" applyFont="0" applyBorder="0" applyProtection="0"/>
    <xf numFmtId="170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8" borderId="13" applyNumberFormat="0" applyFont="0" applyAlignment="0" applyProtection="0"/>
    <xf numFmtId="0" fontId="34" fillId="0" borderId="0"/>
    <xf numFmtId="0" fontId="49" fillId="0" borderId="0" applyNumberFormat="0" applyFill="0" applyBorder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2" fillId="0" borderId="8" applyNumberFormat="0" applyFill="0" applyAlignment="0" applyProtection="0"/>
    <xf numFmtId="0" fontId="52" fillId="0" borderId="0" applyNumberFormat="0" applyFill="0" applyBorder="0" applyAlignment="0" applyProtection="0"/>
    <xf numFmtId="0" fontId="53" fillId="2" borderId="0" applyNumberFormat="0" applyBorder="0" applyAlignment="0" applyProtection="0"/>
    <xf numFmtId="0" fontId="54" fillId="3" borderId="0" applyNumberFormat="0" applyBorder="0" applyAlignment="0" applyProtection="0"/>
    <xf numFmtId="0" fontId="68" fillId="4" borderId="0" applyNumberFormat="0" applyBorder="0" applyAlignment="0" applyProtection="0"/>
    <xf numFmtId="0" fontId="56" fillId="5" borderId="9" applyNumberFormat="0" applyAlignment="0" applyProtection="0"/>
    <xf numFmtId="0" fontId="57" fillId="6" borderId="10" applyNumberFormat="0" applyAlignment="0" applyProtection="0"/>
    <xf numFmtId="0" fontId="58" fillId="6" borderId="9" applyNumberFormat="0" applyAlignment="0" applyProtection="0"/>
    <xf numFmtId="0" fontId="59" fillId="0" borderId="11" applyNumberFormat="0" applyFill="0" applyAlignment="0" applyProtection="0"/>
    <xf numFmtId="0" fontId="60" fillId="7" borderId="12" applyNumberFormat="0" applyAlignment="0" applyProtection="0"/>
    <xf numFmtId="0" fontId="3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9" borderId="0" applyNumberFormat="0" applyBorder="0" applyAlignment="0" applyProtection="0"/>
    <xf numFmtId="0" fontId="34" fillId="12" borderId="0" applyNumberFormat="0" applyBorder="0" applyAlignment="0" applyProtection="0"/>
    <xf numFmtId="0" fontId="63" fillId="13" borderId="0" applyNumberFormat="0" applyBorder="0" applyAlignment="0" applyProtection="0"/>
    <xf numFmtId="0" fontId="34" fillId="16" borderId="0" applyNumberFormat="0" applyBorder="0" applyAlignment="0" applyProtection="0"/>
    <xf numFmtId="0" fontId="63" fillId="17" borderId="0" applyNumberFormat="0" applyBorder="0" applyAlignment="0" applyProtection="0"/>
    <xf numFmtId="0" fontId="34" fillId="20" borderId="0" applyNumberFormat="0" applyBorder="0" applyAlignment="0" applyProtection="0"/>
    <xf numFmtId="0" fontId="63" fillId="21" borderId="0" applyNumberFormat="0" applyBorder="0" applyAlignment="0" applyProtection="0"/>
    <xf numFmtId="0" fontId="34" fillId="24" borderId="0" applyNumberFormat="0" applyBorder="0" applyAlignment="0" applyProtection="0"/>
    <xf numFmtId="0" fontId="63" fillId="25" borderId="0" applyNumberFormat="0" applyBorder="0" applyAlignment="0" applyProtection="0"/>
    <xf numFmtId="0" fontId="34" fillId="28" borderId="0" applyNumberFormat="0" applyBorder="0" applyAlignment="0" applyProtection="0"/>
    <xf numFmtId="0" fontId="63" fillId="29" borderId="0" applyNumberFormat="0" applyBorder="0" applyAlignment="0" applyProtection="0"/>
    <xf numFmtId="0" fontId="34" fillId="32" borderId="0" applyNumberFormat="0" applyBorder="0" applyAlignment="0" applyProtection="0"/>
    <xf numFmtId="178" fontId="34" fillId="0" borderId="0"/>
    <xf numFmtId="170" fontId="34" fillId="0" borderId="0" applyFont="0" applyFill="0" applyBorder="0" applyAlignment="0" applyProtection="0"/>
    <xf numFmtId="0" fontId="1" fillId="0" borderId="0"/>
    <xf numFmtId="0" fontId="34" fillId="0" borderId="0"/>
    <xf numFmtId="170" fontId="34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224" fontId="34" fillId="0" borderId="0"/>
    <xf numFmtId="43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194" fillId="0" borderId="0"/>
    <xf numFmtId="0" fontId="34" fillId="0" borderId="0"/>
    <xf numFmtId="43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195" fillId="0" borderId="0" applyNumberFormat="0" applyFill="0" applyBorder="0" applyAlignment="0" applyProtection="0"/>
    <xf numFmtId="9" fontId="34" fillId="0" borderId="0" applyFont="0" applyFill="0" applyBorder="0" applyAlignment="0" applyProtection="0"/>
    <xf numFmtId="178" fontId="34" fillId="0" borderId="0"/>
    <xf numFmtId="170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34" fillId="0" borderId="0"/>
    <xf numFmtId="0" fontId="190" fillId="0" borderId="0">
      <alignment vertical="center"/>
    </xf>
    <xf numFmtId="43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" fillId="0" borderId="0"/>
    <xf numFmtId="0" fontId="34" fillId="0" borderId="0"/>
    <xf numFmtId="170" fontId="3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1" fillId="0" borderId="0"/>
    <xf numFmtId="170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170" fontId="36" fillId="0" borderId="0" applyFont="0" applyFill="0" applyBorder="0" applyAlignment="0" applyProtection="0"/>
    <xf numFmtId="0" fontId="34" fillId="0" borderId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34" fillId="0" borderId="0"/>
    <xf numFmtId="9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0" borderId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8" fontId="34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" fillId="0" borderId="0"/>
    <xf numFmtId="0" fontId="1" fillId="0" borderId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201" fillId="0" borderId="15">
      <alignment horizontal="center"/>
    </xf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" fontId="2" fillId="0" borderId="0" applyFont="0" applyFill="0" applyBorder="0" applyAlignment="0" applyProtection="0"/>
    <xf numFmtId="178" fontId="34" fillId="0" borderId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6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0" fontId="1" fillId="0" borderId="0"/>
    <xf numFmtId="170" fontId="1" fillId="0" borderId="0" applyFont="0" applyFill="0" applyBorder="0" applyAlignment="0" applyProtection="0"/>
    <xf numFmtId="178" fontId="34" fillId="0" borderId="0"/>
    <xf numFmtId="170" fontId="34" fillId="0" borderId="0" applyFont="0" applyFill="0" applyBorder="0" applyAlignment="0" applyProtection="0"/>
    <xf numFmtId="0" fontId="117" fillId="0" borderId="0"/>
    <xf numFmtId="170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201" fillId="0" borderId="18">
      <alignment horizontal="right"/>
    </xf>
    <xf numFmtId="9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8" fontId="34" fillId="0" borderId="0"/>
    <xf numFmtId="170" fontId="3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205" fillId="0" borderId="0">
      <alignment horizontal="left"/>
    </xf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2" fillId="0" borderId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34" fillId="0" borderId="0" applyFont="0" applyFill="0" applyBorder="0" applyAlignment="0" applyProtection="0"/>
    <xf numFmtId="178" fontId="34" fillId="0" borderId="0"/>
    <xf numFmtId="170" fontId="197" fillId="0" borderId="0" applyFont="0" applyFill="0" applyBorder="0" applyAlignment="0" applyProtection="0"/>
    <xf numFmtId="170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24" fontId="34" fillId="0" borderId="0"/>
    <xf numFmtId="170" fontId="34" fillId="0" borderId="0" applyFont="0" applyFill="0" applyBorder="0" applyAlignment="0" applyProtection="0"/>
    <xf numFmtId="224" fontId="40" fillId="0" borderId="0"/>
    <xf numFmtId="170" fontId="12" fillId="0" borderId="0" applyFont="0" applyFill="0" applyBorder="0" applyAlignment="0" applyProtection="0"/>
    <xf numFmtId="0" fontId="66" fillId="0" borderId="0"/>
    <xf numFmtId="0" fontId="66" fillId="0" borderId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/>
    <xf numFmtId="0" fontId="1" fillId="0" borderId="0"/>
    <xf numFmtId="0" fontId="1" fillId="0" borderId="0"/>
    <xf numFmtId="0" fontId="1" fillId="0" borderId="0"/>
    <xf numFmtId="170" fontId="66" fillId="0" borderId="0" applyFont="0" applyFill="0" applyBorder="0" applyAlignment="0" applyProtection="0"/>
    <xf numFmtId="178" fontId="34" fillId="0" borderId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7" fillId="0" borderId="0"/>
    <xf numFmtId="170" fontId="197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5" fillId="0" borderId="0"/>
    <xf numFmtId="0" fontId="1" fillId="0" borderId="0"/>
    <xf numFmtId="170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8" fontId="34" fillId="0" borderId="0"/>
    <xf numFmtId="178" fontId="34" fillId="0" borderId="0"/>
    <xf numFmtId="0" fontId="34" fillId="0" borderId="0"/>
    <xf numFmtId="0" fontId="1" fillId="0" borderId="0"/>
    <xf numFmtId="0" fontId="1" fillId="0" borderId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8" fontId="34" fillId="0" borderId="0"/>
    <xf numFmtId="0" fontId="66" fillId="0" borderId="0"/>
    <xf numFmtId="170" fontId="66" fillId="0" borderId="0" applyFont="0" applyFill="0" applyBorder="0" applyAlignment="0" applyProtection="0"/>
    <xf numFmtId="170" fontId="34" fillId="0" borderId="0" applyFont="0" applyFill="0" applyBorder="0" applyAlignment="0" applyProtection="0"/>
    <xf numFmtId="178" fontId="34" fillId="0" borderId="0"/>
    <xf numFmtId="0" fontId="34" fillId="0" borderId="0"/>
    <xf numFmtId="224" fontId="34" fillId="0" borderId="0"/>
    <xf numFmtId="170" fontId="34" fillId="0" borderId="0" applyFont="0" applyFill="0" applyBorder="0" applyAlignment="0" applyProtection="0"/>
    <xf numFmtId="224" fontId="40" fillId="0" borderId="0"/>
    <xf numFmtId="224" fontId="198" fillId="0" borderId="0" applyNumberFormat="0" applyFill="0" applyBorder="0" applyAlignment="0" applyProtection="0">
      <alignment vertical="top"/>
      <protection locked="0"/>
    </xf>
    <xf numFmtId="224" fontId="1" fillId="0" borderId="0"/>
    <xf numFmtId="224" fontId="1" fillId="0" borderId="0"/>
    <xf numFmtId="224" fontId="35" fillId="0" borderId="0" applyBorder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4" fontId="199" fillId="0" borderId="0"/>
    <xf numFmtId="0" fontId="35" fillId="0" borderId="0" applyBorder="0"/>
    <xf numFmtId="0" fontId="35" fillId="0" borderId="0" applyBorder="0"/>
    <xf numFmtId="0" fontId="1" fillId="0" borderId="0"/>
    <xf numFmtId="0" fontId="40" fillId="0" borderId="0"/>
    <xf numFmtId="9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24" fontId="1" fillId="0" borderId="0"/>
    <xf numFmtId="224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2" fillId="0" borderId="0" applyFont="0" applyFill="0" applyBorder="0" applyAlignment="0" applyProtection="0"/>
    <xf numFmtId="224" fontId="1" fillId="0" borderId="0"/>
    <xf numFmtId="224" fontId="1" fillId="0" borderId="0"/>
    <xf numFmtId="170" fontId="188" fillId="0" borderId="0" applyFont="0" applyFill="0" applyBorder="0" applyAlignment="0" applyProtection="0"/>
    <xf numFmtId="9" fontId="188" fillId="0" borderId="0" applyFont="0" applyFill="0" applyBorder="0" applyAlignment="0" applyProtection="0"/>
    <xf numFmtId="0" fontId="188" fillId="0" borderId="0"/>
    <xf numFmtId="224" fontId="1" fillId="0" borderId="0"/>
    <xf numFmtId="224" fontId="34" fillId="0" borderId="0"/>
    <xf numFmtId="170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17" fillId="0" borderId="0"/>
    <xf numFmtId="170" fontId="197" fillId="0" borderId="0" applyFont="0" applyFill="0" applyBorder="0" applyAlignment="0" applyProtection="0"/>
    <xf numFmtId="0" fontId="34" fillId="0" borderId="0"/>
    <xf numFmtId="9" fontId="1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170" fontId="197" fillId="0" borderId="0" applyFont="0" applyFill="0" applyBorder="0" applyAlignment="0" applyProtection="0"/>
    <xf numFmtId="0" fontId="188" fillId="0" borderId="0"/>
    <xf numFmtId="0" fontId="34" fillId="0" borderId="0"/>
    <xf numFmtId="224" fontId="1" fillId="0" borderId="0"/>
    <xf numFmtId="224" fontId="34" fillId="0" borderId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8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4" fontId="1" fillId="0" borderId="0"/>
    <xf numFmtId="224" fontId="34" fillId="0" borderId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0" fontId="117" fillId="0" borderId="0"/>
    <xf numFmtId="170" fontId="200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4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0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2" fillId="0" borderId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6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4" fillId="0" borderId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02" fillId="0" borderId="0"/>
    <xf numFmtId="0" fontId="204" fillId="64" borderId="18">
      <alignment horizontal="center"/>
    </xf>
    <xf numFmtId="0" fontId="204" fillId="0" borderId="0">
      <alignment horizontal="right"/>
    </xf>
    <xf numFmtId="0" fontId="201" fillId="0" borderId="15">
      <alignment horizontal="center"/>
    </xf>
    <xf numFmtId="170" fontId="66" fillId="0" borderId="0" applyFont="0" applyFill="0" applyBorder="0" applyAlignment="0" applyProtection="0"/>
    <xf numFmtId="9" fontId="3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203" fillId="0" borderId="0">
      <alignment horizontal="center"/>
    </xf>
    <xf numFmtId="170" fontId="35" fillId="0" borderId="0" applyFont="0" applyFill="0" applyBorder="0" applyAlignment="0" applyProtection="0"/>
    <xf numFmtId="0" fontId="32" fillId="0" borderId="0"/>
    <xf numFmtId="0" fontId="34" fillId="0" borderId="0"/>
    <xf numFmtId="0" fontId="35" fillId="0" borderId="0"/>
    <xf numFmtId="0" fontId="1" fillId="0" borderId="0"/>
    <xf numFmtId="0" fontId="45" fillId="0" borderId="0"/>
    <xf numFmtId="170" fontId="3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178" fontId="34" fillId="0" borderId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34" fillId="0" borderId="0"/>
    <xf numFmtId="178" fontId="34" fillId="0" borderId="0"/>
    <xf numFmtId="170" fontId="34" fillId="0" borderId="0" applyFont="0" applyFill="0" applyBorder="0" applyAlignment="0" applyProtection="0"/>
    <xf numFmtId="0" fontId="34" fillId="0" borderId="0"/>
    <xf numFmtId="225" fontId="40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1" fillId="0" borderId="0"/>
    <xf numFmtId="170" fontId="34" fillId="0" borderId="0" applyFont="0" applyFill="0" applyBorder="0" applyAlignment="0" applyProtection="0"/>
    <xf numFmtId="178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178" fontId="34" fillId="0" borderId="0"/>
    <xf numFmtId="17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40" fillId="0" borderId="0"/>
    <xf numFmtId="170" fontId="1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178" fontId="34" fillId="0" borderId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0" borderId="0"/>
    <xf numFmtId="178" fontId="34" fillId="0" borderId="0"/>
    <xf numFmtId="170" fontId="34" fillId="0" borderId="0" applyFont="0" applyFill="0" applyBorder="0" applyAlignment="0" applyProtection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8" fontId="34" fillId="0" borderId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0" borderId="0"/>
    <xf numFmtId="0" fontId="34" fillId="0" borderId="0"/>
    <xf numFmtId="170" fontId="34" fillId="0" borderId="0" applyFont="0" applyFill="0" applyBorder="0" applyAlignment="0" applyProtection="0"/>
    <xf numFmtId="178" fontId="34" fillId="0" borderId="0"/>
    <xf numFmtId="170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70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0" borderId="0"/>
    <xf numFmtId="170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65" fillId="0" borderId="0"/>
    <xf numFmtId="0" fontId="12" fillId="0" borderId="0"/>
  </cellStyleXfs>
  <cellXfs count="157">
    <xf numFmtId="0" fontId="0" fillId="0" borderId="0" xfId="0"/>
    <xf numFmtId="41" fontId="6" fillId="0" borderId="0" xfId="1" applyNumberFormat="1" applyFont="1" applyFill="1" applyAlignment="1">
      <alignment vertical="center"/>
    </xf>
    <xf numFmtId="43" fontId="6" fillId="0" borderId="0" xfId="1" applyFont="1" applyFill="1" applyAlignment="1">
      <alignment vertical="center"/>
    </xf>
    <xf numFmtId="43" fontId="6" fillId="0" borderId="0" xfId="1" applyFont="1" applyFill="1" applyAlignment="1">
      <alignment horizontal="right" vertical="center"/>
    </xf>
    <xf numFmtId="43" fontId="6" fillId="0" borderId="0" xfId="1" applyFont="1" applyFill="1" applyAlignment="1">
      <alignment horizontal="center" vertical="center"/>
    </xf>
    <xf numFmtId="43" fontId="6" fillId="0" borderId="1" xfId="1" applyFont="1" applyFill="1" applyBorder="1" applyAlignment="1">
      <alignment horizontal="right" vertical="center"/>
    </xf>
    <xf numFmtId="43" fontId="5" fillId="0" borderId="5" xfId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" fontId="6" fillId="0" borderId="0" xfId="0" applyNumberFormat="1" applyFont="1" applyAlignment="1">
      <alignment horizontal="centerContinuous" vertical="center"/>
    </xf>
    <xf numFmtId="37" fontId="5" fillId="0" borderId="0" xfId="9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1" fontId="6" fillId="0" borderId="4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41" fontId="5" fillId="0" borderId="4" xfId="0" applyNumberFormat="1" applyFont="1" applyBorder="1" applyAlignment="1">
      <alignment horizontal="right" vertical="center"/>
    </xf>
    <xf numFmtId="3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quotePrefix="1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41" fontId="5" fillId="0" borderId="2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15" fontId="6" fillId="0" borderId="0" xfId="0" quotePrefix="1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0" fontId="10" fillId="0" borderId="0" xfId="7" applyFont="1" applyAlignment="1">
      <alignment horizontal="left" vertical="center"/>
    </xf>
    <xf numFmtId="0" fontId="10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8" applyNumberFormat="1" applyFont="1" applyAlignment="1">
      <alignment horizontal="center"/>
    </xf>
    <xf numFmtId="41" fontId="6" fillId="0" borderId="0" xfId="7" applyNumberFormat="1" applyFont="1" applyAlignment="1">
      <alignment horizontal="center" vertical="center"/>
    </xf>
    <xf numFmtId="164" fontId="6" fillId="0" borderId="0" xfId="7" applyNumberFormat="1" applyFont="1" applyAlignment="1">
      <alignment horizontal="left" vertical="center"/>
    </xf>
    <xf numFmtId="39" fontId="10" fillId="0" borderId="0" xfId="5" applyFont="1" applyAlignment="1">
      <alignment vertical="center"/>
    </xf>
    <xf numFmtId="39" fontId="6" fillId="0" borderId="0" xfId="5" applyFont="1" applyAlignment="1">
      <alignment vertical="center"/>
    </xf>
    <xf numFmtId="164" fontId="6" fillId="0" borderId="0" xfId="7" applyNumberFormat="1" applyFont="1" applyAlignment="1">
      <alignment horizontal="centerContinuous" vertical="center"/>
    </xf>
    <xf numFmtId="0" fontId="6" fillId="0" borderId="0" xfId="7" applyFont="1" applyAlignment="1">
      <alignment horizontal="right" vertical="center"/>
    </xf>
    <xf numFmtId="0" fontId="6" fillId="0" borderId="0" xfId="7" applyFont="1" applyAlignment="1">
      <alignment vertical="center"/>
    </xf>
    <xf numFmtId="164" fontId="6" fillId="0" borderId="0" xfId="7" applyNumberFormat="1" applyFont="1" applyAlignment="1">
      <alignment vertical="center"/>
    </xf>
    <xf numFmtId="0" fontId="7" fillId="0" borderId="0" xfId="7" applyFont="1" applyAlignment="1">
      <alignment horizontal="right" vertical="center"/>
    </xf>
    <xf numFmtId="0" fontId="11" fillId="0" borderId="0" xfId="7" applyFont="1" applyAlignment="1">
      <alignment vertical="center"/>
    </xf>
    <xf numFmtId="164" fontId="5" fillId="0" borderId="0" xfId="7" applyNumberFormat="1" applyFont="1" applyAlignment="1">
      <alignment vertical="center"/>
    </xf>
    <xf numFmtId="164" fontId="5" fillId="0" borderId="0" xfId="7" applyNumberFormat="1" applyFont="1" applyAlignment="1">
      <alignment horizontal="center" vertical="center"/>
    </xf>
    <xf numFmtId="0" fontId="8" fillId="0" borderId="0" xfId="7" applyFont="1" applyAlignment="1">
      <alignment vertical="center"/>
    </xf>
    <xf numFmtId="164" fontId="6" fillId="0" borderId="0" xfId="7" applyNumberFormat="1" applyFont="1" applyAlignment="1">
      <alignment horizontal="center" vertical="center"/>
    </xf>
    <xf numFmtId="41" fontId="6" fillId="0" borderId="0" xfId="7" applyNumberFormat="1" applyFont="1" applyAlignment="1">
      <alignment vertical="center"/>
    </xf>
    <xf numFmtId="0" fontId="6" fillId="0" borderId="0" xfId="7" applyFont="1" applyAlignment="1">
      <alignment horizontal="left" vertical="center"/>
    </xf>
    <xf numFmtId="41" fontId="6" fillId="0" borderId="1" xfId="7" applyNumberFormat="1" applyFont="1" applyBorder="1" applyAlignment="1">
      <alignment horizontal="center" vertical="center"/>
    </xf>
    <xf numFmtId="0" fontId="8" fillId="0" borderId="0" xfId="7" applyFont="1" applyAlignment="1">
      <alignment horizontal="left" vertical="center"/>
    </xf>
    <xf numFmtId="167" fontId="15" fillId="0" borderId="0" xfId="0" applyNumberFormat="1" applyFont="1" applyAlignment="1">
      <alignment vertical="center"/>
    </xf>
    <xf numFmtId="41" fontId="5" fillId="0" borderId="0" xfId="7" applyNumberFormat="1" applyFont="1" applyAlignment="1">
      <alignment horizontal="center" vertical="center"/>
    </xf>
    <xf numFmtId="164" fontId="6" fillId="0" borderId="0" xfId="7" applyNumberFormat="1" applyFont="1" applyAlignment="1">
      <alignment horizontal="right" vertical="center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left" vertical="center"/>
    </xf>
    <xf numFmtId="164" fontId="8" fillId="0" borderId="0" xfId="0" applyNumberFormat="1" applyFont="1" applyAlignment="1">
      <alignment horizontal="center" vertical="center" wrapText="1"/>
    </xf>
    <xf numFmtId="43" fontId="6" fillId="0" borderId="0" xfId="1" applyFont="1" applyBorder="1" applyAlignment="1">
      <alignment horizontal="right" vertical="center"/>
    </xf>
    <xf numFmtId="164" fontId="6" fillId="0" borderId="0" xfId="1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3" fontId="6" fillId="0" borderId="0" xfId="1" applyFont="1" applyAlignment="1">
      <alignment horizontal="right" vertical="center"/>
    </xf>
    <xf numFmtId="43" fontId="6" fillId="0" borderId="0" xfId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4" quotePrefix="1" applyNumberFormat="1" applyFont="1" applyFill="1" applyBorder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164" fontId="6" fillId="0" borderId="0" xfId="0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4" fontId="208" fillId="0" borderId="0" xfId="0" applyNumberFormat="1" applyFont="1" applyAlignment="1">
      <alignment vertical="top"/>
    </xf>
    <xf numFmtId="43" fontId="208" fillId="0" borderId="0" xfId="0" applyNumberFormat="1" applyFont="1" applyAlignment="1">
      <alignment vertical="top"/>
    </xf>
    <xf numFmtId="164" fontId="32" fillId="0" borderId="0" xfId="0" applyNumberFormat="1" applyFont="1" applyAlignment="1">
      <alignment vertical="top"/>
    </xf>
    <xf numFmtId="41" fontId="6" fillId="0" borderId="2" xfId="7" applyNumberFormat="1" applyFont="1" applyBorder="1" applyAlignment="1">
      <alignment horizontal="center" vertical="center"/>
    </xf>
    <xf numFmtId="37" fontId="14" fillId="0" borderId="0" xfId="7" quotePrefix="1" applyNumberFormat="1" applyFont="1" applyAlignment="1">
      <alignment horizontal="center"/>
    </xf>
    <xf numFmtId="43" fontId="6" fillId="0" borderId="0" xfId="1" applyFont="1" applyAlignment="1">
      <alignment vertical="center"/>
    </xf>
    <xf numFmtId="43" fontId="6" fillId="0" borderId="0" xfId="0" applyNumberFormat="1" applyFont="1" applyAlignment="1">
      <alignment vertical="center"/>
    </xf>
    <xf numFmtId="166" fontId="17" fillId="0" borderId="0" xfId="4" quotePrefix="1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0" xfId="7" applyNumberFormat="1" applyFont="1" applyAlignment="1">
      <alignment horizontal="right" vertical="center"/>
    </xf>
    <xf numFmtId="164" fontId="6" fillId="0" borderId="1" xfId="1" applyNumberFormat="1" applyFont="1" applyFill="1" applyBorder="1" applyAlignment="1">
      <alignment horizontal="center" vertical="center"/>
    </xf>
    <xf numFmtId="16" fontId="6" fillId="0" borderId="0" xfId="0" quotePrefix="1" applyNumberFormat="1" applyFont="1" applyAlignment="1">
      <alignment horizontal="center" vertical="center"/>
    </xf>
    <xf numFmtId="39" fontId="6" fillId="0" borderId="0" xfId="0" applyNumberFormat="1" applyFont="1" applyAlignment="1">
      <alignment horizontal="right" vertical="center"/>
    </xf>
    <xf numFmtId="0" fontId="14" fillId="0" borderId="0" xfId="45108" applyFont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9" fillId="0" borderId="0" xfId="7" applyFont="1" applyAlignment="1">
      <alignment horizontal="left" vertical="center"/>
    </xf>
    <xf numFmtId="164" fontId="6" fillId="0" borderId="0" xfId="1" applyNumberFormat="1" applyFont="1" applyAlignment="1">
      <alignment horizontal="right" vertical="center"/>
    </xf>
    <xf numFmtId="43" fontId="6" fillId="0" borderId="5" xfId="1" applyFont="1" applyBorder="1" applyAlignment="1">
      <alignment horizontal="right" vertical="center"/>
    </xf>
    <xf numFmtId="43" fontId="6" fillId="0" borderId="1" xfId="1" applyFont="1" applyBorder="1" applyAlignment="1">
      <alignment horizontal="right" vertical="center"/>
    </xf>
    <xf numFmtId="0" fontId="13" fillId="0" borderId="0" xfId="4" applyNumberFormat="1" applyFont="1" applyAlignment="1">
      <alignment horizontal="center" vertical="center"/>
    </xf>
    <xf numFmtId="0" fontId="13" fillId="0" borderId="0" xfId="4" quotePrefix="1" applyNumberFormat="1" applyFont="1" applyAlignment="1">
      <alignment horizontal="center" vertical="center"/>
    </xf>
    <xf numFmtId="0" fontId="6" fillId="0" borderId="0" xfId="4" quotePrefix="1" applyNumberFormat="1" applyFont="1" applyAlignment="1">
      <alignment horizontal="center" vertical="center"/>
    </xf>
    <xf numFmtId="0" fontId="6" fillId="0" borderId="0" xfId="0" applyFont="1"/>
    <xf numFmtId="41" fontId="5" fillId="0" borderId="3" xfId="0" quotePrefix="1" applyNumberFormat="1" applyFont="1" applyBorder="1" applyAlignment="1">
      <alignment horizontal="center" vertical="center"/>
    </xf>
    <xf numFmtId="39" fontId="6" fillId="0" borderId="4" xfId="0" applyNumberFormat="1" applyFont="1" applyBorder="1" applyAlignment="1">
      <alignment horizontal="right" vertical="center"/>
    </xf>
    <xf numFmtId="43" fontId="5" fillId="0" borderId="2" xfId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center"/>
    </xf>
    <xf numFmtId="43" fontId="5" fillId="0" borderId="0" xfId="1" applyFont="1" applyFill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5" fontId="8" fillId="0" borderId="0" xfId="0" quotePrefix="1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17" fillId="0" borderId="0" xfId="6" quotePrefix="1" applyFont="1" applyAlignment="1">
      <alignment horizontal="center" vertical="center"/>
    </xf>
    <xf numFmtId="166" fontId="17" fillId="0" borderId="0" xfId="4" quotePrefix="1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" fontId="6" fillId="0" borderId="0" xfId="0" quotePrefix="1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7" applyFont="1" applyFill="1" applyAlignment="1">
      <alignment horizontal="left" vertical="center"/>
    </xf>
    <xf numFmtId="164" fontId="6" fillId="0" borderId="0" xfId="7" applyNumberFormat="1" applyFont="1" applyFill="1" applyAlignment="1">
      <alignment horizontal="center" vertical="center"/>
    </xf>
    <xf numFmtId="41" fontId="6" fillId="0" borderId="0" xfId="7" applyNumberFormat="1" applyFont="1" applyFill="1" applyAlignment="1">
      <alignment horizontal="center" vertical="center"/>
    </xf>
    <xf numFmtId="164" fontId="6" fillId="0" borderId="0" xfId="7" applyNumberFormat="1" applyFont="1" applyFill="1" applyAlignment="1">
      <alignment vertical="center"/>
    </xf>
    <xf numFmtId="0" fontId="6" fillId="0" borderId="0" xfId="7" applyFont="1" applyFill="1" applyAlignment="1">
      <alignment vertical="center"/>
    </xf>
    <xf numFmtId="0" fontId="5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</cellXfs>
  <cellStyles count="45109">
    <cellStyle name="??" xfId="43826" xr:uid="{A096B1F4-32D7-4970-A431-310468F8FC08}"/>
    <cellStyle name="?? - Style1" xfId="43827" xr:uid="{C0431FEC-008D-4E47-A1A1-F77EA9B937A8}"/>
    <cellStyle name="?? [0] - Style2" xfId="43828" xr:uid="{275AC2D5-8F14-4CE5-8F84-480E17A546B5}"/>
    <cellStyle name="?? [0]_PERSONAL" xfId="43829" xr:uid="{E731376B-6331-46F3-AFF4-1322E82BDD15}"/>
    <cellStyle name="?? 2" xfId="43830" xr:uid="{17904164-825B-4461-A069-F1B9F8148BDF}"/>
    <cellStyle name="?? 3" xfId="43831" xr:uid="{5A2BF84D-79B5-4739-8AC3-B2373B736DCE}"/>
    <cellStyle name="?? 4" xfId="43832" xr:uid="{EE641D6D-8601-4042-8861-5D6EF9C7D2BC}"/>
    <cellStyle name="?? 5" xfId="43833" xr:uid="{AB37A7C1-6614-4896-A232-6A2F5383E34B}"/>
    <cellStyle name="?? 6" xfId="43834" xr:uid="{F21775D0-9917-4135-92EC-4E262D20F398}"/>
    <cellStyle name="?? 7" xfId="43835" xr:uid="{D030473A-D06C-44BE-BA55-71AE0D73DEC1}"/>
    <cellStyle name="?? 8" xfId="43836" xr:uid="{966DF162-0631-47F6-8786-3ED81899E221}"/>
    <cellStyle name="?? 9" xfId="43837" xr:uid="{C3C0B2D0-EE16-420D-814D-5E4616B1528B}"/>
    <cellStyle name="?????? - Style3" xfId="43838" xr:uid="{B769E2C6-CAB8-4C2F-9D39-2922CDF6236D}"/>
    <cellStyle name="?????? - Style4" xfId="43839" xr:uid="{89C7C2EA-B929-4C61-9597-9C8A8D15C3F5}"/>
    <cellStyle name="??????????????????? [0]_PERSONAL" xfId="43840" xr:uid="{3C55F681-7BDE-4DA9-9942-4A09BCE38AB9}"/>
    <cellStyle name="???????????????????_PERSONAL" xfId="43841" xr:uid="{B482CABF-69BC-4AE3-9288-6ECE1D65FA2B}"/>
    <cellStyle name="????_P - Style5" xfId="43842" xr:uid="{DFD73497-9FC3-4077-9D69-C80BB2968DC3}"/>
    <cellStyle name="??_PER - Style6" xfId="43843" xr:uid="{58FD8C81-53A7-45FB-BF94-CA0A7A51BE52}"/>
    <cellStyle name="_Budget 2009-DTH" xfId="236" xr:uid="{BC889DF1-0AEC-4D2B-B2E1-0A19CEABFEC4}"/>
    <cellStyle name="_Budget Template 09 -13 subsidiaries" xfId="237" xr:uid="{BFECAA4D-4E70-4786-8C34-C6030A7833A2}"/>
    <cellStyle name="_fin statement-2001-9m-SPG" xfId="238" xr:uid="{A5AEE4E7-2DEB-4978-977F-F72F9CA936B4}"/>
    <cellStyle name="_fin statement-2001-9m-SPG_1" xfId="239" xr:uid="{1B0243FA-23EC-45DD-9040-7FBFF83AFFB6}"/>
    <cellStyle name="_fin statement-2001-9m-SPG_1 10" xfId="240" xr:uid="{93A41133-E9B1-4A95-ABBE-A8D9415057C3}"/>
    <cellStyle name="_fin statement-2001-9m-SPG_1 11" xfId="241" xr:uid="{5D5F47BC-93FE-4DDF-9FD9-50C49C76840A}"/>
    <cellStyle name="_fin statement-2001-9m-SPG_1 12" xfId="242" xr:uid="{16D16F9C-913E-45E6-A7EB-3862222BF976}"/>
    <cellStyle name="_fin statement-2001-9m-SPG_1 13" xfId="243" xr:uid="{6AA2834A-D7CE-4E1A-B7F1-2CD39978A24E}"/>
    <cellStyle name="_fin statement-2001-9m-SPG_1 14" xfId="244" xr:uid="{498D20F5-DCAC-49FA-B7D7-779FFB10E89E}"/>
    <cellStyle name="_fin statement-2001-9m-SPG_1 15" xfId="245" xr:uid="{B8BAFB88-4A6C-4BA1-B757-C86D2A8C92DE}"/>
    <cellStyle name="_fin statement-2001-9m-SPG_1 16" xfId="246" xr:uid="{9F465256-8461-4BFD-B951-1E35986C19BD}"/>
    <cellStyle name="_fin statement-2001-9m-SPG_1 17" xfId="247" xr:uid="{3ACC047F-135C-4B99-8642-9933FA033FEB}"/>
    <cellStyle name="_fin statement-2001-9m-SPG_1 18" xfId="248" xr:uid="{7CD86E48-B40C-49C8-A075-323463F1E53D}"/>
    <cellStyle name="_fin statement-2001-9m-SPG_1 19" xfId="249" xr:uid="{FAD0A05C-EFD5-47C4-AA98-93D658BFD032}"/>
    <cellStyle name="_fin statement-2001-9m-SPG_1 2" xfId="250" xr:uid="{1DB02AF5-3B45-4BBD-8C4A-2B5EBD2DDC88}"/>
    <cellStyle name="_fin statement-2001-9m-SPG_1 20" xfId="251" xr:uid="{89590B21-CF0E-47F3-BDF2-8AA90E0D74C8}"/>
    <cellStyle name="_fin statement-2001-9m-SPG_1 21" xfId="252" xr:uid="{28B8C82C-90E0-4BB7-B1D8-3D4939B278AC}"/>
    <cellStyle name="_fin statement-2001-9m-SPG_1 3" xfId="253" xr:uid="{40059CB9-6BDA-40C6-945D-510A0E08622E}"/>
    <cellStyle name="_fin statement-2001-9m-SPG_1 4" xfId="254" xr:uid="{D3DEB6B8-427C-46BA-A4FF-32F8CBD86894}"/>
    <cellStyle name="_fin statement-2001-9m-SPG_1 5" xfId="255" xr:uid="{9561B3B2-1702-4C27-8A32-6B0263F134BA}"/>
    <cellStyle name="_fin statement-2001-9m-SPG_1 6" xfId="256" xr:uid="{C5A966C1-2B44-428F-ACDF-EE65576B7495}"/>
    <cellStyle name="_fin statement-2001-9m-SPG_1 7" xfId="257" xr:uid="{56DE5281-3310-42CB-AE1F-B16661815CF9}"/>
    <cellStyle name="_fin statement-2001-9m-SPG_1 8" xfId="258" xr:uid="{D787E79F-24AA-46F8-A144-08757509DEA6}"/>
    <cellStyle name="_fin statement-2001-9m-SPG_1 9" xfId="259" xr:uid="{73EBEB42-3330-4FD0-999B-8BC7E18D4BE3}"/>
    <cellStyle name="_fin statement-2001-9m-SPG_1_ FS - BR&amp;Anatis" xfId="260" xr:uid="{248249A6-8FD2-414C-8D4D-616EF770B375}"/>
    <cellStyle name="_fin statement-2001-9m-SPG_1_Book2" xfId="261" xr:uid="{FE5E12E3-A88F-4284-9E2B-F42C7EFD4ACC}"/>
    <cellStyle name="_fin statement-2001-9m-SPG_1_Book3" xfId="262" xr:uid="{6DA48251-7E7F-45D5-BD78-B7053D65BA15}"/>
    <cellStyle name="_fin statement-2001-9m-SPG_1_Compare GP2 (Bridge_Nov'10) V.0" xfId="263" xr:uid="{A33D97FA-4950-4DDF-B7E0-AEB04A8CD61D}"/>
    <cellStyle name="_fin statement-2001-9m-SPG_1_Nirulas Model - NCHPL only (11oct2006)season" xfId="264" xr:uid="{B51A6C05-93FA-4769-A6C8-6A423BDFCFB1}"/>
    <cellStyle name="_fin statement-2001-9m-SPG_1_Nirulas Model - NCHPL only (11oct2006)season 10" xfId="265" xr:uid="{9709B1FD-C71C-46F6-A3B6-46814B729C93}"/>
    <cellStyle name="_fin statement-2001-9m-SPG_1_Nirulas Model - NCHPL only (11oct2006)season 11" xfId="266" xr:uid="{50611E67-6CA1-40A0-AFA1-D0BD7E5D7256}"/>
    <cellStyle name="_fin statement-2001-9m-SPG_1_Nirulas Model - NCHPL only (11oct2006)season 12" xfId="267" xr:uid="{31F87977-FE82-4A8E-B962-4BDC7EBA229E}"/>
    <cellStyle name="_fin statement-2001-9m-SPG_1_Nirulas Model - NCHPL only (11oct2006)season 13" xfId="268" xr:uid="{2F7EA326-AC3C-45FF-ADC0-7DE2467D2FE2}"/>
    <cellStyle name="_fin statement-2001-9m-SPG_1_Nirulas Model - NCHPL only (11oct2006)season 14" xfId="269" xr:uid="{FAEBC50E-6089-402D-A536-8A750935F67D}"/>
    <cellStyle name="_fin statement-2001-9m-SPG_1_Nirulas Model - NCHPL only (11oct2006)season 15" xfId="270" xr:uid="{7791C25A-0E1C-4EF2-A9D4-97D767B47B06}"/>
    <cellStyle name="_fin statement-2001-9m-SPG_1_Nirulas Model - NCHPL only (11oct2006)season 16" xfId="271" xr:uid="{3D83CD6B-530B-4F4C-94D0-2E7DDBBC520C}"/>
    <cellStyle name="_fin statement-2001-9m-SPG_1_Nirulas Model - NCHPL only (11oct2006)season 17" xfId="272" xr:uid="{44AC48C3-99BB-4B34-9240-CFABC914173A}"/>
    <cellStyle name="_fin statement-2001-9m-SPG_1_Nirulas Model - NCHPL only (11oct2006)season 18" xfId="273" xr:uid="{99529982-8877-4518-9259-645EE0A4FC9C}"/>
    <cellStyle name="_fin statement-2001-9m-SPG_1_Nirulas Model - NCHPL only (11oct2006)season 19" xfId="274" xr:uid="{BB18E974-927C-4719-8C7A-F9D18BCD7677}"/>
    <cellStyle name="_fin statement-2001-9m-SPG_1_Nirulas Model - NCHPL only (11oct2006)season 2" xfId="275" xr:uid="{779337C4-F84B-44D6-8431-59E999A2DE9E}"/>
    <cellStyle name="_fin statement-2001-9m-SPG_1_Nirulas Model - NCHPL only (11oct2006)season 20" xfId="276" xr:uid="{C38734A1-468B-4FE9-B902-55F0FC5572F0}"/>
    <cellStyle name="_fin statement-2001-9m-SPG_1_Nirulas Model - NCHPL only (11oct2006)season 21" xfId="277" xr:uid="{F9115E4C-4E47-458F-9E18-21058B1FBB53}"/>
    <cellStyle name="_fin statement-2001-9m-SPG_1_Nirulas Model - NCHPL only (11oct2006)season 3" xfId="278" xr:uid="{42235142-683B-47CD-93B3-FCF16E4A2368}"/>
    <cellStyle name="_fin statement-2001-9m-SPG_1_Nirulas Model - NCHPL only (11oct2006)season 4" xfId="279" xr:uid="{5AC03827-DA72-47A5-A6CD-3039A5BEB30E}"/>
    <cellStyle name="_fin statement-2001-9m-SPG_1_Nirulas Model - NCHPL only (11oct2006)season 5" xfId="280" xr:uid="{D03862D9-752D-4307-854D-16C74B57C2EE}"/>
    <cellStyle name="_fin statement-2001-9m-SPG_1_Nirulas Model - NCHPL only (11oct2006)season 6" xfId="281" xr:uid="{E930E689-3DEC-4CD8-A5BB-C87AC3D4DB2E}"/>
    <cellStyle name="_fin statement-2001-9m-SPG_1_Nirulas Model - NCHPL only (11oct2006)season 7" xfId="282" xr:uid="{11D7F542-BA5C-4E36-B930-EC92EA4AA8E9}"/>
    <cellStyle name="_fin statement-2001-9m-SPG_1_Nirulas Model - NCHPL only (11oct2006)season 8" xfId="283" xr:uid="{67CA82B2-8CC9-4ADA-9777-C6E5F9F2D800}"/>
    <cellStyle name="_fin statement-2001-9m-SPG_1_Nirulas Model - NCHPL only (11oct2006)season 9" xfId="284" xr:uid="{51656747-9043-4719-835F-DF7768CAC621}"/>
    <cellStyle name="_fin statement-2001-9m-SPG_1_Nirulas Model - NCHPL only (11oct2006)season_ FS - BR&amp;Anatis" xfId="285" xr:uid="{F31266D5-3A91-4DE6-AD6E-D5FF6A3C59C2}"/>
    <cellStyle name="_fin statement-2001-9m-SPG_1_Nirulas Model - NCHPL only (11oct2006)season_Book2" xfId="286" xr:uid="{DB8B81A0-C085-44FB-A36A-E4F4A76D15A1}"/>
    <cellStyle name="_fin statement-2001-9m-SPG_1_Nirulas Model - NCHPL only (11oct2006)season_Book3" xfId="287" xr:uid="{9B45A622-545F-4453-BBA9-88C6C325374C}"/>
    <cellStyle name="_fin statement-2001-9m-SPG_1_Nirulas Model - NCHPL only (11oct2006)season_Compare GP2 (Bridge_Nov'10) V.0" xfId="288" xr:uid="{DCBA018D-4D79-4704-AFB7-E546998D1C1B}"/>
    <cellStyle name="_fin statement-2001-9m-SPG_1_Nirulas Model - NCHPL only (12aug2006)audited06" xfId="289" xr:uid="{C2C6160F-7153-44F2-B894-FF68C72EF440}"/>
    <cellStyle name="_fin statement-2001-9m-SPG_1_Nirulas Model - NCHPL only (12aug2006)audited06 10" xfId="290" xr:uid="{8292FD5E-5473-41A7-847E-603C13547AA8}"/>
    <cellStyle name="_fin statement-2001-9m-SPG_1_Nirulas Model - NCHPL only (12aug2006)audited06 11" xfId="291" xr:uid="{022C0D8B-7AC5-4A8D-B7C5-BC9A1BFDB719}"/>
    <cellStyle name="_fin statement-2001-9m-SPG_1_Nirulas Model - NCHPL only (12aug2006)audited06 12" xfId="292" xr:uid="{8B6C08A5-5D38-4300-9D82-6ED30D30E2AA}"/>
    <cellStyle name="_fin statement-2001-9m-SPG_1_Nirulas Model - NCHPL only (12aug2006)audited06 13" xfId="293" xr:uid="{6F65FD73-8563-4BE3-A2C9-D38C242C0A66}"/>
    <cellStyle name="_fin statement-2001-9m-SPG_1_Nirulas Model - NCHPL only (12aug2006)audited06 14" xfId="294" xr:uid="{08EF0E2E-A780-4A55-9D17-FFC2048C997D}"/>
    <cellStyle name="_fin statement-2001-9m-SPG_1_Nirulas Model - NCHPL only (12aug2006)audited06 15" xfId="295" xr:uid="{42C20703-15A9-4309-ABAA-6E8A83D1ED5A}"/>
    <cellStyle name="_fin statement-2001-9m-SPG_1_Nirulas Model - NCHPL only (12aug2006)audited06 16" xfId="296" xr:uid="{860B0919-3258-49D5-AE33-9B5E446F71E9}"/>
    <cellStyle name="_fin statement-2001-9m-SPG_1_Nirulas Model - NCHPL only (12aug2006)audited06 17" xfId="297" xr:uid="{EF3A5B26-D1DF-4146-A988-FD6829575CCA}"/>
    <cellStyle name="_fin statement-2001-9m-SPG_1_Nirulas Model - NCHPL only (12aug2006)audited06 18" xfId="298" xr:uid="{5F375472-97C8-4C6C-AD6A-EED7195010C6}"/>
    <cellStyle name="_fin statement-2001-9m-SPG_1_Nirulas Model - NCHPL only (12aug2006)audited06 19" xfId="299" xr:uid="{1F55B559-A65A-4D70-8094-CC43853C7F5E}"/>
    <cellStyle name="_fin statement-2001-9m-SPG_1_Nirulas Model - NCHPL only (12aug2006)audited06 2" xfId="300" xr:uid="{F2FA97B0-9D5C-459D-8C4C-6E552F37F01B}"/>
    <cellStyle name="_fin statement-2001-9m-SPG_1_Nirulas Model - NCHPL only (12aug2006)audited06 20" xfId="301" xr:uid="{0E0916E4-464C-431D-9B6F-902C87570094}"/>
    <cellStyle name="_fin statement-2001-9m-SPG_1_Nirulas Model - NCHPL only (12aug2006)audited06 21" xfId="302" xr:uid="{F41AA3F5-15D2-4BF0-A08A-AA46F1261C9B}"/>
    <cellStyle name="_fin statement-2001-9m-SPG_1_Nirulas Model - NCHPL only (12aug2006)audited06 3" xfId="303" xr:uid="{5CCCD54F-C396-4879-82FB-4D187BCF201A}"/>
    <cellStyle name="_fin statement-2001-9m-SPG_1_Nirulas Model - NCHPL only (12aug2006)audited06 4" xfId="304" xr:uid="{DC1B9255-B00D-4D56-B86F-27767EEFC559}"/>
    <cellStyle name="_fin statement-2001-9m-SPG_1_Nirulas Model - NCHPL only (12aug2006)audited06 5" xfId="305" xr:uid="{697FBE29-A145-4212-88B3-B5465E774086}"/>
    <cellStyle name="_fin statement-2001-9m-SPG_1_Nirulas Model - NCHPL only (12aug2006)audited06 6" xfId="306" xr:uid="{1AC1CAE2-BF35-40C7-BDE2-2A8597130E08}"/>
    <cellStyle name="_fin statement-2001-9m-SPG_1_Nirulas Model - NCHPL only (12aug2006)audited06 7" xfId="307" xr:uid="{A11A6723-8C65-4866-BFD4-17CEF7797E3E}"/>
    <cellStyle name="_fin statement-2001-9m-SPG_1_Nirulas Model - NCHPL only (12aug2006)audited06 8" xfId="308" xr:uid="{FBBEF75B-5EE2-455B-863D-A4858C05892D}"/>
    <cellStyle name="_fin statement-2001-9m-SPG_1_Nirulas Model - NCHPL only (12aug2006)audited06 9" xfId="309" xr:uid="{C1767FC0-BFA2-48E0-A977-809536AC76CE}"/>
    <cellStyle name="_fin statement-2001-9m-SPG_1_Nirulas Model - NCHPL only (12aug2006)audited06_ FS - BR&amp;Anatis" xfId="310" xr:uid="{7D130E1D-C609-4A5F-8FD0-18FD57CC4B4C}"/>
    <cellStyle name="_fin statement-2001-9m-SPG_1_Nirulas Model - NCHPL only (12aug2006)audited06_Book2" xfId="311" xr:uid="{9DFE1789-1F66-4D8B-9D9C-448B37974EAA}"/>
    <cellStyle name="_fin statement-2001-9m-SPG_1_Nirulas Model - NCHPL only (12aug2006)audited06_Book3" xfId="312" xr:uid="{1EB9B3CA-E9B7-42F9-AEF4-F3E20FDBFF19}"/>
    <cellStyle name="_fin statement-2001-9m-SPG_1_Nirulas Model - NCHPL only (12aug2006)audited06_Compare GP2 (Bridge_Nov'10) V.0" xfId="313" xr:uid="{49DD17C4-3527-40B3-A1B4-C5592B4288AA}"/>
    <cellStyle name="_fin statement-2001-9m-SPG_1_Template 1 - Monthly Report (Nirulas) 7aug2006" xfId="314" xr:uid="{1C746660-DCA4-45A5-80D1-43AC5BC01B2E}"/>
    <cellStyle name="_fin statement-2001-9m-SPG_1_Template 1 - Monthly Report (Nirulas) 7aug2006 10" xfId="315" xr:uid="{CC6DB24E-E4D8-4320-8485-EB4E0B8171CF}"/>
    <cellStyle name="_fin statement-2001-9m-SPG_1_Template 1 - Monthly Report (Nirulas) 7aug2006 11" xfId="316" xr:uid="{CD4CC05C-A2F8-4910-B569-B3A648CA948D}"/>
    <cellStyle name="_fin statement-2001-9m-SPG_1_Template 1 - Monthly Report (Nirulas) 7aug2006 12" xfId="317" xr:uid="{CF74CD11-11C9-4A8E-ABF2-10EB225E661C}"/>
    <cellStyle name="_fin statement-2001-9m-SPG_1_Template 1 - Monthly Report (Nirulas) 7aug2006 13" xfId="318" xr:uid="{3F43D682-BA46-4115-BB38-2FDAA32672EB}"/>
    <cellStyle name="_fin statement-2001-9m-SPG_1_Template 1 - Monthly Report (Nirulas) 7aug2006 14" xfId="319" xr:uid="{357E4C53-88FD-4A64-85F7-00BFAD6A70C8}"/>
    <cellStyle name="_fin statement-2001-9m-SPG_1_Template 1 - Monthly Report (Nirulas) 7aug2006 15" xfId="320" xr:uid="{79150B7A-F790-4631-8494-FEAFF19363B9}"/>
    <cellStyle name="_fin statement-2001-9m-SPG_1_Template 1 - Monthly Report (Nirulas) 7aug2006 16" xfId="321" xr:uid="{A9967180-BFBD-4A67-B865-BBAD9E9B7274}"/>
    <cellStyle name="_fin statement-2001-9m-SPG_1_Template 1 - Monthly Report (Nirulas) 7aug2006 17" xfId="322" xr:uid="{BCA6FD15-DE19-48B4-8F33-D24E01B04C3A}"/>
    <cellStyle name="_fin statement-2001-9m-SPG_1_Template 1 - Monthly Report (Nirulas) 7aug2006 18" xfId="323" xr:uid="{2B19A83A-9C89-4CD4-A50B-09C4A91F7A18}"/>
    <cellStyle name="_fin statement-2001-9m-SPG_1_Template 1 - Monthly Report (Nirulas) 7aug2006 19" xfId="324" xr:uid="{7659DCBD-B54E-4386-BB35-110A2045529E}"/>
    <cellStyle name="_fin statement-2001-9m-SPG_1_Template 1 - Monthly Report (Nirulas) 7aug2006 2" xfId="325" xr:uid="{C910A45E-B502-41A3-BA6C-E11DAD7F51E9}"/>
    <cellStyle name="_fin statement-2001-9m-SPG_1_Template 1 - Monthly Report (Nirulas) 7aug2006 20" xfId="326" xr:uid="{BBC5333A-B758-40A5-845D-78FE653C51FE}"/>
    <cellStyle name="_fin statement-2001-9m-SPG_1_Template 1 - Monthly Report (Nirulas) 7aug2006 21" xfId="327" xr:uid="{536ADBE9-4C16-4F30-8C94-581DD0681DF6}"/>
    <cellStyle name="_fin statement-2001-9m-SPG_1_Template 1 - Monthly Report (Nirulas) 7aug2006 3" xfId="328" xr:uid="{C7AF8FE8-E522-459D-8F14-82D42A0351FE}"/>
    <cellStyle name="_fin statement-2001-9m-SPG_1_Template 1 - Monthly Report (Nirulas) 7aug2006 4" xfId="329" xr:uid="{E0B5164E-471F-42A8-AA22-CEAB7A5B0FD7}"/>
    <cellStyle name="_fin statement-2001-9m-SPG_1_Template 1 - Monthly Report (Nirulas) 7aug2006 5" xfId="330" xr:uid="{E03A44AB-9A07-4B38-A007-473B8F309270}"/>
    <cellStyle name="_fin statement-2001-9m-SPG_1_Template 1 - Monthly Report (Nirulas) 7aug2006 6" xfId="331" xr:uid="{4176DF7F-B503-49D5-AD8B-2C589B2A2B10}"/>
    <cellStyle name="_fin statement-2001-9m-SPG_1_Template 1 - Monthly Report (Nirulas) 7aug2006 7" xfId="332" xr:uid="{95F04F1F-1ED6-44AF-B566-F871FA3A154C}"/>
    <cellStyle name="_fin statement-2001-9m-SPG_1_Template 1 - Monthly Report (Nirulas) 7aug2006 8" xfId="333" xr:uid="{83D09A34-2D24-491F-BF01-74E7CC50E356}"/>
    <cellStyle name="_fin statement-2001-9m-SPG_1_Template 1 - Monthly Report (Nirulas) 7aug2006 9" xfId="334" xr:uid="{EF87B346-0993-4D93-A5A8-824D51322414}"/>
    <cellStyle name="_fin statement-2001-9m-SPG_1_Template 1 - Monthly Report (Nirulas) 7aug2006_ FS - BR&amp;Anatis" xfId="335" xr:uid="{114D694E-B336-49BB-B368-943A4FAC6358}"/>
    <cellStyle name="_fin statement-2001-9m-SPG_1_Template 1 - Monthly Report (Nirulas) 7aug2006_Book2" xfId="336" xr:uid="{A97FA3EA-BF0A-430C-B1D5-4483D915B662}"/>
    <cellStyle name="_fin statement-2001-9m-SPG_1_Template 1 - Monthly Report (Nirulas) 7aug2006_Book3" xfId="337" xr:uid="{66FD9A25-B686-4B85-8D94-5A15F558F5D6}"/>
    <cellStyle name="_fin statement-2001-9m-SPG_1_Template 1 - Monthly Report (Nirulas) 7aug2006_Compare GP2 (Bridge_Nov'10) V.0" xfId="338" xr:uid="{EB2BE089-EC22-40F0-8FEA-3247C6731AC2}"/>
    <cellStyle name="_fin statement-2001-9m-SPG_2" xfId="339" xr:uid="{820C51FA-1D64-4727-AAAE-7F9DB4DA4FA4}"/>
    <cellStyle name="_fin statement-2001-9m-SPG_2_Nirulas Model - NCHPL only (11oct2006)season" xfId="340" xr:uid="{30A908F3-92B8-4030-A457-DCBAEE72B473}"/>
    <cellStyle name="_fin statement-2001-9m-SPG_2_Nirulas Model - NCHPL only (12aug2006)audited06" xfId="341" xr:uid="{F96CB769-6EF2-4152-8938-8D5CCDE86129}"/>
    <cellStyle name="_fin statement-2001-9m-SPG_2_Template 1 - Monthly Report (Nirulas) 7aug2006" xfId="342" xr:uid="{04EB758E-FE95-43E5-A67B-5E2910B98CAD}"/>
    <cellStyle name="_fin statement-2001-9m-SPG_3" xfId="343" xr:uid="{F67D3B1A-CCAA-44F9-B9CB-C8A8193B5F33}"/>
    <cellStyle name="_fin statement-2001-9m-SPG_4" xfId="344" xr:uid="{44E0AC21-CE39-4317-9145-640A79721BA8}"/>
    <cellStyle name="_fin statement-2001-9m-SPG_4 10" xfId="345" xr:uid="{6948E2DB-82AB-4A1D-838F-265BB7A21217}"/>
    <cellStyle name="_fin statement-2001-9m-SPG_4 11" xfId="346" xr:uid="{FC41D093-CD9B-425F-B48F-20DA70959D10}"/>
    <cellStyle name="_fin statement-2001-9m-SPG_4 12" xfId="347" xr:uid="{66401278-9FA7-47FD-AF92-2178354209D6}"/>
    <cellStyle name="_fin statement-2001-9m-SPG_4 13" xfId="348" xr:uid="{03CDAC8C-169A-4B10-B599-154999AB8048}"/>
    <cellStyle name="_fin statement-2001-9m-SPG_4 14" xfId="349" xr:uid="{3E19B02E-F3E9-4D47-AD01-B6D119428942}"/>
    <cellStyle name="_fin statement-2001-9m-SPG_4 15" xfId="350" xr:uid="{DDAE9419-0A8A-4CB1-8939-C950D7BCDF15}"/>
    <cellStyle name="_fin statement-2001-9m-SPG_4 16" xfId="351" xr:uid="{4AB54F68-E60E-4909-A5C5-5C65145293E8}"/>
    <cellStyle name="_fin statement-2001-9m-SPG_4 17" xfId="352" xr:uid="{FA583B9F-1881-4BD0-A847-DCD0588F0DDA}"/>
    <cellStyle name="_fin statement-2001-9m-SPG_4 18" xfId="353" xr:uid="{7AAD4169-FB25-4F0F-B5DD-C4ABB489BF31}"/>
    <cellStyle name="_fin statement-2001-9m-SPG_4 19" xfId="354" xr:uid="{57D4E764-CA03-4842-A072-5A1AD22412B6}"/>
    <cellStyle name="_fin statement-2001-9m-SPG_4 2" xfId="355" xr:uid="{A06CF990-380D-496E-85F9-4195E9AD0F1B}"/>
    <cellStyle name="_fin statement-2001-9m-SPG_4 20" xfId="356" xr:uid="{C2B38BF6-56A2-4BD0-9C3D-BF8EFE930211}"/>
    <cellStyle name="_fin statement-2001-9m-SPG_4 21" xfId="357" xr:uid="{31EFBD5C-F010-4B4C-BCC7-7481C52A3E48}"/>
    <cellStyle name="_fin statement-2001-9m-SPG_4 3" xfId="358" xr:uid="{62450CD6-6C20-48C8-8806-74FDCF65E111}"/>
    <cellStyle name="_fin statement-2001-9m-SPG_4 4" xfId="359" xr:uid="{96C615F3-A04F-4F84-8935-A9DF4EAAC836}"/>
    <cellStyle name="_fin statement-2001-9m-SPG_4 5" xfId="360" xr:uid="{389602A5-4F62-4BED-B6EC-FE8376E1CC83}"/>
    <cellStyle name="_fin statement-2001-9m-SPG_4 6" xfId="361" xr:uid="{926D67B7-BA85-4ABF-A7C1-DCC5E4051C57}"/>
    <cellStyle name="_fin statement-2001-9m-SPG_4 7" xfId="362" xr:uid="{FB608706-6F2F-4B7D-A978-8BAF2F4D854C}"/>
    <cellStyle name="_fin statement-2001-9m-SPG_4 8" xfId="363" xr:uid="{E933D178-5239-45E3-B961-114585FC08C3}"/>
    <cellStyle name="_fin statement-2001-9m-SPG_4 9" xfId="364" xr:uid="{7C63C65D-DBF8-4C3D-8F62-B784246176D3}"/>
    <cellStyle name="_fin statement-2001-9m-SPG_4_ FS - BR&amp;Anatis" xfId="365" xr:uid="{9B3C7E33-BD83-4FC9-92ED-72FA1B9F61C7}"/>
    <cellStyle name="_fin statement-2001-9m-SPG_4_Book3" xfId="366" xr:uid="{5C551AE2-87AB-40C2-A406-691D8C4310CD}"/>
    <cellStyle name="_fin statement-2001-9m-SPG_4_Compare GP2 (Bridge_Nov'10) V.0" xfId="367" xr:uid="{51B4AFEE-5EDA-41BD-9ABF-4ACBE616BE3D}"/>
    <cellStyle name="_fin statement-2001-9m-SPG_4_Forward_Cr Facility_Fx_TT_29Jan10" xfId="368" xr:uid="{6D73E280-63D1-480E-9BCF-B18AAD5A274D}"/>
    <cellStyle name="_fin statement-2001-9m-SPG_4_Forward_Cr Facility_Fx_TT_29Jan10 10" xfId="369" xr:uid="{1D6BB5C0-BF4C-490E-B3EF-6FDB6A5683F7}"/>
    <cellStyle name="_fin statement-2001-9m-SPG_4_Forward_Cr Facility_Fx_TT_29Jan10 11" xfId="370" xr:uid="{C97C4F00-0B73-46A6-9D7B-8509DD973D21}"/>
    <cellStyle name="_fin statement-2001-9m-SPG_4_Forward_Cr Facility_Fx_TT_29Jan10 12" xfId="371" xr:uid="{AEA366A0-D907-48D9-A3F8-14125655FB63}"/>
    <cellStyle name="_fin statement-2001-9m-SPG_4_Forward_Cr Facility_Fx_TT_29Jan10 13" xfId="372" xr:uid="{BC899D23-BF76-4DFD-B73B-6D63C58087C4}"/>
    <cellStyle name="_fin statement-2001-9m-SPG_4_Forward_Cr Facility_Fx_TT_29Jan10 14" xfId="373" xr:uid="{F917B5C6-8203-4071-9312-2A0AF6725590}"/>
    <cellStyle name="_fin statement-2001-9m-SPG_4_Forward_Cr Facility_Fx_TT_29Jan10 15" xfId="374" xr:uid="{EEE5FD32-469B-49EC-A2A5-992FC8ECBF2D}"/>
    <cellStyle name="_fin statement-2001-9m-SPG_4_Forward_Cr Facility_Fx_TT_29Jan10 16" xfId="375" xr:uid="{D44A4EB6-8238-48D9-AA25-4C7DFD024DA6}"/>
    <cellStyle name="_fin statement-2001-9m-SPG_4_Forward_Cr Facility_Fx_TT_29Jan10 17" xfId="376" xr:uid="{4D14E737-994A-4FBB-BBE9-7D4DEC83134C}"/>
    <cellStyle name="_fin statement-2001-9m-SPG_4_Forward_Cr Facility_Fx_TT_29Jan10 18" xfId="377" xr:uid="{EE5FCA49-2951-4A29-881A-A2AC42DEB7F1}"/>
    <cellStyle name="_fin statement-2001-9m-SPG_4_Forward_Cr Facility_Fx_TT_29Jan10 19" xfId="378" xr:uid="{00197418-2F67-4B19-8DFF-45AE87AD07CB}"/>
    <cellStyle name="_fin statement-2001-9m-SPG_4_Forward_Cr Facility_Fx_TT_29Jan10 2" xfId="379" xr:uid="{8DFF8794-F2F2-466B-A477-F3DAF0CEA652}"/>
    <cellStyle name="_fin statement-2001-9m-SPG_4_Forward_Cr Facility_Fx_TT_29Jan10 20" xfId="380" xr:uid="{64F5542B-67EF-4269-816A-F99DF38BCB5B}"/>
    <cellStyle name="_fin statement-2001-9m-SPG_4_Forward_Cr Facility_Fx_TT_29Jan10 21" xfId="381" xr:uid="{16E1A108-39F4-48D9-B12D-9302DBE808B5}"/>
    <cellStyle name="_fin statement-2001-9m-SPG_4_Forward_Cr Facility_Fx_TT_29Jan10 3" xfId="382" xr:uid="{0DA1AD35-E15C-4C3C-8FE1-66CED1DDB79C}"/>
    <cellStyle name="_fin statement-2001-9m-SPG_4_Forward_Cr Facility_Fx_TT_29Jan10 4" xfId="383" xr:uid="{E750B078-010E-4158-AA6B-1370D82FFFE2}"/>
    <cellStyle name="_fin statement-2001-9m-SPG_4_Forward_Cr Facility_Fx_TT_29Jan10 5" xfId="384" xr:uid="{C1CB4D48-4038-49E5-8E00-622F418E0D49}"/>
    <cellStyle name="_fin statement-2001-9m-SPG_4_Forward_Cr Facility_Fx_TT_29Jan10 6" xfId="385" xr:uid="{5F9FE329-D610-479E-ABE6-AD1468F010F6}"/>
    <cellStyle name="_fin statement-2001-9m-SPG_4_Forward_Cr Facility_Fx_TT_29Jan10 7" xfId="386" xr:uid="{CBFB6110-3910-4B31-B35F-4FFBB620F27F}"/>
    <cellStyle name="_fin statement-2001-9m-SPG_4_Forward_Cr Facility_Fx_TT_29Jan10 8" xfId="387" xr:uid="{8235827F-D402-46F2-8673-55C09B945B4A}"/>
    <cellStyle name="_fin statement-2001-9m-SPG_4_Forward_Cr Facility_Fx_TT_29Jan10 9" xfId="388" xr:uid="{754E9C44-EF5A-4F0A-92A1-6015FF60546D}"/>
    <cellStyle name="_fin statement-2001-9m-SPG_4_Forward_Cr Facility_Fx_TT_29Jan10_ FS - BR&amp;Anatis" xfId="389" xr:uid="{8871781C-5F74-4DF7-B75C-854DF2F801A4}"/>
    <cellStyle name="_fin statement-2001-9m-SPG_4_Forward_Cr Facility_Fx_TT_29Jan10_Book3" xfId="390" xr:uid="{5EC5F93A-0B6C-4288-87EB-D70DD1AEC104}"/>
    <cellStyle name="_fin statement-2001-9m-SPG_4_Forward_Cr Facility_Fx_TT_29Jan10_Compare GP2 (Bridge_Nov'10) V.0" xfId="391" xr:uid="{5D9B0874-0EF3-48CD-80B7-3E28FF3CAFF1}"/>
    <cellStyle name="_fin statement-2001-9m-SPG_4_Nirulas Model - NCHPL only (11oct2006)season" xfId="392" xr:uid="{1010537C-319D-426A-8D3A-CED4D4B10EBA}"/>
    <cellStyle name="_fin statement-2001-9m-SPG_4_Nirulas Model - NCHPL only (11oct2006)season 10" xfId="393" xr:uid="{BC1F1B2A-7699-4C30-BC0D-A30E1EB2DAD8}"/>
    <cellStyle name="_fin statement-2001-9m-SPG_4_Nirulas Model - NCHPL only (11oct2006)season 11" xfId="394" xr:uid="{2FF08A04-034D-4CE2-9176-598E14B6F85A}"/>
    <cellStyle name="_fin statement-2001-9m-SPG_4_Nirulas Model - NCHPL only (11oct2006)season 12" xfId="395" xr:uid="{D1F14D7B-8726-4136-8901-AFCAA95B9D08}"/>
    <cellStyle name="_fin statement-2001-9m-SPG_4_Nirulas Model - NCHPL only (11oct2006)season 13" xfId="396" xr:uid="{147DAC43-635B-493D-8D83-E323F4F0AEA2}"/>
    <cellStyle name="_fin statement-2001-9m-SPG_4_Nirulas Model - NCHPL only (11oct2006)season 14" xfId="397" xr:uid="{979F832F-F25F-4D1A-8B99-E78BA93FBCEE}"/>
    <cellStyle name="_fin statement-2001-9m-SPG_4_Nirulas Model - NCHPL only (11oct2006)season 15" xfId="398" xr:uid="{611B7871-CF8E-4118-99E0-2D975557CDB0}"/>
    <cellStyle name="_fin statement-2001-9m-SPG_4_Nirulas Model - NCHPL only (11oct2006)season 16" xfId="399" xr:uid="{5FF49561-CE0C-4970-BCD2-074B24C110FD}"/>
    <cellStyle name="_fin statement-2001-9m-SPG_4_Nirulas Model - NCHPL only (11oct2006)season 17" xfId="400" xr:uid="{ADAC23A3-1CC3-4825-A902-67BB3EB0FDBD}"/>
    <cellStyle name="_fin statement-2001-9m-SPG_4_Nirulas Model - NCHPL only (11oct2006)season 18" xfId="401" xr:uid="{BA5BC925-0AE1-445C-B29D-A518B1417A73}"/>
    <cellStyle name="_fin statement-2001-9m-SPG_4_Nirulas Model - NCHPL only (11oct2006)season 19" xfId="402" xr:uid="{B0FB419A-CB71-4817-80BF-E6275037327E}"/>
    <cellStyle name="_fin statement-2001-9m-SPG_4_Nirulas Model - NCHPL only (11oct2006)season 2" xfId="403" xr:uid="{C1B49DCD-2A10-4466-AE50-FE0580F3B7AE}"/>
    <cellStyle name="_fin statement-2001-9m-SPG_4_Nirulas Model - NCHPL only (11oct2006)season 20" xfId="404" xr:uid="{88C0AF60-1E58-49B9-AB44-6DC551A7B872}"/>
    <cellStyle name="_fin statement-2001-9m-SPG_4_Nirulas Model - NCHPL only (11oct2006)season 21" xfId="405" xr:uid="{F5CF520C-8225-4291-9746-CF7C29E500F9}"/>
    <cellStyle name="_fin statement-2001-9m-SPG_4_Nirulas Model - NCHPL only (11oct2006)season 3" xfId="406" xr:uid="{D89ABEC5-A23D-408D-AFCD-C680882FEBEE}"/>
    <cellStyle name="_fin statement-2001-9m-SPG_4_Nirulas Model - NCHPL only (11oct2006)season 4" xfId="407" xr:uid="{AE3FBA2C-F2C3-4D95-8592-6BB7AA24BD66}"/>
    <cellStyle name="_fin statement-2001-9m-SPG_4_Nirulas Model - NCHPL only (11oct2006)season 5" xfId="408" xr:uid="{4C02E254-E5B6-4D05-9D0C-073C959299F9}"/>
    <cellStyle name="_fin statement-2001-9m-SPG_4_Nirulas Model - NCHPL only (11oct2006)season 6" xfId="409" xr:uid="{3BDE7590-C4C9-4EA9-981E-5A749C88EA4D}"/>
    <cellStyle name="_fin statement-2001-9m-SPG_4_Nirulas Model - NCHPL only (11oct2006)season 7" xfId="410" xr:uid="{D5227C58-3ECC-4254-9D7A-B2482E14AB91}"/>
    <cellStyle name="_fin statement-2001-9m-SPG_4_Nirulas Model - NCHPL only (11oct2006)season 8" xfId="411" xr:uid="{1C154645-D37C-425B-9060-57787771DEFF}"/>
    <cellStyle name="_fin statement-2001-9m-SPG_4_Nirulas Model - NCHPL only (11oct2006)season 9" xfId="412" xr:uid="{63E17A5D-307E-47EE-8CC5-1DE0DBA3072D}"/>
    <cellStyle name="_fin statement-2001-9m-SPG_4_Nirulas Model - NCHPL only (11oct2006)season_ FS - BR&amp;Anatis" xfId="413" xr:uid="{CB20D08A-2F2E-4BB7-878F-CAE05FEC3CE7}"/>
    <cellStyle name="_fin statement-2001-9m-SPG_4_Nirulas Model - NCHPL only (11oct2006)season_Book3" xfId="414" xr:uid="{B7B5397A-A612-4EC7-BD07-760E9634D25D}"/>
    <cellStyle name="_fin statement-2001-9m-SPG_4_Nirulas Model - NCHPL only (11oct2006)season_Compare GP2 (Bridge_Nov'10) V.0" xfId="415" xr:uid="{B4BB1CEA-0366-463B-9AFD-67BAF7580C1D}"/>
    <cellStyle name="_fin statement-2001-9m-SPG_4_Nirulas Model - NCHPL only (11oct2006)season_Forward_Cr Facility_Fx_TT_29Jan10" xfId="416" xr:uid="{7ADDAA98-35DE-429E-9DEE-B7D87442A44E}"/>
    <cellStyle name="_fin statement-2001-9m-SPG_4_Nirulas Model - NCHPL only (11oct2006)season_Forward_Cr Facility_Fx_TT_29Jan10 10" xfId="417" xr:uid="{C073316F-0B94-4EA1-9725-E73832F02A44}"/>
    <cellStyle name="_fin statement-2001-9m-SPG_4_Nirulas Model - NCHPL only (11oct2006)season_Forward_Cr Facility_Fx_TT_29Jan10 11" xfId="418" xr:uid="{1BC79BB5-1D8A-480D-9666-0A8058BB705A}"/>
    <cellStyle name="_fin statement-2001-9m-SPG_4_Nirulas Model - NCHPL only (11oct2006)season_Forward_Cr Facility_Fx_TT_29Jan10 12" xfId="419" xr:uid="{0ED9165C-4FC8-40B3-A153-78CDE509EFF7}"/>
    <cellStyle name="_fin statement-2001-9m-SPG_4_Nirulas Model - NCHPL only (11oct2006)season_Forward_Cr Facility_Fx_TT_29Jan10 13" xfId="420" xr:uid="{997DCAA1-E63F-445C-A155-277D93336FAA}"/>
    <cellStyle name="_fin statement-2001-9m-SPG_4_Nirulas Model - NCHPL only (11oct2006)season_Forward_Cr Facility_Fx_TT_29Jan10 14" xfId="421" xr:uid="{0AD44861-EDFB-46A6-BFA0-1E2AC747D37D}"/>
    <cellStyle name="_fin statement-2001-9m-SPG_4_Nirulas Model - NCHPL only (11oct2006)season_Forward_Cr Facility_Fx_TT_29Jan10 15" xfId="422" xr:uid="{9982332C-74F4-4E4E-805A-5EBAED12DB1C}"/>
    <cellStyle name="_fin statement-2001-9m-SPG_4_Nirulas Model - NCHPL only (11oct2006)season_Forward_Cr Facility_Fx_TT_29Jan10 16" xfId="423" xr:uid="{F4CD16A9-374E-4E13-96EB-8590C615A2C2}"/>
    <cellStyle name="_fin statement-2001-9m-SPG_4_Nirulas Model - NCHPL only (11oct2006)season_Forward_Cr Facility_Fx_TT_29Jan10 17" xfId="424" xr:uid="{E9491646-D75D-4831-BC53-FB750FF112C9}"/>
    <cellStyle name="_fin statement-2001-9m-SPG_4_Nirulas Model - NCHPL only (11oct2006)season_Forward_Cr Facility_Fx_TT_29Jan10 18" xfId="425" xr:uid="{A0BF9B24-81A7-4D5F-9EF7-4F8BB5056805}"/>
    <cellStyle name="_fin statement-2001-9m-SPG_4_Nirulas Model - NCHPL only (11oct2006)season_Forward_Cr Facility_Fx_TT_29Jan10 19" xfId="426" xr:uid="{C8F5B6A6-52EC-40CF-8133-A6E65A094229}"/>
    <cellStyle name="_fin statement-2001-9m-SPG_4_Nirulas Model - NCHPL only (11oct2006)season_Forward_Cr Facility_Fx_TT_29Jan10 2" xfId="427" xr:uid="{E51FE8CD-242B-42FA-9FFF-285BB56D2C53}"/>
    <cellStyle name="_fin statement-2001-9m-SPG_4_Nirulas Model - NCHPL only (11oct2006)season_Forward_Cr Facility_Fx_TT_29Jan10 20" xfId="428" xr:uid="{BAF09F1F-E184-4D91-957E-2BF859BE7E6A}"/>
    <cellStyle name="_fin statement-2001-9m-SPG_4_Nirulas Model - NCHPL only (11oct2006)season_Forward_Cr Facility_Fx_TT_29Jan10 21" xfId="429" xr:uid="{6A377B33-853E-4DC4-B838-382A1A3560EE}"/>
    <cellStyle name="_fin statement-2001-9m-SPG_4_Nirulas Model - NCHPL only (11oct2006)season_Forward_Cr Facility_Fx_TT_29Jan10 3" xfId="430" xr:uid="{A402629B-07A0-469F-9C08-2AE2466218AE}"/>
    <cellStyle name="_fin statement-2001-9m-SPG_4_Nirulas Model - NCHPL only (11oct2006)season_Forward_Cr Facility_Fx_TT_29Jan10 4" xfId="431" xr:uid="{DEF1DDDE-BFA3-4710-A229-86FA2AEEAD7A}"/>
    <cellStyle name="_fin statement-2001-9m-SPG_4_Nirulas Model - NCHPL only (11oct2006)season_Forward_Cr Facility_Fx_TT_29Jan10 5" xfId="432" xr:uid="{B6C0FA8C-23D6-4B0F-8C38-D238ABD5A94D}"/>
    <cellStyle name="_fin statement-2001-9m-SPG_4_Nirulas Model - NCHPL only (11oct2006)season_Forward_Cr Facility_Fx_TT_29Jan10 6" xfId="433" xr:uid="{69597CC8-0C56-4E3B-B9D9-D9EC285E119D}"/>
    <cellStyle name="_fin statement-2001-9m-SPG_4_Nirulas Model - NCHPL only (11oct2006)season_Forward_Cr Facility_Fx_TT_29Jan10 7" xfId="434" xr:uid="{6346322B-D83B-4A21-A487-BC89DB6C79DC}"/>
    <cellStyle name="_fin statement-2001-9m-SPG_4_Nirulas Model - NCHPL only (11oct2006)season_Forward_Cr Facility_Fx_TT_29Jan10 8" xfId="435" xr:uid="{1EC02C81-D628-47EC-874C-1714F59F46CE}"/>
    <cellStyle name="_fin statement-2001-9m-SPG_4_Nirulas Model - NCHPL only (11oct2006)season_Forward_Cr Facility_Fx_TT_29Jan10 9" xfId="436" xr:uid="{4A696311-C5E2-4F70-BB96-6CE059D8E3F7}"/>
    <cellStyle name="_fin statement-2001-9m-SPG_4_Nirulas Model - NCHPL only (11oct2006)season_Forward_Cr Facility_Fx_TT_29Jan10_ FS - BR&amp;Anatis" xfId="437" xr:uid="{07A24C71-011C-4DD1-B7C2-E81E4A82984A}"/>
    <cellStyle name="_fin statement-2001-9m-SPG_4_Nirulas Model - NCHPL only (11oct2006)season_Forward_Cr Facility_Fx_TT_29Jan10_Book3" xfId="438" xr:uid="{7A2DCDCA-5E44-4D31-B5B4-2FD7A4CFDF96}"/>
    <cellStyle name="_fin statement-2001-9m-SPG_4_Nirulas Model - NCHPL only (11oct2006)season_Forward_Cr Facility_Fx_TT_29Jan10_Compare GP2 (Bridge_Nov'10) V.0" xfId="439" xr:uid="{0BCD5701-6044-44AE-9E17-5822AF7F784D}"/>
    <cellStyle name="_fin statement-2001-9m-SPG_4_Nirulas Model - NCHPL only (12aug2006)audited06" xfId="440" xr:uid="{87960BCB-7A7A-45BA-B46C-0C0FF9D9AC59}"/>
    <cellStyle name="_fin statement-2001-9m-SPG_4_Nirulas Model - NCHPL only (12aug2006)audited06 10" xfId="441" xr:uid="{56F2C2D4-E053-44EC-86A6-02671B46E9C7}"/>
    <cellStyle name="_fin statement-2001-9m-SPG_4_Nirulas Model - NCHPL only (12aug2006)audited06 11" xfId="442" xr:uid="{236FDBFD-5962-491B-950D-753EBC6776BF}"/>
    <cellStyle name="_fin statement-2001-9m-SPG_4_Nirulas Model - NCHPL only (12aug2006)audited06 12" xfId="443" xr:uid="{34805EF5-1266-40C5-BBD7-86E4192A50CD}"/>
    <cellStyle name="_fin statement-2001-9m-SPG_4_Nirulas Model - NCHPL only (12aug2006)audited06 13" xfId="444" xr:uid="{580BCBC9-DDD8-4036-AAFD-7F67DCDA844A}"/>
    <cellStyle name="_fin statement-2001-9m-SPG_4_Nirulas Model - NCHPL only (12aug2006)audited06 14" xfId="445" xr:uid="{B636143C-E363-4130-A310-B23F090E61B7}"/>
    <cellStyle name="_fin statement-2001-9m-SPG_4_Nirulas Model - NCHPL only (12aug2006)audited06 15" xfId="446" xr:uid="{99865326-8E01-44AA-A695-69582FEF7B9C}"/>
    <cellStyle name="_fin statement-2001-9m-SPG_4_Nirulas Model - NCHPL only (12aug2006)audited06 16" xfId="447" xr:uid="{5F0FA996-AFB7-4C6A-BF45-C02E756468AD}"/>
    <cellStyle name="_fin statement-2001-9m-SPG_4_Nirulas Model - NCHPL only (12aug2006)audited06 17" xfId="448" xr:uid="{D8E167F8-770C-4B55-8064-6F4A786BF7DA}"/>
    <cellStyle name="_fin statement-2001-9m-SPG_4_Nirulas Model - NCHPL only (12aug2006)audited06 18" xfId="449" xr:uid="{C05B9E85-883D-4907-85B8-731FC5AC25BF}"/>
    <cellStyle name="_fin statement-2001-9m-SPG_4_Nirulas Model - NCHPL only (12aug2006)audited06 19" xfId="450" xr:uid="{8A84A763-D9B1-4671-95C5-9626C37CC2E5}"/>
    <cellStyle name="_fin statement-2001-9m-SPG_4_Nirulas Model - NCHPL only (12aug2006)audited06 2" xfId="451" xr:uid="{731A3957-3C8E-401B-AF63-760C0A6B48FE}"/>
    <cellStyle name="_fin statement-2001-9m-SPG_4_Nirulas Model - NCHPL only (12aug2006)audited06 20" xfId="452" xr:uid="{062D4330-91F2-42D2-A31F-0BAC8C244F62}"/>
    <cellStyle name="_fin statement-2001-9m-SPG_4_Nirulas Model - NCHPL only (12aug2006)audited06 21" xfId="453" xr:uid="{4119946F-57A2-42A8-A77F-96EE3DCB2BA2}"/>
    <cellStyle name="_fin statement-2001-9m-SPG_4_Nirulas Model - NCHPL only (12aug2006)audited06 3" xfId="454" xr:uid="{D40584BC-4EC0-4036-A3A7-2F66264EA848}"/>
    <cellStyle name="_fin statement-2001-9m-SPG_4_Nirulas Model - NCHPL only (12aug2006)audited06 4" xfId="455" xr:uid="{54F685A5-9C58-4C0A-9820-2EEFE664B1DC}"/>
    <cellStyle name="_fin statement-2001-9m-SPG_4_Nirulas Model - NCHPL only (12aug2006)audited06 5" xfId="456" xr:uid="{0C36E9DE-5A66-4247-A943-A52E5ABFAEC3}"/>
    <cellStyle name="_fin statement-2001-9m-SPG_4_Nirulas Model - NCHPL only (12aug2006)audited06 6" xfId="457" xr:uid="{8463B93D-C1DD-4923-99DA-062E7493FDF2}"/>
    <cellStyle name="_fin statement-2001-9m-SPG_4_Nirulas Model - NCHPL only (12aug2006)audited06 7" xfId="458" xr:uid="{7376C734-4921-4DF2-A595-FEB055855B05}"/>
    <cellStyle name="_fin statement-2001-9m-SPG_4_Nirulas Model - NCHPL only (12aug2006)audited06 8" xfId="459" xr:uid="{99641BA2-1330-4CA4-BB62-10E81B711726}"/>
    <cellStyle name="_fin statement-2001-9m-SPG_4_Nirulas Model - NCHPL only (12aug2006)audited06 9" xfId="460" xr:uid="{68C6BF07-6608-4939-83F6-E069ECB76C73}"/>
    <cellStyle name="_fin statement-2001-9m-SPG_4_Nirulas Model - NCHPL only (12aug2006)audited06_ FS - BR&amp;Anatis" xfId="461" xr:uid="{E34B2ABD-8F1D-4F86-8581-4B6660CB0FC5}"/>
    <cellStyle name="_fin statement-2001-9m-SPG_4_Nirulas Model - NCHPL only (12aug2006)audited06_Book3" xfId="462" xr:uid="{BCB599D2-0779-4007-836E-7F5986BC0658}"/>
    <cellStyle name="_fin statement-2001-9m-SPG_4_Nirulas Model - NCHPL only (12aug2006)audited06_Compare GP2 (Bridge_Nov'10) V.0" xfId="463" xr:uid="{AF772C29-64E2-485A-A2F7-EB487BAC62ED}"/>
    <cellStyle name="_fin statement-2001-9m-SPG_4_Nirulas Model - NCHPL only (12aug2006)audited06_Forward_Cr Facility_Fx_TT_29Jan10" xfId="464" xr:uid="{DC722309-FBF5-4DD3-9343-43A0D5F0E0D9}"/>
    <cellStyle name="_fin statement-2001-9m-SPG_4_Nirulas Model - NCHPL only (12aug2006)audited06_Forward_Cr Facility_Fx_TT_29Jan10 10" xfId="465" xr:uid="{EF0735C6-B649-42B1-A151-DB6824DDB65F}"/>
    <cellStyle name="_fin statement-2001-9m-SPG_4_Nirulas Model - NCHPL only (12aug2006)audited06_Forward_Cr Facility_Fx_TT_29Jan10 11" xfId="466" xr:uid="{D915508D-B195-482A-A0E9-15B22BE52EE6}"/>
    <cellStyle name="_fin statement-2001-9m-SPG_4_Nirulas Model - NCHPL only (12aug2006)audited06_Forward_Cr Facility_Fx_TT_29Jan10 12" xfId="467" xr:uid="{507C167E-A430-4821-ABFE-F655418600AF}"/>
    <cellStyle name="_fin statement-2001-9m-SPG_4_Nirulas Model - NCHPL only (12aug2006)audited06_Forward_Cr Facility_Fx_TT_29Jan10 13" xfId="468" xr:uid="{3FAB95D5-C986-4953-9176-D6DA80BF183D}"/>
    <cellStyle name="_fin statement-2001-9m-SPG_4_Nirulas Model - NCHPL only (12aug2006)audited06_Forward_Cr Facility_Fx_TT_29Jan10 14" xfId="469" xr:uid="{5D234507-2CCB-420C-82D1-F3AD10F6F32F}"/>
    <cellStyle name="_fin statement-2001-9m-SPG_4_Nirulas Model - NCHPL only (12aug2006)audited06_Forward_Cr Facility_Fx_TT_29Jan10 15" xfId="470" xr:uid="{604EC218-6362-4C2B-B95A-635C6763CD4C}"/>
    <cellStyle name="_fin statement-2001-9m-SPG_4_Nirulas Model - NCHPL only (12aug2006)audited06_Forward_Cr Facility_Fx_TT_29Jan10 16" xfId="471" xr:uid="{9C97906D-34B2-485D-A3BB-69902F341003}"/>
    <cellStyle name="_fin statement-2001-9m-SPG_4_Nirulas Model - NCHPL only (12aug2006)audited06_Forward_Cr Facility_Fx_TT_29Jan10 17" xfId="472" xr:uid="{551502AA-6225-4030-BA22-C56890A89E8D}"/>
    <cellStyle name="_fin statement-2001-9m-SPG_4_Nirulas Model - NCHPL only (12aug2006)audited06_Forward_Cr Facility_Fx_TT_29Jan10 18" xfId="473" xr:uid="{7BD31DDC-A3AC-4A81-A778-832DB12C4D1C}"/>
    <cellStyle name="_fin statement-2001-9m-SPG_4_Nirulas Model - NCHPL only (12aug2006)audited06_Forward_Cr Facility_Fx_TT_29Jan10 19" xfId="474" xr:uid="{B3662B62-0C69-41B5-8FEE-EDC4762520DD}"/>
    <cellStyle name="_fin statement-2001-9m-SPG_4_Nirulas Model - NCHPL only (12aug2006)audited06_Forward_Cr Facility_Fx_TT_29Jan10 2" xfId="475" xr:uid="{4EF00EA7-DDF2-4645-AEB5-9C6F994D69ED}"/>
    <cellStyle name="_fin statement-2001-9m-SPG_4_Nirulas Model - NCHPL only (12aug2006)audited06_Forward_Cr Facility_Fx_TT_29Jan10 20" xfId="476" xr:uid="{269A99AD-5952-4F07-916C-F72919B9F98A}"/>
    <cellStyle name="_fin statement-2001-9m-SPG_4_Nirulas Model - NCHPL only (12aug2006)audited06_Forward_Cr Facility_Fx_TT_29Jan10 21" xfId="477" xr:uid="{83483E51-1B9A-437C-B72B-90C9F407CE54}"/>
    <cellStyle name="_fin statement-2001-9m-SPG_4_Nirulas Model - NCHPL only (12aug2006)audited06_Forward_Cr Facility_Fx_TT_29Jan10 3" xfId="478" xr:uid="{1BC4CA49-CABD-4EB1-B3DA-33FFDC6EA7A9}"/>
    <cellStyle name="_fin statement-2001-9m-SPG_4_Nirulas Model - NCHPL only (12aug2006)audited06_Forward_Cr Facility_Fx_TT_29Jan10 4" xfId="479" xr:uid="{A36CE771-1B4E-445E-A386-A534B0E7DE63}"/>
    <cellStyle name="_fin statement-2001-9m-SPG_4_Nirulas Model - NCHPL only (12aug2006)audited06_Forward_Cr Facility_Fx_TT_29Jan10 5" xfId="480" xr:uid="{5D083426-16DA-4D8D-8C11-7FCADA390DD0}"/>
    <cellStyle name="_fin statement-2001-9m-SPG_4_Nirulas Model - NCHPL only (12aug2006)audited06_Forward_Cr Facility_Fx_TT_29Jan10 6" xfId="481" xr:uid="{8CD4F409-4787-46BA-96B3-4CFBE26FEC44}"/>
    <cellStyle name="_fin statement-2001-9m-SPG_4_Nirulas Model - NCHPL only (12aug2006)audited06_Forward_Cr Facility_Fx_TT_29Jan10 7" xfId="482" xr:uid="{3F596516-982B-4BFB-9C80-DF30D504197E}"/>
    <cellStyle name="_fin statement-2001-9m-SPG_4_Nirulas Model - NCHPL only (12aug2006)audited06_Forward_Cr Facility_Fx_TT_29Jan10 8" xfId="483" xr:uid="{C8F0FFDA-C0CB-4685-B5A1-CEC3CF252B59}"/>
    <cellStyle name="_fin statement-2001-9m-SPG_4_Nirulas Model - NCHPL only (12aug2006)audited06_Forward_Cr Facility_Fx_TT_29Jan10 9" xfId="484" xr:uid="{4A83E0D0-7E20-4FBC-9CB9-F8550A2CB29A}"/>
    <cellStyle name="_fin statement-2001-9m-SPG_4_Nirulas Model - NCHPL only (12aug2006)audited06_Forward_Cr Facility_Fx_TT_29Jan10_ FS - BR&amp;Anatis" xfId="485" xr:uid="{3A9398A1-0F97-4920-99B0-761A8B86CE3D}"/>
    <cellStyle name="_fin statement-2001-9m-SPG_4_Nirulas Model - NCHPL only (12aug2006)audited06_Forward_Cr Facility_Fx_TT_29Jan10_Book3" xfId="486" xr:uid="{2023F3E1-05BB-4C5F-902D-D99839E8A2A7}"/>
    <cellStyle name="_fin statement-2001-9m-SPG_4_Nirulas Model - NCHPL only (12aug2006)audited06_Forward_Cr Facility_Fx_TT_29Jan10_Compare GP2 (Bridge_Nov'10) V.0" xfId="487" xr:uid="{A21AB811-47FE-45D1-BCDB-2AC5345B1B87}"/>
    <cellStyle name="_fin statement-2001-9m-SPG_4_Nirulas Model - NCHPL only (12aug2006)audited06_NCHPL-MonthlyMIS APR 07" xfId="488" xr:uid="{9F5C7118-5333-46F2-AA3F-5F7AB190B6E4}"/>
    <cellStyle name="_fin statement-2001-9m-SPG_4_Nirulas Model - NCHPL only (12aug2006)audited06_NCHPL-MonthlyMIS APR 07 10" xfId="489" xr:uid="{6717680D-97DC-496D-890C-172864236587}"/>
    <cellStyle name="_fin statement-2001-9m-SPG_4_Nirulas Model - NCHPL only (12aug2006)audited06_NCHPL-MonthlyMIS APR 07 11" xfId="490" xr:uid="{A7EA1004-8DAA-4D43-8DA7-C81D1D711F6B}"/>
    <cellStyle name="_fin statement-2001-9m-SPG_4_Nirulas Model - NCHPL only (12aug2006)audited06_NCHPL-MonthlyMIS APR 07 12" xfId="491" xr:uid="{579205F5-40F6-4546-A746-EF903E254875}"/>
    <cellStyle name="_fin statement-2001-9m-SPG_4_Nirulas Model - NCHPL only (12aug2006)audited06_NCHPL-MonthlyMIS APR 07 13" xfId="492" xr:uid="{168F548A-6165-4BB6-A545-A1B02EE1C6F8}"/>
    <cellStyle name="_fin statement-2001-9m-SPG_4_Nirulas Model - NCHPL only (12aug2006)audited06_NCHPL-MonthlyMIS APR 07 14" xfId="493" xr:uid="{6D9EE5A4-A6BF-41A9-A29F-9C31CF34149E}"/>
    <cellStyle name="_fin statement-2001-9m-SPG_4_Nirulas Model - NCHPL only (12aug2006)audited06_NCHPL-MonthlyMIS APR 07 15" xfId="494" xr:uid="{0B2DB51D-8D74-44BC-8DE8-B2D0D24CC434}"/>
    <cellStyle name="_fin statement-2001-9m-SPG_4_Nirulas Model - NCHPL only (12aug2006)audited06_NCHPL-MonthlyMIS APR 07 16" xfId="495" xr:uid="{F24874E3-8BD9-4C01-B45B-C52E4B3781BA}"/>
    <cellStyle name="_fin statement-2001-9m-SPG_4_Nirulas Model - NCHPL only (12aug2006)audited06_NCHPL-MonthlyMIS APR 07 17" xfId="496" xr:uid="{E4223425-611E-46F8-991E-92F7F12FDDF7}"/>
    <cellStyle name="_fin statement-2001-9m-SPG_4_Nirulas Model - NCHPL only (12aug2006)audited06_NCHPL-MonthlyMIS APR 07 18" xfId="497" xr:uid="{5FF4D64C-5FE7-4BB0-B72A-B7CEE2CA2C27}"/>
    <cellStyle name="_fin statement-2001-9m-SPG_4_Nirulas Model - NCHPL only (12aug2006)audited06_NCHPL-MonthlyMIS APR 07 19" xfId="498" xr:uid="{53B3F994-4EC8-4C1E-B8BA-99E15D6A780C}"/>
    <cellStyle name="_fin statement-2001-9m-SPG_4_Nirulas Model - NCHPL only (12aug2006)audited06_NCHPL-MonthlyMIS APR 07 2" xfId="499" xr:uid="{181FD691-58E1-4AF7-A936-64A59EDD0661}"/>
    <cellStyle name="_fin statement-2001-9m-SPG_4_Nirulas Model - NCHPL only (12aug2006)audited06_NCHPL-MonthlyMIS APR 07 20" xfId="500" xr:uid="{1E1FB18D-EB2A-4E59-B2CE-69FDE39119AC}"/>
    <cellStyle name="_fin statement-2001-9m-SPG_4_Nirulas Model - NCHPL only (12aug2006)audited06_NCHPL-MonthlyMIS APR 07 21" xfId="501" xr:uid="{3C1F3030-62E3-49EE-876B-31C18EFE9269}"/>
    <cellStyle name="_fin statement-2001-9m-SPG_4_Nirulas Model - NCHPL only (12aug2006)audited06_NCHPL-MonthlyMIS APR 07 3" xfId="502" xr:uid="{697E27DC-6013-40E2-8345-D3DF6BDBD40E}"/>
    <cellStyle name="_fin statement-2001-9m-SPG_4_Nirulas Model - NCHPL only (12aug2006)audited06_NCHPL-MonthlyMIS APR 07 4" xfId="503" xr:uid="{AC1F46A6-5C78-4CDF-8945-359D01015EB3}"/>
    <cellStyle name="_fin statement-2001-9m-SPG_4_Nirulas Model - NCHPL only (12aug2006)audited06_NCHPL-MonthlyMIS APR 07 5" xfId="504" xr:uid="{FF27C6A2-056D-4B39-8413-477A39439EE5}"/>
    <cellStyle name="_fin statement-2001-9m-SPG_4_Nirulas Model - NCHPL only (12aug2006)audited06_NCHPL-MonthlyMIS APR 07 6" xfId="505" xr:uid="{FC3B0E8F-4018-4F5E-97E3-E20E70823593}"/>
    <cellStyle name="_fin statement-2001-9m-SPG_4_Nirulas Model - NCHPL only (12aug2006)audited06_NCHPL-MonthlyMIS APR 07 7" xfId="506" xr:uid="{A1D08238-EF91-4CAB-ACF6-64185CEBE509}"/>
    <cellStyle name="_fin statement-2001-9m-SPG_4_Nirulas Model - NCHPL only (12aug2006)audited06_NCHPL-MonthlyMIS APR 07 8" xfId="507" xr:uid="{967060E5-72F6-406B-84FF-87B04D3152A7}"/>
    <cellStyle name="_fin statement-2001-9m-SPG_4_Nirulas Model - NCHPL only (12aug2006)audited06_NCHPL-MonthlyMIS APR 07 9" xfId="508" xr:uid="{63263904-4A1C-454C-BE43-24C07B2AE0F4}"/>
    <cellStyle name="_fin statement-2001-9m-SPG_4_Nirulas Model - NCHPL only (12aug2006)audited06_NCHPL-MonthlyMIS APR 07_ FS - BR&amp;Anatis" xfId="509" xr:uid="{CB62AB80-C99C-49F8-8734-FF2919C21850}"/>
    <cellStyle name="_fin statement-2001-9m-SPG_4_Nirulas Model - NCHPL only (12aug2006)audited06_NCHPL-MonthlyMIS APR 07_Book3" xfId="510" xr:uid="{CC99A3B0-32F1-490F-9E74-202A94C42E9D}"/>
    <cellStyle name="_fin statement-2001-9m-SPG_4_Nirulas Model - NCHPL only (12aug2006)audited06_NCHPL-MonthlyMIS APR 07_Compare GP2 (Bridge_Nov'10) V.0" xfId="511" xr:uid="{FA1BD54F-1DD8-4F67-A356-78127C4FE498}"/>
    <cellStyle name="_fin statement-2001-9m-SPG_4_Nirulas Model - NCHPL only (12aug2006)audited06_NCHPL-MonthlyMIS APR 07_Forward_Cr Facility_Fx_TT_29Jan10" xfId="512" xr:uid="{F885D723-020D-47A5-BB03-72639F6C92BB}"/>
    <cellStyle name="_fin statement-2001-9m-SPG_4_Nirulas Model - NCHPL only (12aug2006)audited06_NCHPL-MonthlyMIS APR 07_Forward_Cr Facility_Fx_TT_29Jan10 10" xfId="513" xr:uid="{25F1091D-8572-4E19-9053-1DE763C43BF9}"/>
    <cellStyle name="_fin statement-2001-9m-SPG_4_Nirulas Model - NCHPL only (12aug2006)audited06_NCHPL-MonthlyMIS APR 07_Forward_Cr Facility_Fx_TT_29Jan10 11" xfId="514" xr:uid="{9E750742-4DD1-4CE9-88CA-DE8E1D1F6DFA}"/>
    <cellStyle name="_fin statement-2001-9m-SPG_4_Nirulas Model - NCHPL only (12aug2006)audited06_NCHPL-MonthlyMIS APR 07_Forward_Cr Facility_Fx_TT_29Jan10 12" xfId="515" xr:uid="{176AE75F-9721-4D68-9C27-24C605A791D2}"/>
    <cellStyle name="_fin statement-2001-9m-SPG_4_Nirulas Model - NCHPL only (12aug2006)audited06_NCHPL-MonthlyMIS APR 07_Forward_Cr Facility_Fx_TT_29Jan10 13" xfId="516" xr:uid="{8D77FFD9-C7B2-449E-BA0C-0B1EB96C2283}"/>
    <cellStyle name="_fin statement-2001-9m-SPG_4_Nirulas Model - NCHPL only (12aug2006)audited06_NCHPL-MonthlyMIS APR 07_Forward_Cr Facility_Fx_TT_29Jan10 14" xfId="517" xr:uid="{90B75D20-724A-4522-B64F-8E4AEBB28C10}"/>
    <cellStyle name="_fin statement-2001-9m-SPG_4_Nirulas Model - NCHPL only (12aug2006)audited06_NCHPL-MonthlyMIS APR 07_Forward_Cr Facility_Fx_TT_29Jan10 15" xfId="518" xr:uid="{77759505-E3BB-4559-A9A7-0D6EFA163C8E}"/>
    <cellStyle name="_fin statement-2001-9m-SPG_4_Nirulas Model - NCHPL only (12aug2006)audited06_NCHPL-MonthlyMIS APR 07_Forward_Cr Facility_Fx_TT_29Jan10 16" xfId="519" xr:uid="{92F84FFD-2EDE-4979-B4F5-A46A924F8551}"/>
    <cellStyle name="_fin statement-2001-9m-SPG_4_Nirulas Model - NCHPL only (12aug2006)audited06_NCHPL-MonthlyMIS APR 07_Forward_Cr Facility_Fx_TT_29Jan10 17" xfId="520" xr:uid="{4220DC20-B3FC-48A8-A1A3-0B3C340F9D0A}"/>
    <cellStyle name="_fin statement-2001-9m-SPG_4_Nirulas Model - NCHPL only (12aug2006)audited06_NCHPL-MonthlyMIS APR 07_Forward_Cr Facility_Fx_TT_29Jan10 18" xfId="521" xr:uid="{8FC69DBB-A5D5-45DE-9AF9-78DA3BA1BF7C}"/>
    <cellStyle name="_fin statement-2001-9m-SPG_4_Nirulas Model - NCHPL only (12aug2006)audited06_NCHPL-MonthlyMIS APR 07_Forward_Cr Facility_Fx_TT_29Jan10 19" xfId="522" xr:uid="{50B86520-B860-4721-9BD3-B5576A6195C3}"/>
    <cellStyle name="_fin statement-2001-9m-SPG_4_Nirulas Model - NCHPL only (12aug2006)audited06_NCHPL-MonthlyMIS APR 07_Forward_Cr Facility_Fx_TT_29Jan10 2" xfId="523" xr:uid="{B5ECF638-38BD-4B70-B8D1-496DA916FD87}"/>
    <cellStyle name="_fin statement-2001-9m-SPG_4_Nirulas Model - NCHPL only (12aug2006)audited06_NCHPL-MonthlyMIS APR 07_Forward_Cr Facility_Fx_TT_29Jan10 20" xfId="524" xr:uid="{C8742002-AA57-49E2-977D-5B4BD39307B7}"/>
    <cellStyle name="_fin statement-2001-9m-SPG_4_Nirulas Model - NCHPL only (12aug2006)audited06_NCHPL-MonthlyMIS APR 07_Forward_Cr Facility_Fx_TT_29Jan10 21" xfId="525" xr:uid="{2981A114-5994-4B36-A436-FE7389DFA362}"/>
    <cellStyle name="_fin statement-2001-9m-SPG_4_Nirulas Model - NCHPL only (12aug2006)audited06_NCHPL-MonthlyMIS APR 07_Forward_Cr Facility_Fx_TT_29Jan10 3" xfId="526" xr:uid="{EDDE87E5-7762-4CD3-945F-1A2EF0D94161}"/>
    <cellStyle name="_fin statement-2001-9m-SPG_4_Nirulas Model - NCHPL only (12aug2006)audited06_NCHPL-MonthlyMIS APR 07_Forward_Cr Facility_Fx_TT_29Jan10 4" xfId="527" xr:uid="{A69D45E1-2B74-46A5-996A-90AAAFFC7BB0}"/>
    <cellStyle name="_fin statement-2001-9m-SPG_4_Nirulas Model - NCHPL only (12aug2006)audited06_NCHPL-MonthlyMIS APR 07_Forward_Cr Facility_Fx_TT_29Jan10 5" xfId="528" xr:uid="{0919FF71-0137-4B8B-A34C-25230F99AA1F}"/>
    <cellStyle name="_fin statement-2001-9m-SPG_4_Nirulas Model - NCHPL only (12aug2006)audited06_NCHPL-MonthlyMIS APR 07_Forward_Cr Facility_Fx_TT_29Jan10 6" xfId="529" xr:uid="{909A3445-7C70-43F4-9763-AA85B12C6666}"/>
    <cellStyle name="_fin statement-2001-9m-SPG_4_Nirulas Model - NCHPL only (12aug2006)audited06_NCHPL-MonthlyMIS APR 07_Forward_Cr Facility_Fx_TT_29Jan10 7" xfId="530" xr:uid="{57A2DD62-2FC5-4CF7-A1AA-66D1422F6B9C}"/>
    <cellStyle name="_fin statement-2001-9m-SPG_4_Nirulas Model - NCHPL only (12aug2006)audited06_NCHPL-MonthlyMIS APR 07_Forward_Cr Facility_Fx_TT_29Jan10 8" xfId="531" xr:uid="{3A2AC86C-E3FF-483D-B25B-9312DB89C267}"/>
    <cellStyle name="_fin statement-2001-9m-SPG_4_Nirulas Model - NCHPL only (12aug2006)audited06_NCHPL-MonthlyMIS APR 07_Forward_Cr Facility_Fx_TT_29Jan10 9" xfId="532" xr:uid="{9F525F63-7A85-4CC9-AA57-674D46F20479}"/>
    <cellStyle name="_fin statement-2001-9m-SPG_4_Nirulas Model - NCHPL only (12aug2006)audited06_NCHPL-MonthlyMIS APR 07_Forward_Cr Facility_Fx_TT_29Jan10_ FS - BR&amp;Anatis" xfId="533" xr:uid="{3E5E6C90-FDFD-4E84-BC18-C4297E3794F3}"/>
    <cellStyle name="_fin statement-2001-9m-SPG_4_Nirulas Model - NCHPL only (12aug2006)audited06_NCHPL-MonthlyMIS APR 07_Forward_Cr Facility_Fx_TT_29Jan10_Book3" xfId="534" xr:uid="{9DDE1EFA-1912-4672-BFDD-B9353A56B588}"/>
    <cellStyle name="_fin statement-2001-9m-SPG_4_Nirulas Model - NCHPL only (12aug2006)audited06_NCHPL-MonthlyMIS APR 07_Forward_Cr Facility_Fx_TT_29Jan10_Compare GP2 (Bridge_Nov'10) V.0" xfId="535" xr:uid="{ABB0A276-1374-441E-9DE8-0C3E0F95A7F2}"/>
    <cellStyle name="_fin statement-2001-9m-SPG_4_Nirulas Model - NCHPL only (12aug2006)audited06_NCOPL -Monthly MIS APR-07" xfId="536" xr:uid="{4AB2AF7A-C353-451C-BBAE-9B887047F0D3}"/>
    <cellStyle name="_fin statement-2001-9m-SPG_4_Nirulas Model - NCHPL only (12aug2006)audited06_NCOPL -Monthly MIS APR-07 10" xfId="537" xr:uid="{99684DFF-F872-4885-8C8F-87AF1D7ABCE5}"/>
    <cellStyle name="_fin statement-2001-9m-SPG_4_Nirulas Model - NCHPL only (12aug2006)audited06_NCOPL -Monthly MIS APR-07 11" xfId="538" xr:uid="{6A5B4C2A-F2B6-40C1-A990-CC6399CA4B6A}"/>
    <cellStyle name="_fin statement-2001-9m-SPG_4_Nirulas Model - NCHPL only (12aug2006)audited06_NCOPL -Monthly MIS APR-07 12" xfId="539" xr:uid="{CAAC936C-0A76-4E3A-80EF-D3938DB10B41}"/>
    <cellStyle name="_fin statement-2001-9m-SPG_4_Nirulas Model - NCHPL only (12aug2006)audited06_NCOPL -Monthly MIS APR-07 13" xfId="540" xr:uid="{8C653073-490F-4188-9304-DC6F41A3826B}"/>
    <cellStyle name="_fin statement-2001-9m-SPG_4_Nirulas Model - NCHPL only (12aug2006)audited06_NCOPL -Monthly MIS APR-07 14" xfId="541" xr:uid="{0A637160-0FF6-4E36-9D3E-DA2B83E5DB06}"/>
    <cellStyle name="_fin statement-2001-9m-SPG_4_Nirulas Model - NCHPL only (12aug2006)audited06_NCOPL -Monthly MIS APR-07 15" xfId="542" xr:uid="{A65571D6-F21A-46CF-868C-87AE9E174649}"/>
    <cellStyle name="_fin statement-2001-9m-SPG_4_Nirulas Model - NCHPL only (12aug2006)audited06_NCOPL -Monthly MIS APR-07 16" xfId="543" xr:uid="{C00D84F6-5D1B-4A27-AC1F-E189DA255B24}"/>
    <cellStyle name="_fin statement-2001-9m-SPG_4_Nirulas Model - NCHPL only (12aug2006)audited06_NCOPL -Monthly MIS APR-07 17" xfId="544" xr:uid="{7BCBD448-F3AD-444E-AE75-9642BAFE30CB}"/>
    <cellStyle name="_fin statement-2001-9m-SPG_4_Nirulas Model - NCHPL only (12aug2006)audited06_NCOPL -Monthly MIS APR-07 18" xfId="545" xr:uid="{634B4DEE-6538-473B-B821-E2C078731C88}"/>
    <cellStyle name="_fin statement-2001-9m-SPG_4_Nirulas Model - NCHPL only (12aug2006)audited06_NCOPL -Monthly MIS APR-07 19" xfId="546" xr:uid="{BBCEBF64-048B-4F1C-A566-372DAB3015D5}"/>
    <cellStyle name="_fin statement-2001-9m-SPG_4_Nirulas Model - NCHPL only (12aug2006)audited06_NCOPL -Monthly MIS APR-07 2" xfId="547" xr:uid="{47249E5C-9FCE-443E-AE82-723D0A2DD227}"/>
    <cellStyle name="_fin statement-2001-9m-SPG_4_Nirulas Model - NCHPL only (12aug2006)audited06_NCOPL -Monthly MIS APR-07 20" xfId="548" xr:uid="{0A0422E7-74A1-4CE4-9D2E-DA5A7B387F28}"/>
    <cellStyle name="_fin statement-2001-9m-SPG_4_Nirulas Model - NCHPL only (12aug2006)audited06_NCOPL -Monthly MIS APR-07 21" xfId="549" xr:uid="{A564E620-0602-4FD6-8A3A-4D818160A0E9}"/>
    <cellStyle name="_fin statement-2001-9m-SPG_4_Nirulas Model - NCHPL only (12aug2006)audited06_NCOPL -Monthly MIS APR-07 3" xfId="550" xr:uid="{5A2F697C-D542-4707-855D-5A4C15D4F8D2}"/>
    <cellStyle name="_fin statement-2001-9m-SPG_4_Nirulas Model - NCHPL only (12aug2006)audited06_NCOPL -Monthly MIS APR-07 4" xfId="551" xr:uid="{1868B3C0-0F30-4989-987D-53AB64284FD3}"/>
    <cellStyle name="_fin statement-2001-9m-SPG_4_Nirulas Model - NCHPL only (12aug2006)audited06_NCOPL -Monthly MIS APR-07 5" xfId="552" xr:uid="{13EFC5F3-4F23-41BB-A62A-EF3E89E01954}"/>
    <cellStyle name="_fin statement-2001-9m-SPG_4_Nirulas Model - NCHPL only (12aug2006)audited06_NCOPL -Monthly MIS APR-07 6" xfId="553" xr:uid="{B47CC0E4-53D5-4840-9C66-EDBAF429DA0D}"/>
    <cellStyle name="_fin statement-2001-9m-SPG_4_Nirulas Model - NCHPL only (12aug2006)audited06_NCOPL -Monthly MIS APR-07 7" xfId="554" xr:uid="{311D143F-36A1-47D4-8A5E-C934F669FD0B}"/>
    <cellStyle name="_fin statement-2001-9m-SPG_4_Nirulas Model - NCHPL only (12aug2006)audited06_NCOPL -Monthly MIS APR-07 8" xfId="555" xr:uid="{BDD74525-B213-4122-AF33-A4196EBA3DAA}"/>
    <cellStyle name="_fin statement-2001-9m-SPG_4_Nirulas Model - NCHPL only (12aug2006)audited06_NCOPL -Monthly MIS APR-07 9" xfId="556" xr:uid="{996CE780-E2CF-46EA-A73F-497138129953}"/>
    <cellStyle name="_fin statement-2001-9m-SPG_4_Nirulas Model - NCHPL only (12aug2006)audited06_NCOPL -Monthly MIS APR-07_ FS - BR&amp;Anatis" xfId="557" xr:uid="{DB2D880E-1E93-4E68-BE67-91A65F0ADFEF}"/>
    <cellStyle name="_fin statement-2001-9m-SPG_4_Nirulas Model - NCHPL only (12aug2006)audited06_NCOPL -Monthly MIS APR-07_Book3" xfId="558" xr:uid="{B5591420-AE63-4F7D-B931-8F9557AE3A39}"/>
    <cellStyle name="_fin statement-2001-9m-SPG_4_Nirulas Model - NCHPL only (12aug2006)audited06_NCOPL -Monthly MIS APR-07_Compare GP2 (Bridge_Nov'10) V.0" xfId="559" xr:uid="{2289FDE2-5786-4017-AAF1-4A622CF31731}"/>
    <cellStyle name="_fin statement-2001-9m-SPG_4_Nirulas Model - NCHPL only (12aug2006)audited06_NCOPL -Monthly MIS APR-07_Forward_Cr Facility_Fx_TT_29Jan10" xfId="560" xr:uid="{C39E921A-6408-47F8-A510-ECDD618A14A1}"/>
    <cellStyle name="_fin statement-2001-9m-SPG_4_Nirulas Model - NCHPL only (12aug2006)audited06_NCOPL -Monthly MIS APR-07_Forward_Cr Facility_Fx_TT_29Jan10 10" xfId="561" xr:uid="{98F0FC6C-6750-4C5F-8E19-9CDAD1A1ECCC}"/>
    <cellStyle name="_fin statement-2001-9m-SPG_4_Nirulas Model - NCHPL only (12aug2006)audited06_NCOPL -Monthly MIS APR-07_Forward_Cr Facility_Fx_TT_29Jan10 11" xfId="562" xr:uid="{52A66CD4-A136-450D-8090-87CE7AB363E6}"/>
    <cellStyle name="_fin statement-2001-9m-SPG_4_Nirulas Model - NCHPL only (12aug2006)audited06_NCOPL -Monthly MIS APR-07_Forward_Cr Facility_Fx_TT_29Jan10 12" xfId="563" xr:uid="{386969C3-AD40-4BA3-864E-A8C8B314A297}"/>
    <cellStyle name="_fin statement-2001-9m-SPG_4_Nirulas Model - NCHPL only (12aug2006)audited06_NCOPL -Monthly MIS APR-07_Forward_Cr Facility_Fx_TT_29Jan10 13" xfId="564" xr:uid="{F87797D9-F22F-487E-BFBD-90C80140BA22}"/>
    <cellStyle name="_fin statement-2001-9m-SPG_4_Nirulas Model - NCHPL only (12aug2006)audited06_NCOPL -Monthly MIS APR-07_Forward_Cr Facility_Fx_TT_29Jan10 14" xfId="565" xr:uid="{6F540F91-211B-47CF-90AD-0EA4CA8781AF}"/>
    <cellStyle name="_fin statement-2001-9m-SPG_4_Nirulas Model - NCHPL only (12aug2006)audited06_NCOPL -Monthly MIS APR-07_Forward_Cr Facility_Fx_TT_29Jan10 15" xfId="566" xr:uid="{3EB14905-16BA-40EC-8432-F3EE6A0DFCC6}"/>
    <cellStyle name="_fin statement-2001-9m-SPG_4_Nirulas Model - NCHPL only (12aug2006)audited06_NCOPL -Monthly MIS APR-07_Forward_Cr Facility_Fx_TT_29Jan10 16" xfId="567" xr:uid="{C2BC4AB8-CC62-44C5-8240-7496C35D52D9}"/>
    <cellStyle name="_fin statement-2001-9m-SPG_4_Nirulas Model - NCHPL only (12aug2006)audited06_NCOPL -Monthly MIS APR-07_Forward_Cr Facility_Fx_TT_29Jan10 17" xfId="568" xr:uid="{A07319E4-9A3E-42FD-AD0F-28C2619569EA}"/>
    <cellStyle name="_fin statement-2001-9m-SPG_4_Nirulas Model - NCHPL only (12aug2006)audited06_NCOPL -Monthly MIS APR-07_Forward_Cr Facility_Fx_TT_29Jan10 18" xfId="569" xr:uid="{D3D6183A-9B0D-4DD7-9E96-CD143ECFDD1D}"/>
    <cellStyle name="_fin statement-2001-9m-SPG_4_Nirulas Model - NCHPL only (12aug2006)audited06_NCOPL -Monthly MIS APR-07_Forward_Cr Facility_Fx_TT_29Jan10 19" xfId="570" xr:uid="{34A8A63E-212C-403A-9FAF-45A347729B7A}"/>
    <cellStyle name="_fin statement-2001-9m-SPG_4_Nirulas Model - NCHPL only (12aug2006)audited06_NCOPL -Monthly MIS APR-07_Forward_Cr Facility_Fx_TT_29Jan10 2" xfId="571" xr:uid="{0C7579D0-48E0-47EA-A27E-789925FC76E4}"/>
    <cellStyle name="_fin statement-2001-9m-SPG_4_Nirulas Model - NCHPL only (12aug2006)audited06_NCOPL -Monthly MIS APR-07_Forward_Cr Facility_Fx_TT_29Jan10 20" xfId="572" xr:uid="{E7A64414-2075-4A63-9E0D-7B03A42F89F6}"/>
    <cellStyle name="_fin statement-2001-9m-SPG_4_Nirulas Model - NCHPL only (12aug2006)audited06_NCOPL -Monthly MIS APR-07_Forward_Cr Facility_Fx_TT_29Jan10 21" xfId="573" xr:uid="{F0CECF73-4AB2-406A-A7D4-A77116590AEE}"/>
    <cellStyle name="_fin statement-2001-9m-SPG_4_Nirulas Model - NCHPL only (12aug2006)audited06_NCOPL -Monthly MIS APR-07_Forward_Cr Facility_Fx_TT_29Jan10 3" xfId="574" xr:uid="{04243EFD-B6A6-43E6-95A9-9E731B50B21D}"/>
    <cellStyle name="_fin statement-2001-9m-SPG_4_Nirulas Model - NCHPL only (12aug2006)audited06_NCOPL -Monthly MIS APR-07_Forward_Cr Facility_Fx_TT_29Jan10 4" xfId="575" xr:uid="{15B756C1-ACB0-477C-9E31-710991587889}"/>
    <cellStyle name="_fin statement-2001-9m-SPG_4_Nirulas Model - NCHPL only (12aug2006)audited06_NCOPL -Monthly MIS APR-07_Forward_Cr Facility_Fx_TT_29Jan10 5" xfId="576" xr:uid="{2B8684B9-7F79-4C5A-86BB-8D0F83FD2A6C}"/>
    <cellStyle name="_fin statement-2001-9m-SPG_4_Nirulas Model - NCHPL only (12aug2006)audited06_NCOPL -Monthly MIS APR-07_Forward_Cr Facility_Fx_TT_29Jan10 6" xfId="577" xr:uid="{AC754F1A-0D18-4A4D-B7B1-DCE0B74ADC93}"/>
    <cellStyle name="_fin statement-2001-9m-SPG_4_Nirulas Model - NCHPL only (12aug2006)audited06_NCOPL -Monthly MIS APR-07_Forward_Cr Facility_Fx_TT_29Jan10 7" xfId="578" xr:uid="{93BE85D5-8A21-430A-955B-9819B04FE06A}"/>
    <cellStyle name="_fin statement-2001-9m-SPG_4_Nirulas Model - NCHPL only (12aug2006)audited06_NCOPL -Monthly MIS APR-07_Forward_Cr Facility_Fx_TT_29Jan10 8" xfId="579" xr:uid="{5EAE7BBD-BA33-4A47-828F-5541451A18F9}"/>
    <cellStyle name="_fin statement-2001-9m-SPG_4_Nirulas Model - NCHPL only (12aug2006)audited06_NCOPL -Monthly MIS APR-07_Forward_Cr Facility_Fx_TT_29Jan10 9" xfId="580" xr:uid="{EECA2EE4-C251-4C78-BB85-6F12B015ACF3}"/>
    <cellStyle name="_fin statement-2001-9m-SPG_4_Nirulas Model - NCHPL only (12aug2006)audited06_NCOPL -Monthly MIS APR-07_Forward_Cr Facility_Fx_TT_29Jan10_ FS - BR&amp;Anatis" xfId="581" xr:uid="{9DE35747-BB65-48EA-903C-F3AA94F83F31}"/>
    <cellStyle name="_fin statement-2001-9m-SPG_4_Nirulas Model - NCHPL only (12aug2006)audited06_NCOPL -Monthly MIS APR-07_Forward_Cr Facility_Fx_TT_29Jan10_Book3" xfId="582" xr:uid="{6AE1F82E-120E-443C-93B7-AE1E4B9FFB5C}"/>
    <cellStyle name="_fin statement-2001-9m-SPG_4_Nirulas Model - NCHPL only (12aug2006)audited06_NCOPL -Monthly MIS APR-07_Forward_Cr Facility_Fx_TT_29Jan10_Compare GP2 (Bridge_Nov'10) V.0" xfId="583" xr:uid="{862A1CD9-F5A4-4079-A850-EC98A298C185}"/>
    <cellStyle name="_fin statement-2001-9m-SPG_4_Template 1 - Monthly Report (Nirulas) 7aug2006" xfId="584" xr:uid="{AEC7F443-31A0-4A28-B45F-9159D3556E0A}"/>
    <cellStyle name="_fin statement-2001-9m-SPG_4_Template 1 - Monthly Report (Nirulas) 7aug2006 10" xfId="585" xr:uid="{B7127F34-88C2-4A7C-9CA8-949C80FA08BC}"/>
    <cellStyle name="_fin statement-2001-9m-SPG_4_Template 1 - Monthly Report (Nirulas) 7aug2006 11" xfId="586" xr:uid="{6FD1884E-2D1C-4483-9588-9C2C1EABC7AE}"/>
    <cellStyle name="_fin statement-2001-9m-SPG_4_Template 1 - Monthly Report (Nirulas) 7aug2006 12" xfId="587" xr:uid="{C8168D46-0B2A-498C-8A1E-BDF772862FB2}"/>
    <cellStyle name="_fin statement-2001-9m-SPG_4_Template 1 - Monthly Report (Nirulas) 7aug2006 13" xfId="588" xr:uid="{19B7DCB4-DEAE-4518-B733-0AF5D4700EDE}"/>
    <cellStyle name="_fin statement-2001-9m-SPG_4_Template 1 - Monthly Report (Nirulas) 7aug2006 14" xfId="589" xr:uid="{47C16D04-5B8B-4AFA-A995-C107C8DEAFB3}"/>
    <cellStyle name="_fin statement-2001-9m-SPG_4_Template 1 - Monthly Report (Nirulas) 7aug2006 15" xfId="590" xr:uid="{875480D9-B76C-4040-9F8B-2CD41B7DF740}"/>
    <cellStyle name="_fin statement-2001-9m-SPG_4_Template 1 - Monthly Report (Nirulas) 7aug2006 16" xfId="591" xr:uid="{3E57F2A8-760C-4F5E-A3D3-9CA9D65AA275}"/>
    <cellStyle name="_fin statement-2001-9m-SPG_4_Template 1 - Monthly Report (Nirulas) 7aug2006 17" xfId="592" xr:uid="{F88497AA-147B-4158-AB58-EE52DA9829B9}"/>
    <cellStyle name="_fin statement-2001-9m-SPG_4_Template 1 - Monthly Report (Nirulas) 7aug2006 18" xfId="593" xr:uid="{5BE76480-7D14-4C3F-AF54-9BC9D30346A1}"/>
    <cellStyle name="_fin statement-2001-9m-SPG_4_Template 1 - Monthly Report (Nirulas) 7aug2006 19" xfId="594" xr:uid="{503B5B85-CF82-4797-AF53-38042A90EE0F}"/>
    <cellStyle name="_fin statement-2001-9m-SPG_4_Template 1 - Monthly Report (Nirulas) 7aug2006 2" xfId="595" xr:uid="{35C579FF-78E5-46F3-A14D-CF677C25DB00}"/>
    <cellStyle name="_fin statement-2001-9m-SPG_4_Template 1 - Monthly Report (Nirulas) 7aug2006 20" xfId="596" xr:uid="{C77B3AFE-CE94-461F-8051-60E28D62C0D0}"/>
    <cellStyle name="_fin statement-2001-9m-SPG_4_Template 1 - Monthly Report (Nirulas) 7aug2006 21" xfId="597" xr:uid="{36296FFF-5841-493C-8418-53024F28818B}"/>
    <cellStyle name="_fin statement-2001-9m-SPG_4_Template 1 - Monthly Report (Nirulas) 7aug2006 3" xfId="598" xr:uid="{47835E42-94BB-463E-8939-FA781D571B24}"/>
    <cellStyle name="_fin statement-2001-9m-SPG_4_Template 1 - Monthly Report (Nirulas) 7aug2006 4" xfId="599" xr:uid="{CA85E31D-104B-4346-81BE-2AF77D3D6DC7}"/>
    <cellStyle name="_fin statement-2001-9m-SPG_4_Template 1 - Monthly Report (Nirulas) 7aug2006 5" xfId="600" xr:uid="{E69A7796-703B-44DE-A3EE-A6BD31B8419C}"/>
    <cellStyle name="_fin statement-2001-9m-SPG_4_Template 1 - Monthly Report (Nirulas) 7aug2006 6" xfId="601" xr:uid="{E55A866B-099A-48F8-8582-A9C3418E7EBF}"/>
    <cellStyle name="_fin statement-2001-9m-SPG_4_Template 1 - Monthly Report (Nirulas) 7aug2006 7" xfId="602" xr:uid="{2A0095D7-F0D1-4158-8111-BD6CF686E3FC}"/>
    <cellStyle name="_fin statement-2001-9m-SPG_4_Template 1 - Monthly Report (Nirulas) 7aug2006 8" xfId="603" xr:uid="{BB2AC71F-005D-4041-951F-5733D0A37094}"/>
    <cellStyle name="_fin statement-2001-9m-SPG_4_Template 1 - Monthly Report (Nirulas) 7aug2006 9" xfId="604" xr:uid="{AF2EA405-D31B-4162-9549-25DBCE815D79}"/>
    <cellStyle name="_fin statement-2001-9m-SPG_4_Template 1 - Monthly Report (Nirulas) 7aug2006_ FS - BR&amp;Anatis" xfId="605" xr:uid="{64D533A0-3E13-42D4-B244-1873B643CAA0}"/>
    <cellStyle name="_fin statement-2001-9m-SPG_4_Template 1 - Monthly Report (Nirulas) 7aug2006_Book3" xfId="606" xr:uid="{34F65EEF-4046-4240-9ED1-B965B2EA36E1}"/>
    <cellStyle name="_fin statement-2001-9m-SPG_4_Template 1 - Monthly Report (Nirulas) 7aug2006_Compare GP2 (Bridge_Nov'10) V.0" xfId="607" xr:uid="{35BDBAFB-B990-4A8A-A416-DB0D8D806D16}"/>
    <cellStyle name="_fin statement-2001-9m-SPG_4_Template 1 - Monthly Report (Nirulas) 7aug2006_Forward_Cr Facility_Fx_TT_29Jan10" xfId="608" xr:uid="{D1239244-0B99-407D-8C58-8E4E8C661485}"/>
    <cellStyle name="_fin statement-2001-9m-SPG_4_Template 1 - Monthly Report (Nirulas) 7aug2006_Forward_Cr Facility_Fx_TT_29Jan10 10" xfId="609" xr:uid="{F4FA6BF4-2403-4DFF-852A-AD5B136D003D}"/>
    <cellStyle name="_fin statement-2001-9m-SPG_4_Template 1 - Monthly Report (Nirulas) 7aug2006_Forward_Cr Facility_Fx_TT_29Jan10 11" xfId="610" xr:uid="{E1CC7CE7-C7DA-43D3-8337-2FABC2BA6E0A}"/>
    <cellStyle name="_fin statement-2001-9m-SPG_4_Template 1 - Monthly Report (Nirulas) 7aug2006_Forward_Cr Facility_Fx_TT_29Jan10 12" xfId="611" xr:uid="{7B419C2C-A8B9-4DA9-8D08-A5ED367EE520}"/>
    <cellStyle name="_fin statement-2001-9m-SPG_4_Template 1 - Monthly Report (Nirulas) 7aug2006_Forward_Cr Facility_Fx_TT_29Jan10 13" xfId="612" xr:uid="{48362E8B-6FFD-4A72-B3D3-557EE5840E3D}"/>
    <cellStyle name="_fin statement-2001-9m-SPG_4_Template 1 - Monthly Report (Nirulas) 7aug2006_Forward_Cr Facility_Fx_TT_29Jan10 14" xfId="613" xr:uid="{F3AA3455-E8F2-4B95-BB8E-1428F907CD36}"/>
    <cellStyle name="_fin statement-2001-9m-SPG_4_Template 1 - Monthly Report (Nirulas) 7aug2006_Forward_Cr Facility_Fx_TT_29Jan10 15" xfId="614" xr:uid="{88889C43-B508-4796-B46B-BA6E9F3E8082}"/>
    <cellStyle name="_fin statement-2001-9m-SPG_4_Template 1 - Monthly Report (Nirulas) 7aug2006_Forward_Cr Facility_Fx_TT_29Jan10 16" xfId="615" xr:uid="{7F5DCB7B-59C2-4280-83C7-57645ECE67D1}"/>
    <cellStyle name="_fin statement-2001-9m-SPG_4_Template 1 - Monthly Report (Nirulas) 7aug2006_Forward_Cr Facility_Fx_TT_29Jan10 17" xfId="616" xr:uid="{B31C9D2E-2B56-4008-94C9-3B0AA00ECC0D}"/>
    <cellStyle name="_fin statement-2001-9m-SPG_4_Template 1 - Monthly Report (Nirulas) 7aug2006_Forward_Cr Facility_Fx_TT_29Jan10 18" xfId="617" xr:uid="{14612C48-7877-4124-9730-FA0CEAB68BBD}"/>
    <cellStyle name="_fin statement-2001-9m-SPG_4_Template 1 - Monthly Report (Nirulas) 7aug2006_Forward_Cr Facility_Fx_TT_29Jan10 19" xfId="618" xr:uid="{0A1CB4B7-1EEC-422C-BDFA-077344B5EEF4}"/>
    <cellStyle name="_fin statement-2001-9m-SPG_4_Template 1 - Monthly Report (Nirulas) 7aug2006_Forward_Cr Facility_Fx_TT_29Jan10 2" xfId="619" xr:uid="{468FFB5A-BD70-4BE1-948B-62B6F620B9F5}"/>
    <cellStyle name="_fin statement-2001-9m-SPG_4_Template 1 - Monthly Report (Nirulas) 7aug2006_Forward_Cr Facility_Fx_TT_29Jan10 20" xfId="620" xr:uid="{5F0FA393-8EF6-4696-8D0D-C96F0FCB3227}"/>
    <cellStyle name="_fin statement-2001-9m-SPG_4_Template 1 - Monthly Report (Nirulas) 7aug2006_Forward_Cr Facility_Fx_TT_29Jan10 21" xfId="621" xr:uid="{F00EB4B2-6B59-401F-941A-67BE59E4A23F}"/>
    <cellStyle name="_fin statement-2001-9m-SPG_4_Template 1 - Monthly Report (Nirulas) 7aug2006_Forward_Cr Facility_Fx_TT_29Jan10 3" xfId="622" xr:uid="{6A935B87-D17D-4AC2-876F-28CCF7D101B0}"/>
    <cellStyle name="_fin statement-2001-9m-SPG_4_Template 1 - Monthly Report (Nirulas) 7aug2006_Forward_Cr Facility_Fx_TT_29Jan10 4" xfId="623" xr:uid="{4FF3789A-0ECE-433F-A0A2-695DFA1F9716}"/>
    <cellStyle name="_fin statement-2001-9m-SPG_4_Template 1 - Monthly Report (Nirulas) 7aug2006_Forward_Cr Facility_Fx_TT_29Jan10 5" xfId="624" xr:uid="{A1A34444-AB55-40CB-A280-38196A9ABC7E}"/>
    <cellStyle name="_fin statement-2001-9m-SPG_4_Template 1 - Monthly Report (Nirulas) 7aug2006_Forward_Cr Facility_Fx_TT_29Jan10 6" xfId="625" xr:uid="{FE7ECBA0-4045-4999-8C9F-D2CFFC32A7BC}"/>
    <cellStyle name="_fin statement-2001-9m-SPG_4_Template 1 - Monthly Report (Nirulas) 7aug2006_Forward_Cr Facility_Fx_TT_29Jan10 7" xfId="626" xr:uid="{1A88AFFD-F5FA-4A26-8B9F-44B6A6D62E8D}"/>
    <cellStyle name="_fin statement-2001-9m-SPG_4_Template 1 - Monthly Report (Nirulas) 7aug2006_Forward_Cr Facility_Fx_TT_29Jan10 8" xfId="627" xr:uid="{898D6797-C27F-4A18-9B23-758E613A901E}"/>
    <cellStyle name="_fin statement-2001-9m-SPG_4_Template 1 - Monthly Report (Nirulas) 7aug2006_Forward_Cr Facility_Fx_TT_29Jan10 9" xfId="628" xr:uid="{C7EFB7BA-0B54-49E0-B45B-CC867D869EC2}"/>
    <cellStyle name="_fin statement-2001-9m-SPG_4_Template 1 - Monthly Report (Nirulas) 7aug2006_Forward_Cr Facility_Fx_TT_29Jan10_ FS - BR&amp;Anatis" xfId="629" xr:uid="{7C8F0A1A-6296-4B5E-AF97-871E8274871A}"/>
    <cellStyle name="_fin statement-2001-9m-SPG_4_Template 1 - Monthly Report (Nirulas) 7aug2006_Forward_Cr Facility_Fx_TT_29Jan10_Book3" xfId="630" xr:uid="{29838BCF-48E2-499C-82E0-4ABDF1795FF5}"/>
    <cellStyle name="_fin statement-2001-9m-SPG_4_Template 1 - Monthly Report (Nirulas) 7aug2006_Forward_Cr Facility_Fx_TT_29Jan10_Compare GP2 (Bridge_Nov'10) V.0" xfId="631" xr:uid="{6C635D8E-51F9-409D-BF65-68F2B511BCD3}"/>
    <cellStyle name="_fin statement-2001-9m-SPG_5" xfId="632" xr:uid="{009D2DEF-BBBE-4BCA-8D59-65658D00CAEF}"/>
    <cellStyle name="_fin statement-2001-9m-SPG_5_Nirulas Model - NCHPL only (11oct2006)season" xfId="633" xr:uid="{7C978C19-E2B9-470F-8350-BD45FC37F490}"/>
    <cellStyle name="_fin statement-2001-9m-SPG_5_Nirulas Model - NCHPL only (12aug2006)audited06" xfId="634" xr:uid="{42C68732-B8E1-479D-B3DA-E6AC5F4323C7}"/>
    <cellStyle name="_fin statement-2001-9m-SPG_5_Nirulas Model - NCHPL only (12aug2006)audited06_NCHPL-MonthlyMIS APR 07" xfId="635" xr:uid="{65ECBE7B-F7F6-4366-8D0D-4F632CB05DBF}"/>
    <cellStyle name="_fin statement-2001-9m-SPG_5_Nirulas Model - NCHPL only (12aug2006)audited06_NCOPL -Monthly MIS APR-07" xfId="636" xr:uid="{4965AFAF-8505-44A3-BB6C-BE38F75169F1}"/>
    <cellStyle name="_fin statement-2001-9m-SPG_5_Template 1 - Monthly Report (Nirulas) 7aug2006" xfId="637" xr:uid="{33C24C8F-1916-423B-9E98-59C2F852FA59}"/>
    <cellStyle name="_fin statement-2001-9m-SPG_6" xfId="638" xr:uid="{E508ED10-7D8C-43D0-983D-361AD002EED8}"/>
    <cellStyle name="_fin statement-2001-9m-SPG_6_Nirulas Model - NCHPL only (11oct2006)season" xfId="639" xr:uid="{7C566067-49AF-43FE-AD35-AAC8120A10A2}"/>
    <cellStyle name="_fin statement-2001-9m-SPG_6_Nirulas Model - NCHPL only (12aug2006)audited06" xfId="640" xr:uid="{01F4741C-BDDA-45B1-BE70-EDC83BD01C9A}"/>
    <cellStyle name="_fin statement-2001-9m-SPG_6_Nirulas Model - NCHPL only (12aug2006)audited06_NCHPL-MonthlyMIS APR 07" xfId="641" xr:uid="{CC0CB2DD-1F12-48BC-980F-22E53129D388}"/>
    <cellStyle name="_fin statement-2001-9m-SPG_6_Nirulas Model - NCHPL only (12aug2006)audited06_NCOPL -Monthly MIS APR-07" xfId="642" xr:uid="{2F0AEC76-B44D-4BED-B01D-8EF3F6EA239A}"/>
    <cellStyle name="_fin statement-2001-9m-SPG_6_Template 1 - Monthly Report (Nirulas) 7aug2006" xfId="643" xr:uid="{CD2BEBBF-BE0A-45C2-B152-3BC2A967CCE0}"/>
    <cellStyle name="_fin statement-2001-9m-SPG_7" xfId="644" xr:uid="{D7502A5A-95C5-4696-A70A-E2296CEC9F9D}"/>
    <cellStyle name="_fin statement-2001-9m-SPG_7_Book2" xfId="645" xr:uid="{422DAB11-904D-453D-9A49-A1AA13CB7140}"/>
    <cellStyle name="_fin statement-2001-9m-SPG_7_Nirulas Model - NCHPL only (11oct2006)season" xfId="646" xr:uid="{C8A46734-6F2D-4605-95A9-DD0D2B9D5955}"/>
    <cellStyle name="_fin statement-2001-9m-SPG_7_Nirulas Model - NCHPL only (11oct2006)season_Book2" xfId="647" xr:uid="{6BEC4A17-54E6-458A-AA2A-E111BF2AC65D}"/>
    <cellStyle name="_fin statement-2001-9m-SPG_7_Nirulas Model - NCHPL only (12aug2006)audited06" xfId="648" xr:uid="{3A0D4BD1-D7C5-41D1-A79E-CE2A7BB57510}"/>
    <cellStyle name="_fin statement-2001-9m-SPG_7_Nirulas Model - NCHPL only (12aug2006)audited06_Book2" xfId="649" xr:uid="{6CADDA3E-F137-4F5F-974B-FDF8E5EA1679}"/>
    <cellStyle name="_fin statement-2001-9m-SPG_7_Nirulas Model - NCHPL only (12aug2006)audited06_NCHPL-MonthlyMIS APR 07" xfId="650" xr:uid="{AFDD3C42-33C1-4259-A605-707C0B303FFB}"/>
    <cellStyle name="_fin statement-2001-9m-SPG_7_Nirulas Model - NCHPL only (12aug2006)audited06_NCHPL-MonthlyMIS APR 07_Book2" xfId="651" xr:uid="{9DE9B2AF-4DF3-4436-BDF5-C9E866FF34BA}"/>
    <cellStyle name="_fin statement-2001-9m-SPG_7_Nirulas Model - NCHPL only (12aug2006)audited06_NCOPL -Monthly MIS APR-07" xfId="652" xr:uid="{20EB7B26-FB52-4E3F-BA57-4C5DE9E33026}"/>
    <cellStyle name="_fin statement-2001-9m-SPG_7_Nirulas Model - NCHPL only (12aug2006)audited06_NCOPL -Monthly MIS APR-07_Book2" xfId="653" xr:uid="{5F578A11-AF63-4486-8F3A-DA11CECAD87E}"/>
    <cellStyle name="_fin statement-2001-9m-SPG_7_Template 1 - Monthly Report (Nirulas) 7aug2006" xfId="654" xr:uid="{8066C6B0-57EE-4CF6-ACF1-434BDA78F738}"/>
    <cellStyle name="_fin statement-2001-9m-SPG_7_Template 1 - Monthly Report (Nirulas) 7aug2006_Book2" xfId="655" xr:uid="{CB1FEB01-CACB-47ED-9417-C897262284C8}"/>
    <cellStyle name="_fin statement-2001-9m-SPG_8" xfId="656" xr:uid="{4E8BCB8F-A5FA-4B1A-9414-68BD7CA32E17}"/>
    <cellStyle name="_fin statement-2001-9m-SPG_8_Nirulas Model - NCHPL only (11oct2006)season" xfId="657" xr:uid="{AEA1277D-85B3-48B2-B595-7DA3A9E39ABD}"/>
    <cellStyle name="_fin statement-2001-9m-SPG_8_Nirulas Model - NCHPL only (12aug2006)audited06" xfId="658" xr:uid="{71735638-068D-4873-A3D2-E29305BA8C51}"/>
    <cellStyle name="_fin statement-2001-9m-SPG_8_Template 1 - Monthly Report (Nirulas) 7aug2006" xfId="659" xr:uid="{AB081DA7-3533-4AA6-81B4-F025D1D0660C}"/>
    <cellStyle name="_fin statement-2001-9m-SPG_9" xfId="660" xr:uid="{BEB3CDDA-16A7-4C2D-A784-213C60E2F9C5}"/>
    <cellStyle name="_fin statement-2001-9m-SPG_9 10" xfId="661" xr:uid="{58B7C892-83B7-436A-8FD9-E59486FA93A3}"/>
    <cellStyle name="_fin statement-2001-9m-SPG_9 11" xfId="662" xr:uid="{5717937D-3D23-49A2-9B90-CE9E19183375}"/>
    <cellStyle name="_fin statement-2001-9m-SPG_9 12" xfId="663" xr:uid="{CB0600FF-08F6-41E0-A3BE-DBEE6CAE55CD}"/>
    <cellStyle name="_fin statement-2001-9m-SPG_9 13" xfId="664" xr:uid="{5179B379-11F4-469A-8C5F-D1D4F7C03532}"/>
    <cellStyle name="_fin statement-2001-9m-SPG_9 14" xfId="665" xr:uid="{2C1D3186-183A-45AD-B930-4E53894BFFBA}"/>
    <cellStyle name="_fin statement-2001-9m-SPG_9 15" xfId="666" xr:uid="{166FC6AB-867A-4AAA-9D22-98566FF1448A}"/>
    <cellStyle name="_fin statement-2001-9m-SPG_9 16" xfId="667" xr:uid="{AF5A7EE7-63FE-4297-8E45-54F5236DB98F}"/>
    <cellStyle name="_fin statement-2001-9m-SPG_9 17" xfId="668" xr:uid="{C38CC095-0876-4EAA-AED1-67643466B7F3}"/>
    <cellStyle name="_fin statement-2001-9m-SPG_9 18" xfId="669" xr:uid="{219D39F7-6766-4079-BB17-C03C5F0E078B}"/>
    <cellStyle name="_fin statement-2001-9m-SPG_9 19" xfId="670" xr:uid="{DB961208-D2B6-4BE0-82F0-79C078A82ED2}"/>
    <cellStyle name="_fin statement-2001-9m-SPG_9 2" xfId="671" xr:uid="{1DE49278-5694-4CF3-90A3-FE013DDF08FD}"/>
    <cellStyle name="_fin statement-2001-9m-SPG_9 20" xfId="672" xr:uid="{9D845C5B-1543-4CFA-8E04-0330F4C9A484}"/>
    <cellStyle name="_fin statement-2001-9m-SPG_9 21" xfId="673" xr:uid="{972F56E1-E543-45EF-B7C0-A0393A455AB6}"/>
    <cellStyle name="_fin statement-2001-9m-SPG_9 3" xfId="674" xr:uid="{B4F58BAB-034C-4424-BA01-9821CF428A30}"/>
    <cellStyle name="_fin statement-2001-9m-SPG_9 4" xfId="675" xr:uid="{2721D994-88D6-4520-95EA-039AD38D7AF9}"/>
    <cellStyle name="_fin statement-2001-9m-SPG_9 5" xfId="676" xr:uid="{9FA69640-E20D-4FAE-A46A-BBA24CDC6BB4}"/>
    <cellStyle name="_fin statement-2001-9m-SPG_9 6" xfId="677" xr:uid="{A3A71E56-D951-456F-BBE0-39234173DF61}"/>
    <cellStyle name="_fin statement-2001-9m-SPG_9 7" xfId="678" xr:uid="{12F4826A-9003-4CEC-A38D-C2FAB66B019D}"/>
    <cellStyle name="_fin statement-2001-9m-SPG_9 8" xfId="679" xr:uid="{2A0052D2-60FC-4B54-BB68-5A7476160E12}"/>
    <cellStyle name="_fin statement-2001-9m-SPG_9 9" xfId="680" xr:uid="{CEDA6F68-E988-4F70-B616-BC00E567A837}"/>
    <cellStyle name="_fin statement-2001-9m-SPG_9_ FS - BR&amp;Anatis" xfId="681" xr:uid="{29EC4DC2-F234-439B-A45E-504F20DDBF42}"/>
    <cellStyle name="_fin statement-2001-9m-SPG_9_Book2" xfId="682" xr:uid="{629A2017-00CF-42FA-9423-A7367A18DE71}"/>
    <cellStyle name="_fin statement-2001-9m-SPG_9_Book3" xfId="683" xr:uid="{A2DE2935-7E99-4BAE-B6E7-5C15E4DF06D9}"/>
    <cellStyle name="_fin statement-2001-9m-SPG_9_Compare GP2 (Bridge_Nov'10) V.0" xfId="684" xr:uid="{1CAF6EAE-965C-4EA5-BF58-32D00A533B4A}"/>
    <cellStyle name="_fin statement-2001-9m-SPG_9_Nirulas Model - NCHPL only (11oct2006)season" xfId="685" xr:uid="{0F336F9F-91E6-44C1-B97D-C8E62E286763}"/>
    <cellStyle name="_fin statement-2001-9m-SPG_9_Nirulas Model - NCHPL only (11oct2006)season 10" xfId="686" xr:uid="{EA0E99C0-7A8B-4246-A4A3-AB33C3AB6B99}"/>
    <cellStyle name="_fin statement-2001-9m-SPG_9_Nirulas Model - NCHPL only (11oct2006)season 11" xfId="687" xr:uid="{0DC3A6C4-2913-491A-882B-C2CFD4C38F4D}"/>
    <cellStyle name="_fin statement-2001-9m-SPG_9_Nirulas Model - NCHPL only (11oct2006)season 12" xfId="688" xr:uid="{BF40F47D-842B-4417-89FD-B8266131F367}"/>
    <cellStyle name="_fin statement-2001-9m-SPG_9_Nirulas Model - NCHPL only (11oct2006)season 13" xfId="689" xr:uid="{9A49B54F-A6BA-437F-B0A0-03AD9DE25AC5}"/>
    <cellStyle name="_fin statement-2001-9m-SPG_9_Nirulas Model - NCHPL only (11oct2006)season 14" xfId="690" xr:uid="{18FEDF20-3544-4092-BF06-1F9B7E0F1EED}"/>
    <cellStyle name="_fin statement-2001-9m-SPG_9_Nirulas Model - NCHPL only (11oct2006)season 15" xfId="691" xr:uid="{027C1793-8E28-40C0-B396-8289B73DA57A}"/>
    <cellStyle name="_fin statement-2001-9m-SPG_9_Nirulas Model - NCHPL only (11oct2006)season 16" xfId="692" xr:uid="{95487684-A979-49D8-843F-7D0CE045BC4A}"/>
    <cellStyle name="_fin statement-2001-9m-SPG_9_Nirulas Model - NCHPL only (11oct2006)season 17" xfId="693" xr:uid="{32C9C4E6-DFCD-4C3B-A8F6-C175C0DD1402}"/>
    <cellStyle name="_fin statement-2001-9m-SPG_9_Nirulas Model - NCHPL only (11oct2006)season 18" xfId="694" xr:uid="{8FFE8A5E-4F43-465C-A3B7-6466B32152A5}"/>
    <cellStyle name="_fin statement-2001-9m-SPG_9_Nirulas Model - NCHPL only (11oct2006)season 19" xfId="695" xr:uid="{DDD13667-5F58-424F-9811-939D95AC5655}"/>
    <cellStyle name="_fin statement-2001-9m-SPG_9_Nirulas Model - NCHPL only (11oct2006)season 2" xfId="696" xr:uid="{484FC74F-A399-4C0D-AB67-9682EAA0C25C}"/>
    <cellStyle name="_fin statement-2001-9m-SPG_9_Nirulas Model - NCHPL only (11oct2006)season 20" xfId="697" xr:uid="{2FBA46D7-C61C-442D-A505-613442044822}"/>
    <cellStyle name="_fin statement-2001-9m-SPG_9_Nirulas Model - NCHPL only (11oct2006)season 21" xfId="698" xr:uid="{38DBFE6E-6623-4166-B4A3-50E63E2F1C24}"/>
    <cellStyle name="_fin statement-2001-9m-SPG_9_Nirulas Model - NCHPL only (11oct2006)season 3" xfId="699" xr:uid="{934BC4AB-E02E-4D23-8473-6B348FB56557}"/>
    <cellStyle name="_fin statement-2001-9m-SPG_9_Nirulas Model - NCHPL only (11oct2006)season 4" xfId="700" xr:uid="{1607B584-7224-4EA6-8508-2B87395DD2CC}"/>
    <cellStyle name="_fin statement-2001-9m-SPG_9_Nirulas Model - NCHPL only (11oct2006)season 5" xfId="701" xr:uid="{264FB1DC-CFBD-42BF-BA9C-E1357E85484C}"/>
    <cellStyle name="_fin statement-2001-9m-SPG_9_Nirulas Model - NCHPL only (11oct2006)season 6" xfId="702" xr:uid="{1EFAB734-6DFD-45AF-BE19-C56CF3A6243B}"/>
    <cellStyle name="_fin statement-2001-9m-SPG_9_Nirulas Model - NCHPL only (11oct2006)season 7" xfId="703" xr:uid="{DDB95FB9-3B20-4764-B381-641933BB6990}"/>
    <cellStyle name="_fin statement-2001-9m-SPG_9_Nirulas Model - NCHPL only (11oct2006)season 8" xfId="704" xr:uid="{F84F9D60-CC2E-4C47-98F2-20926D5ECCEB}"/>
    <cellStyle name="_fin statement-2001-9m-SPG_9_Nirulas Model - NCHPL only (11oct2006)season 9" xfId="705" xr:uid="{1B709E7F-C373-46D6-B7A3-FFF2545F4A14}"/>
    <cellStyle name="_fin statement-2001-9m-SPG_9_Nirulas Model - NCHPL only (11oct2006)season_ FS - BR&amp;Anatis" xfId="706" xr:uid="{5BBF4EB5-71EA-4C83-A62B-692695E7BB3E}"/>
    <cellStyle name="_fin statement-2001-9m-SPG_9_Nirulas Model - NCHPL only (11oct2006)season_Book2" xfId="707" xr:uid="{F9839A81-38A5-4979-B85F-0917A558E025}"/>
    <cellStyle name="_fin statement-2001-9m-SPG_9_Nirulas Model - NCHPL only (11oct2006)season_Book3" xfId="708" xr:uid="{22892BFE-1726-4C26-9ABC-021DDC040E83}"/>
    <cellStyle name="_fin statement-2001-9m-SPG_9_Nirulas Model - NCHPL only (11oct2006)season_Compare GP2 (Bridge_Nov'10) V.0" xfId="709" xr:uid="{281B13A2-5B69-4640-870E-11CF38ADAF6B}"/>
    <cellStyle name="_fin statement-2001-9m-SPG_9_Nirulas Model - NCHPL only (12aug2006)audited06" xfId="710" xr:uid="{A8B9DAC1-8837-44EC-AB3B-6D668BAD1666}"/>
    <cellStyle name="_fin statement-2001-9m-SPG_9_Nirulas Model - NCHPL only (12aug2006)audited06 10" xfId="711" xr:uid="{3467E415-D681-4F95-B34A-65A6084CF4A1}"/>
    <cellStyle name="_fin statement-2001-9m-SPG_9_Nirulas Model - NCHPL only (12aug2006)audited06 11" xfId="712" xr:uid="{00DF1D36-2228-4BFF-87CE-AFA0CB6B82E7}"/>
    <cellStyle name="_fin statement-2001-9m-SPG_9_Nirulas Model - NCHPL only (12aug2006)audited06 12" xfId="713" xr:uid="{DDEDD856-85EE-4756-9DD2-5B842428AA8A}"/>
    <cellStyle name="_fin statement-2001-9m-SPG_9_Nirulas Model - NCHPL only (12aug2006)audited06 13" xfId="714" xr:uid="{622C4B8E-76CF-4B4F-A43D-9BEA5D8B12A7}"/>
    <cellStyle name="_fin statement-2001-9m-SPG_9_Nirulas Model - NCHPL only (12aug2006)audited06 14" xfId="715" xr:uid="{85BEED8D-2CC3-4B36-AF86-DBA8771E5E5F}"/>
    <cellStyle name="_fin statement-2001-9m-SPG_9_Nirulas Model - NCHPL only (12aug2006)audited06 15" xfId="716" xr:uid="{1D7CAF32-9657-4AF5-AA7F-1816D3E2A0F1}"/>
    <cellStyle name="_fin statement-2001-9m-SPG_9_Nirulas Model - NCHPL only (12aug2006)audited06 16" xfId="717" xr:uid="{D6AA703B-F62C-40E5-BE05-748BB4C036C6}"/>
    <cellStyle name="_fin statement-2001-9m-SPG_9_Nirulas Model - NCHPL only (12aug2006)audited06 17" xfId="718" xr:uid="{1ADE85C9-54B0-465F-89A1-F0022FA27D6E}"/>
    <cellStyle name="_fin statement-2001-9m-SPG_9_Nirulas Model - NCHPL only (12aug2006)audited06 18" xfId="719" xr:uid="{51051B83-FC7F-48D5-80C7-8A56371535C0}"/>
    <cellStyle name="_fin statement-2001-9m-SPG_9_Nirulas Model - NCHPL only (12aug2006)audited06 19" xfId="720" xr:uid="{6175BAAB-11A9-4CFE-8C6A-EB4BD8919EB8}"/>
    <cellStyle name="_fin statement-2001-9m-SPG_9_Nirulas Model - NCHPL only (12aug2006)audited06 2" xfId="721" xr:uid="{EA4B185A-6B7F-4AC5-BB70-34B341B61B88}"/>
    <cellStyle name="_fin statement-2001-9m-SPG_9_Nirulas Model - NCHPL only (12aug2006)audited06 20" xfId="722" xr:uid="{49B8234C-9CA5-405A-9937-A64D6E7518A0}"/>
    <cellStyle name="_fin statement-2001-9m-SPG_9_Nirulas Model - NCHPL only (12aug2006)audited06 21" xfId="723" xr:uid="{A182FD9F-129B-46E4-A694-91CD0999AA53}"/>
    <cellStyle name="_fin statement-2001-9m-SPG_9_Nirulas Model - NCHPL only (12aug2006)audited06 3" xfId="724" xr:uid="{986C586D-09CF-48FD-B4AE-3BEB4AE5F537}"/>
    <cellStyle name="_fin statement-2001-9m-SPG_9_Nirulas Model - NCHPL only (12aug2006)audited06 4" xfId="725" xr:uid="{19F2E80B-3103-4E41-80A2-00AAFFE1370C}"/>
    <cellStyle name="_fin statement-2001-9m-SPG_9_Nirulas Model - NCHPL only (12aug2006)audited06 5" xfId="726" xr:uid="{3B92BD65-87AE-4B45-876F-9ACB87C0C808}"/>
    <cellStyle name="_fin statement-2001-9m-SPG_9_Nirulas Model - NCHPL only (12aug2006)audited06 6" xfId="727" xr:uid="{82182111-09FA-42C5-BD9D-4C807A4654F5}"/>
    <cellStyle name="_fin statement-2001-9m-SPG_9_Nirulas Model - NCHPL only (12aug2006)audited06 7" xfId="728" xr:uid="{1F9E1C9D-92C1-4030-BE0B-E30F21BBDB6C}"/>
    <cellStyle name="_fin statement-2001-9m-SPG_9_Nirulas Model - NCHPL only (12aug2006)audited06 8" xfId="729" xr:uid="{A69A61EF-D10C-4AB3-BA8D-EBD46C8B029D}"/>
    <cellStyle name="_fin statement-2001-9m-SPG_9_Nirulas Model - NCHPL only (12aug2006)audited06 9" xfId="730" xr:uid="{0E36E00D-3D1F-471A-A0BF-D1990F16C4C1}"/>
    <cellStyle name="_fin statement-2001-9m-SPG_9_Nirulas Model - NCHPL only (12aug2006)audited06_ FS - BR&amp;Anatis" xfId="731" xr:uid="{BB251891-5BC8-40EA-ADC0-684AD506D3D6}"/>
    <cellStyle name="_fin statement-2001-9m-SPG_9_Nirulas Model - NCHPL only (12aug2006)audited06_Book2" xfId="732" xr:uid="{B3496E49-28D0-487D-B766-E9775C53C2C0}"/>
    <cellStyle name="_fin statement-2001-9m-SPG_9_Nirulas Model - NCHPL only (12aug2006)audited06_Book3" xfId="733" xr:uid="{C1887F05-19D1-451C-88EC-9FF8C4A077CA}"/>
    <cellStyle name="_fin statement-2001-9m-SPG_9_Nirulas Model - NCHPL only (12aug2006)audited06_Compare GP2 (Bridge_Nov'10) V.0" xfId="734" xr:uid="{945AD297-E70F-4BD1-8BA9-E1E65DB4F00F}"/>
    <cellStyle name="_fin statement-2001-9m-SPG_9_Template 1 - Monthly Report (Nirulas) 7aug2006" xfId="735" xr:uid="{E8B57764-8212-45FB-BD99-652D0E137C30}"/>
    <cellStyle name="_fin statement-2001-9m-SPG_9_Template 1 - Monthly Report (Nirulas) 7aug2006 10" xfId="736" xr:uid="{E15A338E-50B9-4315-8004-E5417EE02F85}"/>
    <cellStyle name="_fin statement-2001-9m-SPG_9_Template 1 - Monthly Report (Nirulas) 7aug2006 11" xfId="737" xr:uid="{13A186DB-960B-4CBF-ADE3-AE8A0C6A0537}"/>
    <cellStyle name="_fin statement-2001-9m-SPG_9_Template 1 - Monthly Report (Nirulas) 7aug2006 12" xfId="738" xr:uid="{F7F9EE2E-DCD8-4307-BB09-BF1B48994421}"/>
    <cellStyle name="_fin statement-2001-9m-SPG_9_Template 1 - Monthly Report (Nirulas) 7aug2006 13" xfId="739" xr:uid="{7F3CD738-06E7-4469-8117-CB0BAFCCE79D}"/>
    <cellStyle name="_fin statement-2001-9m-SPG_9_Template 1 - Monthly Report (Nirulas) 7aug2006 14" xfId="740" xr:uid="{4E4F0EB3-87FE-4757-B7D2-E44BB1A85281}"/>
    <cellStyle name="_fin statement-2001-9m-SPG_9_Template 1 - Monthly Report (Nirulas) 7aug2006 15" xfId="741" xr:uid="{F1260ED5-43F1-4B9F-912F-24A5C6FE38B5}"/>
    <cellStyle name="_fin statement-2001-9m-SPG_9_Template 1 - Monthly Report (Nirulas) 7aug2006 16" xfId="742" xr:uid="{40E37B15-CA75-43FA-B7C8-C87828437BB3}"/>
    <cellStyle name="_fin statement-2001-9m-SPG_9_Template 1 - Monthly Report (Nirulas) 7aug2006 17" xfId="743" xr:uid="{1BD22DCB-61A6-4A55-B582-0862688933AE}"/>
    <cellStyle name="_fin statement-2001-9m-SPG_9_Template 1 - Monthly Report (Nirulas) 7aug2006 18" xfId="744" xr:uid="{582D5A60-43CE-4B9C-84B1-1987AD8EE693}"/>
    <cellStyle name="_fin statement-2001-9m-SPG_9_Template 1 - Monthly Report (Nirulas) 7aug2006 19" xfId="745" xr:uid="{09883469-AB7B-4F5D-B03E-489A214EC8DB}"/>
    <cellStyle name="_fin statement-2001-9m-SPG_9_Template 1 - Monthly Report (Nirulas) 7aug2006 2" xfId="746" xr:uid="{E9C37DD5-8423-480D-A045-CBEAE329BA36}"/>
    <cellStyle name="_fin statement-2001-9m-SPG_9_Template 1 - Monthly Report (Nirulas) 7aug2006 20" xfId="747" xr:uid="{91735FDA-F5DA-4014-9112-529FE6CBA34A}"/>
    <cellStyle name="_fin statement-2001-9m-SPG_9_Template 1 - Monthly Report (Nirulas) 7aug2006 21" xfId="748" xr:uid="{978C89DF-8A87-4EE4-B864-57021F1353D2}"/>
    <cellStyle name="_fin statement-2001-9m-SPG_9_Template 1 - Monthly Report (Nirulas) 7aug2006 3" xfId="749" xr:uid="{7A1D21DE-348E-4B8F-942A-8A37A47E0F28}"/>
    <cellStyle name="_fin statement-2001-9m-SPG_9_Template 1 - Monthly Report (Nirulas) 7aug2006 4" xfId="750" xr:uid="{11A9712E-7F1C-4AAF-BE5C-687BD927D80B}"/>
    <cellStyle name="_fin statement-2001-9m-SPG_9_Template 1 - Monthly Report (Nirulas) 7aug2006 5" xfId="751" xr:uid="{261024FD-71DD-4D62-91ED-F274C8966837}"/>
    <cellStyle name="_fin statement-2001-9m-SPG_9_Template 1 - Monthly Report (Nirulas) 7aug2006 6" xfId="752" xr:uid="{292F3964-0815-45F8-90B5-24AC9438FEF0}"/>
    <cellStyle name="_fin statement-2001-9m-SPG_9_Template 1 - Monthly Report (Nirulas) 7aug2006 7" xfId="753" xr:uid="{B2D1B37D-1032-483A-8BCE-3F69DC45CD8F}"/>
    <cellStyle name="_fin statement-2001-9m-SPG_9_Template 1 - Monthly Report (Nirulas) 7aug2006 8" xfId="754" xr:uid="{D02BED05-E2F6-491A-9AD8-AE4095BF5593}"/>
    <cellStyle name="_fin statement-2001-9m-SPG_9_Template 1 - Monthly Report (Nirulas) 7aug2006 9" xfId="755" xr:uid="{B941277C-F90F-4D0B-91C3-F6B6989A3F23}"/>
    <cellStyle name="_fin statement-2001-9m-SPG_9_Template 1 - Monthly Report (Nirulas) 7aug2006_ FS - BR&amp;Anatis" xfId="756" xr:uid="{DAA8F579-F227-4D65-9A7F-79A379A4B892}"/>
    <cellStyle name="_fin statement-2001-9m-SPG_9_Template 1 - Monthly Report (Nirulas) 7aug2006_Book2" xfId="757" xr:uid="{572954A3-5CF9-447E-B7EB-1D6F2DAABB90}"/>
    <cellStyle name="_fin statement-2001-9m-SPG_9_Template 1 - Monthly Report (Nirulas) 7aug2006_Book3" xfId="758" xr:uid="{9893B5C9-E7A0-43D4-8EAE-890D898B363A}"/>
    <cellStyle name="_fin statement-2001-9m-SPG_9_Template 1 - Monthly Report (Nirulas) 7aug2006_Compare GP2 (Bridge_Nov'10) V.0" xfId="759" xr:uid="{20B7CABD-B7BE-473B-97FF-85E7D5D73B51}"/>
    <cellStyle name="_fin statement-2001-9m-SPG_A" xfId="760" xr:uid="{75333C0F-CE90-4B70-871A-3DE0788ED20F}"/>
    <cellStyle name="_fin statement-2001-9m-SPG_A_Nirulas Model - NCHPL only (11oct2006)season" xfId="761" xr:uid="{70230312-CFFA-48FB-B130-C04857352DC9}"/>
    <cellStyle name="_fin statement-2001-9m-SPG_A_Nirulas Model - NCHPL only (12aug2006)audited06" xfId="762" xr:uid="{CABBFCF5-4463-48AF-A362-389A642EB10A}"/>
    <cellStyle name="_fin statement-2001-9m-SPG_A_Nirulas Model - NCHPL only (12aug2006)audited06_NCHPL-MonthlyMIS APR 07" xfId="763" xr:uid="{C25BEBC9-2C4E-4601-894E-0210474EF693}"/>
    <cellStyle name="_fin statement-2001-9m-SPG_A_Nirulas Model - NCHPL only (12aug2006)audited06_NCOPL -Monthly MIS APR-07" xfId="764" xr:uid="{B835B1D0-B459-4D83-A050-B74EF5241308}"/>
    <cellStyle name="_fin statement-2001-9m-SPG_A_Template 1 - Monthly Report (Nirulas) 7aug2006" xfId="765" xr:uid="{C216FB92-2429-4A75-B262-8EC59B3EC8B1}"/>
    <cellStyle name="_fin statement-2001-9m-SPG_B" xfId="766" xr:uid="{DF0E2521-B778-42CE-9D3E-56E53805F035}"/>
    <cellStyle name="_fin statement-2001-9m-SPG_B_Nirulas Model - NCHPL only (11oct2006)season" xfId="767" xr:uid="{A9815B3E-EA25-4C7A-907D-68960849FDB1}"/>
    <cellStyle name="_fin statement-2001-9m-SPG_B_Nirulas Model - NCHPL only (11oct2006)season 2" xfId="768" xr:uid="{E918CC5D-4604-42AC-BC10-2DA4CBC0D045}"/>
    <cellStyle name="_fin statement-2001-9m-SPG_B_Nirulas Model - NCHPL only (11oct2006)season 3" xfId="769" xr:uid="{9EB3D1B4-A3A3-4241-B378-807011E381AE}"/>
    <cellStyle name="_fin statement-2001-9m-SPG_B_Nirulas Model - NCHPL only (11oct2006)season 4" xfId="770" xr:uid="{99559C1E-C4D0-409F-BC07-3812B009E538}"/>
    <cellStyle name="_fin statement-2001-9m-SPG_B_Nirulas Model - NCHPL only (11oct2006)season 5" xfId="771" xr:uid="{74B47F5D-0D5A-42BE-96BE-D6AA6D6035A1}"/>
    <cellStyle name="_fin statement-2001-9m-SPG_B_Nirulas Model - NCHPL only (11oct2006)season 6" xfId="772" xr:uid="{F4D98F2B-F0A9-46B1-B10A-E9D3BC23754E}"/>
    <cellStyle name="_fin statement-2001-9m-SPG_B_Nirulas Model - NCHPL only (11oct2006)season_Forecast Cashflow-6months BR Anatis -2010" xfId="773" xr:uid="{9FD17651-F892-4984-AE53-4822C20E1A67}"/>
    <cellStyle name="_fin statement-2001-9m-SPG_B_Nirulas Model - NCHPL only (11oct2006)season_Forecast Cashflow-6months BR Anatis -2010 10" xfId="774" xr:uid="{B4F0511D-0597-4248-9880-0DD4D208F1AC}"/>
    <cellStyle name="_fin statement-2001-9m-SPG_B_Nirulas Model - NCHPL only (11oct2006)season_Forecast Cashflow-6months BR Anatis -2010 11" xfId="775" xr:uid="{4491DBF3-237B-4E6D-9E79-21923146AF3C}"/>
    <cellStyle name="_fin statement-2001-9m-SPG_B_Nirulas Model - NCHPL only (11oct2006)season_Forecast Cashflow-6months BR Anatis -2010 12" xfId="776" xr:uid="{C11A0646-2549-4BB9-993F-CD6285491B6F}"/>
    <cellStyle name="_fin statement-2001-9m-SPG_B_Nirulas Model - NCHPL only (11oct2006)season_Forecast Cashflow-6months BR Anatis -2010 13" xfId="777" xr:uid="{439E98EF-E91D-4EA1-AA80-B8DE1C803273}"/>
    <cellStyle name="_fin statement-2001-9m-SPG_B_Nirulas Model - NCHPL only (11oct2006)season_Forecast Cashflow-6months BR Anatis -2010 14" xfId="778" xr:uid="{E506D2D2-6F17-49C8-A6B8-E2FEF74CF8E1}"/>
    <cellStyle name="_fin statement-2001-9m-SPG_B_Nirulas Model - NCHPL only (11oct2006)season_Forecast Cashflow-6months BR Anatis -2010 15" xfId="779" xr:uid="{6B5FC31F-CC60-45FB-B653-C81CBF017846}"/>
    <cellStyle name="_fin statement-2001-9m-SPG_B_Nirulas Model - NCHPL only (11oct2006)season_Forecast Cashflow-6months BR Anatis -2010 16" xfId="780" xr:uid="{A6F65570-7F5C-4735-AED7-8E44AAFB5854}"/>
    <cellStyle name="_fin statement-2001-9m-SPG_B_Nirulas Model - NCHPL only (11oct2006)season_Forecast Cashflow-6months BR Anatis -2010 17" xfId="781" xr:uid="{3F437580-A5E6-4375-B767-5690D23B983D}"/>
    <cellStyle name="_fin statement-2001-9m-SPG_B_Nirulas Model - NCHPL only (11oct2006)season_Forecast Cashflow-6months BR Anatis -2010 18" xfId="782" xr:uid="{9374B677-0088-4918-B110-026CCE6A2596}"/>
    <cellStyle name="_fin statement-2001-9m-SPG_B_Nirulas Model - NCHPL only (11oct2006)season_Forecast Cashflow-6months BR Anatis -2010 19" xfId="783" xr:uid="{0ABB3B9A-74B2-4768-B856-F569FA40909B}"/>
    <cellStyle name="_fin statement-2001-9m-SPG_B_Nirulas Model - NCHPL only (11oct2006)season_Forecast Cashflow-6months BR Anatis -2010 2" xfId="784" xr:uid="{189AD535-CDE8-4058-ACFB-F522254B7146}"/>
    <cellStyle name="_fin statement-2001-9m-SPG_B_Nirulas Model - NCHPL only (11oct2006)season_Forecast Cashflow-6months BR Anatis -2010 20" xfId="785" xr:uid="{5203D4B9-71EB-4B8F-8908-6A46680979E2}"/>
    <cellStyle name="_fin statement-2001-9m-SPG_B_Nirulas Model - NCHPL only (11oct2006)season_Forecast Cashflow-6months BR Anatis -2010 21" xfId="786" xr:uid="{B7D7CA14-A579-44FD-B75E-0AB58C648255}"/>
    <cellStyle name="_fin statement-2001-9m-SPG_B_Nirulas Model - NCHPL only (11oct2006)season_Forecast Cashflow-6months BR Anatis -2010 3" xfId="787" xr:uid="{110C9DB8-FA54-4209-8614-82CF65773380}"/>
    <cellStyle name="_fin statement-2001-9m-SPG_B_Nirulas Model - NCHPL only (11oct2006)season_Forecast Cashflow-6months BR Anatis -2010 4" xfId="788" xr:uid="{F91A3E26-B3A7-4464-B86A-CE443E778F6C}"/>
    <cellStyle name="_fin statement-2001-9m-SPG_B_Nirulas Model - NCHPL only (11oct2006)season_Forecast Cashflow-6months BR Anatis -2010 5" xfId="789" xr:uid="{CC13CFB7-6BA1-4D11-BBEA-1B22545CE8BC}"/>
    <cellStyle name="_fin statement-2001-9m-SPG_B_Nirulas Model - NCHPL only (11oct2006)season_Forecast Cashflow-6months BR Anatis -2010 6" xfId="790" xr:uid="{A75788CC-9F0E-4F5B-B5C3-D102A091067E}"/>
    <cellStyle name="_fin statement-2001-9m-SPG_B_Nirulas Model - NCHPL only (11oct2006)season_Forecast Cashflow-6months BR Anatis -2010 7" xfId="791" xr:uid="{7DA9D7C5-7A37-464A-A7B6-0474AE4226EC}"/>
    <cellStyle name="_fin statement-2001-9m-SPG_B_Nirulas Model - NCHPL only (11oct2006)season_Forecast Cashflow-6months BR Anatis -2010 8" xfId="792" xr:uid="{1D43E063-4E31-47A8-8370-FF287B8B98F0}"/>
    <cellStyle name="_fin statement-2001-9m-SPG_B_Nirulas Model - NCHPL only (11oct2006)season_Forecast Cashflow-6months BR Anatis -2010 9" xfId="793" xr:uid="{076C8AEC-424E-4C1C-B319-E1FDFF64F559}"/>
    <cellStyle name="_fin statement-2001-9m-SPG_B_Nirulas Model - NCHPL only (11oct2006)season_Forecast Cashflow-6months BR Anatis -2010_ FS - BR&amp;Anatis" xfId="794" xr:uid="{BC2B48A6-447C-40CF-B64D-6BE767F18762}"/>
    <cellStyle name="_fin statement-2001-9m-SPG_B_Nirulas Model - NCHPL only (11oct2006)season_Forecast Cashflow-6months BR Anatis -Oct2010" xfId="795" xr:uid="{33357A9C-00AA-4C59-A807-C11FE72FEFD6}"/>
    <cellStyle name="_fin statement-2001-9m-SPG_B_Nirulas Model - NCHPL only (11oct2006)season_Forward_Cr Facility_Fx_TT_12Mar10" xfId="796" xr:uid="{EC654889-8666-42DE-AB57-5A24DD388761}"/>
    <cellStyle name="_fin statement-2001-9m-SPG_B_Nirulas Model - NCHPL only (11oct2006)season_Forward_Cr Facility_Fx_TT_19Mar10" xfId="797" xr:uid="{483CE365-023D-4F43-9993-5AC95D705F4C}"/>
    <cellStyle name="_fin statement-2001-9m-SPG_B_Nirulas Model - NCHPL only (11oct2006)season_Forward_Cr Facility_Fx_TT_26May10 (2)" xfId="798" xr:uid="{BEE55268-4279-4628-8089-857DB871BAB0}"/>
    <cellStyle name="_fin statement-2001-9m-SPG_B_Nirulas Model - NCHPL only (11oct2006)season_Forward_Cr Facility_Fx_TT_26Oct10" xfId="799" xr:uid="{AE315CB0-DFA7-4230-9C9F-35F0D57D06F0}"/>
    <cellStyle name="_fin statement-2001-9m-SPG_B_Nirulas Model - NCHPL only (11oct2006)season_Forward_Cr Facility_Fx_TT_28Oct10" xfId="800" xr:uid="{628E5286-8428-4104-8585-E876338E3CC5}"/>
    <cellStyle name="_fin statement-2001-9m-SPG_B_Nirulas Model - NCHPL only (11oct2006)season_Forward_Cr Facility_Fx_TT_29Jan10" xfId="801" xr:uid="{389D0AA5-B2A7-498D-B981-4BA1DC5ED684}"/>
    <cellStyle name="_fin statement-2001-9m-SPG_B_Nirulas Model - NCHPL only (11oct2006)season_Forward_Cr Facility_Fx_TT_29Jan10 10" xfId="802" xr:uid="{6493A75F-403A-4604-B918-0F4655871AFE}"/>
    <cellStyle name="_fin statement-2001-9m-SPG_B_Nirulas Model - NCHPL only (11oct2006)season_Forward_Cr Facility_Fx_TT_29Jan10 11" xfId="803" xr:uid="{FE5E0197-4E08-4265-95C2-28215103923B}"/>
    <cellStyle name="_fin statement-2001-9m-SPG_B_Nirulas Model - NCHPL only (11oct2006)season_Forward_Cr Facility_Fx_TT_29Jan10 12" xfId="804" xr:uid="{F023FAA5-9DE6-4B56-B7A8-8FBB2AC83A93}"/>
    <cellStyle name="_fin statement-2001-9m-SPG_B_Nirulas Model - NCHPL only (11oct2006)season_Forward_Cr Facility_Fx_TT_29Jan10 13" xfId="805" xr:uid="{B6398674-D6E3-40B8-A6E1-E5C3C9175F58}"/>
    <cellStyle name="_fin statement-2001-9m-SPG_B_Nirulas Model - NCHPL only (11oct2006)season_Forward_Cr Facility_Fx_TT_29Jan10 14" xfId="806" xr:uid="{72B7CA8E-3BE9-4E5B-AC0A-3FDE0AD573B5}"/>
    <cellStyle name="_fin statement-2001-9m-SPG_B_Nirulas Model - NCHPL only (11oct2006)season_Forward_Cr Facility_Fx_TT_29Jan10 15" xfId="807" xr:uid="{0CF2E2F5-ADD6-4EAC-8626-2E65F0A70664}"/>
    <cellStyle name="_fin statement-2001-9m-SPG_B_Nirulas Model - NCHPL only (11oct2006)season_Forward_Cr Facility_Fx_TT_29Jan10 16" xfId="808" xr:uid="{895E65F4-0743-4737-9FB1-B4CC0A7EFEE3}"/>
    <cellStyle name="_fin statement-2001-9m-SPG_B_Nirulas Model - NCHPL only (11oct2006)season_Forward_Cr Facility_Fx_TT_29Jan10 17" xfId="809" xr:uid="{DDC94BFC-F9C3-43E5-92C4-3F7614444986}"/>
    <cellStyle name="_fin statement-2001-9m-SPG_B_Nirulas Model - NCHPL only (11oct2006)season_Forward_Cr Facility_Fx_TT_29Jan10 18" xfId="810" xr:uid="{6FC41940-A46D-4B20-B8AD-50576F131A64}"/>
    <cellStyle name="_fin statement-2001-9m-SPG_B_Nirulas Model - NCHPL only (11oct2006)season_Forward_Cr Facility_Fx_TT_29Jan10 19" xfId="811" xr:uid="{23DB0A37-0ECA-4F6F-AF57-AEDBA235C824}"/>
    <cellStyle name="_fin statement-2001-9m-SPG_B_Nirulas Model - NCHPL only (11oct2006)season_Forward_Cr Facility_Fx_TT_29Jan10 2" xfId="812" xr:uid="{D34CE6A6-409F-4B5C-903F-316E76EBAB18}"/>
    <cellStyle name="_fin statement-2001-9m-SPG_B_Nirulas Model - NCHPL only (11oct2006)season_Forward_Cr Facility_Fx_TT_29Jan10 20" xfId="813" xr:uid="{FF80282D-A097-455C-A69A-E1AC8BBEE6FD}"/>
    <cellStyle name="_fin statement-2001-9m-SPG_B_Nirulas Model - NCHPL only (11oct2006)season_Forward_Cr Facility_Fx_TT_29Jan10 21" xfId="814" xr:uid="{95F80FFA-D2A6-4B1D-86E1-8406DD99C42E}"/>
    <cellStyle name="_fin statement-2001-9m-SPG_B_Nirulas Model - NCHPL only (11oct2006)season_Forward_Cr Facility_Fx_TT_29Jan10 3" xfId="815" xr:uid="{7DF911DA-79F0-4794-AB4D-B469C8C529D6}"/>
    <cellStyle name="_fin statement-2001-9m-SPG_B_Nirulas Model - NCHPL only (11oct2006)season_Forward_Cr Facility_Fx_TT_29Jan10 4" xfId="816" xr:uid="{BE3301EB-6472-44E9-82D2-084564E78DE5}"/>
    <cellStyle name="_fin statement-2001-9m-SPG_B_Nirulas Model - NCHPL only (11oct2006)season_Forward_Cr Facility_Fx_TT_29Jan10 5" xfId="817" xr:uid="{BF261B19-3BE4-4816-943B-56889ED94D4D}"/>
    <cellStyle name="_fin statement-2001-9m-SPG_B_Nirulas Model - NCHPL only (11oct2006)season_Forward_Cr Facility_Fx_TT_29Jan10 6" xfId="818" xr:uid="{A3670890-B54A-4882-AEA6-E66E0AF51D6D}"/>
    <cellStyle name="_fin statement-2001-9m-SPG_B_Nirulas Model - NCHPL only (11oct2006)season_Forward_Cr Facility_Fx_TT_29Jan10 7" xfId="819" xr:uid="{AF2A1C95-F4D3-4E7E-AA3F-337F23E7BEE4}"/>
    <cellStyle name="_fin statement-2001-9m-SPG_B_Nirulas Model - NCHPL only (11oct2006)season_Forward_Cr Facility_Fx_TT_29Jan10 8" xfId="820" xr:uid="{29DC4C7B-BDA6-413D-8B6B-F18969E4AA33}"/>
    <cellStyle name="_fin statement-2001-9m-SPG_B_Nirulas Model - NCHPL only (11oct2006)season_Forward_Cr Facility_Fx_TT_29Jan10 9" xfId="821" xr:uid="{1F27E569-8D97-4541-958E-CA7B31E3B958}"/>
    <cellStyle name="_fin statement-2001-9m-SPG_B_Nirulas Model - NCHPL only (11oct2006)season_Forward_Cr Facility_Fx_TT_29Jan10_ FS - BR&amp;Anatis" xfId="822" xr:uid="{B49E6596-8511-4E62-9D2E-1A51FB425A9D}"/>
    <cellStyle name="_fin statement-2001-9m-SPG_B_Nirulas Model - NCHPL only (11oct2006)season_Forward_Cr Facility_Fx_TT_29Mar10" xfId="823" xr:uid="{089B4973-0637-4339-82FD-E2776C831D15}"/>
    <cellStyle name="_fin statement-2001-9m-SPG_B_Nirulas Model - NCHPL only (11oct2006)season_Forward_Cr Facility_Fx_TT_30Apr10 (3)" xfId="824" xr:uid="{B983C13D-6A77-4D74-ABC6-260BFA9435E6}"/>
    <cellStyle name="_fin statement-2001-9m-SPG_B_Nirulas Model - NCHPL only (11oct2006)season_Forward_Cr Facility_Fx_TT_30Jun10" xfId="825" xr:uid="{421EE8F3-173C-4E68-A33D-9B6E21AC61F8}"/>
    <cellStyle name="_fin statement-2001-9m-SPG_B_Nirulas Model - NCHPL only (11oct2006)season_Forward_Cr Facility_Fx_TT_30Sep10" xfId="826" xr:uid="{89A7319B-72E2-45B3-B7F0-51706D0D3EC9}"/>
    <cellStyle name="_fin statement-2001-9m-SPG_B_Nirulas Model - NCHPL only (11oct2006)season_Forward_Cr Facility_Fx_TT_31Aug10" xfId="827" xr:uid="{B6230B3D-134B-45EA-8070-13028A3DD421}"/>
    <cellStyle name="_fin statement-2001-9m-SPG_B_Nirulas Model - NCHPL only (11oct2006)season_Forward_Cr Facility_Fx_TT_31Mar10" xfId="828" xr:uid="{39E8A3CE-36E8-4983-9615-DC8F85DBD26E}"/>
    <cellStyle name="_fin statement-2001-9m-SPG_B_Nirulas Model - NCHPL only (11oct2006)season_Forward_Cr Facility_Fx_TT_31May10 (5)" xfId="829" xr:uid="{5A6D4CD5-525D-41C3-B854-B774537E217A}"/>
    <cellStyle name="_fin statement-2001-9m-SPG_B_Nirulas Model - NCHPL only (11oct2006)season_Forward_Cr Facility_Fx_TT_Feb10" xfId="830" xr:uid="{F418A49C-78B3-4280-8D99-E56E73621B90}"/>
    <cellStyle name="_fin statement-2001-9m-SPG_B_Nirulas Model - NCHPL only (11oct2006)season_Forward_Cr Facility_Fx_TT_Jul10" xfId="831" xr:uid="{B23D17C7-DD40-47B7-9C79-FDA6DCF266E6}"/>
    <cellStyle name="_fin statement-2001-9m-SPG_B_Nirulas Model - NCHPL only (11oct2006)season_Forward_Cr Facility_Fx_TT_Nov10" xfId="832" xr:uid="{88FAD0C3-72D7-44EC-9595-632BF81332CF}"/>
    <cellStyle name="_fin statement-2001-9m-SPG_B_Nirulas Model - NCHPL only (12aug2006)audited06" xfId="833" xr:uid="{92569628-9679-4E34-99D6-D88D8FB5B3C3}"/>
    <cellStyle name="_fin statement-2001-9m-SPG_B_Nirulas Model - NCHPL only (12aug2006)audited06 2" xfId="834" xr:uid="{5D8141B4-CA05-4C96-8C4F-4927F3E1F6C6}"/>
    <cellStyle name="_fin statement-2001-9m-SPG_B_Nirulas Model - NCHPL only (12aug2006)audited06 3" xfId="835" xr:uid="{3953E924-D4C9-43C0-ADD9-7882F63DDA58}"/>
    <cellStyle name="_fin statement-2001-9m-SPG_B_Nirulas Model - NCHPL only (12aug2006)audited06 4" xfId="836" xr:uid="{83FD6108-1F26-4212-9E81-417921AD44ED}"/>
    <cellStyle name="_fin statement-2001-9m-SPG_B_Nirulas Model - NCHPL only (12aug2006)audited06 5" xfId="837" xr:uid="{D0337C38-198D-4D4C-BB1F-F10A0A07A60E}"/>
    <cellStyle name="_fin statement-2001-9m-SPG_B_Nirulas Model - NCHPL only (12aug2006)audited06 6" xfId="838" xr:uid="{8414079E-B0AC-411D-BCFC-101BE37FE80B}"/>
    <cellStyle name="_fin statement-2001-9m-SPG_B_Nirulas Model - NCHPL only (12aug2006)audited06_Forecast Cashflow-6months BR Anatis -2010" xfId="839" xr:uid="{A395704C-D5D6-4878-8C37-B1E6BDCDD6DC}"/>
    <cellStyle name="_fin statement-2001-9m-SPG_B_Nirulas Model - NCHPL only (12aug2006)audited06_Forecast Cashflow-6months BR Anatis -2010 10" xfId="840" xr:uid="{91821166-56B1-4F13-A818-54326376842E}"/>
    <cellStyle name="_fin statement-2001-9m-SPG_B_Nirulas Model - NCHPL only (12aug2006)audited06_Forecast Cashflow-6months BR Anatis -2010 11" xfId="841" xr:uid="{E556459B-7286-4FDC-8840-0812AFA6FA71}"/>
    <cellStyle name="_fin statement-2001-9m-SPG_B_Nirulas Model - NCHPL only (12aug2006)audited06_Forecast Cashflow-6months BR Anatis -2010 12" xfId="842" xr:uid="{C2B61602-5C5E-40C0-AECB-073CBA7977DC}"/>
    <cellStyle name="_fin statement-2001-9m-SPG_B_Nirulas Model - NCHPL only (12aug2006)audited06_Forecast Cashflow-6months BR Anatis -2010 13" xfId="843" xr:uid="{50EF09A3-4D1C-4D43-AFA4-69C6390E370E}"/>
    <cellStyle name="_fin statement-2001-9m-SPG_B_Nirulas Model - NCHPL only (12aug2006)audited06_Forecast Cashflow-6months BR Anatis -2010 14" xfId="844" xr:uid="{FD1BF3C9-DC40-40F9-A722-D2D0570B0CAA}"/>
    <cellStyle name="_fin statement-2001-9m-SPG_B_Nirulas Model - NCHPL only (12aug2006)audited06_Forecast Cashflow-6months BR Anatis -2010 15" xfId="845" xr:uid="{6461F06E-1EC1-427D-93B8-1D7965D5C573}"/>
    <cellStyle name="_fin statement-2001-9m-SPG_B_Nirulas Model - NCHPL only (12aug2006)audited06_Forecast Cashflow-6months BR Anatis -2010 16" xfId="846" xr:uid="{19EF8B63-32B8-4291-B9C6-BE0C6BD322F9}"/>
    <cellStyle name="_fin statement-2001-9m-SPG_B_Nirulas Model - NCHPL only (12aug2006)audited06_Forecast Cashflow-6months BR Anatis -2010 17" xfId="847" xr:uid="{99F6575A-EC21-4420-A9C0-C48AE82A2D72}"/>
    <cellStyle name="_fin statement-2001-9m-SPG_B_Nirulas Model - NCHPL only (12aug2006)audited06_Forecast Cashflow-6months BR Anatis -2010 18" xfId="848" xr:uid="{9F005BF9-A3DC-418D-AE34-71EA476B0CE5}"/>
    <cellStyle name="_fin statement-2001-9m-SPG_B_Nirulas Model - NCHPL only (12aug2006)audited06_Forecast Cashflow-6months BR Anatis -2010 19" xfId="849" xr:uid="{8D6EE63A-12A1-4967-BDD1-9F8B90F761A1}"/>
    <cellStyle name="_fin statement-2001-9m-SPG_B_Nirulas Model - NCHPL only (12aug2006)audited06_Forecast Cashflow-6months BR Anatis -2010 2" xfId="850" xr:uid="{82A4A580-3A51-460D-98A7-20F6C8646C23}"/>
    <cellStyle name="_fin statement-2001-9m-SPG_B_Nirulas Model - NCHPL only (12aug2006)audited06_Forecast Cashflow-6months BR Anatis -2010 20" xfId="851" xr:uid="{2DAA69B7-36B1-46B4-A4F3-FB843FA02636}"/>
    <cellStyle name="_fin statement-2001-9m-SPG_B_Nirulas Model - NCHPL only (12aug2006)audited06_Forecast Cashflow-6months BR Anatis -2010 21" xfId="852" xr:uid="{B8EC4F7E-4CD7-41E4-9BDD-ACA10B539DA3}"/>
    <cellStyle name="_fin statement-2001-9m-SPG_B_Nirulas Model - NCHPL only (12aug2006)audited06_Forecast Cashflow-6months BR Anatis -2010 3" xfId="853" xr:uid="{327DF648-9EF8-4337-8A3D-D83321B3DB61}"/>
    <cellStyle name="_fin statement-2001-9m-SPG_B_Nirulas Model - NCHPL only (12aug2006)audited06_Forecast Cashflow-6months BR Anatis -2010 4" xfId="854" xr:uid="{E0935164-E0AF-43FE-967E-B130A3BEC829}"/>
    <cellStyle name="_fin statement-2001-9m-SPG_B_Nirulas Model - NCHPL only (12aug2006)audited06_Forecast Cashflow-6months BR Anatis -2010 5" xfId="855" xr:uid="{9CAC055F-A63E-4A77-8DD9-64974DDFDD87}"/>
    <cellStyle name="_fin statement-2001-9m-SPG_B_Nirulas Model - NCHPL only (12aug2006)audited06_Forecast Cashflow-6months BR Anatis -2010 6" xfId="856" xr:uid="{7510B4C5-9FAE-4D1F-9312-34816E5473E7}"/>
    <cellStyle name="_fin statement-2001-9m-SPG_B_Nirulas Model - NCHPL only (12aug2006)audited06_Forecast Cashflow-6months BR Anatis -2010 7" xfId="857" xr:uid="{74C33DAC-4CA1-4F47-9EA9-27E405044EF7}"/>
    <cellStyle name="_fin statement-2001-9m-SPG_B_Nirulas Model - NCHPL only (12aug2006)audited06_Forecast Cashflow-6months BR Anatis -2010 8" xfId="858" xr:uid="{99994534-59AF-4B4A-8DD5-06FF444F7708}"/>
    <cellStyle name="_fin statement-2001-9m-SPG_B_Nirulas Model - NCHPL only (12aug2006)audited06_Forecast Cashflow-6months BR Anatis -2010 9" xfId="859" xr:uid="{3206312C-95D5-47B7-A44C-51CEC7488940}"/>
    <cellStyle name="_fin statement-2001-9m-SPG_B_Nirulas Model - NCHPL only (12aug2006)audited06_Forecast Cashflow-6months BR Anatis -2010_ FS - BR&amp;Anatis" xfId="860" xr:uid="{453E6A78-006D-4C35-8B52-4BD0C41DBB64}"/>
    <cellStyle name="_fin statement-2001-9m-SPG_B_Nirulas Model - NCHPL only (12aug2006)audited06_Forecast Cashflow-6months BR Anatis -Oct2010" xfId="861" xr:uid="{4B4D7F2B-04BE-43BA-BB42-CD8CE410D587}"/>
    <cellStyle name="_fin statement-2001-9m-SPG_B_Nirulas Model - NCHPL only (12aug2006)audited06_Forward_Cr Facility_Fx_TT_12Mar10" xfId="862" xr:uid="{74723C62-1399-465F-8C58-C6CEEEE7A780}"/>
    <cellStyle name="_fin statement-2001-9m-SPG_B_Nirulas Model - NCHPL only (12aug2006)audited06_Forward_Cr Facility_Fx_TT_19Mar10" xfId="863" xr:uid="{CD018AA0-D479-4CF2-BB64-5BAA68A8B13B}"/>
    <cellStyle name="_fin statement-2001-9m-SPG_B_Nirulas Model - NCHPL only (12aug2006)audited06_Forward_Cr Facility_Fx_TT_26May10 (2)" xfId="864" xr:uid="{39B9A68E-B068-4091-B81D-EC691E82A330}"/>
    <cellStyle name="_fin statement-2001-9m-SPG_B_Nirulas Model - NCHPL only (12aug2006)audited06_Forward_Cr Facility_Fx_TT_26Oct10" xfId="865" xr:uid="{8A6B08EE-FAAE-47B6-B857-80D7F7490A94}"/>
    <cellStyle name="_fin statement-2001-9m-SPG_B_Nirulas Model - NCHPL only (12aug2006)audited06_Forward_Cr Facility_Fx_TT_28Oct10" xfId="866" xr:uid="{D59120F3-25BB-4E07-98B0-B2E9CCE2B3F7}"/>
    <cellStyle name="_fin statement-2001-9m-SPG_B_Nirulas Model - NCHPL only (12aug2006)audited06_Forward_Cr Facility_Fx_TT_29Jan10" xfId="867" xr:uid="{60AB165E-C1C4-4858-BFE4-AC9E38A8596B}"/>
    <cellStyle name="_fin statement-2001-9m-SPG_B_Nirulas Model - NCHPL only (12aug2006)audited06_Forward_Cr Facility_Fx_TT_29Jan10 10" xfId="868" xr:uid="{B5715D25-B284-4B47-9BB9-B835201E8620}"/>
    <cellStyle name="_fin statement-2001-9m-SPG_B_Nirulas Model - NCHPL only (12aug2006)audited06_Forward_Cr Facility_Fx_TT_29Jan10 11" xfId="869" xr:uid="{3FA54D69-A183-4348-93FB-BCFEE9E9A737}"/>
    <cellStyle name="_fin statement-2001-9m-SPG_B_Nirulas Model - NCHPL only (12aug2006)audited06_Forward_Cr Facility_Fx_TT_29Jan10 12" xfId="870" xr:uid="{AB535833-0C3F-4B86-A293-0D077E4C400D}"/>
    <cellStyle name="_fin statement-2001-9m-SPG_B_Nirulas Model - NCHPL only (12aug2006)audited06_Forward_Cr Facility_Fx_TT_29Jan10 13" xfId="871" xr:uid="{0DAE0E5A-E45E-4AF6-9670-C4EDF3C6CC19}"/>
    <cellStyle name="_fin statement-2001-9m-SPG_B_Nirulas Model - NCHPL only (12aug2006)audited06_Forward_Cr Facility_Fx_TT_29Jan10 14" xfId="872" xr:uid="{D75377DE-78A0-492E-A79D-38A8AE060140}"/>
    <cellStyle name="_fin statement-2001-9m-SPG_B_Nirulas Model - NCHPL only (12aug2006)audited06_Forward_Cr Facility_Fx_TT_29Jan10 15" xfId="873" xr:uid="{0BB603A3-C2F5-4324-8E9C-65F8EC8BDA03}"/>
    <cellStyle name="_fin statement-2001-9m-SPG_B_Nirulas Model - NCHPL only (12aug2006)audited06_Forward_Cr Facility_Fx_TT_29Jan10 16" xfId="874" xr:uid="{86909ABE-E93F-40D4-A21B-80C1C143D090}"/>
    <cellStyle name="_fin statement-2001-9m-SPG_B_Nirulas Model - NCHPL only (12aug2006)audited06_Forward_Cr Facility_Fx_TT_29Jan10 17" xfId="875" xr:uid="{8800A357-6E90-4819-8F48-1A08E7337DF2}"/>
    <cellStyle name="_fin statement-2001-9m-SPG_B_Nirulas Model - NCHPL only (12aug2006)audited06_Forward_Cr Facility_Fx_TT_29Jan10 18" xfId="876" xr:uid="{0CBA58F2-D145-4339-B52B-DF9292B82F95}"/>
    <cellStyle name="_fin statement-2001-9m-SPG_B_Nirulas Model - NCHPL only (12aug2006)audited06_Forward_Cr Facility_Fx_TT_29Jan10 19" xfId="877" xr:uid="{C0F0B978-40EB-4E20-AA52-5F79FC4C02CD}"/>
    <cellStyle name="_fin statement-2001-9m-SPG_B_Nirulas Model - NCHPL only (12aug2006)audited06_Forward_Cr Facility_Fx_TT_29Jan10 2" xfId="878" xr:uid="{E4256174-F924-4BEE-857A-871AB16C7C78}"/>
    <cellStyle name="_fin statement-2001-9m-SPG_B_Nirulas Model - NCHPL only (12aug2006)audited06_Forward_Cr Facility_Fx_TT_29Jan10 20" xfId="879" xr:uid="{981F3686-1F0F-4A99-93D6-3CBF1C735EED}"/>
    <cellStyle name="_fin statement-2001-9m-SPG_B_Nirulas Model - NCHPL only (12aug2006)audited06_Forward_Cr Facility_Fx_TT_29Jan10 21" xfId="880" xr:uid="{5BBFC3E5-D12C-4F1A-BF05-523987723C1B}"/>
    <cellStyle name="_fin statement-2001-9m-SPG_B_Nirulas Model - NCHPL only (12aug2006)audited06_Forward_Cr Facility_Fx_TT_29Jan10 3" xfId="881" xr:uid="{1B135930-166D-4DF0-BEEB-79CC3CA8D0D0}"/>
    <cellStyle name="_fin statement-2001-9m-SPG_B_Nirulas Model - NCHPL only (12aug2006)audited06_Forward_Cr Facility_Fx_TT_29Jan10 4" xfId="882" xr:uid="{89247429-77B6-46D7-BBE2-781BF9C9C35D}"/>
    <cellStyle name="_fin statement-2001-9m-SPG_B_Nirulas Model - NCHPL only (12aug2006)audited06_Forward_Cr Facility_Fx_TT_29Jan10 5" xfId="883" xr:uid="{B688F016-100F-40AC-908D-8AE8FA120C7D}"/>
    <cellStyle name="_fin statement-2001-9m-SPG_B_Nirulas Model - NCHPL only (12aug2006)audited06_Forward_Cr Facility_Fx_TT_29Jan10 6" xfId="884" xr:uid="{E70FEF95-7B9E-472D-B0DE-0472153EEB76}"/>
    <cellStyle name="_fin statement-2001-9m-SPG_B_Nirulas Model - NCHPL only (12aug2006)audited06_Forward_Cr Facility_Fx_TT_29Jan10 7" xfId="885" xr:uid="{1C4B3E82-284A-44E5-8659-452E5A2DEDA5}"/>
    <cellStyle name="_fin statement-2001-9m-SPG_B_Nirulas Model - NCHPL only (12aug2006)audited06_Forward_Cr Facility_Fx_TT_29Jan10 8" xfId="886" xr:uid="{B4607DA6-EEC9-439B-A73B-AAC49DED8A34}"/>
    <cellStyle name="_fin statement-2001-9m-SPG_B_Nirulas Model - NCHPL only (12aug2006)audited06_Forward_Cr Facility_Fx_TT_29Jan10 9" xfId="887" xr:uid="{2AF27AE2-4EE2-44BF-BFE1-A62D3EF30B3A}"/>
    <cellStyle name="_fin statement-2001-9m-SPG_B_Nirulas Model - NCHPL only (12aug2006)audited06_Forward_Cr Facility_Fx_TT_29Jan10_ FS - BR&amp;Anatis" xfId="888" xr:uid="{AD551357-C22E-46E1-A9A7-2EB539D651EC}"/>
    <cellStyle name="_fin statement-2001-9m-SPG_B_Nirulas Model - NCHPL only (12aug2006)audited06_Forward_Cr Facility_Fx_TT_29Mar10" xfId="889" xr:uid="{95456A28-5285-44C4-A964-9FB3F909B860}"/>
    <cellStyle name="_fin statement-2001-9m-SPG_B_Nirulas Model - NCHPL only (12aug2006)audited06_Forward_Cr Facility_Fx_TT_30Apr10 (3)" xfId="890" xr:uid="{AFDA9340-0DDB-46F8-ACDB-D6D3CA000302}"/>
    <cellStyle name="_fin statement-2001-9m-SPG_B_Nirulas Model - NCHPL only (12aug2006)audited06_Forward_Cr Facility_Fx_TT_30Jun10" xfId="891" xr:uid="{D4885361-DBCC-426A-BC43-AD7C6ACB3565}"/>
    <cellStyle name="_fin statement-2001-9m-SPG_B_Nirulas Model - NCHPL only (12aug2006)audited06_Forward_Cr Facility_Fx_TT_30Sep10" xfId="892" xr:uid="{56E5A62C-C48A-4FF2-BF39-8D503F9BA0A1}"/>
    <cellStyle name="_fin statement-2001-9m-SPG_B_Nirulas Model - NCHPL only (12aug2006)audited06_Forward_Cr Facility_Fx_TT_31Aug10" xfId="893" xr:uid="{45D8472C-38CD-4B6A-B2B3-F4DF0D176E11}"/>
    <cellStyle name="_fin statement-2001-9m-SPG_B_Nirulas Model - NCHPL only (12aug2006)audited06_Forward_Cr Facility_Fx_TT_31Mar10" xfId="894" xr:uid="{0CB81833-B6D6-402B-8336-E2A686789ABD}"/>
    <cellStyle name="_fin statement-2001-9m-SPG_B_Nirulas Model - NCHPL only (12aug2006)audited06_Forward_Cr Facility_Fx_TT_31May10 (5)" xfId="895" xr:uid="{AB2C3280-9484-45FF-9EE3-E97E9F3CB9B4}"/>
    <cellStyle name="_fin statement-2001-9m-SPG_B_Nirulas Model - NCHPL only (12aug2006)audited06_Forward_Cr Facility_Fx_TT_Feb10" xfId="896" xr:uid="{ECF97F17-4BF8-4322-8B41-1501770C3A04}"/>
    <cellStyle name="_fin statement-2001-9m-SPG_B_Nirulas Model - NCHPL only (12aug2006)audited06_Forward_Cr Facility_Fx_TT_Jul10" xfId="897" xr:uid="{A3548BDE-F73D-46FD-AB9D-73D83B079319}"/>
    <cellStyle name="_fin statement-2001-9m-SPG_B_Nirulas Model - NCHPL only (12aug2006)audited06_Forward_Cr Facility_Fx_TT_Nov10" xfId="898" xr:uid="{3D3890F4-3715-43BC-A52E-D70E9CDD70EC}"/>
    <cellStyle name="_fin statement-2001-9m-SPG_B_Template 1 - Monthly Report (Nirulas) 7aug2006" xfId="899" xr:uid="{082B2306-60B8-410D-A25B-4B1C5B15E660}"/>
    <cellStyle name="_fin statement-2001-9m-SPG_C" xfId="900" xr:uid="{09295FD3-B5EC-467E-B5D4-677349A9A8E3}"/>
    <cellStyle name="_fin statement-2001-9m-SPG_D" xfId="901" xr:uid="{6548D663-F143-4936-BC94-00B9398CDCFB}"/>
    <cellStyle name="_fin statement-2001-9m-SPG_D_Nirulas Model - NCHPL only (11oct2006)season" xfId="902" xr:uid="{C952F384-45B6-4520-840D-336C8A934F9F}"/>
    <cellStyle name="_fin statement-2001-9m-SPG_D_Nirulas Model - NCHPL only (11oct2006)season 2" xfId="903" xr:uid="{1D1A6D4A-F3C4-482C-8E80-7BC1F3EB32DE}"/>
    <cellStyle name="_fin statement-2001-9m-SPG_D_Nirulas Model - NCHPL only (11oct2006)season 3" xfId="904" xr:uid="{9494F7F2-B450-408F-ADB3-8F9D869E155E}"/>
    <cellStyle name="_fin statement-2001-9m-SPG_D_Nirulas Model - NCHPL only (11oct2006)season 4" xfId="905" xr:uid="{7B945BFF-921F-48BC-A289-75B6E5AD9E4E}"/>
    <cellStyle name="_fin statement-2001-9m-SPG_D_Nirulas Model - NCHPL only (11oct2006)season 5" xfId="906" xr:uid="{CBEF3459-21EF-41D8-83C8-4A8111318F07}"/>
    <cellStyle name="_fin statement-2001-9m-SPG_D_Nirulas Model - NCHPL only (11oct2006)season 6" xfId="907" xr:uid="{7E3E2E1B-7E1E-4622-9382-493A19EF80A6}"/>
    <cellStyle name="_fin statement-2001-9m-SPG_D_Nirulas Model - NCHPL only (11oct2006)season_Book3" xfId="908" xr:uid="{64C7A3F8-58BD-41CD-A93C-896BDDE2AB35}"/>
    <cellStyle name="_fin statement-2001-9m-SPG_D_Nirulas Model - NCHPL only (11oct2006)season_Compare GP2 (Bridge_Nov'10) V.0" xfId="909" xr:uid="{A6F214A8-5769-4E20-B12D-E69C699CB18D}"/>
    <cellStyle name="_fin statement-2001-9m-SPG_D_Nirulas Model - NCHPL only (11oct2006)season_Forecast Cashflow-6months BR Anatis -2010" xfId="910" xr:uid="{741C0E58-36C1-48F9-AC27-EF611204334B}"/>
    <cellStyle name="_fin statement-2001-9m-SPG_D_Nirulas Model - NCHPL only (11oct2006)season_Forecast Cashflow-6months BR Anatis -2010 10" xfId="911" xr:uid="{035FA788-22EA-446B-9183-8B238F757AE9}"/>
    <cellStyle name="_fin statement-2001-9m-SPG_D_Nirulas Model - NCHPL only (11oct2006)season_Forecast Cashflow-6months BR Anatis -2010 11" xfId="912" xr:uid="{B7E42DC5-EB41-4225-B3E8-8FFEF6189719}"/>
    <cellStyle name="_fin statement-2001-9m-SPG_D_Nirulas Model - NCHPL only (11oct2006)season_Forecast Cashflow-6months BR Anatis -2010 12" xfId="913" xr:uid="{920BE0F2-8ADB-4044-A66A-D358C66D36E4}"/>
    <cellStyle name="_fin statement-2001-9m-SPG_D_Nirulas Model - NCHPL only (11oct2006)season_Forecast Cashflow-6months BR Anatis -2010 13" xfId="914" xr:uid="{53AEBEA6-6D46-4C82-A0F6-0744C5DC47FF}"/>
    <cellStyle name="_fin statement-2001-9m-SPG_D_Nirulas Model - NCHPL only (11oct2006)season_Forecast Cashflow-6months BR Anatis -2010 14" xfId="915" xr:uid="{2CAEEF56-2C26-4ABE-BF55-267200F038EA}"/>
    <cellStyle name="_fin statement-2001-9m-SPG_D_Nirulas Model - NCHPL only (11oct2006)season_Forecast Cashflow-6months BR Anatis -2010 15" xfId="916" xr:uid="{B47D4AC2-DC22-4075-B19B-B3F2CC634C10}"/>
    <cellStyle name="_fin statement-2001-9m-SPG_D_Nirulas Model - NCHPL only (11oct2006)season_Forecast Cashflow-6months BR Anatis -2010 16" xfId="917" xr:uid="{80F7A96F-2AD5-4FF1-8318-054707CF970D}"/>
    <cellStyle name="_fin statement-2001-9m-SPG_D_Nirulas Model - NCHPL only (11oct2006)season_Forecast Cashflow-6months BR Anatis -2010 17" xfId="918" xr:uid="{25F6C667-5902-492B-9698-2E9D4FFD338E}"/>
    <cellStyle name="_fin statement-2001-9m-SPG_D_Nirulas Model - NCHPL only (11oct2006)season_Forecast Cashflow-6months BR Anatis -2010 18" xfId="919" xr:uid="{A9DE21EE-2D0C-4F9C-933B-2E4312257A5D}"/>
    <cellStyle name="_fin statement-2001-9m-SPG_D_Nirulas Model - NCHPL only (11oct2006)season_Forecast Cashflow-6months BR Anatis -2010 19" xfId="920" xr:uid="{F1CBA6CE-0113-4758-8450-E60DCB97E7E1}"/>
    <cellStyle name="_fin statement-2001-9m-SPG_D_Nirulas Model - NCHPL only (11oct2006)season_Forecast Cashflow-6months BR Anatis -2010 2" xfId="921" xr:uid="{908F4CC1-1CF5-4E0C-A121-8B4114FA0710}"/>
    <cellStyle name="_fin statement-2001-9m-SPG_D_Nirulas Model - NCHPL only (11oct2006)season_Forecast Cashflow-6months BR Anatis -2010 20" xfId="922" xr:uid="{972D597C-D263-437C-924B-29B26E894B0F}"/>
    <cellStyle name="_fin statement-2001-9m-SPG_D_Nirulas Model - NCHPL only (11oct2006)season_Forecast Cashflow-6months BR Anatis -2010 21" xfId="923" xr:uid="{217E1F1A-0240-46B8-8430-345B0F422F93}"/>
    <cellStyle name="_fin statement-2001-9m-SPG_D_Nirulas Model - NCHPL only (11oct2006)season_Forecast Cashflow-6months BR Anatis -2010 3" xfId="924" xr:uid="{C35CC686-AEB8-424E-B8E5-FD9410DE971D}"/>
    <cellStyle name="_fin statement-2001-9m-SPG_D_Nirulas Model - NCHPL only (11oct2006)season_Forecast Cashflow-6months BR Anatis -2010 4" xfId="925" xr:uid="{9557B758-9A06-4132-8E70-9E7FC0F32B7C}"/>
    <cellStyle name="_fin statement-2001-9m-SPG_D_Nirulas Model - NCHPL only (11oct2006)season_Forecast Cashflow-6months BR Anatis -2010 5" xfId="926" xr:uid="{2E13FC2C-C66B-4090-96E2-F05BA71C2088}"/>
    <cellStyle name="_fin statement-2001-9m-SPG_D_Nirulas Model - NCHPL only (11oct2006)season_Forecast Cashflow-6months BR Anatis -2010 6" xfId="927" xr:uid="{02BD3DCF-159A-4609-8D97-A15074687DB2}"/>
    <cellStyle name="_fin statement-2001-9m-SPG_D_Nirulas Model - NCHPL only (11oct2006)season_Forecast Cashflow-6months BR Anatis -2010 7" xfId="928" xr:uid="{240D3488-4918-431B-81BE-2AA1EA76B469}"/>
    <cellStyle name="_fin statement-2001-9m-SPG_D_Nirulas Model - NCHPL only (11oct2006)season_Forecast Cashflow-6months BR Anatis -2010 8" xfId="929" xr:uid="{2B3B66B6-1F22-4A95-90A7-B0D1DF9BF2F1}"/>
    <cellStyle name="_fin statement-2001-9m-SPG_D_Nirulas Model - NCHPL only (11oct2006)season_Forecast Cashflow-6months BR Anatis -2010 9" xfId="930" xr:uid="{10C9627C-B1C9-4902-9B48-9131A40BF30E}"/>
    <cellStyle name="_fin statement-2001-9m-SPG_D_Nirulas Model - NCHPL only (11oct2006)season_Forecast Cashflow-6months BR Anatis -2010_ FS - BR&amp;Anatis" xfId="931" xr:uid="{5D382B49-8F0D-418C-BE9A-F12727F9EBD0}"/>
    <cellStyle name="_fin statement-2001-9m-SPG_D_Nirulas Model - NCHPL only (11oct2006)season_Forecast Cashflow-6months BR Anatis -2010_Book3" xfId="932" xr:uid="{3C7F79E2-46CD-4980-9804-80CC8D0B861B}"/>
    <cellStyle name="_fin statement-2001-9m-SPG_D_Nirulas Model - NCHPL only (11oct2006)season_Forecast Cashflow-6months BR Anatis -2010_Compare GP2 (Bridge_Nov'10) V.0" xfId="933" xr:uid="{A2FA0C1D-6116-404C-A78C-6C98CF8E063E}"/>
    <cellStyle name="_fin statement-2001-9m-SPG_D_Nirulas Model - NCHPL only (11oct2006)season_Forecast Cashflow-6months BR Anatis -Oct2010" xfId="934" xr:uid="{23D865DE-FFB4-496B-A127-E2C2C1FE4E90}"/>
    <cellStyle name="_fin statement-2001-9m-SPG_D_Nirulas Model - NCHPL only (11oct2006)season_Forward_Cr Facility_Fx_TT_12Mar10" xfId="935" xr:uid="{F92A5D9B-8442-4611-9052-76A28A3318D5}"/>
    <cellStyle name="_fin statement-2001-9m-SPG_D_Nirulas Model - NCHPL only (11oct2006)season_Forward_Cr Facility_Fx_TT_19Mar10" xfId="936" xr:uid="{8B6962CB-7089-4066-822C-40C9B688DEFE}"/>
    <cellStyle name="_fin statement-2001-9m-SPG_D_Nirulas Model - NCHPL only (11oct2006)season_Forward_Cr Facility_Fx_TT_26May10 (2)" xfId="937" xr:uid="{DBF5D754-22D6-4FE2-833E-8C090B30DAE8}"/>
    <cellStyle name="_fin statement-2001-9m-SPG_D_Nirulas Model - NCHPL only (11oct2006)season_Forward_Cr Facility_Fx_TT_26Oct10" xfId="938" xr:uid="{29A41C31-4F6A-444F-A637-52A38D2E147F}"/>
    <cellStyle name="_fin statement-2001-9m-SPG_D_Nirulas Model - NCHPL only (11oct2006)season_Forward_Cr Facility_Fx_TT_28Oct10" xfId="939" xr:uid="{DA20798D-8FED-4A41-A4E9-C301C3145D47}"/>
    <cellStyle name="_fin statement-2001-9m-SPG_D_Nirulas Model - NCHPL only (11oct2006)season_Forward_Cr Facility_Fx_TT_29Jan10" xfId="940" xr:uid="{DC585556-BB1D-47BA-8829-2B18FD8F1A92}"/>
    <cellStyle name="_fin statement-2001-9m-SPG_D_Nirulas Model - NCHPL only (11oct2006)season_Forward_Cr Facility_Fx_TT_29Jan10 10" xfId="941" xr:uid="{736039AE-0DD4-4376-97AC-142C70C3877E}"/>
    <cellStyle name="_fin statement-2001-9m-SPG_D_Nirulas Model - NCHPL only (11oct2006)season_Forward_Cr Facility_Fx_TT_29Jan10 11" xfId="942" xr:uid="{E00DAB72-BCFA-4DEF-9EBE-57C159F34786}"/>
    <cellStyle name="_fin statement-2001-9m-SPG_D_Nirulas Model - NCHPL only (11oct2006)season_Forward_Cr Facility_Fx_TT_29Jan10 12" xfId="943" xr:uid="{929A3DAE-0D1E-40E7-9863-13E140336565}"/>
    <cellStyle name="_fin statement-2001-9m-SPG_D_Nirulas Model - NCHPL only (11oct2006)season_Forward_Cr Facility_Fx_TT_29Jan10 13" xfId="944" xr:uid="{868B457C-CDC6-41A1-BEB6-D371929DF70E}"/>
    <cellStyle name="_fin statement-2001-9m-SPG_D_Nirulas Model - NCHPL only (11oct2006)season_Forward_Cr Facility_Fx_TT_29Jan10 14" xfId="945" xr:uid="{C055C48A-4353-4C79-AD34-2B00F27922D0}"/>
    <cellStyle name="_fin statement-2001-9m-SPG_D_Nirulas Model - NCHPL only (11oct2006)season_Forward_Cr Facility_Fx_TT_29Jan10 15" xfId="946" xr:uid="{E6C8EF8D-BD6A-4F1C-9CB1-4BF4038C4C05}"/>
    <cellStyle name="_fin statement-2001-9m-SPG_D_Nirulas Model - NCHPL only (11oct2006)season_Forward_Cr Facility_Fx_TT_29Jan10 16" xfId="947" xr:uid="{1710D956-4260-4DAF-A98F-13F5735278FA}"/>
    <cellStyle name="_fin statement-2001-9m-SPG_D_Nirulas Model - NCHPL only (11oct2006)season_Forward_Cr Facility_Fx_TT_29Jan10 17" xfId="948" xr:uid="{54237CAF-4BDA-4103-BEFD-38268B875080}"/>
    <cellStyle name="_fin statement-2001-9m-SPG_D_Nirulas Model - NCHPL only (11oct2006)season_Forward_Cr Facility_Fx_TT_29Jan10 18" xfId="949" xr:uid="{8B4EDA13-4C2D-42ED-AC12-14DA2EA926C0}"/>
    <cellStyle name="_fin statement-2001-9m-SPG_D_Nirulas Model - NCHPL only (11oct2006)season_Forward_Cr Facility_Fx_TT_29Jan10 19" xfId="950" xr:uid="{9EE68BF3-A2DF-4DFE-87AB-472272C11CAD}"/>
    <cellStyle name="_fin statement-2001-9m-SPG_D_Nirulas Model - NCHPL only (11oct2006)season_Forward_Cr Facility_Fx_TT_29Jan10 2" xfId="951" xr:uid="{7E9D793A-6FD1-4657-806A-013755E063E1}"/>
    <cellStyle name="_fin statement-2001-9m-SPG_D_Nirulas Model - NCHPL only (11oct2006)season_Forward_Cr Facility_Fx_TT_29Jan10 20" xfId="952" xr:uid="{AB4EF4D7-F92D-4ACE-9735-5944F3101668}"/>
    <cellStyle name="_fin statement-2001-9m-SPG_D_Nirulas Model - NCHPL only (11oct2006)season_Forward_Cr Facility_Fx_TT_29Jan10 21" xfId="953" xr:uid="{783BD486-A66D-4834-AB63-F4CBB765D43B}"/>
    <cellStyle name="_fin statement-2001-9m-SPG_D_Nirulas Model - NCHPL only (11oct2006)season_Forward_Cr Facility_Fx_TT_29Jan10 3" xfId="954" xr:uid="{48DAE5D3-C2EA-41B5-BAC1-183665FC535C}"/>
    <cellStyle name="_fin statement-2001-9m-SPG_D_Nirulas Model - NCHPL only (11oct2006)season_Forward_Cr Facility_Fx_TT_29Jan10 4" xfId="955" xr:uid="{95AFCC9F-C88E-41A8-9594-9245D0A38842}"/>
    <cellStyle name="_fin statement-2001-9m-SPG_D_Nirulas Model - NCHPL only (11oct2006)season_Forward_Cr Facility_Fx_TT_29Jan10 5" xfId="956" xr:uid="{16DF3B7C-9F2E-4EF6-BB11-2FACF29ADE04}"/>
    <cellStyle name="_fin statement-2001-9m-SPG_D_Nirulas Model - NCHPL only (11oct2006)season_Forward_Cr Facility_Fx_TT_29Jan10 6" xfId="957" xr:uid="{74E4E6CE-A820-49A2-AE43-75419409AD28}"/>
    <cellStyle name="_fin statement-2001-9m-SPG_D_Nirulas Model - NCHPL only (11oct2006)season_Forward_Cr Facility_Fx_TT_29Jan10 7" xfId="958" xr:uid="{053C58EE-8F44-4567-B0C2-8B84CAD53C27}"/>
    <cellStyle name="_fin statement-2001-9m-SPG_D_Nirulas Model - NCHPL only (11oct2006)season_Forward_Cr Facility_Fx_TT_29Jan10 8" xfId="959" xr:uid="{F7EF5625-0D7B-461A-B352-E322F06242C0}"/>
    <cellStyle name="_fin statement-2001-9m-SPG_D_Nirulas Model - NCHPL only (11oct2006)season_Forward_Cr Facility_Fx_TT_29Jan10 9" xfId="960" xr:uid="{9A649A77-665D-4CC4-9F59-55F080BCDDFD}"/>
    <cellStyle name="_fin statement-2001-9m-SPG_D_Nirulas Model - NCHPL only (11oct2006)season_Forward_Cr Facility_Fx_TT_29Jan10_ FS - BR&amp;Anatis" xfId="961" xr:uid="{1102C786-7852-4BA8-8C84-C6BEA98009DC}"/>
    <cellStyle name="_fin statement-2001-9m-SPG_D_Nirulas Model - NCHPL only (11oct2006)season_Forward_Cr Facility_Fx_TT_29Jan10_Book3" xfId="962" xr:uid="{53EE7FD2-84DA-43B2-B9F9-85E810CF7107}"/>
    <cellStyle name="_fin statement-2001-9m-SPG_D_Nirulas Model - NCHPL only (11oct2006)season_Forward_Cr Facility_Fx_TT_29Jan10_Compare GP2 (Bridge_Nov'10) V.0" xfId="963" xr:uid="{EBB5850B-9730-4AD4-A138-6F42020E2846}"/>
    <cellStyle name="_fin statement-2001-9m-SPG_D_Nirulas Model - NCHPL only (11oct2006)season_Forward_Cr Facility_Fx_TT_29Mar10" xfId="964" xr:uid="{52ABF87F-CD1D-457B-82F8-BDE4A66E74B7}"/>
    <cellStyle name="_fin statement-2001-9m-SPG_D_Nirulas Model - NCHPL only (11oct2006)season_Forward_Cr Facility_Fx_TT_30Apr10 (3)" xfId="965" xr:uid="{AF29109F-9217-4045-9F6E-F66B3C350B58}"/>
    <cellStyle name="_fin statement-2001-9m-SPG_D_Nirulas Model - NCHPL only (11oct2006)season_Forward_Cr Facility_Fx_TT_30Jun10" xfId="966" xr:uid="{2BDE9513-99D9-4749-9601-601B7CF6CEB2}"/>
    <cellStyle name="_fin statement-2001-9m-SPG_D_Nirulas Model - NCHPL only (11oct2006)season_Forward_Cr Facility_Fx_TT_30Sep10" xfId="967" xr:uid="{588F95CA-03F0-4726-A7D7-BC2AAEC7423C}"/>
    <cellStyle name="_fin statement-2001-9m-SPG_D_Nirulas Model - NCHPL only (11oct2006)season_Forward_Cr Facility_Fx_TT_31Aug10" xfId="968" xr:uid="{AE096745-990D-4473-95EC-A98DCCD927CD}"/>
    <cellStyle name="_fin statement-2001-9m-SPG_D_Nirulas Model - NCHPL only (11oct2006)season_Forward_Cr Facility_Fx_TT_31Mar10" xfId="969" xr:uid="{06627135-AC5B-4645-B678-8570B7B1C8D9}"/>
    <cellStyle name="_fin statement-2001-9m-SPG_D_Nirulas Model - NCHPL only (11oct2006)season_Forward_Cr Facility_Fx_TT_31May10 (5)" xfId="970" xr:uid="{65BD8E9D-28D7-431D-91B6-9583AEABDC9E}"/>
    <cellStyle name="_fin statement-2001-9m-SPG_D_Nirulas Model - NCHPL only (11oct2006)season_Forward_Cr Facility_Fx_TT_Feb10" xfId="971" xr:uid="{C0591C96-5EBC-44DC-BA50-4C70228BD64F}"/>
    <cellStyle name="_fin statement-2001-9m-SPG_D_Nirulas Model - NCHPL only (11oct2006)season_Forward_Cr Facility_Fx_TT_Jul10" xfId="972" xr:uid="{03416C31-5FD1-437C-B3F6-0AA03C20811A}"/>
    <cellStyle name="_fin statement-2001-9m-SPG_D_Nirulas Model - NCHPL only (11oct2006)season_Forward_Cr Facility_Fx_TT_Nov10" xfId="973" xr:uid="{D591C51F-AFA3-4E39-8A18-0EE2184E9EC0}"/>
    <cellStyle name="_fin statement-2001-9m-SPG_D_Nirulas Model - NCHPL only (12aug2006)audited06" xfId="974" xr:uid="{41A6D58D-C731-48D0-A172-23303490C8C6}"/>
    <cellStyle name="_fin statement-2001-9m-SPG_D_Nirulas Model - NCHPL only (12aug2006)audited06 2" xfId="975" xr:uid="{004CA61A-FF6F-4E79-81AA-927445431EF1}"/>
    <cellStyle name="_fin statement-2001-9m-SPG_D_Nirulas Model - NCHPL only (12aug2006)audited06 3" xfId="976" xr:uid="{3A825D7F-04E8-4F5B-8B71-8381DC625FB4}"/>
    <cellStyle name="_fin statement-2001-9m-SPG_D_Nirulas Model - NCHPL only (12aug2006)audited06 4" xfId="977" xr:uid="{EF1092E1-3E9F-4DA3-BF31-C349373CD4B8}"/>
    <cellStyle name="_fin statement-2001-9m-SPG_D_Nirulas Model - NCHPL only (12aug2006)audited06 5" xfId="978" xr:uid="{FA7DE9DC-A9DF-459A-9A22-C73B1B79D716}"/>
    <cellStyle name="_fin statement-2001-9m-SPG_D_Nirulas Model - NCHPL only (12aug2006)audited06 6" xfId="979" xr:uid="{9855DECA-D9C5-4D1C-B2DB-5325EBCC550E}"/>
    <cellStyle name="_fin statement-2001-9m-SPG_D_Nirulas Model - NCHPL only (12aug2006)audited06_Book3" xfId="980" xr:uid="{480C341A-4CD8-4ECB-A81D-E598D1022B4B}"/>
    <cellStyle name="_fin statement-2001-9m-SPG_D_Nirulas Model - NCHPL only (12aug2006)audited06_Compare GP2 (Bridge_Nov'10) V.0" xfId="981" xr:uid="{F5177F4F-1044-4C64-866C-01A9C7E3C0CD}"/>
    <cellStyle name="_fin statement-2001-9m-SPG_D_Nirulas Model - NCHPL only (12aug2006)audited06_Forecast Cashflow-6months BR Anatis -2010" xfId="982" xr:uid="{B6D31FF8-EEEF-4A14-AA6D-D69E46F039E2}"/>
    <cellStyle name="_fin statement-2001-9m-SPG_D_Nirulas Model - NCHPL only (12aug2006)audited06_Forecast Cashflow-6months BR Anatis -2010 10" xfId="983" xr:uid="{8DA70D46-B1DD-487B-8321-1F36485ECBB8}"/>
    <cellStyle name="_fin statement-2001-9m-SPG_D_Nirulas Model - NCHPL only (12aug2006)audited06_Forecast Cashflow-6months BR Anatis -2010 11" xfId="984" xr:uid="{11218256-E06C-4C42-BBF2-832D86191C5B}"/>
    <cellStyle name="_fin statement-2001-9m-SPG_D_Nirulas Model - NCHPL only (12aug2006)audited06_Forecast Cashflow-6months BR Anatis -2010 12" xfId="985" xr:uid="{EDC5F209-B1BB-49AE-AFB6-A16FF786179D}"/>
    <cellStyle name="_fin statement-2001-9m-SPG_D_Nirulas Model - NCHPL only (12aug2006)audited06_Forecast Cashflow-6months BR Anatis -2010 13" xfId="986" xr:uid="{A7034D14-35E8-4F3D-BB4C-AAC01F305C44}"/>
    <cellStyle name="_fin statement-2001-9m-SPG_D_Nirulas Model - NCHPL only (12aug2006)audited06_Forecast Cashflow-6months BR Anatis -2010 14" xfId="987" xr:uid="{61F23562-638E-45F3-9CC7-45DC4D935B17}"/>
    <cellStyle name="_fin statement-2001-9m-SPG_D_Nirulas Model - NCHPL only (12aug2006)audited06_Forecast Cashflow-6months BR Anatis -2010 15" xfId="988" xr:uid="{C8C28E01-2D2D-438D-8C5E-B028ED1DFFFE}"/>
    <cellStyle name="_fin statement-2001-9m-SPG_D_Nirulas Model - NCHPL only (12aug2006)audited06_Forecast Cashflow-6months BR Anatis -2010 16" xfId="989" xr:uid="{21455189-79A7-4C3A-9240-9274AEA972F3}"/>
    <cellStyle name="_fin statement-2001-9m-SPG_D_Nirulas Model - NCHPL only (12aug2006)audited06_Forecast Cashflow-6months BR Anatis -2010 17" xfId="990" xr:uid="{0110154C-B6BC-44AD-BAC3-440ED0257D32}"/>
    <cellStyle name="_fin statement-2001-9m-SPG_D_Nirulas Model - NCHPL only (12aug2006)audited06_Forecast Cashflow-6months BR Anatis -2010 18" xfId="991" xr:uid="{79B09FDF-D618-485C-9DD6-E4763DCAA4F4}"/>
    <cellStyle name="_fin statement-2001-9m-SPG_D_Nirulas Model - NCHPL only (12aug2006)audited06_Forecast Cashflow-6months BR Anatis -2010 19" xfId="992" xr:uid="{E230E591-F0A7-4EE2-84E4-3E6E7ACBCE89}"/>
    <cellStyle name="_fin statement-2001-9m-SPG_D_Nirulas Model - NCHPL only (12aug2006)audited06_Forecast Cashflow-6months BR Anatis -2010 2" xfId="993" xr:uid="{DABBF2B0-EA7B-49D7-8741-F23F64BC4865}"/>
    <cellStyle name="_fin statement-2001-9m-SPG_D_Nirulas Model - NCHPL only (12aug2006)audited06_Forecast Cashflow-6months BR Anatis -2010 20" xfId="994" xr:uid="{6526D6DB-7F0E-4066-8154-441F084A9089}"/>
    <cellStyle name="_fin statement-2001-9m-SPG_D_Nirulas Model - NCHPL only (12aug2006)audited06_Forecast Cashflow-6months BR Anatis -2010 21" xfId="995" xr:uid="{058F5AB7-67DA-4386-BC4C-37D233476D20}"/>
    <cellStyle name="_fin statement-2001-9m-SPG_D_Nirulas Model - NCHPL only (12aug2006)audited06_Forecast Cashflow-6months BR Anatis -2010 3" xfId="996" xr:uid="{D02DC2F3-2A8F-49A9-B3D9-641BE38BF84F}"/>
    <cellStyle name="_fin statement-2001-9m-SPG_D_Nirulas Model - NCHPL only (12aug2006)audited06_Forecast Cashflow-6months BR Anatis -2010 4" xfId="997" xr:uid="{164A32D9-E471-4958-A598-99C89D7FE17A}"/>
    <cellStyle name="_fin statement-2001-9m-SPG_D_Nirulas Model - NCHPL only (12aug2006)audited06_Forecast Cashflow-6months BR Anatis -2010 5" xfId="998" xr:uid="{8548FFA5-07C0-495C-A0BA-A448AB32F3D9}"/>
    <cellStyle name="_fin statement-2001-9m-SPG_D_Nirulas Model - NCHPL only (12aug2006)audited06_Forecast Cashflow-6months BR Anatis -2010 6" xfId="999" xr:uid="{666B896E-3CA5-40E8-8AAB-E43182765305}"/>
    <cellStyle name="_fin statement-2001-9m-SPG_D_Nirulas Model - NCHPL only (12aug2006)audited06_Forecast Cashflow-6months BR Anatis -2010 7" xfId="1000" xr:uid="{69F7DD19-380F-41A6-B8EE-DFF05E2542EA}"/>
    <cellStyle name="_fin statement-2001-9m-SPG_D_Nirulas Model - NCHPL only (12aug2006)audited06_Forecast Cashflow-6months BR Anatis -2010 8" xfId="1001" xr:uid="{1BDA3437-FB94-4857-A165-993E730594C9}"/>
    <cellStyle name="_fin statement-2001-9m-SPG_D_Nirulas Model - NCHPL only (12aug2006)audited06_Forecast Cashflow-6months BR Anatis -2010 9" xfId="1002" xr:uid="{9DDF63BE-D39D-461E-BDF1-6E307EEB7EFC}"/>
    <cellStyle name="_fin statement-2001-9m-SPG_D_Nirulas Model - NCHPL only (12aug2006)audited06_Forecast Cashflow-6months BR Anatis -2010_ FS - BR&amp;Anatis" xfId="1003" xr:uid="{A1D6B28F-A179-4742-9E88-BD55AC2D716E}"/>
    <cellStyle name="_fin statement-2001-9m-SPG_D_Nirulas Model - NCHPL only (12aug2006)audited06_Forecast Cashflow-6months BR Anatis -2010_Book3" xfId="1004" xr:uid="{B752C9E7-0250-418E-9939-CFF27E3B3146}"/>
    <cellStyle name="_fin statement-2001-9m-SPG_D_Nirulas Model - NCHPL only (12aug2006)audited06_Forecast Cashflow-6months BR Anatis -2010_Compare GP2 (Bridge_Nov'10) V.0" xfId="1005" xr:uid="{0D0C073D-A5FB-43D0-A7CB-129A6602BEE4}"/>
    <cellStyle name="_fin statement-2001-9m-SPG_D_Nirulas Model - NCHPL only (12aug2006)audited06_Forecast Cashflow-6months BR Anatis -Oct2010" xfId="1006" xr:uid="{101BEE71-1473-474B-8DAF-E69F8B9E1500}"/>
    <cellStyle name="_fin statement-2001-9m-SPG_D_Nirulas Model - NCHPL only (12aug2006)audited06_Forward_Cr Facility_Fx_TT_12Mar10" xfId="1007" xr:uid="{E2954F72-9288-41C8-91F4-3ED5F2F732A0}"/>
    <cellStyle name="_fin statement-2001-9m-SPG_D_Nirulas Model - NCHPL only (12aug2006)audited06_Forward_Cr Facility_Fx_TT_19Mar10" xfId="1008" xr:uid="{D5EF8B4D-31C8-4F98-AA17-CFF7EBD985F4}"/>
    <cellStyle name="_fin statement-2001-9m-SPG_D_Nirulas Model - NCHPL only (12aug2006)audited06_Forward_Cr Facility_Fx_TT_26May10 (2)" xfId="1009" xr:uid="{E44809E1-9E1D-47C3-90BA-77A1DD89C44B}"/>
    <cellStyle name="_fin statement-2001-9m-SPG_D_Nirulas Model - NCHPL only (12aug2006)audited06_Forward_Cr Facility_Fx_TT_26Oct10" xfId="1010" xr:uid="{6FDBD013-5BB7-42D5-86F1-D790D6FC2B5C}"/>
    <cellStyle name="_fin statement-2001-9m-SPG_D_Nirulas Model - NCHPL only (12aug2006)audited06_Forward_Cr Facility_Fx_TT_28Oct10" xfId="1011" xr:uid="{C5E7B790-0C65-47C3-B842-C496355FB35C}"/>
    <cellStyle name="_fin statement-2001-9m-SPG_D_Nirulas Model - NCHPL only (12aug2006)audited06_Forward_Cr Facility_Fx_TT_29Jan10" xfId="1012" xr:uid="{188958F5-6D37-4903-B9CF-586361B2A4B4}"/>
    <cellStyle name="_fin statement-2001-9m-SPG_D_Nirulas Model - NCHPL only (12aug2006)audited06_Forward_Cr Facility_Fx_TT_29Jan10 10" xfId="1013" xr:uid="{3B7B75DE-A6E8-47FC-95D6-7627F14E7D59}"/>
    <cellStyle name="_fin statement-2001-9m-SPG_D_Nirulas Model - NCHPL only (12aug2006)audited06_Forward_Cr Facility_Fx_TT_29Jan10 11" xfId="1014" xr:uid="{529796CF-F1F0-4767-8F6F-9A9E3CCF46CD}"/>
    <cellStyle name="_fin statement-2001-9m-SPG_D_Nirulas Model - NCHPL only (12aug2006)audited06_Forward_Cr Facility_Fx_TT_29Jan10 12" xfId="1015" xr:uid="{9473A300-0E2A-4A75-97D2-BD579177D82C}"/>
    <cellStyle name="_fin statement-2001-9m-SPG_D_Nirulas Model - NCHPL only (12aug2006)audited06_Forward_Cr Facility_Fx_TT_29Jan10 13" xfId="1016" xr:uid="{F7C856CE-83F1-4E3D-A2C0-60363C2EEC2B}"/>
    <cellStyle name="_fin statement-2001-9m-SPG_D_Nirulas Model - NCHPL only (12aug2006)audited06_Forward_Cr Facility_Fx_TT_29Jan10 14" xfId="1017" xr:uid="{BB5C623B-6965-47C7-BC82-E7BAB89AFA01}"/>
    <cellStyle name="_fin statement-2001-9m-SPG_D_Nirulas Model - NCHPL only (12aug2006)audited06_Forward_Cr Facility_Fx_TT_29Jan10 15" xfId="1018" xr:uid="{F6480646-7D42-4BDD-AA5E-EC8F24CD203E}"/>
    <cellStyle name="_fin statement-2001-9m-SPG_D_Nirulas Model - NCHPL only (12aug2006)audited06_Forward_Cr Facility_Fx_TT_29Jan10 16" xfId="1019" xr:uid="{B456A378-04F9-4C52-9C14-2DEC2F3E4AD5}"/>
    <cellStyle name="_fin statement-2001-9m-SPG_D_Nirulas Model - NCHPL only (12aug2006)audited06_Forward_Cr Facility_Fx_TT_29Jan10 17" xfId="1020" xr:uid="{944922EA-1260-4B9C-BEE9-DE4DD2924300}"/>
    <cellStyle name="_fin statement-2001-9m-SPG_D_Nirulas Model - NCHPL only (12aug2006)audited06_Forward_Cr Facility_Fx_TT_29Jan10 18" xfId="1021" xr:uid="{7EA21194-670A-43BE-8E6D-C2110E486BBE}"/>
    <cellStyle name="_fin statement-2001-9m-SPG_D_Nirulas Model - NCHPL only (12aug2006)audited06_Forward_Cr Facility_Fx_TT_29Jan10 19" xfId="1022" xr:uid="{F8304873-6C33-404C-BC7D-C8F11BB3021A}"/>
    <cellStyle name="_fin statement-2001-9m-SPG_D_Nirulas Model - NCHPL only (12aug2006)audited06_Forward_Cr Facility_Fx_TT_29Jan10 2" xfId="1023" xr:uid="{03E50B6D-3BB0-479C-911C-002A83062A31}"/>
    <cellStyle name="_fin statement-2001-9m-SPG_D_Nirulas Model - NCHPL only (12aug2006)audited06_Forward_Cr Facility_Fx_TT_29Jan10 20" xfId="1024" xr:uid="{83600D55-B11E-45A4-B3FC-9B4CCB547C7F}"/>
    <cellStyle name="_fin statement-2001-9m-SPG_D_Nirulas Model - NCHPL only (12aug2006)audited06_Forward_Cr Facility_Fx_TT_29Jan10 21" xfId="1025" xr:uid="{6BBFF9DF-15EC-4690-BB46-A3B61FF05070}"/>
    <cellStyle name="_fin statement-2001-9m-SPG_D_Nirulas Model - NCHPL only (12aug2006)audited06_Forward_Cr Facility_Fx_TT_29Jan10 3" xfId="1026" xr:uid="{08447370-FA2B-4D6C-92BF-FAFEED02C6E3}"/>
    <cellStyle name="_fin statement-2001-9m-SPG_D_Nirulas Model - NCHPL only (12aug2006)audited06_Forward_Cr Facility_Fx_TT_29Jan10 4" xfId="1027" xr:uid="{B710FF2D-1AA8-444D-9A2D-D5F7085AB203}"/>
    <cellStyle name="_fin statement-2001-9m-SPG_D_Nirulas Model - NCHPL only (12aug2006)audited06_Forward_Cr Facility_Fx_TT_29Jan10 5" xfId="1028" xr:uid="{BF6965E2-8185-48EB-912A-D3367775FD55}"/>
    <cellStyle name="_fin statement-2001-9m-SPG_D_Nirulas Model - NCHPL only (12aug2006)audited06_Forward_Cr Facility_Fx_TT_29Jan10 6" xfId="1029" xr:uid="{7FF8D543-65D4-4E2D-9650-4CF7AFEB31F4}"/>
    <cellStyle name="_fin statement-2001-9m-SPG_D_Nirulas Model - NCHPL only (12aug2006)audited06_Forward_Cr Facility_Fx_TT_29Jan10 7" xfId="1030" xr:uid="{CCF36462-21ED-4588-929C-B6CC87E78B98}"/>
    <cellStyle name="_fin statement-2001-9m-SPG_D_Nirulas Model - NCHPL only (12aug2006)audited06_Forward_Cr Facility_Fx_TT_29Jan10 8" xfId="1031" xr:uid="{50B5E5E6-B41E-44E9-ABD0-18AD09E74E46}"/>
    <cellStyle name="_fin statement-2001-9m-SPG_D_Nirulas Model - NCHPL only (12aug2006)audited06_Forward_Cr Facility_Fx_TT_29Jan10 9" xfId="1032" xr:uid="{6C99A4F4-37EC-43DC-B2C3-780D7EF47ECF}"/>
    <cellStyle name="_fin statement-2001-9m-SPG_D_Nirulas Model - NCHPL only (12aug2006)audited06_Forward_Cr Facility_Fx_TT_29Jan10_ FS - BR&amp;Anatis" xfId="1033" xr:uid="{334A9C2D-A0CE-428C-AB48-FFD7622F488D}"/>
    <cellStyle name="_fin statement-2001-9m-SPG_D_Nirulas Model - NCHPL only (12aug2006)audited06_Forward_Cr Facility_Fx_TT_29Jan10_Book3" xfId="1034" xr:uid="{95C3370C-3578-4731-BDF5-8C6F5214CDBC}"/>
    <cellStyle name="_fin statement-2001-9m-SPG_D_Nirulas Model - NCHPL only (12aug2006)audited06_Forward_Cr Facility_Fx_TT_29Jan10_Compare GP2 (Bridge_Nov'10) V.0" xfId="1035" xr:uid="{8FC991E6-30E4-43A6-B92F-818C48C8B25E}"/>
    <cellStyle name="_fin statement-2001-9m-SPG_D_Nirulas Model - NCHPL only (12aug2006)audited06_Forward_Cr Facility_Fx_TT_29Mar10" xfId="1036" xr:uid="{9061D397-C6AC-4FEF-B31D-B488F5791ED1}"/>
    <cellStyle name="_fin statement-2001-9m-SPG_D_Nirulas Model - NCHPL only (12aug2006)audited06_Forward_Cr Facility_Fx_TT_30Apr10 (3)" xfId="1037" xr:uid="{B5D7D774-2D91-4CEF-9EA5-67D582BDAB4D}"/>
    <cellStyle name="_fin statement-2001-9m-SPG_D_Nirulas Model - NCHPL only (12aug2006)audited06_Forward_Cr Facility_Fx_TT_30Jun10" xfId="1038" xr:uid="{0E37C0A0-DF2B-4615-B312-251798583D1C}"/>
    <cellStyle name="_fin statement-2001-9m-SPG_D_Nirulas Model - NCHPL only (12aug2006)audited06_Forward_Cr Facility_Fx_TT_30Sep10" xfId="1039" xr:uid="{9D30B997-FB13-4CE2-A12A-F06BDAAE00A6}"/>
    <cellStyle name="_fin statement-2001-9m-SPG_D_Nirulas Model - NCHPL only (12aug2006)audited06_Forward_Cr Facility_Fx_TT_31Aug10" xfId="1040" xr:uid="{1FE35E06-FE25-4621-BE89-94C5C90BFF4B}"/>
    <cellStyle name="_fin statement-2001-9m-SPG_D_Nirulas Model - NCHPL only (12aug2006)audited06_Forward_Cr Facility_Fx_TT_31Mar10" xfId="1041" xr:uid="{3572E72D-601A-4D6E-9160-55A8707E6DF8}"/>
    <cellStyle name="_fin statement-2001-9m-SPG_D_Nirulas Model - NCHPL only (12aug2006)audited06_Forward_Cr Facility_Fx_TT_31May10 (5)" xfId="1042" xr:uid="{E178C8F8-4A2D-454D-9CB9-7F05C1E4EEB8}"/>
    <cellStyle name="_fin statement-2001-9m-SPG_D_Nirulas Model - NCHPL only (12aug2006)audited06_Forward_Cr Facility_Fx_TT_Feb10" xfId="1043" xr:uid="{C9D49389-DBD8-49C9-A3FF-FF2C3C187262}"/>
    <cellStyle name="_fin statement-2001-9m-SPG_D_Nirulas Model - NCHPL only (12aug2006)audited06_Forward_Cr Facility_Fx_TT_Jul10" xfId="1044" xr:uid="{74616CEC-1096-4E04-962F-DDFAA4F0F674}"/>
    <cellStyle name="_fin statement-2001-9m-SPG_D_Nirulas Model - NCHPL only (12aug2006)audited06_Forward_Cr Facility_Fx_TT_Nov10" xfId="1045" xr:uid="{9A9A7F40-43DE-4C7A-BAD5-918B2AC4DEE5}"/>
    <cellStyle name="_fin statement-2001-9m-SPG_D_Template 1 - Monthly Report (Nirulas) 7aug2006" xfId="1046" xr:uid="{3821BA18-FA36-44CE-9716-DA8E4AC80A12}"/>
    <cellStyle name="_Nirulas Model - NCHPL only (11oct2006)season" xfId="1047" xr:uid="{67323B99-FACE-4995-AAED-836DF3D2F181}"/>
    <cellStyle name="_Nirulas Model - NCHPL only (12aug2006)audited06" xfId="1048" xr:uid="{9DC5FA50-DD13-45A2-ACBB-6C28C4D5D0E3}"/>
    <cellStyle name="_Nirulas Model - NCHPL only (12aug2006)audited06_NCHPL-MonthlyMIS APR 07" xfId="1049" xr:uid="{733E8BFF-B530-41AF-86D4-4E1E587644F5}"/>
    <cellStyle name="_Nirulas Model - NCHPL only (12aug2006)audited06_NCOPL -Monthly MIS APR-07" xfId="1050" xr:uid="{FFCE2E9D-80D7-47D9-B51A-E46A38FFCA89}"/>
    <cellStyle name="_Template 1 - Monthly Report (Nirulas) 7aug2006" xfId="1051" xr:uid="{9DD52263-4825-4416-9927-5B34CB46C4D1}"/>
    <cellStyle name="0,0_x000d__x000a_NA_x000d__x000a_" xfId="43844" xr:uid="{B4D4F61A-1E80-487C-94EB-0FAF21D86179}"/>
    <cellStyle name="0,0_x000d__x000a_NA_x000d__x000a_ 2" xfId="43845" xr:uid="{BC9C3083-0942-41F1-8000-6D1497728FC7}"/>
    <cellStyle name="20% - Accent1 10" xfId="1052" xr:uid="{5FB97990-5E2A-4A8F-BA27-734A9332DCD8}"/>
    <cellStyle name="20% - Accent1 11" xfId="1053" xr:uid="{C11480A9-645E-40FF-BB86-66CED4B84F82}"/>
    <cellStyle name="20% - Accent1 12" xfId="1054" xr:uid="{5CC88B7D-DCDB-4779-ACE7-6D9CF69C63A9}"/>
    <cellStyle name="20% - Accent1 13" xfId="1055" xr:uid="{B7524B82-BFA0-4098-847C-7B1FB669A20B}"/>
    <cellStyle name="20% - Accent1 14" xfId="1056" xr:uid="{36763E05-8ACB-4B98-BE98-CDA02C773EE4}"/>
    <cellStyle name="20% - Accent1 15" xfId="1057" xr:uid="{91030C21-25D9-47E2-81BC-1E0A2FABE963}"/>
    <cellStyle name="20% - Accent1 16" xfId="1058" xr:uid="{B3A624D2-B245-4F8E-A6D1-005C99B3C7B1}"/>
    <cellStyle name="20% - Accent1 17" xfId="1059" xr:uid="{BA6A70FF-5201-4DF4-A695-A315A5213156}"/>
    <cellStyle name="20% - Accent1 18" xfId="1060" xr:uid="{7B63E35E-B4B5-4C18-A721-4DF5754A78A5}"/>
    <cellStyle name="20% - Accent1 19" xfId="1061" xr:uid="{F26C0DB0-F146-4795-9958-6EB604228D4C}"/>
    <cellStyle name="20% - Accent1 2" xfId="137" xr:uid="{FC836736-7DFD-4036-A63F-B234599D4B44}"/>
    <cellStyle name="20% - Accent1 2 10" xfId="1063" xr:uid="{7622C2DA-176F-4B20-A636-D4A26F657A32}"/>
    <cellStyle name="20% - Accent1 2 11" xfId="1062" xr:uid="{DA604F5A-9A8E-47D9-9870-8124B5E4E86F}"/>
    <cellStyle name="20% - Accent1 2 2" xfId="1064" xr:uid="{3CC5E864-76CE-434A-805E-3B9A998B277D}"/>
    <cellStyle name="20% - Accent1 2 2 2" xfId="1065" xr:uid="{264B55BD-6E75-49D9-8322-15FBA1432389}"/>
    <cellStyle name="20% - Accent1 2 3" xfId="1066" xr:uid="{D831CC3C-FF59-4639-A08A-B63C03468861}"/>
    <cellStyle name="20% - Accent1 2 3 2" xfId="1067" xr:uid="{A360B6AB-DDAA-46B4-A93C-AFF01BD1287A}"/>
    <cellStyle name="20% - Accent1 2 4" xfId="1068" xr:uid="{0C3EE311-AB38-4823-9770-6A74B1A72CA7}"/>
    <cellStyle name="20% - Accent1 2 4 2" xfId="1069" xr:uid="{8F85579E-28F4-4F21-BC64-5968627B03E4}"/>
    <cellStyle name="20% - Accent1 2 5" xfId="1070" xr:uid="{CAE9BD07-31B4-4D91-B761-0F2162A0A9B2}"/>
    <cellStyle name="20% - Accent1 2 5 2" xfId="1071" xr:uid="{43C7F034-507F-4841-AF32-E7C6C911E502}"/>
    <cellStyle name="20% - Accent1 2 6" xfId="1072" xr:uid="{7498A5A3-81ED-474A-B7B5-C8105BCF2E25}"/>
    <cellStyle name="20% - Accent1 2 6 2" xfId="1073" xr:uid="{BB55D36C-6AA9-4E6E-81D5-441B20FC81EB}"/>
    <cellStyle name="20% - Accent1 2 7" xfId="1074" xr:uid="{7EB466F8-8589-4409-81BC-1398A5D071E6}"/>
    <cellStyle name="20% - Accent1 2 7 2" xfId="1075" xr:uid="{8CD62F45-79C3-4272-A10B-993D7D0E8214}"/>
    <cellStyle name="20% - Accent1 2 8" xfId="1076" xr:uid="{21BB4AD3-3BD4-4093-B77C-5CD076D54685}"/>
    <cellStyle name="20% - Accent1 2 8 2" xfId="1077" xr:uid="{5A166769-D6C8-458D-8D5F-E234809B5713}"/>
    <cellStyle name="20% - Accent1 2 9" xfId="1078" xr:uid="{D32EE6A9-D510-46FF-8F24-8814A044F295}"/>
    <cellStyle name="20% - Accent1 20" xfId="1079" xr:uid="{56B0C751-A3FE-4879-B8CB-B459F2696A9B}"/>
    <cellStyle name="20% - Accent1 21" xfId="1080" xr:uid="{8BA3F1A3-811C-4B54-B0C3-CF0B2F8B7773}"/>
    <cellStyle name="20% - Accent1 22" xfId="1081" xr:uid="{BFB82A21-A5A2-45F9-978D-66C76C2005E7}"/>
    <cellStyle name="20% - Accent1 23" xfId="1082" xr:uid="{ECE46A9A-D34C-4F94-9885-72DA0FB98BA6}"/>
    <cellStyle name="20% - Accent1 24" xfId="1083" xr:uid="{D5101064-DC2D-47B6-B654-C10748CB34A5}"/>
    <cellStyle name="20% - Accent1 25" xfId="1084" xr:uid="{8670EC3A-478C-4E85-B8AF-3AD06C784C46}"/>
    <cellStyle name="20% - Accent1 26" xfId="1085" xr:uid="{28E8F77E-0A98-417A-8694-AD95418F1532}"/>
    <cellStyle name="20% - Accent1 27" xfId="1086" xr:uid="{25A89206-0067-45B0-807B-484DD1CAFF12}"/>
    <cellStyle name="20% - Accent1 28" xfId="1087" xr:uid="{66599B98-397F-4E56-93C2-C3A477F1D2EB}"/>
    <cellStyle name="20% - Accent1 29" xfId="1088" xr:uid="{919AF485-4710-4C36-BA7B-BA4FE97BAAF5}"/>
    <cellStyle name="20% - Accent1 3" xfId="1089" xr:uid="{9997F147-4277-4E98-B0DD-E4B68605009E}"/>
    <cellStyle name="20% - Accent1 3 2" xfId="1090" xr:uid="{13E74A60-C09C-4775-92FD-2A3266A2843D}"/>
    <cellStyle name="20% - Accent1 3 2 2" xfId="1091" xr:uid="{9305F963-40DD-4025-974C-8D719BC46FA1}"/>
    <cellStyle name="20% - Accent1 3 3" xfId="1092" xr:uid="{A2F21BE3-D190-41CE-A743-2BB5ED2E6F81}"/>
    <cellStyle name="20% - Accent1 3 3 2" xfId="1093" xr:uid="{BE9B02D7-9232-4670-984A-4426CD5C9AC3}"/>
    <cellStyle name="20% - Accent1 3 4" xfId="1094" xr:uid="{95098218-BBEB-462D-9F8F-62AEFD15CBFB}"/>
    <cellStyle name="20% - Accent1 3 4 2" xfId="1095" xr:uid="{44A31A14-D625-408B-AE20-E77EABD7E0BC}"/>
    <cellStyle name="20% - Accent1 3 5" xfId="1096" xr:uid="{E988A199-E9B0-4C49-B670-649EFA7AB30B}"/>
    <cellStyle name="20% - Accent1 3 5 2" xfId="1097" xr:uid="{AFEBFAAB-5350-4A87-A188-C5262C6C31F4}"/>
    <cellStyle name="20% - Accent1 3 6" xfId="1098" xr:uid="{7E8F6525-9C23-4C1C-8153-DE3EF88CAF3D}"/>
    <cellStyle name="20% - Accent1 3 6 2" xfId="1099" xr:uid="{22AD9463-D64F-425B-907B-3876FE16D488}"/>
    <cellStyle name="20% - Accent1 3 7" xfId="1100" xr:uid="{3F4296AB-319A-48A4-B589-E7D2068990A9}"/>
    <cellStyle name="20% - Accent1 30" xfId="1101" xr:uid="{FE988D07-4A8B-47CE-9F85-0BC5625780D6}"/>
    <cellStyle name="20% - Accent1 31" xfId="1102" xr:uid="{9E03437A-2393-4BD1-9DB1-59FD76695BA0}"/>
    <cellStyle name="20% - Accent1 32" xfId="1103" xr:uid="{087D08C9-D24E-42CD-9DBD-B4609BA2BE70}"/>
    <cellStyle name="20% - Accent1 33" xfId="1104" xr:uid="{31777371-30CF-43FE-8400-8B2BDEEB5CB2}"/>
    <cellStyle name="20% - Accent1 34" xfId="1105" xr:uid="{648956F4-50F2-436C-93C2-555A2BB05DC6}"/>
    <cellStyle name="20% - Accent1 35" xfId="1106" xr:uid="{E0A7FE4B-407A-4F77-90C9-854EBD394C1C}"/>
    <cellStyle name="20% - Accent1 36" xfId="1107" xr:uid="{A36BACAE-A186-484B-9567-2F43C89109A5}"/>
    <cellStyle name="20% - Accent1 37" xfId="1108" xr:uid="{B4FEDB48-845E-4FD2-9578-8141BA5D5249}"/>
    <cellStyle name="20% - Accent1 38" xfId="1109" xr:uid="{08ED7915-1390-4530-98C9-47645FDA8EE7}"/>
    <cellStyle name="20% - Accent1 39" xfId="1110" xr:uid="{A049677C-8CFF-4302-8577-2832E474509B}"/>
    <cellStyle name="20% - Accent1 4" xfId="1111" xr:uid="{83D1DFDA-2870-42B9-AE41-1F24F7165340}"/>
    <cellStyle name="20% - Accent1 4 2" xfId="1112" xr:uid="{36FC0CAE-9E79-4365-A056-5DB5CACAD860}"/>
    <cellStyle name="20% - Accent1 4 2 2" xfId="1113" xr:uid="{68B09FF9-DD51-4123-9896-9D7D0C089955}"/>
    <cellStyle name="20% - Accent1 4 3" xfId="1114" xr:uid="{5932FD91-AF78-4A65-AF41-295D909AF052}"/>
    <cellStyle name="20% - Accent1 4 3 2" xfId="1115" xr:uid="{97D0DB4F-FF70-4C7B-B880-DA3525331C86}"/>
    <cellStyle name="20% - Accent1 4 4" xfId="1116" xr:uid="{77CBC898-B22C-4077-9507-C715B95F7549}"/>
    <cellStyle name="20% - Accent1 4 4 2" xfId="1117" xr:uid="{1EC02789-D067-4748-8779-4C55A7E15936}"/>
    <cellStyle name="20% - Accent1 4 5" xfId="1118" xr:uid="{74234736-F124-40BC-857A-DAF30746986F}"/>
    <cellStyle name="20% - Accent1 4 5 2" xfId="1119" xr:uid="{33897515-32C2-49FC-8643-37839B6891B9}"/>
    <cellStyle name="20% - Accent1 4 6" xfId="1120" xr:uid="{765FA911-9E7D-4F2E-825F-BE8CBCD949FA}"/>
    <cellStyle name="20% - Accent1 4 6 2" xfId="1121" xr:uid="{476DE93C-3A95-49F0-9C08-B2ED546E79C0}"/>
    <cellStyle name="20% - Accent1 4 7" xfId="1122" xr:uid="{C73BD7A5-5F16-4940-B827-E56777F62FC2}"/>
    <cellStyle name="20% - Accent1 40" xfId="1123" xr:uid="{3DCEFA45-F51A-4009-8C44-ECCA451A3BD8}"/>
    <cellStyle name="20% - Accent1 41" xfId="1124" xr:uid="{C3FE1E37-46D0-4373-A366-4CD75287CA93}"/>
    <cellStyle name="20% - Accent1 42" xfId="1125" xr:uid="{7BFD1C5C-6C0C-4E6D-B135-4CA827B0B8C2}"/>
    <cellStyle name="20% - Accent1 43" xfId="1126" xr:uid="{A932F022-0CDF-4868-989A-CED3CDD205D1}"/>
    <cellStyle name="20% - Accent1 44" xfId="1127" xr:uid="{8A493DF4-FCB5-4DA4-85B0-6DDC58D1F208}"/>
    <cellStyle name="20% - Accent1 45" xfId="1128" xr:uid="{108D5377-ACDE-4A6C-91D5-ACCCB6AC28E0}"/>
    <cellStyle name="20% - Accent1 46" xfId="1129" xr:uid="{3B89C096-6118-40BF-988F-3436A0EA66AC}"/>
    <cellStyle name="20% - Accent1 47" xfId="1130" xr:uid="{682CB8F6-27C4-4E70-AF79-E9B1C0DCB3D9}"/>
    <cellStyle name="20% - Accent1 48" xfId="1131" xr:uid="{D9BB0297-04AF-470B-9669-8EB955529C53}"/>
    <cellStyle name="20% - Accent1 49" xfId="1132" xr:uid="{8BDFAE6F-8C48-4DC2-A7F3-433AEB52CB2F}"/>
    <cellStyle name="20% - Accent1 5" xfId="1133" xr:uid="{2EACD47A-E852-4970-9842-7F2F28F99232}"/>
    <cellStyle name="20% - Accent1 5 2" xfId="1134" xr:uid="{9858FED2-68C9-40BE-9B69-FDB9D53B9A45}"/>
    <cellStyle name="20% - Accent1 5 2 2" xfId="1135" xr:uid="{90EA528F-BA44-49BB-ACD3-0C06D1190D7E}"/>
    <cellStyle name="20% - Accent1 5 3" xfId="1136" xr:uid="{9AC65DF4-2BEA-454C-85E4-60B3674C0BD3}"/>
    <cellStyle name="20% - Accent1 5 3 2" xfId="1137" xr:uid="{0EE958B7-F89D-405F-937B-09BD7D0FBFF6}"/>
    <cellStyle name="20% - Accent1 5 4" xfId="1138" xr:uid="{DE3DF237-80F8-45E4-AA78-105E01E34791}"/>
    <cellStyle name="20% - Accent1 5 4 2" xfId="1139" xr:uid="{42E7E209-5034-48EC-8B9D-E919A64480A1}"/>
    <cellStyle name="20% - Accent1 5 5" xfId="1140" xr:uid="{83BCEDF1-89FE-403C-88F7-403CCEE5BC8A}"/>
    <cellStyle name="20% - Accent1 5 5 2" xfId="1141" xr:uid="{467A6C39-8414-4C02-A025-787E9C6CE1BC}"/>
    <cellStyle name="20% - Accent1 5 6" xfId="1142" xr:uid="{5471EA21-7B93-4561-9110-7B4A895B6FE5}"/>
    <cellStyle name="20% - Accent1 50" xfId="1143" xr:uid="{71F9815E-9CF2-4C27-BAF3-C7D38231D50A}"/>
    <cellStyle name="20% - Accent1 51" xfId="1144" xr:uid="{D553C1CD-D7FF-4F20-BC6C-4710691689F1}"/>
    <cellStyle name="20% - Accent1 52" xfId="1145" xr:uid="{AE582FF1-B307-4E0F-9662-66CEF89AC4FB}"/>
    <cellStyle name="20% - Accent1 53" xfId="1146" xr:uid="{8B3A0802-BBEF-487C-B6BD-0BCE17108AF3}"/>
    <cellStyle name="20% - Accent1 54" xfId="1147" xr:uid="{EE8445D9-73C0-4DDA-BE0F-14CB5753FDB6}"/>
    <cellStyle name="20% - Accent1 55" xfId="1148" xr:uid="{C272935F-2810-459D-9B9E-3F8F047ADAB8}"/>
    <cellStyle name="20% - Accent1 56" xfId="1149" xr:uid="{8E262389-12B7-4820-AE28-91DC4336DB32}"/>
    <cellStyle name="20% - Accent1 57" xfId="1150" xr:uid="{674DC45B-0665-402D-A09F-5639AC532F19}"/>
    <cellStyle name="20% - Accent1 58" xfId="1151" xr:uid="{8924BCAE-5E7F-4C2A-9DBC-8577875B912C}"/>
    <cellStyle name="20% - Accent1 59" xfId="1152" xr:uid="{94D29AFC-8ADE-44C5-BA06-C869C982EC4F}"/>
    <cellStyle name="20% - Accent1 6" xfId="1153" xr:uid="{E69E9647-7F06-4FEE-AB11-974E8B8CEF17}"/>
    <cellStyle name="20% - Accent1 6 2" xfId="1154" xr:uid="{77A5B09E-09A9-4D3F-8F98-1EA333C6BA7E}"/>
    <cellStyle name="20% - Accent1 6 2 2" xfId="1155" xr:uid="{E7E2E0C4-D6F4-46AC-9754-E63E67774391}"/>
    <cellStyle name="20% - Accent1 6 3" xfId="1156" xr:uid="{35DC07EF-6422-4111-B61E-FF2685AB48D5}"/>
    <cellStyle name="20% - Accent1 6 3 2" xfId="1157" xr:uid="{CC2B4EA8-D3F1-4643-BFF4-D879EA3C4DB5}"/>
    <cellStyle name="20% - Accent1 6 4" xfId="1158" xr:uid="{F22E5FF9-2F3E-4422-A125-C5701AEACDEF}"/>
    <cellStyle name="20% - Accent1 6 4 2" xfId="1159" xr:uid="{BBD3A2EB-893D-47EC-9C4B-663FE2C8E091}"/>
    <cellStyle name="20% - Accent1 6 5" xfId="1160" xr:uid="{18D33901-A85F-42C0-AFC5-1ED42B4A1B5E}"/>
    <cellStyle name="20% - Accent1 60" xfId="1161" xr:uid="{6EE66AC1-5BF2-43D6-965E-56AEF40297A2}"/>
    <cellStyle name="20% - Accent1 61" xfId="1162" xr:uid="{34FC3848-271A-4456-B7BB-1B640FCF7EDA}"/>
    <cellStyle name="20% - Accent1 62" xfId="1163" xr:uid="{EC922C0F-4410-4A46-8AB8-39C5B925EE1C}"/>
    <cellStyle name="20% - Accent1 63" xfId="1164" xr:uid="{98F6B62D-58D4-4BE1-9688-32F70003DBF4}"/>
    <cellStyle name="20% - Accent1 64" xfId="1165" xr:uid="{596F2679-48F0-44B3-B8A5-2F8C14C7F978}"/>
    <cellStyle name="20% - Accent1 65" xfId="1166" xr:uid="{4B93F2A3-903E-4F9C-B2D2-B655E443BF75}"/>
    <cellStyle name="20% - Accent1 66" xfId="1167" xr:uid="{84726A25-5075-47B5-94B8-A9FD9227E56D}"/>
    <cellStyle name="20% - Accent1 67" xfId="1168" xr:uid="{F7B5FAC0-7A61-4FA5-97CF-D52A9133680D}"/>
    <cellStyle name="20% - Accent1 68" xfId="1169" xr:uid="{4CD0B28A-B5C2-4F79-8A67-575CB1C711E2}"/>
    <cellStyle name="20% - Accent1 69" xfId="1170" xr:uid="{60653BCF-1156-404F-A2AC-11EEFE917B7A}"/>
    <cellStyle name="20% - Accent1 7" xfId="1171" xr:uid="{32189388-A8A2-4883-8274-55AA0032D351}"/>
    <cellStyle name="20% - Accent1 7 2" xfId="1172" xr:uid="{1821E565-399A-450B-9533-2A20316D1981}"/>
    <cellStyle name="20% - Accent1 7 2 2" xfId="1173" xr:uid="{D6B7C619-6803-4FE7-AFB7-4E9CF91DE710}"/>
    <cellStyle name="20% - Accent1 7 3" xfId="1174" xr:uid="{FED42531-E614-4E87-B712-1A68128A8C1F}"/>
    <cellStyle name="20% - Accent1 7 3 2" xfId="1175" xr:uid="{BEC17D66-0003-4450-B093-7E39656F5BE8}"/>
    <cellStyle name="20% - Accent1 7 4" xfId="1176" xr:uid="{EC7D8C33-AEBE-48FA-8274-D93DEE78A6B4}"/>
    <cellStyle name="20% - Accent1 70" xfId="1177" xr:uid="{BE4C4C92-81CD-4BCE-8FA7-C6F134F43592}"/>
    <cellStyle name="20% - Accent1 71" xfId="1178" xr:uid="{113D6D32-8E67-4A81-9DA1-1899069FB553}"/>
    <cellStyle name="20% - Accent1 72" xfId="1179" xr:uid="{4AB3E43C-AF83-440D-BB1F-40FE2A6D1A07}"/>
    <cellStyle name="20% - Accent1 73" xfId="1180" xr:uid="{03DA24C1-5853-4A96-8A07-CA8A2098D2E3}"/>
    <cellStyle name="20% - Accent1 74" xfId="1181" xr:uid="{8B965DBE-2635-489C-B7A5-C7C2C6274AC3}"/>
    <cellStyle name="20% - Accent1 75" xfId="1182" xr:uid="{28298665-29EB-4E63-93BB-7C7017E7837E}"/>
    <cellStyle name="20% - Accent1 76" xfId="1183" xr:uid="{4AD90BE6-D65E-4B5A-93C9-BDE99BBBD050}"/>
    <cellStyle name="20% - Accent1 77" xfId="1184" xr:uid="{E1E3C835-200C-412D-9A74-444BE78DECC8}"/>
    <cellStyle name="20% - Accent1 78" xfId="1185" xr:uid="{1641F191-7CD2-444C-95A3-45B74E5A83DF}"/>
    <cellStyle name="20% - Accent1 79" xfId="1186" xr:uid="{4127FAAC-E833-42C7-B533-978FBCC2DFFB}"/>
    <cellStyle name="20% - Accent1 8" xfId="1187" xr:uid="{4D04EA77-5662-460C-801C-C4433FE1BFC7}"/>
    <cellStyle name="20% - Accent1 8 2" xfId="1188" xr:uid="{2A48BF58-B764-43FE-980A-3C3934C7E3A6}"/>
    <cellStyle name="20% - Accent1 8 2 2" xfId="1189" xr:uid="{F097A064-B321-4A7C-88EE-4B666F676784}"/>
    <cellStyle name="20% - Accent1 8 3" xfId="1190" xr:uid="{4AD50201-878C-447D-A228-17F228C63DA3}"/>
    <cellStyle name="20% - Accent1 80" xfId="1191" xr:uid="{24A60B03-4BFF-4EEF-8B2E-4FDA852D8DF0}"/>
    <cellStyle name="20% - Accent1 81" xfId="1192" xr:uid="{6B4796CD-28B7-4D0F-AEE6-2D4DBA8772EF}"/>
    <cellStyle name="20% - Accent1 82" xfId="1193" xr:uid="{FE289F13-FCF7-417E-B560-C9A0710DE08D}"/>
    <cellStyle name="20% - Accent1 83" xfId="1194" xr:uid="{F2BA9B1A-869F-4A7D-8DBA-D5D792739AAD}"/>
    <cellStyle name="20% - Accent1 84" xfId="43813" xr:uid="{2B18A5FD-028C-44EA-BA2A-2C36A799DD9B}"/>
    <cellStyle name="20% - Accent1 85" xfId="44134" xr:uid="{DBA6437E-1EB7-455E-968B-7FBDE1E70F07}"/>
    <cellStyle name="20% - Accent1 86" xfId="44152" xr:uid="{3CDF1A92-5A1D-4276-90C1-7315762F15EF}"/>
    <cellStyle name="20% - Accent1 87" xfId="43779" xr:uid="{3780572C-F9A8-4A49-80C6-274DBB2F6810}"/>
    <cellStyle name="20% - Accent1 9" xfId="1195" xr:uid="{BB7BD5D0-3D8B-4563-953C-EB826B9030B0}"/>
    <cellStyle name="20% - Accent1 9 2" xfId="1196" xr:uid="{3F06C065-343D-46F8-BBAD-FE6940322F6F}"/>
    <cellStyle name="20% - Accent2 10" xfId="1197" xr:uid="{778B1C6D-65B8-416C-AA8E-E575D8D2CDAA}"/>
    <cellStyle name="20% - Accent2 11" xfId="1198" xr:uid="{37742351-01FA-4806-9174-0F0AE762F2E4}"/>
    <cellStyle name="20% - Accent2 12" xfId="1199" xr:uid="{54B8EB18-1A22-4FE6-9B3B-82E153F7D972}"/>
    <cellStyle name="20% - Accent2 13" xfId="1200" xr:uid="{B2A195F8-BC84-40DF-BF24-90054129B6B8}"/>
    <cellStyle name="20% - Accent2 14" xfId="1201" xr:uid="{AB07D670-171A-456F-BF18-D958D243947B}"/>
    <cellStyle name="20% - Accent2 15" xfId="1202" xr:uid="{BD0863C9-82CD-4E79-96EC-DF7CDE4F8B67}"/>
    <cellStyle name="20% - Accent2 16" xfId="1203" xr:uid="{0241A4DE-003A-4A9F-9C8C-0AF8E25F3230}"/>
    <cellStyle name="20% - Accent2 17" xfId="1204" xr:uid="{4806D5A5-75EA-40A2-A36B-B886B5DA40F4}"/>
    <cellStyle name="20% - Accent2 18" xfId="1205" xr:uid="{202398A6-FA0C-4FC6-9AD6-61ECE4442970}"/>
    <cellStyle name="20% - Accent2 19" xfId="1206" xr:uid="{8A44C21D-9EFE-4C43-9003-F388D03425E0}"/>
    <cellStyle name="20% - Accent2 2" xfId="141" xr:uid="{FC0D8D6A-5E73-4A64-ABC0-0BF1B5C14C65}"/>
    <cellStyle name="20% - Accent2 2 10" xfId="1208" xr:uid="{B0A81B37-59BB-4275-ABA9-18CC690991EF}"/>
    <cellStyle name="20% - Accent2 2 11" xfId="1207" xr:uid="{6C4A657C-8A4B-4408-B8AC-291FE30F2D07}"/>
    <cellStyle name="20% - Accent2 2 2" xfId="1209" xr:uid="{A0353430-82D5-4DFF-BA70-8C2AF9587400}"/>
    <cellStyle name="20% - Accent2 2 2 2" xfId="1210" xr:uid="{288EC782-41CF-41FA-BD91-3AE9F0419888}"/>
    <cellStyle name="20% - Accent2 2 3" xfId="1211" xr:uid="{479EBEAA-ACF6-4B4F-A51A-A76B38F127F1}"/>
    <cellStyle name="20% - Accent2 2 3 2" xfId="1212" xr:uid="{048D113D-F9C1-4EDA-BB7D-BC6E7AAAD184}"/>
    <cellStyle name="20% - Accent2 2 4" xfId="1213" xr:uid="{AB2E9748-A2B3-47F3-A495-1394C8338F57}"/>
    <cellStyle name="20% - Accent2 2 4 2" xfId="1214" xr:uid="{0317D039-B59E-43F4-9476-C9ED212F18E3}"/>
    <cellStyle name="20% - Accent2 2 5" xfId="1215" xr:uid="{DF86D541-CC4E-4FD0-9A50-11905A80B7DA}"/>
    <cellStyle name="20% - Accent2 2 5 2" xfId="1216" xr:uid="{710152B8-ABB5-49F0-A484-73B27B9580CA}"/>
    <cellStyle name="20% - Accent2 2 6" xfId="1217" xr:uid="{22B95408-4D96-4789-A229-DEED1F7059BB}"/>
    <cellStyle name="20% - Accent2 2 6 2" xfId="1218" xr:uid="{C7E59599-CE75-47BF-8C0E-179023AE393A}"/>
    <cellStyle name="20% - Accent2 2 7" xfId="1219" xr:uid="{4BB424C6-27C0-42DE-A41A-8DD9ECF6961F}"/>
    <cellStyle name="20% - Accent2 2 7 2" xfId="1220" xr:uid="{82AC7A0E-432A-43D3-98E0-EA8851A3E0BF}"/>
    <cellStyle name="20% - Accent2 2 8" xfId="1221" xr:uid="{B596DEDF-8330-4B90-80D8-36C5F8F54C7B}"/>
    <cellStyle name="20% - Accent2 2 8 2" xfId="1222" xr:uid="{106E02FC-21CE-470F-9976-7A6726389701}"/>
    <cellStyle name="20% - Accent2 2 9" xfId="1223" xr:uid="{B58FC6BB-1A30-40CA-A9C6-528DA4D0BBEC}"/>
    <cellStyle name="20% - Accent2 20" xfId="1224" xr:uid="{6658A7B8-C92F-4A63-AC21-F9D36E0B863D}"/>
    <cellStyle name="20% - Accent2 21" xfId="1225" xr:uid="{C00E0658-E4E7-4BDF-91F1-1E7BE3592D2F}"/>
    <cellStyle name="20% - Accent2 22" xfId="1226" xr:uid="{AA2ACCE5-727C-43CE-A8EE-1D9AAB4AD7B9}"/>
    <cellStyle name="20% - Accent2 23" xfId="1227" xr:uid="{266FE64F-2117-4797-8B16-5EB90F9F46D1}"/>
    <cellStyle name="20% - Accent2 24" xfId="1228" xr:uid="{AE213702-8B67-4493-B2B5-C0C0D9A6310B}"/>
    <cellStyle name="20% - Accent2 25" xfId="1229" xr:uid="{BCA3BAB3-0DC7-4DA3-965A-3B90DF6112C2}"/>
    <cellStyle name="20% - Accent2 26" xfId="1230" xr:uid="{84B31F58-EBBA-4259-A973-059C951C78E8}"/>
    <cellStyle name="20% - Accent2 27" xfId="1231" xr:uid="{4229232A-5EB7-4D82-A6CC-A542804883DC}"/>
    <cellStyle name="20% - Accent2 28" xfId="1232" xr:uid="{DE7FE018-30C5-45B0-92A3-43FFC7F96E52}"/>
    <cellStyle name="20% - Accent2 29" xfId="1233" xr:uid="{9C0B4C34-9849-4AB7-A27F-1025D7FBB962}"/>
    <cellStyle name="20% - Accent2 3" xfId="1234" xr:uid="{B1DFA728-2CFE-4C12-A9AA-0BBAC938B2DE}"/>
    <cellStyle name="20% - Accent2 3 2" xfId="1235" xr:uid="{0DF782FF-38C0-414A-BE7E-14C735C07E77}"/>
    <cellStyle name="20% - Accent2 3 2 2" xfId="1236" xr:uid="{DFBCE9BC-3A1C-4004-82A5-65A475FFAE4A}"/>
    <cellStyle name="20% - Accent2 3 3" xfId="1237" xr:uid="{A17854D3-B801-46D7-8C58-91F8980BBC4D}"/>
    <cellStyle name="20% - Accent2 3 3 2" xfId="1238" xr:uid="{D1A67147-CF7C-44C9-A6DD-493F2B8D3690}"/>
    <cellStyle name="20% - Accent2 3 4" xfId="1239" xr:uid="{576C5A31-6DFF-49D8-8B20-9ECC3EB2F108}"/>
    <cellStyle name="20% - Accent2 3 4 2" xfId="1240" xr:uid="{68B09742-C578-4908-AC60-7E0F1BF59E5C}"/>
    <cellStyle name="20% - Accent2 3 5" xfId="1241" xr:uid="{7F78E474-B25D-41CA-A04E-B4FA07DBBFA0}"/>
    <cellStyle name="20% - Accent2 3 5 2" xfId="1242" xr:uid="{6AE7E052-DCE6-43D8-ADA4-6FCB79BE3050}"/>
    <cellStyle name="20% - Accent2 3 6" xfId="1243" xr:uid="{03161D04-880E-4C5C-A622-064C8C15AB50}"/>
    <cellStyle name="20% - Accent2 3 6 2" xfId="1244" xr:uid="{321AE6AE-0DEA-4913-8509-073435F0C1B5}"/>
    <cellStyle name="20% - Accent2 3 7" xfId="1245" xr:uid="{CB6F4B5F-E7CC-42E3-AD88-50AD4B7828F1}"/>
    <cellStyle name="20% - Accent2 30" xfId="1246" xr:uid="{ABBA2990-EB20-4AC4-8580-4993D0303D8E}"/>
    <cellStyle name="20% - Accent2 31" xfId="1247" xr:uid="{A1C24FB9-AD5A-41A7-A89C-2DD70C83F523}"/>
    <cellStyle name="20% - Accent2 32" xfId="1248" xr:uid="{5FAF7D85-006C-4F79-9702-A784A3A6CF17}"/>
    <cellStyle name="20% - Accent2 33" xfId="1249" xr:uid="{F9C453A2-EA20-40EC-A387-475946705446}"/>
    <cellStyle name="20% - Accent2 34" xfId="1250" xr:uid="{AB227AEC-D216-4F59-92B0-16DF811BC133}"/>
    <cellStyle name="20% - Accent2 35" xfId="1251" xr:uid="{1FA81478-28D9-421D-9C14-17765436984D}"/>
    <cellStyle name="20% - Accent2 36" xfId="1252" xr:uid="{61CFBAEE-B442-4ACF-81C0-C450AC258703}"/>
    <cellStyle name="20% - Accent2 37" xfId="1253" xr:uid="{A954F242-347F-41FC-80D4-ABFEB65F75E9}"/>
    <cellStyle name="20% - Accent2 38" xfId="1254" xr:uid="{962E39A2-61B2-4EA7-B6F2-486EBDCB2299}"/>
    <cellStyle name="20% - Accent2 39" xfId="1255" xr:uid="{39B16CA5-7A64-451E-A588-58EC7414A5AE}"/>
    <cellStyle name="20% - Accent2 4" xfId="1256" xr:uid="{9D9D2215-B8AA-49CD-882F-0700C9E52635}"/>
    <cellStyle name="20% - Accent2 4 2" xfId="1257" xr:uid="{8FA6FF8A-BA59-460C-9573-E4E6595BCB02}"/>
    <cellStyle name="20% - Accent2 4 2 2" xfId="1258" xr:uid="{49436E80-AE6E-4627-874C-2AC049FF884A}"/>
    <cellStyle name="20% - Accent2 4 3" xfId="1259" xr:uid="{DFE717A8-8039-4AB4-97CE-16E972A2CCAE}"/>
    <cellStyle name="20% - Accent2 4 3 2" xfId="1260" xr:uid="{EAF9203A-670F-43CE-B0D7-B2656BA7D872}"/>
    <cellStyle name="20% - Accent2 4 4" xfId="1261" xr:uid="{67E48414-43A4-4CE0-8740-0C2994AB3022}"/>
    <cellStyle name="20% - Accent2 4 4 2" xfId="1262" xr:uid="{377F6661-E783-45C1-A6C0-C69566CB59FF}"/>
    <cellStyle name="20% - Accent2 4 5" xfId="1263" xr:uid="{D0674C3E-6233-4288-827B-FF3E725ABCE1}"/>
    <cellStyle name="20% - Accent2 4 5 2" xfId="1264" xr:uid="{BD5C211E-1475-4386-8700-03FB10EC8827}"/>
    <cellStyle name="20% - Accent2 4 6" xfId="1265" xr:uid="{8EE3C9AC-7B02-47B0-A8B4-DEB2EE73E867}"/>
    <cellStyle name="20% - Accent2 4 6 2" xfId="1266" xr:uid="{D51347DE-A2B5-49BE-885B-FC4F924C9F55}"/>
    <cellStyle name="20% - Accent2 4 7" xfId="1267" xr:uid="{1C9040A4-49C3-499C-A899-CCD4E5BCA2C2}"/>
    <cellStyle name="20% - Accent2 40" xfId="1268" xr:uid="{AD33C35E-A416-4608-ADD6-276844702B1A}"/>
    <cellStyle name="20% - Accent2 41" xfId="1269" xr:uid="{56FEC737-2897-4421-B569-45FD3BF06C9F}"/>
    <cellStyle name="20% - Accent2 42" xfId="1270" xr:uid="{EBA74B6B-22D7-4502-B8AE-E87FD5C60998}"/>
    <cellStyle name="20% - Accent2 43" xfId="1271" xr:uid="{6468F6C0-154E-4A49-9881-98F07D6AB51B}"/>
    <cellStyle name="20% - Accent2 44" xfId="1272" xr:uid="{96D41C4D-B440-4173-BA2C-781ACCE07D5C}"/>
    <cellStyle name="20% - Accent2 45" xfId="1273" xr:uid="{E3ABA263-D460-494E-AEA7-39EE26EF0698}"/>
    <cellStyle name="20% - Accent2 46" xfId="1274" xr:uid="{FE8A6B0F-8501-457A-9DD1-0ED836A3AB93}"/>
    <cellStyle name="20% - Accent2 47" xfId="1275" xr:uid="{0DFCC8A3-E736-4C15-9902-DD766368C1C7}"/>
    <cellStyle name="20% - Accent2 48" xfId="1276" xr:uid="{0C43556B-812E-423B-B778-7575F0A01E46}"/>
    <cellStyle name="20% - Accent2 49" xfId="1277" xr:uid="{5FE364F2-48BD-43C9-B4AD-3B878FEF14D9}"/>
    <cellStyle name="20% - Accent2 5" xfId="1278" xr:uid="{D2EA910E-ACF3-4DB9-9B73-C7AC27127535}"/>
    <cellStyle name="20% - Accent2 5 2" xfId="1279" xr:uid="{7D1EA8F2-B61A-4F91-BA1E-0B431732912E}"/>
    <cellStyle name="20% - Accent2 5 2 2" xfId="1280" xr:uid="{ACB36A11-79CD-4EEB-BBC1-0CA89F4482A3}"/>
    <cellStyle name="20% - Accent2 5 3" xfId="1281" xr:uid="{02759C23-27F8-49FC-8AA3-86B5209FFED8}"/>
    <cellStyle name="20% - Accent2 5 3 2" xfId="1282" xr:uid="{C6868835-A324-42C9-89CE-1CB6A679AE52}"/>
    <cellStyle name="20% - Accent2 5 4" xfId="1283" xr:uid="{7DC82B32-F5C5-4575-964E-810535B86B4E}"/>
    <cellStyle name="20% - Accent2 5 4 2" xfId="1284" xr:uid="{BCD1FF65-5038-4441-A35C-72CFA0F455D4}"/>
    <cellStyle name="20% - Accent2 5 5" xfId="1285" xr:uid="{55C682D1-7D8E-4A9D-B967-409D5ACCF1A5}"/>
    <cellStyle name="20% - Accent2 5 5 2" xfId="1286" xr:uid="{29BC1F23-9769-4B09-9716-AB55ED20228D}"/>
    <cellStyle name="20% - Accent2 5 6" xfId="1287" xr:uid="{FB07DCF5-DB5B-4A54-8F5C-2E8DF6516266}"/>
    <cellStyle name="20% - Accent2 50" xfId="1288" xr:uid="{AD699CFE-0165-4400-8275-2A3C7FC48CEE}"/>
    <cellStyle name="20% - Accent2 51" xfId="1289" xr:uid="{E0A52CF1-B125-4541-B895-6154054010D4}"/>
    <cellStyle name="20% - Accent2 52" xfId="1290" xr:uid="{4E25BC8D-0802-4275-85B7-56E92FB91D67}"/>
    <cellStyle name="20% - Accent2 53" xfId="1291" xr:uid="{30244019-0716-41DC-9722-72EF3FA11982}"/>
    <cellStyle name="20% - Accent2 54" xfId="1292" xr:uid="{28778142-ABD9-41B3-8E5B-9C071E431100}"/>
    <cellStyle name="20% - Accent2 55" xfId="1293" xr:uid="{9474CA4A-1FE3-4B35-A1B6-52A3A9BDB408}"/>
    <cellStyle name="20% - Accent2 56" xfId="1294" xr:uid="{621AA9AD-AD15-415A-BFDF-664E33B38CDF}"/>
    <cellStyle name="20% - Accent2 57" xfId="1295" xr:uid="{A6CB575D-0AD0-4A5B-8DDE-3A02F67EDCFF}"/>
    <cellStyle name="20% - Accent2 58" xfId="1296" xr:uid="{E6C440B4-587B-4120-B108-B0FB39442DD0}"/>
    <cellStyle name="20% - Accent2 59" xfId="1297" xr:uid="{E5FE136C-279A-4CD3-9AD9-24994AFF483F}"/>
    <cellStyle name="20% - Accent2 6" xfId="1298" xr:uid="{B61152E1-7B46-400F-9DE5-5C445BF1F338}"/>
    <cellStyle name="20% - Accent2 6 2" xfId="1299" xr:uid="{1DA6F733-2419-468F-92B4-42D80189369C}"/>
    <cellStyle name="20% - Accent2 6 2 2" xfId="1300" xr:uid="{633CD329-AE23-449A-9D71-C8D1E54EF6D7}"/>
    <cellStyle name="20% - Accent2 6 3" xfId="1301" xr:uid="{AE9E7F6B-5D00-4EF0-A603-1D2184B58A2D}"/>
    <cellStyle name="20% - Accent2 6 3 2" xfId="1302" xr:uid="{8D8F6BDB-0E52-4155-A2F3-2B2E5B83EAF9}"/>
    <cellStyle name="20% - Accent2 6 4" xfId="1303" xr:uid="{213751A9-E4E9-4FC6-9BEE-71021BEC838F}"/>
    <cellStyle name="20% - Accent2 6 4 2" xfId="1304" xr:uid="{9B67585C-FFA4-4127-9682-FA656F2DB30E}"/>
    <cellStyle name="20% - Accent2 6 5" xfId="1305" xr:uid="{C27CB73C-0F9B-4EB7-B653-9FEDB3D9F584}"/>
    <cellStyle name="20% - Accent2 60" xfId="1306" xr:uid="{C71482E6-BC2A-435A-8178-9C45E7F193EC}"/>
    <cellStyle name="20% - Accent2 61" xfId="1307" xr:uid="{90459216-0E46-4811-9328-77F0B1CA8065}"/>
    <cellStyle name="20% - Accent2 62" xfId="1308" xr:uid="{43F50516-D121-4BED-A402-C581A2E290B3}"/>
    <cellStyle name="20% - Accent2 63" xfId="1309" xr:uid="{D21E3DA3-6733-45CA-BBFA-9D35F3CC2A01}"/>
    <cellStyle name="20% - Accent2 64" xfId="1310" xr:uid="{AA9EC142-1A9F-4633-BD09-7508F0A324C2}"/>
    <cellStyle name="20% - Accent2 65" xfId="1311" xr:uid="{E36AEE71-9EEA-4EFF-8900-A64D56F98840}"/>
    <cellStyle name="20% - Accent2 66" xfId="1312" xr:uid="{7269FDFF-4282-4890-87F0-C6E4056BDA5D}"/>
    <cellStyle name="20% - Accent2 67" xfId="1313" xr:uid="{3A33C016-9828-481F-B945-1D4F8DFCCE10}"/>
    <cellStyle name="20% - Accent2 68" xfId="1314" xr:uid="{1BB707F0-2140-4A44-88F7-7132A4B41F7F}"/>
    <cellStyle name="20% - Accent2 69" xfId="1315" xr:uid="{BD35F82A-2083-4691-82C1-E7A0E0B8C23D}"/>
    <cellStyle name="20% - Accent2 7" xfId="1316" xr:uid="{C7E68B92-F73B-4F9C-B364-4C2A060E28AA}"/>
    <cellStyle name="20% - Accent2 7 2" xfId="1317" xr:uid="{06062BBB-4ED8-4E97-B126-1F9AC1F89318}"/>
    <cellStyle name="20% - Accent2 7 2 2" xfId="1318" xr:uid="{6738D6F5-3854-44A6-B0FD-9880F182A7BA}"/>
    <cellStyle name="20% - Accent2 7 3" xfId="1319" xr:uid="{15397CAA-73B4-4813-843C-09E7DB160C4F}"/>
    <cellStyle name="20% - Accent2 7 3 2" xfId="1320" xr:uid="{1A46B488-5B6B-4687-9CDD-3CEAAA9A2644}"/>
    <cellStyle name="20% - Accent2 7 4" xfId="1321" xr:uid="{7A15BDFC-8E42-4E67-9ECC-F407ECCBF4B4}"/>
    <cellStyle name="20% - Accent2 70" xfId="1322" xr:uid="{7B09FDBE-38C7-4177-B083-2E2459F22275}"/>
    <cellStyle name="20% - Accent2 71" xfId="1323" xr:uid="{C04AAD74-D389-4A12-8273-5B175FF44861}"/>
    <cellStyle name="20% - Accent2 72" xfId="1324" xr:uid="{6D634280-C805-4C58-9E60-1D7732C9ABC5}"/>
    <cellStyle name="20% - Accent2 73" xfId="1325" xr:uid="{C5A3722D-7A0E-40E6-9794-58F758995F94}"/>
    <cellStyle name="20% - Accent2 74" xfId="1326" xr:uid="{D0A32366-DDE2-4897-9086-9372AAE4E4BC}"/>
    <cellStyle name="20% - Accent2 75" xfId="1327" xr:uid="{9349DB86-3303-4F98-A9BE-8F2B54F37788}"/>
    <cellStyle name="20% - Accent2 76" xfId="1328" xr:uid="{15222865-F253-4DF8-909B-B45DB2F592EC}"/>
    <cellStyle name="20% - Accent2 77" xfId="1329" xr:uid="{30F55782-AA6B-45DF-8EF3-54DFFDB1119D}"/>
    <cellStyle name="20% - Accent2 78" xfId="1330" xr:uid="{32FF11F2-6363-4670-887B-A00562D9C41E}"/>
    <cellStyle name="20% - Accent2 79" xfId="1331" xr:uid="{BB6B605E-5CE2-4E48-BC11-BCA2431D9B85}"/>
    <cellStyle name="20% - Accent2 8" xfId="1332" xr:uid="{69C9E549-D4F1-46FE-99B6-053887A439DF}"/>
    <cellStyle name="20% - Accent2 8 2" xfId="1333" xr:uid="{5E6D1DF7-8269-4E25-B0C0-514347C7CD00}"/>
    <cellStyle name="20% - Accent2 8 2 2" xfId="1334" xr:uid="{7ADB2748-7BD4-45EF-B6CD-4CBC8286C293}"/>
    <cellStyle name="20% - Accent2 8 3" xfId="1335" xr:uid="{89303F10-A108-4AE3-8112-AEB9C908F670}"/>
    <cellStyle name="20% - Accent2 80" xfId="1336" xr:uid="{96BA7789-002A-4F89-84D6-EF2923324F90}"/>
    <cellStyle name="20% - Accent2 81" xfId="1337" xr:uid="{2253737C-7111-41F9-B2AB-2006A913BAE3}"/>
    <cellStyle name="20% - Accent2 82" xfId="1338" xr:uid="{59F04303-FF47-40A4-A741-35F5CD7A7ED6}"/>
    <cellStyle name="20% - Accent2 83" xfId="1339" xr:uid="{3A2D5F30-4729-4DFE-B1F6-96EEB08F544F}"/>
    <cellStyle name="20% - Accent2 84" xfId="43815" xr:uid="{60BF3998-AC0D-4C1B-AF50-24852E8FCCAD}"/>
    <cellStyle name="20% - Accent2 85" xfId="44136" xr:uid="{50FA6D27-6551-40D1-A989-238F3AC3BC11}"/>
    <cellStyle name="20% - Accent2 86" xfId="44154" xr:uid="{F5240DD9-6AB3-438D-B9CF-D1E60C863494}"/>
    <cellStyle name="20% - Accent2 87" xfId="43783" xr:uid="{17187F58-C774-4590-BFF1-AB1959CA5077}"/>
    <cellStyle name="20% - Accent2 9" xfId="1340" xr:uid="{7042B5EF-5884-4872-8104-25BAEACDE4ED}"/>
    <cellStyle name="20% - Accent2 9 2" xfId="1341" xr:uid="{BC06B595-5FDA-48A3-842D-1526D7811BAA}"/>
    <cellStyle name="20% - Accent3 10" xfId="1342" xr:uid="{CC731623-6E5A-4698-B78F-E033A9126205}"/>
    <cellStyle name="20% - Accent3 11" xfId="1343" xr:uid="{7FF27098-FB52-4A85-8C31-9D3EA596EF46}"/>
    <cellStyle name="20% - Accent3 12" xfId="1344" xr:uid="{E36C0D2E-E322-446F-818B-22BD54BDAE23}"/>
    <cellStyle name="20% - Accent3 13" xfId="1345" xr:uid="{4E68BA74-B76B-49BE-9DE5-52F83E764FCB}"/>
    <cellStyle name="20% - Accent3 14" xfId="1346" xr:uid="{7BBC9AD4-12F1-4E5C-B037-45AFFBDC0341}"/>
    <cellStyle name="20% - Accent3 15" xfId="1347" xr:uid="{BE832D94-55CD-4493-84EC-6DCFD8EE52B5}"/>
    <cellStyle name="20% - Accent3 16" xfId="1348" xr:uid="{3E63DAF8-0DC5-4D5B-814F-4ADCF73CA140}"/>
    <cellStyle name="20% - Accent3 17" xfId="1349" xr:uid="{D04F4AE4-DAFE-40B4-8651-4512AA1FBFB4}"/>
    <cellStyle name="20% - Accent3 18" xfId="1350" xr:uid="{498A77C6-0C56-4C8C-9089-0FA27B5CACE0}"/>
    <cellStyle name="20% - Accent3 19" xfId="1351" xr:uid="{4835B6ED-FEC3-4796-81F1-C9C4400B3F8E}"/>
    <cellStyle name="20% - Accent3 2" xfId="145" xr:uid="{F467EC38-241D-412D-B842-C44A54822867}"/>
    <cellStyle name="20% - Accent3 2 10" xfId="1353" xr:uid="{72C6F4CF-0164-43DC-AE13-D5791FB84A74}"/>
    <cellStyle name="20% - Accent3 2 11" xfId="1352" xr:uid="{B0787C3C-C41A-41C7-895E-B7A68DB3B2AA}"/>
    <cellStyle name="20% - Accent3 2 2" xfId="1354" xr:uid="{0A7423C9-1DDB-466D-92B0-205B4238319D}"/>
    <cellStyle name="20% - Accent3 2 2 2" xfId="1355" xr:uid="{BBDA3743-C18D-49F4-9BF3-41A52DF3D6FE}"/>
    <cellStyle name="20% - Accent3 2 3" xfId="1356" xr:uid="{E9F1C0BE-60F6-4074-BB38-B2C2C9C58C4C}"/>
    <cellStyle name="20% - Accent3 2 3 2" xfId="1357" xr:uid="{73255B6E-FA05-4053-872A-ADD05FEAD386}"/>
    <cellStyle name="20% - Accent3 2 4" xfId="1358" xr:uid="{B9D38D62-F05A-4AD7-8A73-21DB4261EFB8}"/>
    <cellStyle name="20% - Accent3 2 4 2" xfId="1359" xr:uid="{A22C0E66-BCB4-4FCE-A0AF-A663963FD373}"/>
    <cellStyle name="20% - Accent3 2 5" xfId="1360" xr:uid="{406931BB-B720-4769-81E5-23082CD6E39B}"/>
    <cellStyle name="20% - Accent3 2 5 2" xfId="1361" xr:uid="{4758D16A-148C-4B1F-A989-7A4084CE7D00}"/>
    <cellStyle name="20% - Accent3 2 6" xfId="1362" xr:uid="{0A938365-D36E-4B67-BA74-31FBC698D4CF}"/>
    <cellStyle name="20% - Accent3 2 6 2" xfId="1363" xr:uid="{B40F0078-7031-4857-ADAB-C02A2362507B}"/>
    <cellStyle name="20% - Accent3 2 7" xfId="1364" xr:uid="{58AEE11F-8E97-4E1D-958C-FCA77B381295}"/>
    <cellStyle name="20% - Accent3 2 7 2" xfId="1365" xr:uid="{0A6AE07F-F083-4078-B0C5-BF225D882A80}"/>
    <cellStyle name="20% - Accent3 2 8" xfId="1366" xr:uid="{A56F80D3-668B-4E9C-9A2A-30E0449B00BF}"/>
    <cellStyle name="20% - Accent3 2 8 2" xfId="1367" xr:uid="{73A4E325-0FB0-4E7A-BBB6-A744B61652B9}"/>
    <cellStyle name="20% - Accent3 2 9" xfId="1368" xr:uid="{6F27CA84-3B11-48DB-98AC-C58B84A5696D}"/>
    <cellStyle name="20% - Accent3 20" xfId="1369" xr:uid="{5322F691-3A4A-46A7-98AE-91450C856A68}"/>
    <cellStyle name="20% - Accent3 21" xfId="1370" xr:uid="{7835531B-D3D9-40BC-ADFB-70600992B9C6}"/>
    <cellStyle name="20% - Accent3 22" xfId="1371" xr:uid="{CC6CBDC4-8D54-43DF-BE72-81BE63391BBD}"/>
    <cellStyle name="20% - Accent3 23" xfId="1372" xr:uid="{B5901DB2-8237-4D91-B06D-F8A12A610528}"/>
    <cellStyle name="20% - Accent3 24" xfId="1373" xr:uid="{BC6D859A-E145-48F2-8CE7-F5F2A4C7B6C2}"/>
    <cellStyle name="20% - Accent3 25" xfId="1374" xr:uid="{1C334CBF-BAAE-4492-B701-908F0E8B5C50}"/>
    <cellStyle name="20% - Accent3 26" xfId="1375" xr:uid="{1D35E76A-8611-409C-8630-4EAACB594A92}"/>
    <cellStyle name="20% - Accent3 27" xfId="1376" xr:uid="{873C4BD1-7478-4215-AF3A-129619F07FDB}"/>
    <cellStyle name="20% - Accent3 28" xfId="1377" xr:uid="{FDFEBFA4-E1E1-49A6-8D8C-2D5ABC0DEB5C}"/>
    <cellStyle name="20% - Accent3 29" xfId="1378" xr:uid="{8C25A41D-5ED8-46D7-A97F-C862967D2693}"/>
    <cellStyle name="20% - Accent3 3" xfId="1379" xr:uid="{04EA0653-CFA5-4688-947E-7AC7294D024F}"/>
    <cellStyle name="20% - Accent3 3 2" xfId="1380" xr:uid="{0F7E5578-05F7-4246-9368-4660EF0C5B79}"/>
    <cellStyle name="20% - Accent3 3 2 2" xfId="1381" xr:uid="{E6C6970F-0F26-4DD8-A237-F05852138535}"/>
    <cellStyle name="20% - Accent3 3 3" xfId="1382" xr:uid="{9D24320E-714A-4333-BBD4-64C0ACE8EE91}"/>
    <cellStyle name="20% - Accent3 3 3 2" xfId="1383" xr:uid="{3D378FB0-7F1F-4B42-A633-5EA377337FCA}"/>
    <cellStyle name="20% - Accent3 3 4" xfId="1384" xr:uid="{6D51F769-0A14-4512-994A-E78ED465975A}"/>
    <cellStyle name="20% - Accent3 3 4 2" xfId="1385" xr:uid="{67E3FACC-2E61-4D26-A940-5501FF6BD957}"/>
    <cellStyle name="20% - Accent3 3 5" xfId="1386" xr:uid="{8FACACB8-2F65-435B-ACF2-971CC71D89D3}"/>
    <cellStyle name="20% - Accent3 3 5 2" xfId="1387" xr:uid="{19793BD0-AB18-4108-957B-C8EFBB31818C}"/>
    <cellStyle name="20% - Accent3 3 6" xfId="1388" xr:uid="{D7172605-501C-47AC-806F-0397D6539578}"/>
    <cellStyle name="20% - Accent3 3 6 2" xfId="1389" xr:uid="{6C746C90-1CA1-49F3-BDBE-5B61BE7E16C8}"/>
    <cellStyle name="20% - Accent3 3 7" xfId="1390" xr:uid="{6496493C-AD97-4C23-9745-9431766ABDEB}"/>
    <cellStyle name="20% - Accent3 30" xfId="1391" xr:uid="{645251D3-73F8-4517-BCC0-B2739D2069E1}"/>
    <cellStyle name="20% - Accent3 31" xfId="1392" xr:uid="{36050372-C323-4F1D-9E5A-6A15DB17274A}"/>
    <cellStyle name="20% - Accent3 32" xfId="1393" xr:uid="{0512884D-F259-455F-8A5D-7805DC80FF2F}"/>
    <cellStyle name="20% - Accent3 33" xfId="1394" xr:uid="{7F8EDD90-E11B-4C9E-9ADC-DEF08AA9C41D}"/>
    <cellStyle name="20% - Accent3 34" xfId="1395" xr:uid="{865A332A-803C-4C7F-A607-3679E67620C1}"/>
    <cellStyle name="20% - Accent3 35" xfId="1396" xr:uid="{802625E2-45F3-41F9-A30C-F859F315C0A1}"/>
    <cellStyle name="20% - Accent3 36" xfId="1397" xr:uid="{E5F374C5-3948-44F2-B594-E75989931E81}"/>
    <cellStyle name="20% - Accent3 37" xfId="1398" xr:uid="{2699E11D-50F7-43D3-8154-09320B6D4FE8}"/>
    <cellStyle name="20% - Accent3 38" xfId="1399" xr:uid="{0B8A8AC0-8E3F-410F-AB42-D9FB4E85F88D}"/>
    <cellStyle name="20% - Accent3 39" xfId="1400" xr:uid="{BC73D2FC-D7EA-4DDF-AA2D-FB17A0DB49F9}"/>
    <cellStyle name="20% - Accent3 4" xfId="1401" xr:uid="{DDE7985B-581B-458B-AE36-F631CE6F26B0}"/>
    <cellStyle name="20% - Accent3 4 2" xfId="1402" xr:uid="{2575215A-38C1-4352-A9A0-6DBE5918850B}"/>
    <cellStyle name="20% - Accent3 4 2 2" xfId="1403" xr:uid="{1B0A8937-A4D4-47D0-96A4-F34E2D873CDD}"/>
    <cellStyle name="20% - Accent3 4 3" xfId="1404" xr:uid="{40AF0087-E2F1-4B79-ADC9-3EAE0A6FFDE9}"/>
    <cellStyle name="20% - Accent3 4 3 2" xfId="1405" xr:uid="{A318DE2B-4271-4876-A470-7B25D9EE1D06}"/>
    <cellStyle name="20% - Accent3 4 4" xfId="1406" xr:uid="{85026B5C-234A-4E31-BBA2-F06DE76931F2}"/>
    <cellStyle name="20% - Accent3 4 4 2" xfId="1407" xr:uid="{FFAFA907-95AA-4A45-AE7F-9ACB2295F9E3}"/>
    <cellStyle name="20% - Accent3 4 5" xfId="1408" xr:uid="{46893F8E-B29F-4C65-9029-EBCC3DFFF90F}"/>
    <cellStyle name="20% - Accent3 4 5 2" xfId="1409" xr:uid="{FCD98C58-8C61-45FF-9BE0-9CF03CC326EF}"/>
    <cellStyle name="20% - Accent3 4 6" xfId="1410" xr:uid="{B3EBB4FD-3CA5-4D01-B951-E0476CD2D1EE}"/>
    <cellStyle name="20% - Accent3 4 6 2" xfId="1411" xr:uid="{6E81E586-F057-43E2-856E-433FBDFA8A63}"/>
    <cellStyle name="20% - Accent3 4 7" xfId="1412" xr:uid="{3D0009F8-9143-47EC-9A92-AF9C5138031F}"/>
    <cellStyle name="20% - Accent3 40" xfId="1413" xr:uid="{9054D4FA-4354-4ED7-9E98-EF0C4D4E40AA}"/>
    <cellStyle name="20% - Accent3 41" xfId="1414" xr:uid="{A274EBBC-9819-4F53-96F3-033FF138A698}"/>
    <cellStyle name="20% - Accent3 42" xfId="1415" xr:uid="{EE778B35-D408-4E17-8CFB-2EE32DE0B43C}"/>
    <cellStyle name="20% - Accent3 43" xfId="1416" xr:uid="{A30B0E9C-A1DC-4F22-B229-16EE984CAA8F}"/>
    <cellStyle name="20% - Accent3 44" xfId="1417" xr:uid="{9E7733C0-A787-4E41-9303-8F865D589A31}"/>
    <cellStyle name="20% - Accent3 45" xfId="1418" xr:uid="{7E8B6D44-52DC-4C7E-87A2-CA0ACEDFC625}"/>
    <cellStyle name="20% - Accent3 46" xfId="1419" xr:uid="{CDBEF9CD-CCA0-4B93-849F-4963E3D618FC}"/>
    <cellStyle name="20% - Accent3 47" xfId="1420" xr:uid="{25AD9DBB-6E66-4B6E-B48A-9F41583870D0}"/>
    <cellStyle name="20% - Accent3 48" xfId="1421" xr:uid="{EBC0C2DA-6786-4D8F-8656-51DE22D39517}"/>
    <cellStyle name="20% - Accent3 49" xfId="1422" xr:uid="{0D09A40E-2203-4B48-A1F8-7D85F5752088}"/>
    <cellStyle name="20% - Accent3 5" xfId="1423" xr:uid="{4B6C159E-2467-46A8-B408-35302A556A25}"/>
    <cellStyle name="20% - Accent3 5 2" xfId="1424" xr:uid="{063C48EF-D4A6-4C47-9951-FF778D360083}"/>
    <cellStyle name="20% - Accent3 5 2 2" xfId="1425" xr:uid="{5CC15FF0-46AF-4F65-B1FB-F8997921DEA3}"/>
    <cellStyle name="20% - Accent3 5 3" xfId="1426" xr:uid="{5017148C-FC2C-49D2-A7B3-DA430C51AC50}"/>
    <cellStyle name="20% - Accent3 5 3 2" xfId="1427" xr:uid="{B9AD139C-ADAF-496E-A929-1DBEBEB82802}"/>
    <cellStyle name="20% - Accent3 5 4" xfId="1428" xr:uid="{DEF3423A-1747-4911-9514-2A16915660D9}"/>
    <cellStyle name="20% - Accent3 5 4 2" xfId="1429" xr:uid="{BBF037AF-A467-4BAE-B978-7908E6F06D22}"/>
    <cellStyle name="20% - Accent3 5 5" xfId="1430" xr:uid="{C70F75BB-6A3F-4697-8849-DBAC76057EDC}"/>
    <cellStyle name="20% - Accent3 5 5 2" xfId="1431" xr:uid="{7815C9C4-50E3-4A16-BC76-ADB686A071A3}"/>
    <cellStyle name="20% - Accent3 5 6" xfId="1432" xr:uid="{F9829966-6811-4EFD-9BC6-46D47FBCC275}"/>
    <cellStyle name="20% - Accent3 50" xfId="1433" xr:uid="{E450D6C9-C311-437E-A2D7-6C76F5E3DF46}"/>
    <cellStyle name="20% - Accent3 51" xfId="1434" xr:uid="{7F24825F-6ED8-4328-95EE-A566BAD9DFB9}"/>
    <cellStyle name="20% - Accent3 52" xfId="1435" xr:uid="{A512CC5B-13EA-435E-9B2F-A7CDE05391BA}"/>
    <cellStyle name="20% - Accent3 53" xfId="1436" xr:uid="{9921C6C6-04C3-4AB1-A1B0-0A8C5ACB1C57}"/>
    <cellStyle name="20% - Accent3 54" xfId="1437" xr:uid="{7CCE2A29-9892-4D1B-A65B-3E16A977B3E3}"/>
    <cellStyle name="20% - Accent3 55" xfId="1438" xr:uid="{D4648C9B-2464-4197-98B2-EC650B23305A}"/>
    <cellStyle name="20% - Accent3 56" xfId="1439" xr:uid="{4B113B77-053A-4157-8D12-93EE7F9E9ACA}"/>
    <cellStyle name="20% - Accent3 57" xfId="1440" xr:uid="{3FF1637F-F713-43FF-A0A7-C4BA03794662}"/>
    <cellStyle name="20% - Accent3 58" xfId="1441" xr:uid="{63A459E6-84D0-40BF-AA17-7D4E8E40CF0C}"/>
    <cellStyle name="20% - Accent3 59" xfId="1442" xr:uid="{FB8AB8FE-604F-43B9-9DE2-A1E474A8D41A}"/>
    <cellStyle name="20% - Accent3 6" xfId="1443" xr:uid="{BEF933FC-98EF-4672-8113-E5D4B2FFDEBA}"/>
    <cellStyle name="20% - Accent3 6 2" xfId="1444" xr:uid="{D40B92EF-369D-4BED-9E7E-07F5ECCD62A6}"/>
    <cellStyle name="20% - Accent3 6 2 2" xfId="1445" xr:uid="{5BE93A49-1451-4A5F-BEFF-01F2A29A5FB9}"/>
    <cellStyle name="20% - Accent3 6 3" xfId="1446" xr:uid="{D1B8D44C-DEB7-4A89-A990-CE52B6EAEE41}"/>
    <cellStyle name="20% - Accent3 6 3 2" xfId="1447" xr:uid="{3FADEBAA-BD4E-4AA2-A9F0-4003199D6048}"/>
    <cellStyle name="20% - Accent3 6 4" xfId="1448" xr:uid="{99935053-FCF8-4DA4-96F3-902855154FF5}"/>
    <cellStyle name="20% - Accent3 6 4 2" xfId="1449" xr:uid="{845F1EBF-BE52-4383-AC02-FB5AD387AA21}"/>
    <cellStyle name="20% - Accent3 6 5" xfId="1450" xr:uid="{1789DC29-26D2-4C28-9E30-8DB0AA92B451}"/>
    <cellStyle name="20% - Accent3 60" xfId="1451" xr:uid="{DB30CFA6-C982-4426-82E8-F31A473DE5E5}"/>
    <cellStyle name="20% - Accent3 61" xfId="1452" xr:uid="{FCA43259-31E2-456D-AD53-AC6250F3CC8F}"/>
    <cellStyle name="20% - Accent3 62" xfId="1453" xr:uid="{2A35914E-DFE1-46E0-B30F-47912D109564}"/>
    <cellStyle name="20% - Accent3 63" xfId="1454" xr:uid="{F5B562AB-8BBE-4DDF-B420-E4894B2858F5}"/>
    <cellStyle name="20% - Accent3 64" xfId="1455" xr:uid="{FC0AC514-EC4E-4480-89F5-C518F9C333A8}"/>
    <cellStyle name="20% - Accent3 65" xfId="1456" xr:uid="{63C19A44-5CB9-454D-A285-15A0B4C05F63}"/>
    <cellStyle name="20% - Accent3 66" xfId="1457" xr:uid="{75EA184A-2145-4933-8B69-FA407D8AE609}"/>
    <cellStyle name="20% - Accent3 67" xfId="1458" xr:uid="{D3C4631C-F851-4FD4-B800-D7916E781DF6}"/>
    <cellStyle name="20% - Accent3 68" xfId="1459" xr:uid="{66826A72-655B-47CA-B453-92BF4C0E0D17}"/>
    <cellStyle name="20% - Accent3 69" xfId="1460" xr:uid="{3751CCD9-51CC-4357-9843-5913EFC8F447}"/>
    <cellStyle name="20% - Accent3 7" xfId="1461" xr:uid="{77ED3A7F-C5B0-4C17-8A6B-EC89F94CB41B}"/>
    <cellStyle name="20% - Accent3 7 2" xfId="1462" xr:uid="{D7F13598-05B7-4C66-8634-0DAF8159BF4B}"/>
    <cellStyle name="20% - Accent3 7 2 2" xfId="1463" xr:uid="{0686B99B-9258-4D1E-BD11-1D1046694F72}"/>
    <cellStyle name="20% - Accent3 7 3" xfId="1464" xr:uid="{4D46726C-29AC-4412-AAB5-106EADD77FFF}"/>
    <cellStyle name="20% - Accent3 7 3 2" xfId="1465" xr:uid="{9029361D-6865-47C3-B55C-0E129057DD93}"/>
    <cellStyle name="20% - Accent3 7 4" xfId="1466" xr:uid="{CC59148F-20BC-4D5B-A509-DB99154DB09C}"/>
    <cellStyle name="20% - Accent3 70" xfId="1467" xr:uid="{C7275D82-DACE-465E-A213-953C0387B3BC}"/>
    <cellStyle name="20% - Accent3 71" xfId="1468" xr:uid="{7A1F9AAC-32E7-48D4-AA5C-FE4C8042DF3C}"/>
    <cellStyle name="20% - Accent3 72" xfId="1469" xr:uid="{009636E8-8DB2-4307-8229-07D68E8EBBE7}"/>
    <cellStyle name="20% - Accent3 73" xfId="1470" xr:uid="{0543645F-C9FE-439E-93CF-CA22C05ED04C}"/>
    <cellStyle name="20% - Accent3 74" xfId="1471" xr:uid="{30DAB859-5905-4A26-989B-4350E0DEC5E7}"/>
    <cellStyle name="20% - Accent3 75" xfId="1472" xr:uid="{A333E54E-9857-4944-A339-A872905248A7}"/>
    <cellStyle name="20% - Accent3 76" xfId="1473" xr:uid="{126C8E9B-D0E8-4652-9C49-E9EA6C0BBB61}"/>
    <cellStyle name="20% - Accent3 77" xfId="1474" xr:uid="{679993B0-279A-4025-9FC3-D86F42CFA227}"/>
    <cellStyle name="20% - Accent3 78" xfId="1475" xr:uid="{EEE91D41-A0BB-48BC-8D88-77645932A971}"/>
    <cellStyle name="20% - Accent3 79" xfId="1476" xr:uid="{63BA5ECC-6FFD-4001-8784-1F3770EC70A8}"/>
    <cellStyle name="20% - Accent3 8" xfId="1477" xr:uid="{AA2005F0-00D0-4375-8AB3-DBEBC9B4072D}"/>
    <cellStyle name="20% - Accent3 8 2" xfId="1478" xr:uid="{04DA7A3C-AF89-4DE8-865F-9309C2D881EA}"/>
    <cellStyle name="20% - Accent3 8 2 2" xfId="1479" xr:uid="{362B92F4-D00E-4446-8F1F-17321C2D714E}"/>
    <cellStyle name="20% - Accent3 8 3" xfId="1480" xr:uid="{C6F6C58B-D32C-4A1D-8F5C-2CDC39AACF41}"/>
    <cellStyle name="20% - Accent3 80" xfId="1481" xr:uid="{8FE415D4-328B-4147-ACA0-2BEABA37D57F}"/>
    <cellStyle name="20% - Accent3 81" xfId="1482" xr:uid="{C301324C-AAA6-4EF1-8C10-66C4F1A6A32F}"/>
    <cellStyle name="20% - Accent3 82" xfId="1483" xr:uid="{1A5C91A6-DA7D-463F-B196-D5E4BAA20920}"/>
    <cellStyle name="20% - Accent3 83" xfId="1484" xr:uid="{A5BC7C8F-618D-481F-8151-986A8C1EE6FE}"/>
    <cellStyle name="20% - Accent3 84" xfId="43817" xr:uid="{89FDAC49-1952-4CF7-8002-A449B9DE3BEA}"/>
    <cellStyle name="20% - Accent3 85" xfId="44138" xr:uid="{234310BD-7679-4467-AAAB-E0C9AE7B424E}"/>
    <cellStyle name="20% - Accent3 86" xfId="44157" xr:uid="{6A117574-17C6-4FA6-8CD1-5A52273B5C39}"/>
    <cellStyle name="20% - Accent3 87" xfId="43787" xr:uid="{3000D59A-487F-4F23-A7FA-284C2FCAEB98}"/>
    <cellStyle name="20% - Accent3 9" xfId="1485" xr:uid="{BD17CF11-1E72-4CA2-B94B-10617D2F5DC8}"/>
    <cellStyle name="20% - Accent3 9 2" xfId="1486" xr:uid="{3BF5874F-BD16-465A-9608-9C088C951C41}"/>
    <cellStyle name="20% - Accent4 10" xfId="1487" xr:uid="{FBB2FF12-D535-4E92-A65D-2397BFBEE43D}"/>
    <cellStyle name="20% - Accent4 11" xfId="1488" xr:uid="{5AA437BD-94D3-489D-B381-F87FD15BC24C}"/>
    <cellStyle name="20% - Accent4 12" xfId="1489" xr:uid="{5E63B485-679D-42AC-A134-A1157E1ACBDE}"/>
    <cellStyle name="20% - Accent4 13" xfId="1490" xr:uid="{AFA33054-5658-426F-83DF-EA044495FEC7}"/>
    <cellStyle name="20% - Accent4 14" xfId="1491" xr:uid="{112D22C7-43DF-42C0-BDFB-8AA2CD105F95}"/>
    <cellStyle name="20% - Accent4 15" xfId="1492" xr:uid="{0195AFB4-A76D-4284-BCDF-7C8DDFCE707D}"/>
    <cellStyle name="20% - Accent4 16" xfId="1493" xr:uid="{0B87B167-DAD8-43AB-AADB-9B1E09097B4B}"/>
    <cellStyle name="20% - Accent4 17" xfId="1494" xr:uid="{ECEDC617-C2ED-4E81-A901-93E29C46E234}"/>
    <cellStyle name="20% - Accent4 18" xfId="1495" xr:uid="{1F59A412-4487-49CC-85C1-094E55C5A2CB}"/>
    <cellStyle name="20% - Accent4 19" xfId="1496" xr:uid="{2E9F546C-5C97-4C74-8C9E-5A0607E13EDF}"/>
    <cellStyle name="20% - Accent4 2" xfId="149" xr:uid="{184E7C20-70C2-47EB-8927-84F38C223AAD}"/>
    <cellStyle name="20% - Accent4 2 10" xfId="1498" xr:uid="{76C3639C-72D4-4B68-81C0-16B98F63ADC1}"/>
    <cellStyle name="20% - Accent4 2 11" xfId="1497" xr:uid="{C5B7ECF1-8412-4475-8D00-BFA3E816B1AC}"/>
    <cellStyle name="20% - Accent4 2 2" xfId="1499" xr:uid="{6EE8252E-8DBF-405B-BF2E-B8FF3A3BD88C}"/>
    <cellStyle name="20% - Accent4 2 2 2" xfId="1500" xr:uid="{C6860F14-B258-47D8-A90E-399BB4B8B87D}"/>
    <cellStyle name="20% - Accent4 2 3" xfId="1501" xr:uid="{1AADFF50-60F7-4C21-B416-4CBD4D773302}"/>
    <cellStyle name="20% - Accent4 2 3 2" xfId="1502" xr:uid="{4E227978-A527-431C-BC28-413B45896703}"/>
    <cellStyle name="20% - Accent4 2 4" xfId="1503" xr:uid="{E286FF86-4C37-49F3-99AA-279F4FB4854B}"/>
    <cellStyle name="20% - Accent4 2 4 2" xfId="1504" xr:uid="{90089A33-9E87-4AB3-AD3C-E52DFCD303AF}"/>
    <cellStyle name="20% - Accent4 2 5" xfId="1505" xr:uid="{D4990699-6A22-41F4-9678-C0A5CE318F1C}"/>
    <cellStyle name="20% - Accent4 2 5 2" xfId="1506" xr:uid="{D5487FD7-0673-4E60-B4A0-D892B92162D7}"/>
    <cellStyle name="20% - Accent4 2 6" xfId="1507" xr:uid="{A146A2F3-E696-417A-AEC1-B69E63CD0967}"/>
    <cellStyle name="20% - Accent4 2 6 2" xfId="1508" xr:uid="{0A847710-CCD9-4640-AF1E-6B12FF6026DA}"/>
    <cellStyle name="20% - Accent4 2 7" xfId="1509" xr:uid="{E900E952-08A6-4F83-B7A0-CFBE866489AE}"/>
    <cellStyle name="20% - Accent4 2 7 2" xfId="1510" xr:uid="{854EE816-3506-411E-BE02-7548F3483E00}"/>
    <cellStyle name="20% - Accent4 2 8" xfId="1511" xr:uid="{5B53E499-6CDA-4BD6-9DA9-487E42F347FF}"/>
    <cellStyle name="20% - Accent4 2 8 2" xfId="1512" xr:uid="{0B630B25-141F-4D02-8C52-3AAE35CB5826}"/>
    <cellStyle name="20% - Accent4 2 9" xfId="1513" xr:uid="{A03B2197-305A-4059-AF72-9D701D8FE910}"/>
    <cellStyle name="20% - Accent4 20" xfId="1514" xr:uid="{20FCAA34-A4C2-4324-AFA0-E4E900FEEE91}"/>
    <cellStyle name="20% - Accent4 21" xfId="1515" xr:uid="{04C61FBA-2964-45C9-968F-ABDD2C4755F0}"/>
    <cellStyle name="20% - Accent4 22" xfId="1516" xr:uid="{5245010A-84CE-4D02-B1A2-C0B9F1C5C78C}"/>
    <cellStyle name="20% - Accent4 23" xfId="1517" xr:uid="{D8E58416-A8D0-4495-B638-84750E7E516F}"/>
    <cellStyle name="20% - Accent4 24" xfId="1518" xr:uid="{578E79B3-8D2C-4A7A-94F6-2432FA0C463A}"/>
    <cellStyle name="20% - Accent4 25" xfId="1519" xr:uid="{B0317796-C9D0-4038-B18B-05F70B084512}"/>
    <cellStyle name="20% - Accent4 26" xfId="1520" xr:uid="{EC69EF88-847D-440F-A94D-309F0613239A}"/>
    <cellStyle name="20% - Accent4 27" xfId="1521" xr:uid="{39E960E0-8D39-49CC-A61D-ED1DA7147391}"/>
    <cellStyle name="20% - Accent4 28" xfId="1522" xr:uid="{41EBAD63-5EBA-4F6E-9796-EA2DD35ECA17}"/>
    <cellStyle name="20% - Accent4 29" xfId="1523" xr:uid="{9C94AA2A-1B7F-4153-9576-50B3AD8EBAB3}"/>
    <cellStyle name="20% - Accent4 3" xfId="1524" xr:uid="{F81FD797-0987-4B49-9D62-233D3F492E41}"/>
    <cellStyle name="20% - Accent4 3 2" xfId="1525" xr:uid="{ECA4B7F1-8B26-4FEB-9499-0D9774B1BAD3}"/>
    <cellStyle name="20% - Accent4 3 2 2" xfId="1526" xr:uid="{7E9738E7-6B68-4D26-B404-63E491D1B951}"/>
    <cellStyle name="20% - Accent4 3 3" xfId="1527" xr:uid="{3ADC57CB-5874-4187-A158-1C22B857F61D}"/>
    <cellStyle name="20% - Accent4 3 3 2" xfId="1528" xr:uid="{FAC97E3A-3684-4F5C-8C6E-D5097F8189DB}"/>
    <cellStyle name="20% - Accent4 3 4" xfId="1529" xr:uid="{140E584D-2E41-4275-B855-95F4C1F86C6F}"/>
    <cellStyle name="20% - Accent4 3 4 2" xfId="1530" xr:uid="{28918A24-5B88-4AB8-8CDC-829176F21A48}"/>
    <cellStyle name="20% - Accent4 3 5" xfId="1531" xr:uid="{73DA4842-52A7-4FD7-AC16-0DBF1F47E316}"/>
    <cellStyle name="20% - Accent4 3 5 2" xfId="1532" xr:uid="{0BC58FF7-8170-4286-BCAA-B95982E4C22C}"/>
    <cellStyle name="20% - Accent4 3 6" xfId="1533" xr:uid="{70C04AA9-7982-4A1A-993F-E57D7C248CFC}"/>
    <cellStyle name="20% - Accent4 3 6 2" xfId="1534" xr:uid="{939D934E-0EA9-46F1-A945-110451DC1E2C}"/>
    <cellStyle name="20% - Accent4 3 7" xfId="1535" xr:uid="{7AD77F53-57DB-4483-9A0B-FF202B348AB8}"/>
    <cellStyle name="20% - Accent4 30" xfId="1536" xr:uid="{3FCC93EA-5685-4198-9C50-5A5C8DC94C25}"/>
    <cellStyle name="20% - Accent4 31" xfId="1537" xr:uid="{2A29A7A5-E835-4C2E-9CCF-B5718490C737}"/>
    <cellStyle name="20% - Accent4 32" xfId="1538" xr:uid="{B23BA359-D136-44F6-A715-9010A7C4CF19}"/>
    <cellStyle name="20% - Accent4 33" xfId="1539" xr:uid="{DADDF75F-E96C-40A3-8E50-A66B49C0A464}"/>
    <cellStyle name="20% - Accent4 34" xfId="1540" xr:uid="{50628D37-17F4-4E2E-9661-2155560DD769}"/>
    <cellStyle name="20% - Accent4 35" xfId="1541" xr:uid="{AEBB7F65-B996-497F-AC76-BDEE7F4D576F}"/>
    <cellStyle name="20% - Accent4 36" xfId="1542" xr:uid="{4013D86F-15B7-4775-BCA3-8A134B262A71}"/>
    <cellStyle name="20% - Accent4 37" xfId="1543" xr:uid="{337CC2ED-47ED-4C85-AAE8-0CCAFD34F45F}"/>
    <cellStyle name="20% - Accent4 38" xfId="1544" xr:uid="{5060B67E-5094-4834-8DA5-61A755CA13F2}"/>
    <cellStyle name="20% - Accent4 39" xfId="1545" xr:uid="{4E410F69-3C9F-4FD7-BA7E-787C0A2FEEAE}"/>
    <cellStyle name="20% - Accent4 4" xfId="1546" xr:uid="{038DFF67-227A-4750-9309-2D60357F7618}"/>
    <cellStyle name="20% - Accent4 4 2" xfId="1547" xr:uid="{37EC8F46-6EAA-41DB-B3B3-B4372DE569BB}"/>
    <cellStyle name="20% - Accent4 4 2 2" xfId="1548" xr:uid="{81249DC3-D5AE-4BD5-802E-6D4110752A6B}"/>
    <cellStyle name="20% - Accent4 4 3" xfId="1549" xr:uid="{A9749B11-186E-4826-B8E5-B4A1EB8B54E0}"/>
    <cellStyle name="20% - Accent4 4 3 2" xfId="1550" xr:uid="{BB785024-B748-4570-9438-1E1A354AD014}"/>
    <cellStyle name="20% - Accent4 4 4" xfId="1551" xr:uid="{D18F7B4B-4D87-453F-B8EF-36DB3E9555B3}"/>
    <cellStyle name="20% - Accent4 4 4 2" xfId="1552" xr:uid="{37A35075-8297-41D3-ADB6-4DA4F07577B5}"/>
    <cellStyle name="20% - Accent4 4 5" xfId="1553" xr:uid="{C5DE32D2-0934-4D71-9673-2614E111D405}"/>
    <cellStyle name="20% - Accent4 4 5 2" xfId="1554" xr:uid="{057422FE-8CE0-4B64-94A4-4CAD3CE5718C}"/>
    <cellStyle name="20% - Accent4 4 6" xfId="1555" xr:uid="{FCB3F680-B6B5-4460-AD70-516DFFD2EAA3}"/>
    <cellStyle name="20% - Accent4 4 6 2" xfId="1556" xr:uid="{6E2814A9-9FE6-4783-B020-A17DAADB27A1}"/>
    <cellStyle name="20% - Accent4 4 7" xfId="1557" xr:uid="{AD18DD6F-6DB0-406F-9C72-29CCEE1C1FA3}"/>
    <cellStyle name="20% - Accent4 40" xfId="1558" xr:uid="{389BA943-8C70-4308-B46A-5AADCC9314A1}"/>
    <cellStyle name="20% - Accent4 41" xfId="1559" xr:uid="{FBB2205C-9476-4A4C-AD87-45C0585DD639}"/>
    <cellStyle name="20% - Accent4 42" xfId="1560" xr:uid="{CC24EF24-60CA-4B39-98A4-77976C73F125}"/>
    <cellStyle name="20% - Accent4 43" xfId="1561" xr:uid="{D81FE63F-8E22-447A-A8D4-E340A74FD307}"/>
    <cellStyle name="20% - Accent4 44" xfId="1562" xr:uid="{764E2669-B846-4925-A63C-7BE02BF8313B}"/>
    <cellStyle name="20% - Accent4 45" xfId="1563" xr:uid="{D1E918E9-2BF3-4988-8FC0-5B7D3209F683}"/>
    <cellStyle name="20% - Accent4 46" xfId="1564" xr:uid="{175A05C6-AF5E-4707-BF11-CAC49DAD3C22}"/>
    <cellStyle name="20% - Accent4 47" xfId="1565" xr:uid="{50CF97E1-A3EF-40AB-A48F-F3F2993D977C}"/>
    <cellStyle name="20% - Accent4 48" xfId="1566" xr:uid="{E7B5D154-F30E-48BA-B2D3-1D6429159596}"/>
    <cellStyle name="20% - Accent4 49" xfId="1567" xr:uid="{BC0C5DA0-6B1E-4527-9FCF-F83DB5201AAD}"/>
    <cellStyle name="20% - Accent4 5" xfId="1568" xr:uid="{1A1A67C3-E51A-449B-9EAD-29D8E33E7FF6}"/>
    <cellStyle name="20% - Accent4 5 2" xfId="1569" xr:uid="{7887F526-168F-42AB-BFB9-EC48785E3E4D}"/>
    <cellStyle name="20% - Accent4 5 2 2" xfId="1570" xr:uid="{C45D7A01-95EA-486A-97BE-DCCEA4B0DAF4}"/>
    <cellStyle name="20% - Accent4 5 3" xfId="1571" xr:uid="{2C4657AC-CEE0-4FD2-AE80-B0272CE0EFD4}"/>
    <cellStyle name="20% - Accent4 5 3 2" xfId="1572" xr:uid="{0108BEEA-3054-4F10-9207-7D85231B2142}"/>
    <cellStyle name="20% - Accent4 5 4" xfId="1573" xr:uid="{3FDA5935-A6D1-41A3-AEEC-ED087A351B5E}"/>
    <cellStyle name="20% - Accent4 5 4 2" xfId="1574" xr:uid="{F695C451-2302-46A3-A5DD-64F9C72E07F1}"/>
    <cellStyle name="20% - Accent4 5 5" xfId="1575" xr:uid="{C58A8D39-6872-4A1E-B50B-7074D6CFEDD4}"/>
    <cellStyle name="20% - Accent4 5 5 2" xfId="1576" xr:uid="{A4B963F6-9000-4AEC-8936-4DCB618C7051}"/>
    <cellStyle name="20% - Accent4 5 6" xfId="1577" xr:uid="{DCA20D6F-F63E-4810-B3A9-4235806F32A1}"/>
    <cellStyle name="20% - Accent4 50" xfId="1578" xr:uid="{5756E7AC-3791-4790-AFA9-ED28F7D12F3A}"/>
    <cellStyle name="20% - Accent4 51" xfId="1579" xr:uid="{1FACAC1C-FF70-4A41-B75E-F6A7C1D95DEA}"/>
    <cellStyle name="20% - Accent4 52" xfId="1580" xr:uid="{35AC7461-14F6-4AE8-A824-4113A72B29ED}"/>
    <cellStyle name="20% - Accent4 53" xfId="1581" xr:uid="{3232E57D-6730-40EA-82EA-94D8A3DC2FEC}"/>
    <cellStyle name="20% - Accent4 54" xfId="1582" xr:uid="{C90E008F-EE88-4A5C-8036-5C705224F9E5}"/>
    <cellStyle name="20% - Accent4 55" xfId="1583" xr:uid="{C17C2638-846A-427F-B2DC-1627323BBAC9}"/>
    <cellStyle name="20% - Accent4 56" xfId="1584" xr:uid="{E0387CBC-64AB-42CA-B058-2BD00A5ED0C6}"/>
    <cellStyle name="20% - Accent4 57" xfId="1585" xr:uid="{14F8854C-EF7A-4DBB-B759-6C01775BC879}"/>
    <cellStyle name="20% - Accent4 58" xfId="1586" xr:uid="{AE172863-3801-48D3-A097-EDBA02089DA9}"/>
    <cellStyle name="20% - Accent4 59" xfId="1587" xr:uid="{67EFBF5D-90C2-4C1D-86DE-27FB60717CFF}"/>
    <cellStyle name="20% - Accent4 6" xfId="1588" xr:uid="{FF0B05D1-305C-435A-95D2-E6B0311337AA}"/>
    <cellStyle name="20% - Accent4 6 2" xfId="1589" xr:uid="{421A359F-D44E-4C51-832D-F6F377C00E83}"/>
    <cellStyle name="20% - Accent4 6 2 2" xfId="1590" xr:uid="{E2E150B3-878D-4850-9D66-EBBABA45EDB0}"/>
    <cellStyle name="20% - Accent4 6 3" xfId="1591" xr:uid="{89F4AD96-7F36-4E10-9BBD-77098613C7F1}"/>
    <cellStyle name="20% - Accent4 6 3 2" xfId="1592" xr:uid="{8B4369A2-35C0-46C6-9FCE-8138355A5F2F}"/>
    <cellStyle name="20% - Accent4 6 4" xfId="1593" xr:uid="{87119924-B3CF-4344-A3A6-0105B076C70F}"/>
    <cellStyle name="20% - Accent4 6 4 2" xfId="1594" xr:uid="{BF8F21BC-7F77-4C46-AF9E-EC964C678998}"/>
    <cellStyle name="20% - Accent4 6 5" xfId="1595" xr:uid="{F794AF1C-E8F4-404C-9E2D-367B19292E45}"/>
    <cellStyle name="20% - Accent4 60" xfId="1596" xr:uid="{0AB9A538-46D9-4AA0-9EF8-18ED2A7FC7FE}"/>
    <cellStyle name="20% - Accent4 61" xfId="1597" xr:uid="{5C9D3975-B3A9-4D04-8955-1D21A78A127E}"/>
    <cellStyle name="20% - Accent4 62" xfId="1598" xr:uid="{4008CE91-94D1-427B-80E2-7E3816773BBF}"/>
    <cellStyle name="20% - Accent4 63" xfId="1599" xr:uid="{C684C2D2-E332-4D38-A747-C5B459D8998A}"/>
    <cellStyle name="20% - Accent4 64" xfId="1600" xr:uid="{86F674B4-7FF6-4764-9E87-379ADA9390AF}"/>
    <cellStyle name="20% - Accent4 65" xfId="1601" xr:uid="{88B52D8A-BCFF-4E39-AA5D-DB71ED1C9790}"/>
    <cellStyle name="20% - Accent4 66" xfId="1602" xr:uid="{6E9115E1-215E-4EDB-A0D5-B77F9FEE32A4}"/>
    <cellStyle name="20% - Accent4 67" xfId="1603" xr:uid="{756C9F9A-B739-482D-99B1-1A141E42857D}"/>
    <cellStyle name="20% - Accent4 68" xfId="1604" xr:uid="{4A171CF1-909C-4B88-AFE9-68904B95F77F}"/>
    <cellStyle name="20% - Accent4 69" xfId="1605" xr:uid="{E07E75E8-DD62-4721-806C-6CB0B5DD0D95}"/>
    <cellStyle name="20% - Accent4 7" xfId="1606" xr:uid="{FDD5AD33-B926-4E56-A33F-E22FD1305FCA}"/>
    <cellStyle name="20% - Accent4 7 2" xfId="1607" xr:uid="{AEC7DE65-5B97-4F1A-AA8D-0EDD55B88B78}"/>
    <cellStyle name="20% - Accent4 7 2 2" xfId="1608" xr:uid="{7AC3DA2D-30E8-48A6-9906-AE83E369AC72}"/>
    <cellStyle name="20% - Accent4 7 3" xfId="1609" xr:uid="{50032B8E-632D-40E7-BA63-9292058A8161}"/>
    <cellStyle name="20% - Accent4 7 3 2" xfId="1610" xr:uid="{0B34F18F-3E19-4C6C-BADB-7E39914E2A19}"/>
    <cellStyle name="20% - Accent4 7 4" xfId="1611" xr:uid="{FE1D8EE4-2333-423B-966D-C73F08AEDD43}"/>
    <cellStyle name="20% - Accent4 70" xfId="1612" xr:uid="{C471A7B2-0620-43B0-95F0-87BF82AC8296}"/>
    <cellStyle name="20% - Accent4 71" xfId="1613" xr:uid="{233D5EF7-4870-4A4B-A994-BC65B45D6612}"/>
    <cellStyle name="20% - Accent4 72" xfId="1614" xr:uid="{B4162366-AC6E-44C5-B6F3-68402077A9FA}"/>
    <cellStyle name="20% - Accent4 73" xfId="1615" xr:uid="{1FF0E1C4-FDAC-4795-9BE8-5781CFFC4FE6}"/>
    <cellStyle name="20% - Accent4 74" xfId="1616" xr:uid="{4E819704-3863-4DC5-8A3C-4CCD3ECC8AFE}"/>
    <cellStyle name="20% - Accent4 75" xfId="1617" xr:uid="{8D7A6C8B-14E6-4096-BB48-0526B66C6E77}"/>
    <cellStyle name="20% - Accent4 76" xfId="1618" xr:uid="{6A271A67-240F-461B-A5BE-58CB2A13F440}"/>
    <cellStyle name="20% - Accent4 77" xfId="1619" xr:uid="{441E1203-46D0-4FCA-B6B4-DCC17CFF1E1F}"/>
    <cellStyle name="20% - Accent4 78" xfId="1620" xr:uid="{6F06C098-F3C7-4308-84E2-1D3DE9EAB1AD}"/>
    <cellStyle name="20% - Accent4 79" xfId="1621" xr:uid="{ADA15EC8-AC8C-4D36-9BD2-B60D56931BB7}"/>
    <cellStyle name="20% - Accent4 8" xfId="1622" xr:uid="{782F311B-C765-414D-8C8B-9269630532C4}"/>
    <cellStyle name="20% - Accent4 8 2" xfId="1623" xr:uid="{65BB8C4C-E468-4179-9CA9-FA5DFB2A52EE}"/>
    <cellStyle name="20% - Accent4 8 2 2" xfId="1624" xr:uid="{7CBF0208-D920-4624-AC7B-B950F44D97E3}"/>
    <cellStyle name="20% - Accent4 8 3" xfId="1625" xr:uid="{51797B88-F9F1-4860-9FC5-5669963811C4}"/>
    <cellStyle name="20% - Accent4 80" xfId="1626" xr:uid="{80611BC6-BCDB-4457-BD4E-3874BE0A50E4}"/>
    <cellStyle name="20% - Accent4 81" xfId="1627" xr:uid="{BE631BF0-558E-4FCA-B11F-1CADA187BD71}"/>
    <cellStyle name="20% - Accent4 82" xfId="1628" xr:uid="{6265AB5A-32B4-4D36-A637-306D04FF164C}"/>
    <cellStyle name="20% - Accent4 83" xfId="1629" xr:uid="{6B960707-0E82-4857-9599-D3488C48F4C1}"/>
    <cellStyle name="20% - Accent4 84" xfId="43819" xr:uid="{BFA2E2E3-BB09-4505-AFE7-06149F9185C9}"/>
    <cellStyle name="20% - Accent4 85" xfId="44140" xr:uid="{DFC9DE14-E9C8-4E0F-A902-1B88D9F75422}"/>
    <cellStyle name="20% - Accent4 86" xfId="44159" xr:uid="{81300BA1-A59F-42D2-8665-54D21835E78F}"/>
    <cellStyle name="20% - Accent4 87" xfId="43791" xr:uid="{AAAA749D-F0F1-4078-9623-E8460811E5D7}"/>
    <cellStyle name="20% - Accent4 9" xfId="1630" xr:uid="{1481B7FC-E483-489F-AC99-2257F23E3749}"/>
    <cellStyle name="20% - Accent4 9 2" xfId="1631" xr:uid="{6577BAAB-C6B5-4948-AB87-6CE0CA27A195}"/>
    <cellStyle name="20% - Accent5 10" xfId="1632" xr:uid="{A2BFAB7F-928E-4361-B50F-5822AA247FC8}"/>
    <cellStyle name="20% - Accent5 11" xfId="1633" xr:uid="{319195C4-C26A-4A8D-B562-DB8D3A3D64DD}"/>
    <cellStyle name="20% - Accent5 12" xfId="1634" xr:uid="{33301BB7-E5F2-4103-AC7E-B13758BB425D}"/>
    <cellStyle name="20% - Accent5 13" xfId="1635" xr:uid="{46CB9F9B-54F3-436A-81FC-160B8BFA39F1}"/>
    <cellStyle name="20% - Accent5 14" xfId="1636" xr:uid="{6C927763-5412-4D28-A12F-15F7367078F0}"/>
    <cellStyle name="20% - Accent5 15" xfId="1637" xr:uid="{58BCFEE9-B899-4D7D-B99C-23885F016EC4}"/>
    <cellStyle name="20% - Accent5 16" xfId="1638" xr:uid="{8BEA901F-91A6-4133-88F4-C0146EF0C403}"/>
    <cellStyle name="20% - Accent5 17" xfId="1639" xr:uid="{1982A2F4-D60C-497E-916B-3273F7B3AD8D}"/>
    <cellStyle name="20% - Accent5 18" xfId="1640" xr:uid="{DBDC234F-C166-44B2-B1A1-164624ECB5A1}"/>
    <cellStyle name="20% - Accent5 19" xfId="1641" xr:uid="{6158E8AA-ADC2-4A06-A6E4-9F0E3F37B409}"/>
    <cellStyle name="20% - Accent5 2" xfId="153" xr:uid="{C255BCF2-0714-4AB2-B5E0-13D250D4C3B3}"/>
    <cellStyle name="20% - Accent5 2 10" xfId="1643" xr:uid="{1BE163F1-31DC-4967-90A2-12C842643DBE}"/>
    <cellStyle name="20% - Accent5 2 11" xfId="1642" xr:uid="{9CDB69C8-1AD0-4375-A54C-F41BFB547719}"/>
    <cellStyle name="20% - Accent5 2 2" xfId="1644" xr:uid="{0D2526F4-B4D5-4AEF-B113-445F1D12A302}"/>
    <cellStyle name="20% - Accent5 2 2 2" xfId="1645" xr:uid="{F94EA21D-1973-45BC-8C74-9974F02CD687}"/>
    <cellStyle name="20% - Accent5 2 3" xfId="1646" xr:uid="{5418E41D-55FD-4453-AA54-A4DFCD2E2E9C}"/>
    <cellStyle name="20% - Accent5 2 3 2" xfId="1647" xr:uid="{239A2BC1-4D92-4561-A919-A28EB9987935}"/>
    <cellStyle name="20% - Accent5 2 4" xfId="1648" xr:uid="{E1AA07F4-E241-4FDF-8129-29F8494DDAEC}"/>
    <cellStyle name="20% - Accent5 2 4 2" xfId="1649" xr:uid="{2BDBCDA5-BEB4-4831-9349-ED5AC0B74F57}"/>
    <cellStyle name="20% - Accent5 2 5" xfId="1650" xr:uid="{1FAFA89F-B5AB-47F6-9A6E-9BCD8FB397C4}"/>
    <cellStyle name="20% - Accent5 2 5 2" xfId="1651" xr:uid="{04167601-FAD5-4443-88B8-240C220293E5}"/>
    <cellStyle name="20% - Accent5 2 6" xfId="1652" xr:uid="{E7FE3B56-7376-4603-8BF1-A6FB021B36C2}"/>
    <cellStyle name="20% - Accent5 2 6 2" xfId="1653" xr:uid="{8CA5A900-24E3-4A5F-920F-13C1E826EFB9}"/>
    <cellStyle name="20% - Accent5 2 7" xfId="1654" xr:uid="{06FB1158-747B-46BC-A7DF-FD95EAAC7B75}"/>
    <cellStyle name="20% - Accent5 2 7 2" xfId="1655" xr:uid="{E4700F77-0471-463C-9CE0-6DB91448F25C}"/>
    <cellStyle name="20% - Accent5 2 8" xfId="1656" xr:uid="{4254044D-DF25-4187-B950-33E6D57D9D2D}"/>
    <cellStyle name="20% - Accent5 2 8 2" xfId="1657" xr:uid="{67A97A46-E8B4-431B-A477-4D17EC8B0FC4}"/>
    <cellStyle name="20% - Accent5 2 9" xfId="1658" xr:uid="{1E42C632-B4E4-4FC4-ADCF-6B1BB77FFA9D}"/>
    <cellStyle name="20% - Accent5 20" xfId="1659" xr:uid="{DF986B67-AEF6-4129-A3EC-A89DDD3773A1}"/>
    <cellStyle name="20% - Accent5 21" xfId="1660" xr:uid="{12ED190C-13B4-49F0-A0AF-C993C92BE474}"/>
    <cellStyle name="20% - Accent5 22" xfId="1661" xr:uid="{32304AC5-8202-4709-B428-48ACD58643AB}"/>
    <cellStyle name="20% - Accent5 23" xfId="1662" xr:uid="{11F1009B-0A09-4987-BCCF-6227359AEE58}"/>
    <cellStyle name="20% - Accent5 24" xfId="1663" xr:uid="{46359C2E-BA60-4A7D-A67A-1D6B730053E0}"/>
    <cellStyle name="20% - Accent5 25" xfId="1664" xr:uid="{D7F8D1CE-3584-4F9B-9CF8-00410BCB1B4B}"/>
    <cellStyle name="20% - Accent5 26" xfId="1665" xr:uid="{46DDB28A-F113-46BF-BC16-6F7A1B794C2D}"/>
    <cellStyle name="20% - Accent5 27" xfId="1666" xr:uid="{9D758D0A-0FFC-40D3-8BF9-C2841D21F364}"/>
    <cellStyle name="20% - Accent5 28" xfId="1667" xr:uid="{B59F38C8-3F2D-4E19-A562-E0285A2EE8B2}"/>
    <cellStyle name="20% - Accent5 29" xfId="1668" xr:uid="{715D5887-7FEE-4486-BBC8-6EC4FF00CA0A}"/>
    <cellStyle name="20% - Accent5 3" xfId="1669" xr:uid="{5EB590E7-A08D-484C-9D0F-7BD73BC4DC88}"/>
    <cellStyle name="20% - Accent5 3 2" xfId="1670" xr:uid="{9D7985E5-5BBE-4E7D-97E8-C5FC8D770C3D}"/>
    <cellStyle name="20% - Accent5 3 2 2" xfId="1671" xr:uid="{0E8C55F9-D67E-4D27-8AC5-4B291144030A}"/>
    <cellStyle name="20% - Accent5 3 3" xfId="1672" xr:uid="{FA35B0DA-9BEB-4B97-B6E1-3587EEEFC85A}"/>
    <cellStyle name="20% - Accent5 3 3 2" xfId="1673" xr:uid="{DB725790-64DC-4505-A1BD-DBA4285B6A85}"/>
    <cellStyle name="20% - Accent5 3 4" xfId="1674" xr:uid="{8CDEBED4-E207-40C5-B84E-0BD3F2C27F65}"/>
    <cellStyle name="20% - Accent5 3 4 2" xfId="1675" xr:uid="{9A4FB645-E40B-4CBC-9372-980647C154C4}"/>
    <cellStyle name="20% - Accent5 3 5" xfId="1676" xr:uid="{0A115547-E2F4-4690-B119-C1464DF5C7B3}"/>
    <cellStyle name="20% - Accent5 3 5 2" xfId="1677" xr:uid="{861706A7-32EF-4BA8-BBB1-43D3080A4945}"/>
    <cellStyle name="20% - Accent5 3 6" xfId="1678" xr:uid="{D88DCC0E-7A41-4F51-9437-625DF495702D}"/>
    <cellStyle name="20% - Accent5 3 6 2" xfId="1679" xr:uid="{8A4AFA29-4842-4810-99A1-005272906197}"/>
    <cellStyle name="20% - Accent5 3 7" xfId="1680" xr:uid="{2B49A427-9B0A-41E4-BF72-2AEA379740AF}"/>
    <cellStyle name="20% - Accent5 30" xfId="1681" xr:uid="{B6BF768D-FD01-4BD0-A537-359986CDE6F1}"/>
    <cellStyle name="20% - Accent5 31" xfId="1682" xr:uid="{4A0FFCA8-B7D9-4E1A-B6A7-9F312FFFB63D}"/>
    <cellStyle name="20% - Accent5 32" xfId="1683" xr:uid="{AA7B4B72-EBE5-4E76-9D22-2EA6ED4E69E6}"/>
    <cellStyle name="20% - Accent5 33" xfId="1684" xr:uid="{28F4883E-3E10-49B3-8A34-2BDDF2578D12}"/>
    <cellStyle name="20% - Accent5 34" xfId="1685" xr:uid="{9CCCAFE3-C11B-4C64-8627-CB645E165984}"/>
    <cellStyle name="20% - Accent5 35" xfId="1686" xr:uid="{3F3AE864-C066-4DD6-87C1-253200ACAE95}"/>
    <cellStyle name="20% - Accent5 36" xfId="1687" xr:uid="{0251BB68-33EB-418D-AD18-D79FB49691B7}"/>
    <cellStyle name="20% - Accent5 37" xfId="1688" xr:uid="{52587E78-8AB4-4330-8B87-0143D3B4ECBE}"/>
    <cellStyle name="20% - Accent5 38" xfId="1689" xr:uid="{DCE57BFC-A6F1-4B13-B22B-A2B414205866}"/>
    <cellStyle name="20% - Accent5 39" xfId="1690" xr:uid="{1A2C5D99-D99B-4C8F-8C8B-8C1C179A3B06}"/>
    <cellStyle name="20% - Accent5 4" xfId="1691" xr:uid="{945DC4C4-B6CF-4EAC-A2D4-858CAFDD9145}"/>
    <cellStyle name="20% - Accent5 4 2" xfId="1692" xr:uid="{70FBF825-CCED-423E-9CF5-541135077644}"/>
    <cellStyle name="20% - Accent5 4 2 2" xfId="1693" xr:uid="{EF2E1768-31BD-4164-BDD9-CE02C868E3D7}"/>
    <cellStyle name="20% - Accent5 4 3" xfId="1694" xr:uid="{F5C371FF-1008-4C14-9878-9FA0C61DABE4}"/>
    <cellStyle name="20% - Accent5 4 3 2" xfId="1695" xr:uid="{A5C87D6E-4E08-409C-9F2C-DE8E63D99064}"/>
    <cellStyle name="20% - Accent5 4 4" xfId="1696" xr:uid="{A5603BAF-80C6-4E2A-A3D4-9B09B3D68356}"/>
    <cellStyle name="20% - Accent5 4 4 2" xfId="1697" xr:uid="{7DE272BB-2FA4-4833-B1F1-B656F4C1427D}"/>
    <cellStyle name="20% - Accent5 4 5" xfId="1698" xr:uid="{9E3A6653-E2B6-4422-899A-F0420D5A0F72}"/>
    <cellStyle name="20% - Accent5 4 5 2" xfId="1699" xr:uid="{76B5DAB8-8398-4491-901C-FDE66136D329}"/>
    <cellStyle name="20% - Accent5 4 6" xfId="1700" xr:uid="{B2E30EEA-EAF6-4C01-85BB-0258EC5E418E}"/>
    <cellStyle name="20% - Accent5 4 6 2" xfId="1701" xr:uid="{6C42C85E-BDB6-44D2-9B2D-275AC471FF5C}"/>
    <cellStyle name="20% - Accent5 4 7" xfId="1702" xr:uid="{D24241C4-3177-4E6A-A260-A36401A5AD97}"/>
    <cellStyle name="20% - Accent5 40" xfId="1703" xr:uid="{C1F8C879-FF06-4450-BDF3-2262605F4752}"/>
    <cellStyle name="20% - Accent5 41" xfId="1704" xr:uid="{040A1C91-9801-43AF-8A6A-DEA45DCD2130}"/>
    <cellStyle name="20% - Accent5 42" xfId="1705" xr:uid="{5C9F9157-6F7B-4A17-ADD9-72E8B221A905}"/>
    <cellStyle name="20% - Accent5 43" xfId="1706" xr:uid="{F08E05D3-AEC7-4B1A-8791-2DA133A7F6B2}"/>
    <cellStyle name="20% - Accent5 44" xfId="1707" xr:uid="{3425840F-2EE2-4D82-84EE-6135E384535A}"/>
    <cellStyle name="20% - Accent5 45" xfId="1708" xr:uid="{A70ACCCB-A98F-4198-BEAD-C32E78BEE17A}"/>
    <cellStyle name="20% - Accent5 46" xfId="1709" xr:uid="{266A315B-00DB-4241-8332-4DBC9862398F}"/>
    <cellStyle name="20% - Accent5 47" xfId="1710" xr:uid="{004D29C5-033E-46A0-B659-CA9715EA87C5}"/>
    <cellStyle name="20% - Accent5 48" xfId="1711" xr:uid="{33DEE2BF-510C-4B40-A844-25E764300861}"/>
    <cellStyle name="20% - Accent5 49" xfId="1712" xr:uid="{1BFFD1C8-2D66-4A4B-8983-163F0D3E0762}"/>
    <cellStyle name="20% - Accent5 5" xfId="1713" xr:uid="{79BD1F93-28EA-406F-809E-1327C5F0558D}"/>
    <cellStyle name="20% - Accent5 5 2" xfId="1714" xr:uid="{99733718-42A2-47B2-B589-668E5B6DD8CA}"/>
    <cellStyle name="20% - Accent5 5 2 2" xfId="1715" xr:uid="{ABBBCB69-059C-44CE-B5DA-5626A180D589}"/>
    <cellStyle name="20% - Accent5 5 3" xfId="1716" xr:uid="{2CB51141-DBFF-4BF8-8D55-DB89C4F933DB}"/>
    <cellStyle name="20% - Accent5 5 3 2" xfId="1717" xr:uid="{FAA01B0E-FB59-4189-A9EA-660EC49D797A}"/>
    <cellStyle name="20% - Accent5 5 4" xfId="1718" xr:uid="{C259E62D-4E4A-4332-965F-3C69A11DC688}"/>
    <cellStyle name="20% - Accent5 5 4 2" xfId="1719" xr:uid="{ABF3C56D-AF85-4870-87DA-75DA8A1676BE}"/>
    <cellStyle name="20% - Accent5 5 5" xfId="1720" xr:uid="{F24E25CF-BDA5-489F-AA1E-1CB907763CAD}"/>
    <cellStyle name="20% - Accent5 5 5 2" xfId="1721" xr:uid="{43EC954B-98BC-44D2-B7A1-E2B947AB95FA}"/>
    <cellStyle name="20% - Accent5 5 6" xfId="1722" xr:uid="{9EC45ABE-A113-4769-8220-5919F17491C4}"/>
    <cellStyle name="20% - Accent5 50" xfId="1723" xr:uid="{8F32F5BC-4B45-4807-98E7-16F5E5748675}"/>
    <cellStyle name="20% - Accent5 51" xfId="1724" xr:uid="{F9F03931-DABB-4E08-A457-2DDF5B3CECB9}"/>
    <cellStyle name="20% - Accent5 52" xfId="1725" xr:uid="{A59F5CE4-E1E9-43CC-A01C-44D8BA6E10D2}"/>
    <cellStyle name="20% - Accent5 53" xfId="1726" xr:uid="{232AE682-3D4C-4B3F-AA5C-B6FE2C12737F}"/>
    <cellStyle name="20% - Accent5 54" xfId="1727" xr:uid="{5A068F0F-96AB-433C-AF60-E416D6888C17}"/>
    <cellStyle name="20% - Accent5 55" xfId="1728" xr:uid="{98672855-0508-4DEE-BB3C-10331D9210B6}"/>
    <cellStyle name="20% - Accent5 56" xfId="1729" xr:uid="{697B4D61-FBA3-48B7-9D72-988C7C5C9248}"/>
    <cellStyle name="20% - Accent5 57" xfId="1730" xr:uid="{7606CE75-A15E-4904-B201-E443167D0794}"/>
    <cellStyle name="20% - Accent5 58" xfId="1731" xr:uid="{2E6EF033-D5FF-44E4-A3B8-A098C885005B}"/>
    <cellStyle name="20% - Accent5 59" xfId="1732" xr:uid="{4A0F5A7B-0F61-45D2-8667-7B6CBC0A11D6}"/>
    <cellStyle name="20% - Accent5 6" xfId="1733" xr:uid="{29FB76C6-52A4-43CB-B1E2-1F94444D65FF}"/>
    <cellStyle name="20% - Accent5 6 2" xfId="1734" xr:uid="{5C5797CD-83E4-43EC-BCEE-80F446E31AFD}"/>
    <cellStyle name="20% - Accent5 6 2 2" xfId="1735" xr:uid="{70876712-BDBD-4C7E-A3B1-CFEAC3854B84}"/>
    <cellStyle name="20% - Accent5 6 3" xfId="1736" xr:uid="{D22B6D53-9A1D-4600-A2B9-E04C54161E84}"/>
    <cellStyle name="20% - Accent5 6 3 2" xfId="1737" xr:uid="{BE740203-4CE1-4D61-B84E-2875FF2F4764}"/>
    <cellStyle name="20% - Accent5 6 4" xfId="1738" xr:uid="{47354315-20BE-49C6-A5DC-C3656A118BCF}"/>
    <cellStyle name="20% - Accent5 6 4 2" xfId="1739" xr:uid="{B7AB219C-52D3-4E64-A9D2-9AFA06050851}"/>
    <cellStyle name="20% - Accent5 6 5" xfId="1740" xr:uid="{1EBEBC91-9763-4F53-9C5D-225BCEB44715}"/>
    <cellStyle name="20% - Accent5 60" xfId="1741" xr:uid="{3823A4C3-287E-49E7-8B1E-9B3CA846B70C}"/>
    <cellStyle name="20% - Accent5 61" xfId="1742" xr:uid="{D6EC6648-C781-4154-AE1C-1BAF08AC11AA}"/>
    <cellStyle name="20% - Accent5 62" xfId="1743" xr:uid="{EC5C653E-300A-4094-B6BA-723A9C31AB00}"/>
    <cellStyle name="20% - Accent5 63" xfId="1744" xr:uid="{7A693AA4-A4A6-43AC-8FEA-3196FD2227EF}"/>
    <cellStyle name="20% - Accent5 64" xfId="1745" xr:uid="{382ADC64-199B-408C-98E4-BC45D80BBA60}"/>
    <cellStyle name="20% - Accent5 65" xfId="1746" xr:uid="{5538177E-BC71-4AB5-8CF2-23B4D072C480}"/>
    <cellStyle name="20% - Accent5 66" xfId="1747" xr:uid="{317B203D-C433-4AA8-8BD0-F94D7AEACAA9}"/>
    <cellStyle name="20% - Accent5 67" xfId="1748" xr:uid="{F86D4887-BA35-4726-9AD7-5D8F1DE0386C}"/>
    <cellStyle name="20% - Accent5 68" xfId="1749" xr:uid="{3183C10E-1D7C-479D-A3CF-7452AFE7C513}"/>
    <cellStyle name="20% - Accent5 69" xfId="1750" xr:uid="{21B10D5B-6E79-4801-8D02-0E3346F0123F}"/>
    <cellStyle name="20% - Accent5 7" xfId="1751" xr:uid="{32E4CCA3-05D9-42E5-BE51-4D9F0C393AD4}"/>
    <cellStyle name="20% - Accent5 7 2" xfId="1752" xr:uid="{750D4A2C-4249-4979-A8B6-079030B58943}"/>
    <cellStyle name="20% - Accent5 7 2 2" xfId="1753" xr:uid="{FC136B1A-07CD-4633-9B3F-E5515C690290}"/>
    <cellStyle name="20% - Accent5 7 3" xfId="1754" xr:uid="{EE87EA91-2009-4960-B7D5-FA8F93B713DE}"/>
    <cellStyle name="20% - Accent5 7 3 2" xfId="1755" xr:uid="{3CEE6BAB-D831-4D4C-AD88-C1C1D058C29B}"/>
    <cellStyle name="20% - Accent5 7 4" xfId="1756" xr:uid="{3BE3D47A-6FB9-4066-B486-5DBC00FFC255}"/>
    <cellStyle name="20% - Accent5 70" xfId="1757" xr:uid="{7DB90589-5D25-41F2-B4FF-0E1FC067A7A1}"/>
    <cellStyle name="20% - Accent5 71" xfId="1758" xr:uid="{865D25DA-C2E2-4C38-B5F5-EC7C248C9F3C}"/>
    <cellStyle name="20% - Accent5 72" xfId="1759" xr:uid="{03A05F56-9E4E-4777-B9B0-3554B5CB02E5}"/>
    <cellStyle name="20% - Accent5 73" xfId="1760" xr:uid="{57E5E8CD-0189-44F5-9098-173CD9784769}"/>
    <cellStyle name="20% - Accent5 74" xfId="1761" xr:uid="{D20A20EF-E3E2-4CB9-B520-6DFD02E09BDF}"/>
    <cellStyle name="20% - Accent5 75" xfId="1762" xr:uid="{EB14F3F4-16EA-4D21-AB4A-14A8C75ADAD9}"/>
    <cellStyle name="20% - Accent5 76" xfId="1763" xr:uid="{FF15FC54-8461-43F8-A5F4-70C3295183FD}"/>
    <cellStyle name="20% - Accent5 77" xfId="1764" xr:uid="{8EDFAA6F-2909-4C13-BBAE-E369C849C345}"/>
    <cellStyle name="20% - Accent5 78" xfId="1765" xr:uid="{FBDBE605-367E-4444-932F-215C4857970D}"/>
    <cellStyle name="20% - Accent5 79" xfId="1766" xr:uid="{47F4EB0A-9257-4A7B-A43D-CD410D333B9B}"/>
    <cellStyle name="20% - Accent5 8" xfId="1767" xr:uid="{4D705D84-278E-4975-9CD7-3199291A85B3}"/>
    <cellStyle name="20% - Accent5 8 2" xfId="1768" xr:uid="{6BD5FC28-F6A8-4052-A5EE-1918C8E61709}"/>
    <cellStyle name="20% - Accent5 8 2 2" xfId="1769" xr:uid="{119832A2-B7D5-4911-83E8-6A867BBF2ED6}"/>
    <cellStyle name="20% - Accent5 8 3" xfId="1770" xr:uid="{5748EF55-38CD-41E4-BE4F-C4D20C45B530}"/>
    <cellStyle name="20% - Accent5 80" xfId="1771" xr:uid="{46347F37-0034-43E9-93C5-A964A550A743}"/>
    <cellStyle name="20% - Accent5 81" xfId="1772" xr:uid="{37FD5CC4-945A-4410-8619-9C138FDD19AA}"/>
    <cellStyle name="20% - Accent5 82" xfId="1773" xr:uid="{8F4D5C78-82B1-4C98-96CD-30FFE083B318}"/>
    <cellStyle name="20% - Accent5 83" xfId="1774" xr:uid="{2EE07761-CDD5-4B87-8198-397E6349CC31}"/>
    <cellStyle name="20% - Accent5 84" xfId="43821" xr:uid="{546E1F70-7C98-4FC1-A594-64D966690106}"/>
    <cellStyle name="20% - Accent5 85" xfId="44142" xr:uid="{A8B23AB6-CBD7-4F56-ADAD-533261728641}"/>
    <cellStyle name="20% - Accent5 86" xfId="44161" xr:uid="{40C4E58F-71C9-482C-96E8-EE5475500C37}"/>
    <cellStyle name="20% - Accent5 87" xfId="43795" xr:uid="{11AFE92F-C8CC-4188-9259-73B1C0C035CD}"/>
    <cellStyle name="20% - Accent5 9" xfId="1775" xr:uid="{57AC2005-78CE-46B2-8FA6-76EC350D7C49}"/>
    <cellStyle name="20% - Accent5 9 2" xfId="1776" xr:uid="{BD4A8D6E-39E4-4D96-9445-FD71950E9731}"/>
    <cellStyle name="20% - Accent6 10" xfId="1777" xr:uid="{58591AC2-F64A-43FD-87F3-70C5BE79721A}"/>
    <cellStyle name="20% - Accent6 11" xfId="1778" xr:uid="{0950B0BD-D5EE-4114-A687-528A55074B0E}"/>
    <cellStyle name="20% - Accent6 12" xfId="1779" xr:uid="{F274C158-10D3-494A-B0C6-69D7F1FEE7B3}"/>
    <cellStyle name="20% - Accent6 13" xfId="1780" xr:uid="{10122CF8-D00C-49DF-90BC-2704C62F67DD}"/>
    <cellStyle name="20% - Accent6 14" xfId="1781" xr:uid="{CFD3BD5E-73DF-4CAB-951E-CC8CF52A6E25}"/>
    <cellStyle name="20% - Accent6 15" xfId="1782" xr:uid="{E1E3A462-7D20-42C5-B87E-C3E6410F0B8C}"/>
    <cellStyle name="20% - Accent6 16" xfId="1783" xr:uid="{7713726B-566D-419B-80DE-C7AFAAC3DE37}"/>
    <cellStyle name="20% - Accent6 17" xfId="1784" xr:uid="{1B91FFB4-D54E-4BD3-A48A-145DFA37C900}"/>
    <cellStyle name="20% - Accent6 18" xfId="1785" xr:uid="{F9BF87DA-730B-4C54-867C-DC2596747139}"/>
    <cellStyle name="20% - Accent6 19" xfId="1786" xr:uid="{3A42BE2C-06B5-418B-AD52-FC8C02F80A8C}"/>
    <cellStyle name="20% - Accent6 2" xfId="157" xr:uid="{DE5FC055-8269-4168-9BBE-40001E7A693D}"/>
    <cellStyle name="20% - Accent6 2 10" xfId="1788" xr:uid="{B939A248-D23D-4469-B76A-F58C8DEF1BDA}"/>
    <cellStyle name="20% - Accent6 2 11" xfId="1787" xr:uid="{8F8AC9FB-AFED-4B0B-82BB-BD624675C216}"/>
    <cellStyle name="20% - Accent6 2 2" xfId="1789" xr:uid="{B3AC3A22-5CA7-4785-ABB6-75601E214A04}"/>
    <cellStyle name="20% - Accent6 2 2 2" xfId="1790" xr:uid="{745448CB-8AB9-4010-A26D-4702B525EDE0}"/>
    <cellStyle name="20% - Accent6 2 3" xfId="1791" xr:uid="{72508BD5-4C99-4F5E-B64A-CE6437BC3236}"/>
    <cellStyle name="20% - Accent6 2 3 2" xfId="1792" xr:uid="{3F5344D9-19EB-417E-B196-7482477E2BEF}"/>
    <cellStyle name="20% - Accent6 2 4" xfId="1793" xr:uid="{4401BD57-13B5-4E13-8557-431A7A187A61}"/>
    <cellStyle name="20% - Accent6 2 4 2" xfId="1794" xr:uid="{FC6B98BA-D4AA-4A54-AA5A-D0F2DA8B46F7}"/>
    <cellStyle name="20% - Accent6 2 5" xfId="1795" xr:uid="{E43E04D8-92C9-4EF7-A30E-7DEE4D1C7C72}"/>
    <cellStyle name="20% - Accent6 2 5 2" xfId="1796" xr:uid="{E80321F8-A8CC-4CFA-B4A9-752C4F409B01}"/>
    <cellStyle name="20% - Accent6 2 6" xfId="1797" xr:uid="{66A4FCD6-EBFF-48C8-9634-68110B9C75C9}"/>
    <cellStyle name="20% - Accent6 2 6 2" xfId="1798" xr:uid="{2F6C90F9-F4BC-454E-B11D-CFE4393CAE7B}"/>
    <cellStyle name="20% - Accent6 2 7" xfId="1799" xr:uid="{1E181348-5466-4AC3-9BF8-8C421E50FEA0}"/>
    <cellStyle name="20% - Accent6 2 7 2" xfId="1800" xr:uid="{1FEC0158-08AD-47FB-BF99-EEA089444783}"/>
    <cellStyle name="20% - Accent6 2 8" xfId="1801" xr:uid="{3A3FD5EC-3F95-4E3D-8884-66221279AC9B}"/>
    <cellStyle name="20% - Accent6 2 8 2" xfId="1802" xr:uid="{4ABA0F8C-AFB0-44F0-8FF9-E8F97F441DD9}"/>
    <cellStyle name="20% - Accent6 2 9" xfId="1803" xr:uid="{2930D5DC-1EDA-4A23-B599-42018CEBF4BD}"/>
    <cellStyle name="20% - Accent6 20" xfId="1804" xr:uid="{00EA507C-1EF1-4DA1-A611-564673E80209}"/>
    <cellStyle name="20% - Accent6 21" xfId="1805" xr:uid="{A7BF5523-9A3E-48DD-9029-7F70918001C6}"/>
    <cellStyle name="20% - Accent6 22" xfId="1806" xr:uid="{5FD10098-1C05-44AE-8DB3-4872E212DEBE}"/>
    <cellStyle name="20% - Accent6 23" xfId="1807" xr:uid="{DD3B5703-E5A3-493C-92C9-ED05A3791C3B}"/>
    <cellStyle name="20% - Accent6 24" xfId="1808" xr:uid="{8E486E95-BBB3-4082-B038-7EC0958AAE84}"/>
    <cellStyle name="20% - Accent6 25" xfId="1809" xr:uid="{5C64C39F-A171-49F2-9CC8-F4ACCF35BD47}"/>
    <cellStyle name="20% - Accent6 26" xfId="1810" xr:uid="{F1FAAE6A-8929-40C7-8A0C-D26CE8483653}"/>
    <cellStyle name="20% - Accent6 27" xfId="1811" xr:uid="{85ACC25A-3EAD-4A9F-A6F4-55F3FB02A5FC}"/>
    <cellStyle name="20% - Accent6 28" xfId="1812" xr:uid="{D78825D7-8CE6-4A85-8315-AD37397EB33C}"/>
    <cellStyle name="20% - Accent6 29" xfId="1813" xr:uid="{03E7F697-E6AC-47DA-9D8B-87F9B7978A36}"/>
    <cellStyle name="20% - Accent6 3" xfId="1814" xr:uid="{43CC7BC1-68AE-4B65-BB6F-EC62E8064741}"/>
    <cellStyle name="20% - Accent6 3 2" xfId="1815" xr:uid="{58A333FE-7CE6-4F26-91B7-44A3C7D49FA9}"/>
    <cellStyle name="20% - Accent6 3 2 2" xfId="1816" xr:uid="{9E2EC0AA-EF40-49BE-90CE-0B7BAF4E2BE9}"/>
    <cellStyle name="20% - Accent6 3 3" xfId="1817" xr:uid="{D083E84F-B3FD-4AB7-8EF9-5EFD0F319E18}"/>
    <cellStyle name="20% - Accent6 3 3 2" xfId="1818" xr:uid="{602457CE-B0A8-4834-A56A-54B4F1B4F4FF}"/>
    <cellStyle name="20% - Accent6 3 4" xfId="1819" xr:uid="{89628C55-2ECE-41D8-A07D-1DA7CCD487D5}"/>
    <cellStyle name="20% - Accent6 3 4 2" xfId="1820" xr:uid="{4091B244-DC03-439F-AFD9-57B960324095}"/>
    <cellStyle name="20% - Accent6 3 5" xfId="1821" xr:uid="{23A092F4-600C-4A5E-8EA0-AB292EE7B562}"/>
    <cellStyle name="20% - Accent6 3 5 2" xfId="1822" xr:uid="{F0CF5077-BFFB-40E5-BA7D-8EFEA6770314}"/>
    <cellStyle name="20% - Accent6 3 6" xfId="1823" xr:uid="{2EB14337-DF72-4105-82E3-A1F6B473E64F}"/>
    <cellStyle name="20% - Accent6 3 6 2" xfId="1824" xr:uid="{548F0963-B3A7-4B9E-B5CA-1DBDDD48DE22}"/>
    <cellStyle name="20% - Accent6 3 7" xfId="1825" xr:uid="{18864079-B20E-4252-AB05-CBC2E8EE2A9F}"/>
    <cellStyle name="20% - Accent6 30" xfId="1826" xr:uid="{D8529893-17FC-4220-8DBC-71A472F91CC0}"/>
    <cellStyle name="20% - Accent6 31" xfId="1827" xr:uid="{3CA6807F-182A-407E-A867-15F281183C9C}"/>
    <cellStyle name="20% - Accent6 32" xfId="1828" xr:uid="{0B8EF6F6-B921-4121-94F6-BA16466E2CF2}"/>
    <cellStyle name="20% - Accent6 33" xfId="1829" xr:uid="{29D6D4B1-A97A-4E19-B5C7-B85C399B7EBD}"/>
    <cellStyle name="20% - Accent6 34" xfId="1830" xr:uid="{9360730D-B95E-442A-ACA3-1A2ADE16C0AE}"/>
    <cellStyle name="20% - Accent6 35" xfId="1831" xr:uid="{E3DB7DFC-CA93-4065-9545-C8655BD6838F}"/>
    <cellStyle name="20% - Accent6 36" xfId="1832" xr:uid="{9F5B567E-721D-4E5F-8059-C815B6518533}"/>
    <cellStyle name="20% - Accent6 37" xfId="1833" xr:uid="{75845A5D-01C3-4177-B1B3-3CADD784FA96}"/>
    <cellStyle name="20% - Accent6 38" xfId="1834" xr:uid="{32C5752C-04A4-457B-9B88-6F6BD90711C1}"/>
    <cellStyle name="20% - Accent6 39" xfId="1835" xr:uid="{026468FE-2967-4D85-A063-AB5ADF6A15AC}"/>
    <cellStyle name="20% - Accent6 4" xfId="1836" xr:uid="{897B890E-044D-434A-9BBC-4E5121B8E872}"/>
    <cellStyle name="20% - Accent6 4 2" xfId="1837" xr:uid="{63FDAF70-CE0E-4989-AA88-DE0EBFC8086B}"/>
    <cellStyle name="20% - Accent6 4 2 2" xfId="1838" xr:uid="{1D35C5CD-E2AC-4F2D-90D0-8D544014C7C0}"/>
    <cellStyle name="20% - Accent6 4 3" xfId="1839" xr:uid="{3EA819B7-9096-4D5B-BC41-32E02581A820}"/>
    <cellStyle name="20% - Accent6 4 3 2" xfId="1840" xr:uid="{04C9EB97-3F51-4958-813D-C1836FD4EC69}"/>
    <cellStyle name="20% - Accent6 4 4" xfId="1841" xr:uid="{FDB1FDE5-6D3F-4A15-A2D5-FC9E2A537C15}"/>
    <cellStyle name="20% - Accent6 4 4 2" xfId="1842" xr:uid="{1E5C33EC-1101-4348-AAE5-64373893300F}"/>
    <cellStyle name="20% - Accent6 4 5" xfId="1843" xr:uid="{D0649A33-A9AB-49DA-A16C-F5C4BA550543}"/>
    <cellStyle name="20% - Accent6 4 5 2" xfId="1844" xr:uid="{500C5276-3915-4A45-8EE0-E195F7938E76}"/>
    <cellStyle name="20% - Accent6 4 6" xfId="1845" xr:uid="{AE195D97-1761-4B58-8BF4-8282955F2E34}"/>
    <cellStyle name="20% - Accent6 4 6 2" xfId="1846" xr:uid="{579CD05E-DF47-4ED9-BDE6-2FA19752CC4E}"/>
    <cellStyle name="20% - Accent6 4 7" xfId="1847" xr:uid="{9800C6A0-73E9-4605-A905-30E122C38611}"/>
    <cellStyle name="20% - Accent6 40" xfId="1848" xr:uid="{F6020417-2F06-4BB6-AF25-4C88CE07BC74}"/>
    <cellStyle name="20% - Accent6 41" xfId="1849" xr:uid="{6F657938-5018-4A0E-831B-698BBBEE68D3}"/>
    <cellStyle name="20% - Accent6 42" xfId="1850" xr:uid="{892C3723-986E-48AA-B553-ABB1FE2AF87B}"/>
    <cellStyle name="20% - Accent6 43" xfId="1851" xr:uid="{64BF1A68-98EC-48C6-A0A6-BDF5E0A6B051}"/>
    <cellStyle name="20% - Accent6 44" xfId="1852" xr:uid="{254195A5-17E3-4728-BF3A-2FE6BE1EBF0C}"/>
    <cellStyle name="20% - Accent6 45" xfId="1853" xr:uid="{856B97AE-1629-43C0-BD20-1E40F0464D6D}"/>
    <cellStyle name="20% - Accent6 46" xfId="1854" xr:uid="{E0DCF566-FE36-4B34-8057-527041185F1D}"/>
    <cellStyle name="20% - Accent6 47" xfId="1855" xr:uid="{29344EBD-D1E4-4E93-96DF-1E989301409D}"/>
    <cellStyle name="20% - Accent6 48" xfId="1856" xr:uid="{62ED4DFE-5797-4C7A-B7CF-F11DA0C6DB5F}"/>
    <cellStyle name="20% - Accent6 49" xfId="1857" xr:uid="{CCCFB84C-E288-49D8-8E53-D45828A3F627}"/>
    <cellStyle name="20% - Accent6 5" xfId="1858" xr:uid="{3BF6ED81-6763-406C-9912-37D96B78BF0A}"/>
    <cellStyle name="20% - Accent6 5 2" xfId="1859" xr:uid="{CFB6F46E-7EC5-444F-ACEF-1199E236613D}"/>
    <cellStyle name="20% - Accent6 5 2 2" xfId="1860" xr:uid="{89852B2A-445E-432A-BB6E-AE5AFA0C6DD0}"/>
    <cellStyle name="20% - Accent6 5 3" xfId="1861" xr:uid="{784925CA-FFB1-42B1-9801-C94C92231A95}"/>
    <cellStyle name="20% - Accent6 5 3 2" xfId="1862" xr:uid="{0FC42B05-BE74-414F-99D2-4274A58D592B}"/>
    <cellStyle name="20% - Accent6 5 4" xfId="1863" xr:uid="{DE2F5F9F-9BB6-4F32-8E70-09735F1C9EB0}"/>
    <cellStyle name="20% - Accent6 5 4 2" xfId="1864" xr:uid="{EBC1EDBE-6275-4F4C-A31D-B612A57DCA27}"/>
    <cellStyle name="20% - Accent6 5 5" xfId="1865" xr:uid="{188893FD-8A2E-4B28-A817-81D0B4AD9AA6}"/>
    <cellStyle name="20% - Accent6 5 5 2" xfId="1866" xr:uid="{5FAFDB81-7C40-4CE7-848C-5354A7BA9496}"/>
    <cellStyle name="20% - Accent6 5 6" xfId="1867" xr:uid="{E9302ACE-276E-4A1C-8904-BEF66FFD442E}"/>
    <cellStyle name="20% - Accent6 50" xfId="1868" xr:uid="{32E7D8B3-E0C9-4739-A7D9-31BAB3F41DAD}"/>
    <cellStyle name="20% - Accent6 51" xfId="1869" xr:uid="{F63A46E6-257D-4FC7-813F-7403A8869DC7}"/>
    <cellStyle name="20% - Accent6 52" xfId="1870" xr:uid="{F03CF910-0451-4855-A5B6-79001D73292D}"/>
    <cellStyle name="20% - Accent6 53" xfId="1871" xr:uid="{C8495B06-B278-472C-8F3A-37D57E5B43BB}"/>
    <cellStyle name="20% - Accent6 54" xfId="1872" xr:uid="{211B87A6-A6DD-4595-9E72-51B4FB198071}"/>
    <cellStyle name="20% - Accent6 55" xfId="1873" xr:uid="{8ABEE07D-3406-462B-BAD7-0FBD34CF1685}"/>
    <cellStyle name="20% - Accent6 56" xfId="1874" xr:uid="{74382C88-34B8-4667-AA24-0924C1FEA447}"/>
    <cellStyle name="20% - Accent6 57" xfId="1875" xr:uid="{364A90B7-E1B0-4419-874E-7E79FC6091A7}"/>
    <cellStyle name="20% - Accent6 58" xfId="1876" xr:uid="{3E48FA08-C2DC-45BD-B396-CD7C2812FCA7}"/>
    <cellStyle name="20% - Accent6 59" xfId="1877" xr:uid="{AE93D3E1-18BD-4BFD-9B70-D8C9E069E4FA}"/>
    <cellStyle name="20% - Accent6 6" xfId="1878" xr:uid="{9E17C39D-9A4A-4769-92BE-F3890749CD73}"/>
    <cellStyle name="20% - Accent6 6 2" xfId="1879" xr:uid="{E9D708FD-6DE5-4A2B-88B0-4B94A514DA4C}"/>
    <cellStyle name="20% - Accent6 6 2 2" xfId="1880" xr:uid="{A2819E4B-E5FC-442B-9E8F-48AFC906633E}"/>
    <cellStyle name="20% - Accent6 6 3" xfId="1881" xr:uid="{4D8BCC84-005C-420D-8A51-346131483CB3}"/>
    <cellStyle name="20% - Accent6 6 3 2" xfId="1882" xr:uid="{D91026EE-132D-48D7-8A38-1F2E229D139E}"/>
    <cellStyle name="20% - Accent6 6 4" xfId="1883" xr:uid="{52EFC62D-321A-4328-8E53-F4921E28DE2A}"/>
    <cellStyle name="20% - Accent6 6 4 2" xfId="1884" xr:uid="{BB7F367B-ADDA-4AF1-93B8-7DE2FFCB7776}"/>
    <cellStyle name="20% - Accent6 6 5" xfId="1885" xr:uid="{04178185-E8DD-44EC-8FBD-3BB344ADDEB0}"/>
    <cellStyle name="20% - Accent6 60" xfId="1886" xr:uid="{7EE68C3C-0E76-48F5-BE36-831C791F736C}"/>
    <cellStyle name="20% - Accent6 61" xfId="1887" xr:uid="{1634A80B-6374-4CAB-9A70-F4090CC50FEE}"/>
    <cellStyle name="20% - Accent6 62" xfId="1888" xr:uid="{0A68EFC1-5EDE-4D8D-8A30-A168393410EF}"/>
    <cellStyle name="20% - Accent6 63" xfId="1889" xr:uid="{0480ECC6-77A3-4F0E-8DFC-6A71248FE24B}"/>
    <cellStyle name="20% - Accent6 64" xfId="1890" xr:uid="{1DB8C874-0EDC-46F9-A122-FAB710259175}"/>
    <cellStyle name="20% - Accent6 65" xfId="1891" xr:uid="{412FD4D1-F166-4544-AE53-A680A35FD64F}"/>
    <cellStyle name="20% - Accent6 66" xfId="1892" xr:uid="{1117B584-E1C8-4E98-9C4C-DDE81280512F}"/>
    <cellStyle name="20% - Accent6 67" xfId="1893" xr:uid="{B3870EDB-A20D-4771-95E8-CA72CC3F2FDC}"/>
    <cellStyle name="20% - Accent6 68" xfId="1894" xr:uid="{FA172B7C-08DF-4ECD-8D41-E1C74C491974}"/>
    <cellStyle name="20% - Accent6 69" xfId="1895" xr:uid="{08EBE088-93A7-460F-BF51-2ED33A1893CB}"/>
    <cellStyle name="20% - Accent6 7" xfId="1896" xr:uid="{F28A7444-5394-46F8-9613-F660BA438628}"/>
    <cellStyle name="20% - Accent6 7 2" xfId="1897" xr:uid="{A7DA4D50-E8D5-48E3-9B8A-9F5BA2EA3E93}"/>
    <cellStyle name="20% - Accent6 7 2 2" xfId="1898" xr:uid="{CFB12E3E-F4A5-4300-9515-D6472A43752F}"/>
    <cellStyle name="20% - Accent6 7 3" xfId="1899" xr:uid="{FFCD9FB6-F86A-4E23-9A2B-0F635DF48847}"/>
    <cellStyle name="20% - Accent6 7 3 2" xfId="1900" xr:uid="{26201FCE-3060-4476-A3B9-E1E84A7D9513}"/>
    <cellStyle name="20% - Accent6 7 4" xfId="1901" xr:uid="{83014ED8-77F6-4859-967C-2FEBFC89F60D}"/>
    <cellStyle name="20% - Accent6 70" xfId="1902" xr:uid="{A1E5F214-E02E-43AB-93EA-72FC090DFF70}"/>
    <cellStyle name="20% - Accent6 71" xfId="1903" xr:uid="{9DCB7AC9-CCFB-48D7-A665-A2C63F56DA16}"/>
    <cellStyle name="20% - Accent6 72" xfId="1904" xr:uid="{E26FDF89-B5BF-4273-BEB4-A412A819B5CD}"/>
    <cellStyle name="20% - Accent6 73" xfId="1905" xr:uid="{C6D5DCAC-7A46-4EDB-816C-C20B3012D2FD}"/>
    <cellStyle name="20% - Accent6 74" xfId="1906" xr:uid="{F1799B21-7207-42F8-81D7-2590A8BF112F}"/>
    <cellStyle name="20% - Accent6 75" xfId="1907" xr:uid="{6CB05931-E5E9-4E12-BAE6-AD8FF0B70576}"/>
    <cellStyle name="20% - Accent6 76" xfId="1908" xr:uid="{D12A31E9-BB0F-423A-A1A0-30E9F0567377}"/>
    <cellStyle name="20% - Accent6 77" xfId="1909" xr:uid="{4556FAA9-8128-4D16-B66F-409EA7C82CE3}"/>
    <cellStyle name="20% - Accent6 78" xfId="1910" xr:uid="{463A9654-92E0-47D7-92C6-54577F50454F}"/>
    <cellStyle name="20% - Accent6 79" xfId="1911" xr:uid="{8D01F1E2-F858-4D7E-A4C7-61508B659251}"/>
    <cellStyle name="20% - Accent6 8" xfId="1912" xr:uid="{713EA922-EAF7-456E-BB23-93F3D62075DB}"/>
    <cellStyle name="20% - Accent6 8 2" xfId="1913" xr:uid="{42AD8DE8-F658-4F13-81F6-1156357FFD1A}"/>
    <cellStyle name="20% - Accent6 8 2 2" xfId="1914" xr:uid="{E3E81E19-F109-4FA0-AC43-787B833ACF1C}"/>
    <cellStyle name="20% - Accent6 8 3" xfId="1915" xr:uid="{08E21A24-5C39-4966-9959-E244D315603D}"/>
    <cellStyle name="20% - Accent6 80" xfId="1916" xr:uid="{3A2B1E03-EEE9-459B-B59D-6041A49FED2C}"/>
    <cellStyle name="20% - Accent6 81" xfId="1917" xr:uid="{88B74EE3-9E3A-4F99-A8D4-3FC957FC3364}"/>
    <cellStyle name="20% - Accent6 82" xfId="1918" xr:uid="{03299BB9-F29B-43EC-8C0D-26102A6AAA63}"/>
    <cellStyle name="20% - Accent6 83" xfId="1919" xr:uid="{7A49B7DE-085C-453A-B81E-ABB552CF9C65}"/>
    <cellStyle name="20% - Accent6 84" xfId="43823" xr:uid="{8A4BD475-76F3-4EB3-A596-A93050126241}"/>
    <cellStyle name="20% - Accent6 85" xfId="44144" xr:uid="{7DA889E8-1999-4B80-B885-3BE87CE627FF}"/>
    <cellStyle name="20% - Accent6 86" xfId="44163" xr:uid="{C646C6AD-E9CF-4807-A77F-787EB4616240}"/>
    <cellStyle name="20% - Accent6 87" xfId="43799" xr:uid="{6B889774-CD74-43D9-92F7-526196BE55EA}"/>
    <cellStyle name="20% - Accent6 9" xfId="1920" xr:uid="{26923FBE-D4EC-470A-8B56-AAF0A17E4862}"/>
    <cellStyle name="20% - Accent6 9 2" xfId="1921" xr:uid="{C84A9874-3163-4DB2-975C-F4BF390892C0}"/>
    <cellStyle name="20% - ส่วนที่ถูกเน้น1" xfId="1922" xr:uid="{896AA808-787B-4165-B95A-7E202BDBAB06}"/>
    <cellStyle name="20% - ส่วนที่ถูกเน้น1 2" xfId="1923" xr:uid="{65F1BE01-2730-4DD3-AE85-77AB5420A989}"/>
    <cellStyle name="20% - ส่วนที่ถูกเน้น1 2 2" xfId="1924" xr:uid="{2C7C383F-5595-4359-BAA6-356D357F1971}"/>
    <cellStyle name="20% - ส่วนที่ถูกเน้น1 3" xfId="1925" xr:uid="{AE83CF4F-84F7-44E7-BFBC-16A12C4CE441}"/>
    <cellStyle name="20% - ส่วนที่ถูกเน้น2" xfId="1926" xr:uid="{7CD36CFC-B2AD-421E-BD8B-8F7AAECC3152}"/>
    <cellStyle name="20% - ส่วนที่ถูกเน้น2 2" xfId="1927" xr:uid="{9FFD4CB3-0173-4DDF-B873-0932CE92EF86}"/>
    <cellStyle name="20% - ส่วนที่ถูกเน้น2 2 2" xfId="1928" xr:uid="{A3CF1819-D814-432E-A8DC-5F11D3F45FED}"/>
    <cellStyle name="20% - ส่วนที่ถูกเน้น2 3" xfId="1929" xr:uid="{D79652A4-0384-4B2C-B0F8-615FFCA5FF88}"/>
    <cellStyle name="20% - ส่วนที่ถูกเน้น3" xfId="1930" xr:uid="{254F0541-38C0-469C-84A3-F8AFA632214B}"/>
    <cellStyle name="20% - ส่วนที่ถูกเน้น3 2" xfId="1931" xr:uid="{13DBF55B-07D8-4873-8A02-D04F3030F5E7}"/>
    <cellStyle name="20% - ส่วนที่ถูกเน้น3 2 2" xfId="1932" xr:uid="{BDCF31D5-45E1-4BBD-BC2B-BD89908A5350}"/>
    <cellStyle name="20% - ส่วนที่ถูกเน้น3 3" xfId="1933" xr:uid="{0B4392CC-FBD6-41F4-A6B0-AF42B3034C4F}"/>
    <cellStyle name="20% - ส่วนที่ถูกเน้น4" xfId="1934" xr:uid="{482C555A-755D-4EB9-AC6F-1FECA3CA228C}"/>
    <cellStyle name="20% - ส่วนที่ถูกเน้น4 2" xfId="1935" xr:uid="{080AA0A4-B94E-493D-8DC0-E52D4A6ECE44}"/>
    <cellStyle name="20% - ส่วนที่ถูกเน้น4 2 2" xfId="1936" xr:uid="{F328F7C5-7543-490E-9C22-F7C9D675F068}"/>
    <cellStyle name="20% - ส่วนที่ถูกเน้น4 3" xfId="1937" xr:uid="{10C46E5F-701D-4792-A993-6032CD0AB7C5}"/>
    <cellStyle name="20% - ส่วนที่ถูกเน้น5" xfId="1938" xr:uid="{EF1F8B68-8F5F-4CA4-B26B-47820CA5858D}"/>
    <cellStyle name="20% - ส่วนที่ถูกเน้น5 2" xfId="1939" xr:uid="{1F94B206-BAE9-4622-A664-86CDBD5BC5FC}"/>
    <cellStyle name="20% - ส่วนที่ถูกเน้น5 2 2" xfId="1940" xr:uid="{2A2ADCF0-488D-42F2-AC52-FE96ECB418A3}"/>
    <cellStyle name="20% - ส่วนที่ถูกเน้น5 3" xfId="1941" xr:uid="{E4C07236-47E2-4C2F-85CB-52BC8FCFDE9E}"/>
    <cellStyle name="20% - ส่วนที่ถูกเน้น6" xfId="1942" xr:uid="{ED287456-9D16-4A79-A685-434B6648B605}"/>
    <cellStyle name="20% - ส่วนที่ถูกเน้น6 2" xfId="1943" xr:uid="{DEF14D1B-5422-41DD-B124-1195B8792A51}"/>
    <cellStyle name="20% - ส่วนที่ถูกเน้น6 2 2" xfId="1944" xr:uid="{5238BE94-6230-42CB-B307-35053725B76A}"/>
    <cellStyle name="20% - ส่วนที่ถูกเน้น6 3" xfId="1945" xr:uid="{788BF45C-CFD5-47BF-AA64-386EA907A0C8}"/>
    <cellStyle name="20% - 輔色1" xfId="43846" xr:uid="{970FD279-2FC3-41CD-950B-DF7D065E3A51}"/>
    <cellStyle name="20% - 輔色2" xfId="43847" xr:uid="{6525DE43-E7FF-4961-BCCD-7A367ADA12FE}"/>
    <cellStyle name="20% - 輔色3" xfId="43848" xr:uid="{994152B9-0F7F-4D7F-B4F4-46A82472F18B}"/>
    <cellStyle name="20% - 輔色4" xfId="43849" xr:uid="{64D2426E-5C08-4B51-B09F-FA43189683D5}"/>
    <cellStyle name="20% - 輔色5" xfId="43850" xr:uid="{03739C92-A085-48E4-BE70-7D4EBB8EAFED}"/>
    <cellStyle name="20% - 輔色6" xfId="43851" xr:uid="{B3995A7A-C30D-4072-8B65-13E28352653C}"/>
    <cellStyle name="40% - Accent1 10" xfId="1946" xr:uid="{0375772E-37E6-4E09-9BBF-823F47773C2C}"/>
    <cellStyle name="40% - Accent1 11" xfId="1947" xr:uid="{8D9354BD-ADB0-4324-847F-547F7FC52FCE}"/>
    <cellStyle name="40% - Accent1 12" xfId="1948" xr:uid="{995E1E4F-3952-4F47-B2B1-16CD10040B7C}"/>
    <cellStyle name="40% - Accent1 13" xfId="1949" xr:uid="{A57BF4AF-5B8C-4D62-BD22-DE706A985933}"/>
    <cellStyle name="40% - Accent1 14" xfId="1950" xr:uid="{3642C2EA-2B7D-49E5-BCA3-36E7346881A0}"/>
    <cellStyle name="40% - Accent1 15" xfId="1951" xr:uid="{6AB2D10A-A5D2-441F-8E89-D093FE7D0880}"/>
    <cellStyle name="40% - Accent1 16" xfId="1952" xr:uid="{D9B25729-286D-4727-8AAC-3ABCA87035DA}"/>
    <cellStyle name="40% - Accent1 17" xfId="1953" xr:uid="{D5DFBBA5-121D-4E7A-89FE-29182CD76A8E}"/>
    <cellStyle name="40% - Accent1 18" xfId="1954" xr:uid="{0A0E9F85-6724-4006-894A-09E9BBF902F6}"/>
    <cellStyle name="40% - Accent1 19" xfId="1955" xr:uid="{30A2CB33-91A8-4DED-9980-C9EEC72D5F3A}"/>
    <cellStyle name="40% - Accent1 2" xfId="138" xr:uid="{8276C368-23FA-4348-BFBA-B6D4F1599C75}"/>
    <cellStyle name="40% - Accent1 2 10" xfId="1957" xr:uid="{5CDB1C5F-D3E6-4210-9C43-EE9D8EBE82DB}"/>
    <cellStyle name="40% - Accent1 2 11" xfId="1956" xr:uid="{A954ED8F-04DE-4FB7-8F73-956AD6031B1D}"/>
    <cellStyle name="40% - Accent1 2 2" xfId="1958" xr:uid="{D380B34D-6B72-47E4-B359-380A274C5076}"/>
    <cellStyle name="40% - Accent1 2 2 2" xfId="1959" xr:uid="{B49E33E3-D2D2-439C-943D-20E6AB64E91A}"/>
    <cellStyle name="40% - Accent1 2 3" xfId="1960" xr:uid="{96C96589-942B-40DE-B3B0-A95AB3B6B6EC}"/>
    <cellStyle name="40% - Accent1 2 3 2" xfId="1961" xr:uid="{4C6691CB-CE4C-496F-8439-4C6E088B17D7}"/>
    <cellStyle name="40% - Accent1 2 4" xfId="1962" xr:uid="{82E72D2C-A66C-4A37-899C-E3FB20AE5EAF}"/>
    <cellStyle name="40% - Accent1 2 4 2" xfId="1963" xr:uid="{EE483911-9BC9-498F-89B6-D6A08926A8F9}"/>
    <cellStyle name="40% - Accent1 2 5" xfId="1964" xr:uid="{6AC7CE5D-3BE8-416F-9336-07314F7FDE1A}"/>
    <cellStyle name="40% - Accent1 2 5 2" xfId="1965" xr:uid="{4775557E-D6AD-49E0-AD5A-7C86BD35B71E}"/>
    <cellStyle name="40% - Accent1 2 6" xfId="1966" xr:uid="{F79074EC-BF92-46C2-83E9-B686A91C46A2}"/>
    <cellStyle name="40% - Accent1 2 6 2" xfId="1967" xr:uid="{ECE94491-3B59-445B-B33B-E0E1F54BCB38}"/>
    <cellStyle name="40% - Accent1 2 7" xfId="1968" xr:uid="{1F609F88-FA99-4303-87F7-BA1A6801859F}"/>
    <cellStyle name="40% - Accent1 2 7 2" xfId="1969" xr:uid="{58DFA35B-BA0A-4495-8B15-1138F3AFC896}"/>
    <cellStyle name="40% - Accent1 2 8" xfId="1970" xr:uid="{DE338EF6-31FC-4DA6-8E62-21DD78C9BFB5}"/>
    <cellStyle name="40% - Accent1 2 8 2" xfId="1971" xr:uid="{A3CAB27D-9A8C-4CAD-98EE-83CA5B3CBACD}"/>
    <cellStyle name="40% - Accent1 2 9" xfId="1972" xr:uid="{BDD4A598-EE70-47AB-9668-2DB5B7D7FDB6}"/>
    <cellStyle name="40% - Accent1 20" xfId="1973" xr:uid="{DDAD45AD-BE1D-4C2C-B135-938BE5B16F65}"/>
    <cellStyle name="40% - Accent1 21" xfId="1974" xr:uid="{F348FA95-A27F-4B63-9329-3F1DFC9EC9C6}"/>
    <cellStyle name="40% - Accent1 22" xfId="1975" xr:uid="{8173087C-AE12-4951-A3B6-CD81306DD15A}"/>
    <cellStyle name="40% - Accent1 23" xfId="1976" xr:uid="{4BFB9494-AA35-4161-939B-F7DA70970EC4}"/>
    <cellStyle name="40% - Accent1 24" xfId="1977" xr:uid="{97ED4DE7-8F44-4A6D-81C5-8CA4BF643092}"/>
    <cellStyle name="40% - Accent1 25" xfId="1978" xr:uid="{7C5EA43B-EC18-4FCA-A5D9-9AA71EB8F815}"/>
    <cellStyle name="40% - Accent1 26" xfId="1979" xr:uid="{6A5A80F4-C2A9-406C-A851-951D3DBD9C0D}"/>
    <cellStyle name="40% - Accent1 27" xfId="1980" xr:uid="{E7FB7E9B-A7ED-41B4-8D27-8A0D18C9C829}"/>
    <cellStyle name="40% - Accent1 28" xfId="1981" xr:uid="{FB0B6D6A-6F60-4262-A665-06970CB37151}"/>
    <cellStyle name="40% - Accent1 29" xfId="1982" xr:uid="{5DAA869F-5825-4CA7-8350-641E55D59B3A}"/>
    <cellStyle name="40% - Accent1 3" xfId="1983" xr:uid="{1D0D80E0-10DA-4A1B-8673-795EE29967DA}"/>
    <cellStyle name="40% - Accent1 3 2" xfId="1984" xr:uid="{FCE4B354-81A9-428E-A764-0A86CA52193E}"/>
    <cellStyle name="40% - Accent1 3 2 2" xfId="1985" xr:uid="{B049B3B8-AF22-4B3A-B5CD-B93395E2AE32}"/>
    <cellStyle name="40% - Accent1 3 3" xfId="1986" xr:uid="{6D2E6894-3BE4-4834-97B1-EFEBF8F46AAA}"/>
    <cellStyle name="40% - Accent1 3 3 2" xfId="1987" xr:uid="{CF966062-5C4C-400D-9ECB-9F72BD06D372}"/>
    <cellStyle name="40% - Accent1 3 4" xfId="1988" xr:uid="{DFFB33F8-7123-4DCA-A6E8-FA8C331493A0}"/>
    <cellStyle name="40% - Accent1 3 4 2" xfId="1989" xr:uid="{FC470810-8477-4930-863D-0B133A3CFB5E}"/>
    <cellStyle name="40% - Accent1 3 5" xfId="1990" xr:uid="{C2A17871-F499-4F3F-B453-246672F14BBF}"/>
    <cellStyle name="40% - Accent1 3 5 2" xfId="1991" xr:uid="{B37F9EEE-B93F-4DED-8778-18C204A20CE0}"/>
    <cellStyle name="40% - Accent1 3 6" xfId="1992" xr:uid="{DBDC2DFF-16E3-4ACF-B888-103F7A4339F1}"/>
    <cellStyle name="40% - Accent1 3 6 2" xfId="1993" xr:uid="{F534BF35-0474-40A4-B46E-48E0543DFA50}"/>
    <cellStyle name="40% - Accent1 3 7" xfId="1994" xr:uid="{9A6429BD-B27C-4C3E-B45D-8326AAB22A6C}"/>
    <cellStyle name="40% - Accent1 30" xfId="1995" xr:uid="{74C59EC5-010F-413E-BD47-6F2750844FF3}"/>
    <cellStyle name="40% - Accent1 31" xfId="1996" xr:uid="{B3C1E0F9-155B-41AD-B17D-46A0740573B0}"/>
    <cellStyle name="40% - Accent1 32" xfId="1997" xr:uid="{04685252-550E-4374-90F8-24E6E059BFBC}"/>
    <cellStyle name="40% - Accent1 33" xfId="1998" xr:uid="{E8D84A6F-7158-4EB7-AB34-071481EB8231}"/>
    <cellStyle name="40% - Accent1 34" xfId="1999" xr:uid="{88B19E85-07EC-4115-91D3-F619E113BA7E}"/>
    <cellStyle name="40% - Accent1 35" xfId="2000" xr:uid="{D5A89CA4-8002-4340-9CC9-7370CBD79FD3}"/>
    <cellStyle name="40% - Accent1 36" xfId="2001" xr:uid="{3141C005-9922-4527-A531-E84DC233972B}"/>
    <cellStyle name="40% - Accent1 37" xfId="2002" xr:uid="{667782B1-35CA-4D4F-81B0-692A8B6C30BF}"/>
    <cellStyle name="40% - Accent1 38" xfId="2003" xr:uid="{B7526052-A58E-4A97-AF14-955B95C7D9D3}"/>
    <cellStyle name="40% - Accent1 39" xfId="2004" xr:uid="{DF91C2E6-69ED-45F5-ADC9-35221C5E663D}"/>
    <cellStyle name="40% - Accent1 4" xfId="2005" xr:uid="{CEFC3CFE-053D-4F87-8413-2E1B1C47FD19}"/>
    <cellStyle name="40% - Accent1 4 2" xfId="2006" xr:uid="{69F01669-7B5E-4F8F-85F7-B0679BD354FB}"/>
    <cellStyle name="40% - Accent1 4 2 2" xfId="2007" xr:uid="{6224F08A-2B6E-453A-960B-32949A26357E}"/>
    <cellStyle name="40% - Accent1 4 3" xfId="2008" xr:uid="{CFC332CA-C400-41B1-8686-375609989351}"/>
    <cellStyle name="40% - Accent1 4 3 2" xfId="2009" xr:uid="{973CE7AA-783C-4011-A4DC-01378FBF6A60}"/>
    <cellStyle name="40% - Accent1 4 4" xfId="2010" xr:uid="{959C4C69-6A5A-469C-B66E-286FE25BF911}"/>
    <cellStyle name="40% - Accent1 4 4 2" xfId="2011" xr:uid="{8A228F81-4BE5-480D-9B87-72DB784A662A}"/>
    <cellStyle name="40% - Accent1 4 5" xfId="2012" xr:uid="{98E46CDE-0E1C-47D1-8F7E-2AAA78795E3B}"/>
    <cellStyle name="40% - Accent1 4 5 2" xfId="2013" xr:uid="{E1C6589A-9143-47C0-9B98-BC8D0A7A8231}"/>
    <cellStyle name="40% - Accent1 4 6" xfId="2014" xr:uid="{D3120095-98D7-443A-9BD9-5B7F8ACAE3A9}"/>
    <cellStyle name="40% - Accent1 4 6 2" xfId="2015" xr:uid="{9E552F58-8D76-4052-AEEB-9EEF9A42A83F}"/>
    <cellStyle name="40% - Accent1 4 7" xfId="2016" xr:uid="{C2443041-05C2-43F4-A9F3-F587FD83BF23}"/>
    <cellStyle name="40% - Accent1 40" xfId="2017" xr:uid="{81ED7BB3-CE2C-48BD-B2A0-6718CB210EED}"/>
    <cellStyle name="40% - Accent1 41" xfId="2018" xr:uid="{E643C128-CB6D-446D-9C13-719B55CDF19D}"/>
    <cellStyle name="40% - Accent1 42" xfId="2019" xr:uid="{71D98896-C66A-40D3-9DDF-BA279833AE02}"/>
    <cellStyle name="40% - Accent1 43" xfId="2020" xr:uid="{4EC6C63E-F953-4B02-9DFD-80E272861E4B}"/>
    <cellStyle name="40% - Accent1 44" xfId="2021" xr:uid="{29ED168A-0ECF-4985-867F-FBF988586C44}"/>
    <cellStyle name="40% - Accent1 45" xfId="2022" xr:uid="{0C30406D-4CFB-4816-B7EC-E5C946B75C0B}"/>
    <cellStyle name="40% - Accent1 46" xfId="2023" xr:uid="{65B13210-2139-4490-84BD-81E2860AA23D}"/>
    <cellStyle name="40% - Accent1 47" xfId="2024" xr:uid="{0372F41E-B450-484D-A43A-455FDCBC043D}"/>
    <cellStyle name="40% - Accent1 48" xfId="2025" xr:uid="{8C461BE4-203A-443C-B1A9-4919E0302860}"/>
    <cellStyle name="40% - Accent1 49" xfId="2026" xr:uid="{7E0DB5C8-F5F9-4DBE-A60C-A0CCD8E07AF0}"/>
    <cellStyle name="40% - Accent1 5" xfId="2027" xr:uid="{7339353C-B53F-432C-911F-1C65EEA3CA76}"/>
    <cellStyle name="40% - Accent1 5 2" xfId="2028" xr:uid="{E1251978-046C-4228-B43E-A8AE487A8198}"/>
    <cellStyle name="40% - Accent1 5 2 2" xfId="2029" xr:uid="{C5EC4B47-3C3D-4AE9-94D0-111FE9FE8B08}"/>
    <cellStyle name="40% - Accent1 5 3" xfId="2030" xr:uid="{98450DF9-EA83-4F56-8375-9DD540041383}"/>
    <cellStyle name="40% - Accent1 5 3 2" xfId="2031" xr:uid="{A5887871-BD45-412A-9755-C63C4E6775DE}"/>
    <cellStyle name="40% - Accent1 5 4" xfId="2032" xr:uid="{3381F9A5-B7AC-46CA-BCA8-5CFB331A3583}"/>
    <cellStyle name="40% - Accent1 5 4 2" xfId="2033" xr:uid="{5DD57A0B-C535-4CA0-B6CB-5BFBDF5B5F28}"/>
    <cellStyle name="40% - Accent1 5 5" xfId="2034" xr:uid="{7F745D29-FBA1-4AFF-A597-2866F0324339}"/>
    <cellStyle name="40% - Accent1 5 5 2" xfId="2035" xr:uid="{35EC9380-2025-40AE-8CC1-7B0D26EF3C8A}"/>
    <cellStyle name="40% - Accent1 5 6" xfId="2036" xr:uid="{9B8A7C86-4288-41BF-9D82-88AEA43A7FD2}"/>
    <cellStyle name="40% - Accent1 50" xfId="2037" xr:uid="{F0899D4E-6121-43B1-A34C-94100DC8A70C}"/>
    <cellStyle name="40% - Accent1 51" xfId="2038" xr:uid="{DC70D60F-7319-4853-A962-204CCC9E89B1}"/>
    <cellStyle name="40% - Accent1 52" xfId="2039" xr:uid="{6B561803-D7CB-457E-9B93-6016B18E6A48}"/>
    <cellStyle name="40% - Accent1 53" xfId="2040" xr:uid="{985DE2C1-3864-4976-B68C-710DFE62AB3D}"/>
    <cellStyle name="40% - Accent1 54" xfId="2041" xr:uid="{632A0A63-B553-406F-9C61-A248FA6DE176}"/>
    <cellStyle name="40% - Accent1 55" xfId="2042" xr:uid="{7E6A4EF3-406D-4457-97A9-2168282087F9}"/>
    <cellStyle name="40% - Accent1 56" xfId="2043" xr:uid="{47ABB539-DC21-4DB3-87AD-87049D82270B}"/>
    <cellStyle name="40% - Accent1 57" xfId="2044" xr:uid="{79493E35-AFA4-4992-84BD-56A96C60AE72}"/>
    <cellStyle name="40% - Accent1 58" xfId="2045" xr:uid="{599BE05E-83C1-446E-8BF4-E56397F4E2D2}"/>
    <cellStyle name="40% - Accent1 59" xfId="2046" xr:uid="{CA7B9156-BFDC-446C-945C-1261A573F326}"/>
    <cellStyle name="40% - Accent1 6" xfId="2047" xr:uid="{33510A83-5AD5-4E1E-849A-47EF95E951CA}"/>
    <cellStyle name="40% - Accent1 6 2" xfId="2048" xr:uid="{1F5DC36C-F17E-49DC-B385-0EBC78D07DA5}"/>
    <cellStyle name="40% - Accent1 6 2 2" xfId="2049" xr:uid="{95A817A8-84E1-4836-91FF-7C0CEF1DAFE4}"/>
    <cellStyle name="40% - Accent1 6 3" xfId="2050" xr:uid="{603CF80F-FB7B-4D75-8662-85754DB67612}"/>
    <cellStyle name="40% - Accent1 6 3 2" xfId="2051" xr:uid="{5B009BC3-6995-4305-9DDF-12BEECA4F4B5}"/>
    <cellStyle name="40% - Accent1 6 4" xfId="2052" xr:uid="{11B57FF2-F78E-4136-9346-892BB23A341A}"/>
    <cellStyle name="40% - Accent1 6 4 2" xfId="2053" xr:uid="{69C47104-1E39-48A7-BE32-D58A7C7E38D9}"/>
    <cellStyle name="40% - Accent1 6 5" xfId="2054" xr:uid="{DCC5E2A4-8C59-424E-A17D-AAAC2F1021BF}"/>
    <cellStyle name="40% - Accent1 60" xfId="2055" xr:uid="{3A3CB88E-09AD-4D77-951F-860702621DFF}"/>
    <cellStyle name="40% - Accent1 61" xfId="2056" xr:uid="{FB8FDC21-9A52-4B58-82E0-0AB269206826}"/>
    <cellStyle name="40% - Accent1 62" xfId="2057" xr:uid="{E2D4DBFD-B6D5-4D27-8831-E6334A7E34EB}"/>
    <cellStyle name="40% - Accent1 63" xfId="2058" xr:uid="{F3669368-FB20-457A-A629-160E85D45531}"/>
    <cellStyle name="40% - Accent1 64" xfId="2059" xr:uid="{A74B3FFA-68E8-43A5-AFD0-4408ECEB3868}"/>
    <cellStyle name="40% - Accent1 65" xfId="2060" xr:uid="{F5AEC70A-7FC1-4EE8-845A-A2665A5491A5}"/>
    <cellStyle name="40% - Accent1 66" xfId="2061" xr:uid="{090FB8A9-EB45-4637-BFF8-F98CC56AF3D4}"/>
    <cellStyle name="40% - Accent1 67" xfId="2062" xr:uid="{5DB5E776-EA76-44A5-92E4-4EFF5A66EC29}"/>
    <cellStyle name="40% - Accent1 68" xfId="2063" xr:uid="{30A5DC50-C9B1-4D96-894F-D589359527DE}"/>
    <cellStyle name="40% - Accent1 69" xfId="2064" xr:uid="{B6CA9D27-040F-44A4-BE6C-D34C3F85932D}"/>
    <cellStyle name="40% - Accent1 7" xfId="2065" xr:uid="{CEC0EE7E-CFA5-4F58-94AB-92EFE45A74AE}"/>
    <cellStyle name="40% - Accent1 7 2" xfId="2066" xr:uid="{C1726D3A-13B8-4EA8-8E64-453698090CB0}"/>
    <cellStyle name="40% - Accent1 7 2 2" xfId="2067" xr:uid="{A7BBA74F-EDE6-4B31-878E-BDF1E8DC74EF}"/>
    <cellStyle name="40% - Accent1 7 3" xfId="2068" xr:uid="{3DDFC5BC-AE65-4201-9D0F-4799315AB5FF}"/>
    <cellStyle name="40% - Accent1 7 3 2" xfId="2069" xr:uid="{C2ABE827-5881-4155-B858-E472057F3EDE}"/>
    <cellStyle name="40% - Accent1 7 4" xfId="2070" xr:uid="{B0805DB6-E18B-466C-9113-4AFB04A675AB}"/>
    <cellStyle name="40% - Accent1 70" xfId="2071" xr:uid="{B9C0C933-676C-4266-86A7-8FE34D904330}"/>
    <cellStyle name="40% - Accent1 71" xfId="2072" xr:uid="{8320F917-E00B-4677-9F55-AC9276467F51}"/>
    <cellStyle name="40% - Accent1 72" xfId="2073" xr:uid="{9BAE1875-8D8E-4D5A-A000-86A85C618EDE}"/>
    <cellStyle name="40% - Accent1 73" xfId="2074" xr:uid="{859F072C-1140-40DA-A308-6F3CCC125D97}"/>
    <cellStyle name="40% - Accent1 74" xfId="2075" xr:uid="{06DDE960-1BE8-4638-BAE8-99E63311D574}"/>
    <cellStyle name="40% - Accent1 75" xfId="2076" xr:uid="{C7AA7147-020E-4CA8-A6FC-2AE55AF5E5A0}"/>
    <cellStyle name="40% - Accent1 76" xfId="2077" xr:uid="{B2424D14-84BA-4E5B-A217-D2A5FB0D2CEC}"/>
    <cellStyle name="40% - Accent1 77" xfId="2078" xr:uid="{98D21008-2DBB-4423-8AC3-327799B93583}"/>
    <cellStyle name="40% - Accent1 78" xfId="2079" xr:uid="{319F0C04-C12E-41E0-BE18-E1BCE572A75B}"/>
    <cellStyle name="40% - Accent1 79" xfId="2080" xr:uid="{1A5B249E-745E-4AEF-B6CD-3ABA5DBB5E3E}"/>
    <cellStyle name="40% - Accent1 8" xfId="2081" xr:uid="{47D404A0-D74C-4F78-BFD7-04912D2D1F91}"/>
    <cellStyle name="40% - Accent1 8 2" xfId="2082" xr:uid="{2F9F819A-1253-48B9-8964-CA7946BFE352}"/>
    <cellStyle name="40% - Accent1 8 2 2" xfId="2083" xr:uid="{C0E84DA1-8DAD-408B-BF15-D5FA58C3A5F9}"/>
    <cellStyle name="40% - Accent1 8 3" xfId="2084" xr:uid="{A2655503-72CA-4173-9B3B-D6AA7280D815}"/>
    <cellStyle name="40% - Accent1 80" xfId="2085" xr:uid="{791DF7FE-9364-4D35-8C29-FD43411ADAF5}"/>
    <cellStyle name="40% - Accent1 81" xfId="2086" xr:uid="{34833A5E-E208-4D08-82BD-5E0F9939ECBC}"/>
    <cellStyle name="40% - Accent1 82" xfId="2087" xr:uid="{BADD7782-1BE6-4AB8-8D8C-1FF4725A2308}"/>
    <cellStyle name="40% - Accent1 83" xfId="2088" xr:uid="{34198D81-A918-40E6-BAEC-42CB588F560D}"/>
    <cellStyle name="40% - Accent1 84" xfId="43814" xr:uid="{2F62EC93-5E0A-408E-8FE8-0CA1F84605EA}"/>
    <cellStyle name="40% - Accent1 85" xfId="44135" xr:uid="{C2CB6F7E-D3DE-43D5-AFD2-9F00B5ACCEF8}"/>
    <cellStyle name="40% - Accent1 86" xfId="44153" xr:uid="{ED4C725C-D43D-437D-9342-FE7D0DE9B07D}"/>
    <cellStyle name="40% - Accent1 87" xfId="43780" xr:uid="{AC0E5591-DCF0-46A1-8912-8E11C22F6747}"/>
    <cellStyle name="40% - Accent1 9" xfId="2089" xr:uid="{C57164A8-9C31-4290-87FA-DE3310BBBDE7}"/>
    <cellStyle name="40% - Accent1 9 2" xfId="2090" xr:uid="{3F1A6368-ABC1-4F50-B365-8B5095806402}"/>
    <cellStyle name="40% - Accent2 10" xfId="2091" xr:uid="{9B8FB83E-8358-4F50-A213-D776F5301206}"/>
    <cellStyle name="40% - Accent2 11" xfId="2092" xr:uid="{C3A48F68-02B1-45E8-AF12-F181C7D9DF7A}"/>
    <cellStyle name="40% - Accent2 12" xfId="2093" xr:uid="{0408460A-C1B1-45FE-B489-2719F6D2BE65}"/>
    <cellStyle name="40% - Accent2 13" xfId="2094" xr:uid="{77753B24-2179-4E5A-A6EE-471CDF968B5D}"/>
    <cellStyle name="40% - Accent2 14" xfId="2095" xr:uid="{A31AC92E-4C42-4911-A95A-7F786F14962F}"/>
    <cellStyle name="40% - Accent2 15" xfId="2096" xr:uid="{B96D9052-13CE-44FE-98CB-41B3A5907D0A}"/>
    <cellStyle name="40% - Accent2 16" xfId="2097" xr:uid="{5B1213CA-FE42-40AA-B321-FF68329EA2FB}"/>
    <cellStyle name="40% - Accent2 17" xfId="2098" xr:uid="{1B311E22-67A9-427A-A563-77678FCEF5D5}"/>
    <cellStyle name="40% - Accent2 18" xfId="2099" xr:uid="{C7589DF8-F87D-4381-B19E-2FB58AC719C0}"/>
    <cellStyle name="40% - Accent2 19" xfId="2100" xr:uid="{66C52842-AFCE-44C3-8A87-19096085E4C7}"/>
    <cellStyle name="40% - Accent2 2" xfId="142" xr:uid="{0E696083-96DE-4507-9F0A-57BAACE94358}"/>
    <cellStyle name="40% - Accent2 2 10" xfId="2102" xr:uid="{AAA09525-2B7E-4858-B4E9-FD75E3CA82C8}"/>
    <cellStyle name="40% - Accent2 2 11" xfId="2101" xr:uid="{C1DD956E-E397-444A-BBA7-404B078C2697}"/>
    <cellStyle name="40% - Accent2 2 2" xfId="2103" xr:uid="{E9B8ED43-CD95-452C-8911-4B0B9E58C2B2}"/>
    <cellStyle name="40% - Accent2 2 2 2" xfId="2104" xr:uid="{B13D8362-FDEE-4C9C-817C-8C87E0EAD79E}"/>
    <cellStyle name="40% - Accent2 2 3" xfId="2105" xr:uid="{76DE9214-017E-4BE3-A68B-BC0CB70959A4}"/>
    <cellStyle name="40% - Accent2 2 3 2" xfId="2106" xr:uid="{F19F3C62-D4BE-4FE9-AE26-83CB91527923}"/>
    <cellStyle name="40% - Accent2 2 4" xfId="2107" xr:uid="{174A66BD-2716-4EAB-A90D-E38AE9624E51}"/>
    <cellStyle name="40% - Accent2 2 4 2" xfId="2108" xr:uid="{DF3A499B-F64E-458C-9C68-16DF3055FEF6}"/>
    <cellStyle name="40% - Accent2 2 5" xfId="2109" xr:uid="{3A971703-68F4-4FFC-B033-C96DEA2676B2}"/>
    <cellStyle name="40% - Accent2 2 5 2" xfId="2110" xr:uid="{CF88DCF2-5505-4645-A0D3-2ACC60675E83}"/>
    <cellStyle name="40% - Accent2 2 6" xfId="2111" xr:uid="{4BF22076-6B09-49DF-9BCC-36BA757E8F50}"/>
    <cellStyle name="40% - Accent2 2 6 2" xfId="2112" xr:uid="{A5A2A9D4-EFEA-4594-A1F6-C70DE0E8C7DE}"/>
    <cellStyle name="40% - Accent2 2 7" xfId="2113" xr:uid="{BF8C37A3-3F1B-4E9E-8907-2095971F2DC0}"/>
    <cellStyle name="40% - Accent2 2 7 2" xfId="2114" xr:uid="{A058D0DB-46B2-4AD1-BA67-FF5070BF17DD}"/>
    <cellStyle name="40% - Accent2 2 8" xfId="2115" xr:uid="{5A8EF5AB-6806-4DA8-ADDB-2C3315D66C72}"/>
    <cellStyle name="40% - Accent2 2 8 2" xfId="2116" xr:uid="{3B501E1E-2377-4A05-9390-F103424398BE}"/>
    <cellStyle name="40% - Accent2 2 9" xfId="2117" xr:uid="{CD0B9F35-B6B4-4D30-BAEA-41958BE88D48}"/>
    <cellStyle name="40% - Accent2 20" xfId="2118" xr:uid="{0450FDA1-9524-4289-80E0-581D02981DAE}"/>
    <cellStyle name="40% - Accent2 21" xfId="2119" xr:uid="{B6E8D6CE-906D-4140-A5B9-C6812DE3EF25}"/>
    <cellStyle name="40% - Accent2 22" xfId="2120" xr:uid="{EABAA404-55BF-4BC2-9F8A-3A31743840E8}"/>
    <cellStyle name="40% - Accent2 23" xfId="2121" xr:uid="{AB4AD93C-0F8C-4E28-876D-0F23EBBF4CBE}"/>
    <cellStyle name="40% - Accent2 24" xfId="2122" xr:uid="{2BEE80ED-4D91-4710-9307-55CCFA62E87C}"/>
    <cellStyle name="40% - Accent2 25" xfId="2123" xr:uid="{6CF346D9-F445-463D-81B1-4C655231EDE2}"/>
    <cellStyle name="40% - Accent2 26" xfId="2124" xr:uid="{A0E97779-A139-4EB0-91A2-724B02045A74}"/>
    <cellStyle name="40% - Accent2 27" xfId="2125" xr:uid="{CBDAE55C-D228-40E7-8958-29EC78D233A4}"/>
    <cellStyle name="40% - Accent2 28" xfId="2126" xr:uid="{D477547C-408C-46EA-A166-AB8F73E10032}"/>
    <cellStyle name="40% - Accent2 29" xfId="2127" xr:uid="{E5F63CE0-7C92-493A-9110-339AFD7C4517}"/>
    <cellStyle name="40% - Accent2 3" xfId="2128" xr:uid="{DF039F7F-8B7A-4C76-B09E-C68A83F1E178}"/>
    <cellStyle name="40% - Accent2 3 2" xfId="2129" xr:uid="{9E813559-655B-47B6-AE5F-028D40A01042}"/>
    <cellStyle name="40% - Accent2 3 2 2" xfId="2130" xr:uid="{31D2DD09-E333-4AC8-8FF0-FA1709BC4CE4}"/>
    <cellStyle name="40% - Accent2 3 3" xfId="2131" xr:uid="{B1528474-EBE3-4878-B0A9-DF513B2AB1A8}"/>
    <cellStyle name="40% - Accent2 3 3 2" xfId="2132" xr:uid="{D8E99ED3-82FC-4622-8668-0B0D3CD1F6B2}"/>
    <cellStyle name="40% - Accent2 3 4" xfId="2133" xr:uid="{1E3751EA-C35C-4284-B0DC-5751C3791589}"/>
    <cellStyle name="40% - Accent2 3 4 2" xfId="2134" xr:uid="{5473CE6C-C234-4685-8FE8-FCE118ECFAE0}"/>
    <cellStyle name="40% - Accent2 3 5" xfId="2135" xr:uid="{7F94354A-3CA3-49A4-984D-50FEF427929E}"/>
    <cellStyle name="40% - Accent2 3 5 2" xfId="2136" xr:uid="{671E1F81-0456-4ABA-88B4-89C9DB4E8093}"/>
    <cellStyle name="40% - Accent2 3 6" xfId="2137" xr:uid="{4391020D-D68F-45D1-A93A-5CC0C83A8170}"/>
    <cellStyle name="40% - Accent2 3 6 2" xfId="2138" xr:uid="{AB401DB5-D852-4EF0-99BC-77141CB77107}"/>
    <cellStyle name="40% - Accent2 3 7" xfId="2139" xr:uid="{43980B20-0633-453D-9667-6869226C5281}"/>
    <cellStyle name="40% - Accent2 30" xfId="2140" xr:uid="{56284534-3419-4F83-86B7-DD035BC601A0}"/>
    <cellStyle name="40% - Accent2 31" xfId="2141" xr:uid="{B165EDE2-28A9-4B73-8781-62F45AB22D5B}"/>
    <cellStyle name="40% - Accent2 32" xfId="2142" xr:uid="{6807F28A-8D25-4895-AAB6-8567617BBCA0}"/>
    <cellStyle name="40% - Accent2 33" xfId="2143" xr:uid="{BBE047D1-8E09-4B58-8136-7317C6AAF3CB}"/>
    <cellStyle name="40% - Accent2 34" xfId="2144" xr:uid="{3B2421F9-5297-423E-9841-4AC8334FF897}"/>
    <cellStyle name="40% - Accent2 35" xfId="2145" xr:uid="{FCF05BAB-B296-4814-AE42-A00629F96778}"/>
    <cellStyle name="40% - Accent2 36" xfId="2146" xr:uid="{DDF4E1BA-88CE-42DB-924B-AF43DEEDD379}"/>
    <cellStyle name="40% - Accent2 37" xfId="2147" xr:uid="{627A57BB-41F4-4089-8B9D-D1C8D322B83C}"/>
    <cellStyle name="40% - Accent2 38" xfId="2148" xr:uid="{774BD96D-1A4D-4475-832B-33E2D85AF487}"/>
    <cellStyle name="40% - Accent2 39" xfId="2149" xr:uid="{05D9D763-9C2A-41C9-B408-397114D2569F}"/>
    <cellStyle name="40% - Accent2 4" xfId="2150" xr:uid="{AB24B90D-2BBE-4FF2-9960-A65781DB91D1}"/>
    <cellStyle name="40% - Accent2 4 2" xfId="2151" xr:uid="{FEF5E40B-9297-4792-84A0-DF91056F783D}"/>
    <cellStyle name="40% - Accent2 4 2 2" xfId="2152" xr:uid="{D8AD10DF-4655-443B-A0D6-BCAC539D77A0}"/>
    <cellStyle name="40% - Accent2 4 3" xfId="2153" xr:uid="{0186254C-EBE6-4AFD-89A8-F0C35EB1EC1C}"/>
    <cellStyle name="40% - Accent2 4 3 2" xfId="2154" xr:uid="{F76A5CC3-FFF4-48BD-B801-91A6EC296B31}"/>
    <cellStyle name="40% - Accent2 4 4" xfId="2155" xr:uid="{A821BFC8-3640-4204-BBD0-E9F0B89B1A58}"/>
    <cellStyle name="40% - Accent2 4 4 2" xfId="2156" xr:uid="{C01E616C-E94E-4E61-8E36-C42B3455A0BB}"/>
    <cellStyle name="40% - Accent2 4 5" xfId="2157" xr:uid="{2739F527-F577-48E3-8916-8918CA878721}"/>
    <cellStyle name="40% - Accent2 4 5 2" xfId="2158" xr:uid="{B66108B4-A074-42A6-BBC2-60186F0E9810}"/>
    <cellStyle name="40% - Accent2 4 6" xfId="2159" xr:uid="{458497D2-B3F9-497A-BC8B-3DF7D61B35BE}"/>
    <cellStyle name="40% - Accent2 4 6 2" xfId="2160" xr:uid="{B8D3C399-ECA8-4A73-9D4E-661EB5A94516}"/>
    <cellStyle name="40% - Accent2 4 7" xfId="2161" xr:uid="{E67BFEB7-31D3-48E7-B0B0-C577EF3B2782}"/>
    <cellStyle name="40% - Accent2 40" xfId="2162" xr:uid="{8D326014-B2BB-4C26-9483-BD47CE3090E5}"/>
    <cellStyle name="40% - Accent2 41" xfId="2163" xr:uid="{A8A78B57-1048-4FA4-A506-EBFFC2F99F14}"/>
    <cellStyle name="40% - Accent2 42" xfId="2164" xr:uid="{5BBC788B-1698-4A0F-8C23-F8224AF1E40F}"/>
    <cellStyle name="40% - Accent2 43" xfId="2165" xr:uid="{87728D46-95BF-4A4B-9555-72E4DF907F48}"/>
    <cellStyle name="40% - Accent2 44" xfId="2166" xr:uid="{3CFFA709-8D56-427E-9E95-6B5EE5DEDA2E}"/>
    <cellStyle name="40% - Accent2 45" xfId="2167" xr:uid="{8658252C-E2AE-40F6-B17D-AA54A6A8614B}"/>
    <cellStyle name="40% - Accent2 46" xfId="2168" xr:uid="{341CBAAF-44FA-44E7-8F98-F12588878251}"/>
    <cellStyle name="40% - Accent2 47" xfId="2169" xr:uid="{F48E05C9-24B4-4A5D-A209-F66EFC34DB89}"/>
    <cellStyle name="40% - Accent2 48" xfId="2170" xr:uid="{1BEDD7FC-17C0-4416-B6E6-04A174A609A8}"/>
    <cellStyle name="40% - Accent2 49" xfId="2171" xr:uid="{EA8A266C-5B98-4802-86DF-881E8142BBFA}"/>
    <cellStyle name="40% - Accent2 5" xfId="2172" xr:uid="{A1853B27-1A03-41AB-9A23-9F54A7AAAA8E}"/>
    <cellStyle name="40% - Accent2 5 2" xfId="2173" xr:uid="{98A6749E-82E2-45B2-85BF-6188CA7EFCF4}"/>
    <cellStyle name="40% - Accent2 5 2 2" xfId="2174" xr:uid="{F6FCDA62-F2A1-4D75-8C13-364D1FF0818F}"/>
    <cellStyle name="40% - Accent2 5 3" xfId="2175" xr:uid="{EB5246A3-17A0-47E3-AD8D-F07BB0E4DB57}"/>
    <cellStyle name="40% - Accent2 5 3 2" xfId="2176" xr:uid="{C4CC4AAE-F74B-4413-B272-04FF9119F2DE}"/>
    <cellStyle name="40% - Accent2 5 4" xfId="2177" xr:uid="{AEBEDC17-CCEF-4E25-837B-1B985CA32FB1}"/>
    <cellStyle name="40% - Accent2 5 4 2" xfId="2178" xr:uid="{E3472EF5-5FC8-4496-8E73-FF2493AB5D4D}"/>
    <cellStyle name="40% - Accent2 5 5" xfId="2179" xr:uid="{A37CEF04-471C-44AB-8F4D-B605B0BF296A}"/>
    <cellStyle name="40% - Accent2 5 5 2" xfId="2180" xr:uid="{A755DCDF-6993-4885-9774-1E9C75326C80}"/>
    <cellStyle name="40% - Accent2 5 6" xfId="2181" xr:uid="{95CA7B10-2AF1-4998-B457-7F18CE518AD7}"/>
    <cellStyle name="40% - Accent2 50" xfId="2182" xr:uid="{7C66CBDE-44BB-436A-8E6B-75DD895A4A2A}"/>
    <cellStyle name="40% - Accent2 51" xfId="2183" xr:uid="{04A74497-E682-47F0-ACD8-D39BA7D3A75C}"/>
    <cellStyle name="40% - Accent2 52" xfId="2184" xr:uid="{494C6E52-61CE-4EF9-A97C-3A55E0EAD21E}"/>
    <cellStyle name="40% - Accent2 53" xfId="2185" xr:uid="{6A4C26C5-E872-4ADE-9CE8-2237F733D984}"/>
    <cellStyle name="40% - Accent2 54" xfId="2186" xr:uid="{62CE78A8-F38B-4F39-B94C-CAAAF4D21016}"/>
    <cellStyle name="40% - Accent2 55" xfId="2187" xr:uid="{872D6CB3-99DA-4E71-A175-E5778CAC1D48}"/>
    <cellStyle name="40% - Accent2 56" xfId="2188" xr:uid="{DB7D41FF-94FA-49D0-B915-493C53250B4E}"/>
    <cellStyle name="40% - Accent2 57" xfId="2189" xr:uid="{4C17F32B-C5BE-44BF-9EC8-EF496A483EB8}"/>
    <cellStyle name="40% - Accent2 58" xfId="2190" xr:uid="{D6F0AB81-F374-4A8A-A9DB-3F5CC213115E}"/>
    <cellStyle name="40% - Accent2 59" xfId="2191" xr:uid="{8EFC4C31-752B-4171-A9C7-A375608ADBBC}"/>
    <cellStyle name="40% - Accent2 6" xfId="2192" xr:uid="{2600EF9B-2CCA-4C44-B45E-F62DF4F3E87D}"/>
    <cellStyle name="40% - Accent2 6 2" xfId="2193" xr:uid="{3BFDB93B-BE7D-4DE6-9A6B-6B5F160F1EC7}"/>
    <cellStyle name="40% - Accent2 6 2 2" xfId="2194" xr:uid="{44A93A6E-46FB-4FEE-A85E-2DADE49E1279}"/>
    <cellStyle name="40% - Accent2 6 3" xfId="2195" xr:uid="{256E9CBF-4FEE-48B5-B9A5-F75081F7DE82}"/>
    <cellStyle name="40% - Accent2 6 3 2" xfId="2196" xr:uid="{4C9A08B8-6739-489A-B934-4E12C0CBAC15}"/>
    <cellStyle name="40% - Accent2 6 4" xfId="2197" xr:uid="{293F1FA0-CFEF-412F-A17C-04D221B39EE0}"/>
    <cellStyle name="40% - Accent2 6 4 2" xfId="2198" xr:uid="{3C4523E8-B43D-4CD2-9D2D-CEEE81A46DA9}"/>
    <cellStyle name="40% - Accent2 6 5" xfId="2199" xr:uid="{0ABC352E-84EC-4628-97DA-CDF56B70DDD7}"/>
    <cellStyle name="40% - Accent2 60" xfId="2200" xr:uid="{09E20DD5-4A4F-41E3-91EF-1E63F1F97215}"/>
    <cellStyle name="40% - Accent2 61" xfId="2201" xr:uid="{81187B10-D2F6-4560-A6A5-01C1BAB21307}"/>
    <cellStyle name="40% - Accent2 62" xfId="2202" xr:uid="{D9B49E20-B5FE-4957-BB0D-826E8AFCE5B4}"/>
    <cellStyle name="40% - Accent2 63" xfId="2203" xr:uid="{83FC58FA-E1F4-4E06-8A20-49590D73063A}"/>
    <cellStyle name="40% - Accent2 64" xfId="2204" xr:uid="{FD47C67D-1BDF-4C0B-94F4-90512E0AA546}"/>
    <cellStyle name="40% - Accent2 65" xfId="2205" xr:uid="{5EACA5D7-287E-48B8-8A5A-2B8D4F4FC24E}"/>
    <cellStyle name="40% - Accent2 66" xfId="2206" xr:uid="{0CA71F50-FDA6-4FF4-BF9E-07644BD44E31}"/>
    <cellStyle name="40% - Accent2 67" xfId="2207" xr:uid="{38C2D78C-5390-4941-BB81-9A487BBFCFBB}"/>
    <cellStyle name="40% - Accent2 68" xfId="2208" xr:uid="{4FB281F1-936F-4814-9F80-5F7D978437D1}"/>
    <cellStyle name="40% - Accent2 69" xfId="2209" xr:uid="{ED64EA70-252C-40B1-A248-40C96926E137}"/>
    <cellStyle name="40% - Accent2 7" xfId="2210" xr:uid="{8085C99B-0C70-4C27-81D7-4F60D9BB6DEE}"/>
    <cellStyle name="40% - Accent2 7 2" xfId="2211" xr:uid="{54FDCD52-6AD3-4351-B6EC-9D3FF581B5E0}"/>
    <cellStyle name="40% - Accent2 7 2 2" xfId="2212" xr:uid="{5DBADE25-5A1A-43DB-A2B7-0E533DD49BF3}"/>
    <cellStyle name="40% - Accent2 7 3" xfId="2213" xr:uid="{A70C6213-556D-4A51-A481-C3875C045EE1}"/>
    <cellStyle name="40% - Accent2 7 3 2" xfId="2214" xr:uid="{E02D3D80-88A5-4D42-8E76-C9A0FD423A11}"/>
    <cellStyle name="40% - Accent2 7 4" xfId="2215" xr:uid="{B3F54E83-F553-404C-8DA8-6907B5C4F22C}"/>
    <cellStyle name="40% - Accent2 70" xfId="2216" xr:uid="{82F3901E-E555-4BE4-A052-465BE1398E1F}"/>
    <cellStyle name="40% - Accent2 71" xfId="2217" xr:uid="{51AF1E78-F1B5-4498-AD3B-7E443EDBE84A}"/>
    <cellStyle name="40% - Accent2 72" xfId="2218" xr:uid="{2EB3A7DF-4754-4D91-A1E2-71910602551A}"/>
    <cellStyle name="40% - Accent2 73" xfId="2219" xr:uid="{0DE3EFBD-EE43-491A-9D14-84E17E1BCBBC}"/>
    <cellStyle name="40% - Accent2 74" xfId="2220" xr:uid="{C6BA704C-99D0-433D-AA59-4738B25367F5}"/>
    <cellStyle name="40% - Accent2 75" xfId="2221" xr:uid="{D63095F0-3D9C-4ADF-9CBC-E37870A920B7}"/>
    <cellStyle name="40% - Accent2 76" xfId="2222" xr:uid="{BF76D2CC-4E52-4F4D-B880-37368A31D5B1}"/>
    <cellStyle name="40% - Accent2 77" xfId="2223" xr:uid="{4BB32C83-9310-4CA1-A9FE-DBD98C37EB25}"/>
    <cellStyle name="40% - Accent2 78" xfId="2224" xr:uid="{72FBB951-79EC-4312-8C32-B29AAFBEA4C8}"/>
    <cellStyle name="40% - Accent2 79" xfId="2225" xr:uid="{D0EC9382-1802-4EA7-BADB-879A74D62C6E}"/>
    <cellStyle name="40% - Accent2 8" xfId="2226" xr:uid="{025D1120-8B54-4F43-B935-9B29E2A3323D}"/>
    <cellStyle name="40% - Accent2 8 2" xfId="2227" xr:uid="{17DE0CEA-1E9E-4AC3-AEB4-EBCE860CB215}"/>
    <cellStyle name="40% - Accent2 8 2 2" xfId="2228" xr:uid="{9A4315AD-9A2C-4F37-B140-C68361F4B137}"/>
    <cellStyle name="40% - Accent2 8 3" xfId="2229" xr:uid="{A5534A35-43C3-456E-A302-69DE12F72923}"/>
    <cellStyle name="40% - Accent2 80" xfId="2230" xr:uid="{F54C5FEA-4973-4D56-9B0F-B6ECBED9D4D9}"/>
    <cellStyle name="40% - Accent2 81" xfId="2231" xr:uid="{732D9612-1A4A-4185-8571-2290C0A73AE4}"/>
    <cellStyle name="40% - Accent2 82" xfId="2232" xr:uid="{DE2FB332-DDCE-4807-A9F2-006369E362B1}"/>
    <cellStyle name="40% - Accent2 83" xfId="2233" xr:uid="{28724CBA-C13F-45CE-B834-64B5260EE00D}"/>
    <cellStyle name="40% - Accent2 84" xfId="43816" xr:uid="{4DCDC83D-B9D5-4B7B-89A8-1971CE289E8F}"/>
    <cellStyle name="40% - Accent2 85" xfId="44137" xr:uid="{AF770519-0D45-487F-B628-1DA0D50194BA}"/>
    <cellStyle name="40% - Accent2 86" xfId="44155" xr:uid="{80D77A41-66C7-47BC-A5BD-F28C3CA65B17}"/>
    <cellStyle name="40% - Accent2 87" xfId="43784" xr:uid="{640DE43B-36AB-4B9F-BBEA-7D28A32DFC01}"/>
    <cellStyle name="40% - Accent2 9" xfId="2234" xr:uid="{AB631FC0-B6CE-45CF-B5C7-22BADEB3EBD2}"/>
    <cellStyle name="40% - Accent2 9 2" xfId="2235" xr:uid="{10CFD64F-3B73-4959-A451-BFA6768E542F}"/>
    <cellStyle name="40% - Accent3 10" xfId="2236" xr:uid="{4A52CD4E-D3F2-4835-9421-627AF39ED946}"/>
    <cellStyle name="40% - Accent3 11" xfId="2237" xr:uid="{1271E555-9065-44C3-912F-A02B785225EF}"/>
    <cellStyle name="40% - Accent3 12" xfId="2238" xr:uid="{485AAB57-7B2E-4299-AC29-D847D8F7AFE7}"/>
    <cellStyle name="40% - Accent3 13" xfId="2239" xr:uid="{3F402699-38B2-4483-A3E3-9BDC0A20716A}"/>
    <cellStyle name="40% - Accent3 14" xfId="2240" xr:uid="{24DB6676-9247-4D4D-8B54-96A013BC2FB9}"/>
    <cellStyle name="40% - Accent3 15" xfId="2241" xr:uid="{84568702-DA56-4C24-AAC1-FDCDB6BCB608}"/>
    <cellStyle name="40% - Accent3 16" xfId="2242" xr:uid="{35AEADB8-BAFC-4536-AAD7-5D2C43C5F4AE}"/>
    <cellStyle name="40% - Accent3 17" xfId="2243" xr:uid="{4E8638B2-9348-4885-8CBE-CCD954E71401}"/>
    <cellStyle name="40% - Accent3 18" xfId="2244" xr:uid="{CD85BBDB-9B72-464C-8B04-665521B96FDE}"/>
    <cellStyle name="40% - Accent3 19" xfId="2245" xr:uid="{E7A40356-9130-4668-AD2E-A496F51EE07B}"/>
    <cellStyle name="40% - Accent3 2" xfId="146" xr:uid="{480468EB-872C-499A-AE9A-166104603B8A}"/>
    <cellStyle name="40% - Accent3 2 10" xfId="2247" xr:uid="{CA0095FF-64D7-41FB-82C0-C2503A6A325A}"/>
    <cellStyle name="40% - Accent3 2 11" xfId="2246" xr:uid="{C1DF5D6A-31C1-480B-8182-1020A9FC0710}"/>
    <cellStyle name="40% - Accent3 2 2" xfId="2248" xr:uid="{C7A6D37C-42DB-4D0C-8C80-7CF451B8B498}"/>
    <cellStyle name="40% - Accent3 2 2 2" xfId="2249" xr:uid="{A5953F96-A69F-4A25-841D-2C476840B334}"/>
    <cellStyle name="40% - Accent3 2 3" xfId="2250" xr:uid="{50A0642F-993E-4D6E-BD07-540C9C71AA68}"/>
    <cellStyle name="40% - Accent3 2 3 2" xfId="2251" xr:uid="{682E16B6-FFEE-4BCC-B38E-74D951820CDB}"/>
    <cellStyle name="40% - Accent3 2 4" xfId="2252" xr:uid="{60F0C325-48CD-4341-9883-1A2043438B73}"/>
    <cellStyle name="40% - Accent3 2 4 2" xfId="2253" xr:uid="{2CB00064-75BA-4893-96F9-3221E21AC991}"/>
    <cellStyle name="40% - Accent3 2 5" xfId="2254" xr:uid="{0D2B9658-1C52-464C-A1DE-0196BB1CCB1C}"/>
    <cellStyle name="40% - Accent3 2 5 2" xfId="2255" xr:uid="{03E4E03D-B306-4D9B-9EA6-85FAE458AD27}"/>
    <cellStyle name="40% - Accent3 2 6" xfId="2256" xr:uid="{268E26C7-7473-4D96-B985-B503836E32C7}"/>
    <cellStyle name="40% - Accent3 2 6 2" xfId="2257" xr:uid="{109BDE87-FF10-45AC-9D25-08C61256057D}"/>
    <cellStyle name="40% - Accent3 2 7" xfId="2258" xr:uid="{393AAFF4-0D8F-41D4-8686-5A6A4888691F}"/>
    <cellStyle name="40% - Accent3 2 7 2" xfId="2259" xr:uid="{27465D28-E131-44A2-9691-4DDB9D1E2755}"/>
    <cellStyle name="40% - Accent3 2 8" xfId="2260" xr:uid="{D8BFC656-7DCD-4FD0-B4ED-E49C79949876}"/>
    <cellStyle name="40% - Accent3 2 8 2" xfId="2261" xr:uid="{FAD90BCF-2AD2-45BC-9934-E33C54448A95}"/>
    <cellStyle name="40% - Accent3 2 9" xfId="2262" xr:uid="{7C4EF791-2BDF-4A50-BE12-13775448F8C4}"/>
    <cellStyle name="40% - Accent3 20" xfId="2263" xr:uid="{45A1D04F-765D-4AD0-8EF7-063BE1701FB0}"/>
    <cellStyle name="40% - Accent3 21" xfId="2264" xr:uid="{F0932E21-F2B4-4EAD-8719-C152B5BD3106}"/>
    <cellStyle name="40% - Accent3 22" xfId="2265" xr:uid="{DFE84B8E-187E-4B0B-8DC5-97A0C925130D}"/>
    <cellStyle name="40% - Accent3 23" xfId="2266" xr:uid="{BE244AE8-D558-4CCE-95F0-E9A7885BA7BF}"/>
    <cellStyle name="40% - Accent3 24" xfId="2267" xr:uid="{5B982316-6007-44D0-B2E8-BE0BD6ADAF47}"/>
    <cellStyle name="40% - Accent3 25" xfId="2268" xr:uid="{A210C5BF-5B9D-4F00-949F-897B6435832D}"/>
    <cellStyle name="40% - Accent3 26" xfId="2269" xr:uid="{DA638BFD-2CAF-47E7-9EB8-76BC1C2F4D02}"/>
    <cellStyle name="40% - Accent3 27" xfId="2270" xr:uid="{90C9CC01-F359-43A3-AABB-A0422FCCBA68}"/>
    <cellStyle name="40% - Accent3 28" xfId="2271" xr:uid="{CE6392B9-2BBA-4559-8DCE-56921F793E94}"/>
    <cellStyle name="40% - Accent3 29" xfId="2272" xr:uid="{3C45CB38-DF55-4064-9807-9B35F19420A6}"/>
    <cellStyle name="40% - Accent3 3" xfId="2273" xr:uid="{781FFD83-4472-486D-9474-53B8C1EADA43}"/>
    <cellStyle name="40% - Accent3 3 2" xfId="2274" xr:uid="{85EF62B2-DA55-4FD9-9209-C7ECF4D4DBB0}"/>
    <cellStyle name="40% - Accent3 3 2 2" xfId="2275" xr:uid="{F3AD975E-D829-459F-82A3-1D323AF39902}"/>
    <cellStyle name="40% - Accent3 3 3" xfId="2276" xr:uid="{3E8605F7-C521-4682-994C-F46F453D7543}"/>
    <cellStyle name="40% - Accent3 3 3 2" xfId="2277" xr:uid="{DF13CB23-926E-4EA1-B80B-343B59A7D9A4}"/>
    <cellStyle name="40% - Accent3 3 4" xfId="2278" xr:uid="{7FAEF6F0-DA5D-4136-8EE2-561539239F52}"/>
    <cellStyle name="40% - Accent3 3 4 2" xfId="2279" xr:uid="{F8CC7F0C-9048-437E-B410-68835B5413B5}"/>
    <cellStyle name="40% - Accent3 3 5" xfId="2280" xr:uid="{34812DB2-5B02-44B2-A4B4-E2D11F3D2B28}"/>
    <cellStyle name="40% - Accent3 3 5 2" xfId="2281" xr:uid="{E484A839-C96F-4054-BFDD-FECD4359F307}"/>
    <cellStyle name="40% - Accent3 3 6" xfId="2282" xr:uid="{6BA80734-4ACD-45A1-AABA-FEB0D58FCA1A}"/>
    <cellStyle name="40% - Accent3 3 6 2" xfId="2283" xr:uid="{E9F9D09F-5542-47B5-9523-DFFEEB2F5BD7}"/>
    <cellStyle name="40% - Accent3 3 7" xfId="2284" xr:uid="{A06F81C4-5306-4943-AFDB-0675F70FDA91}"/>
    <cellStyle name="40% - Accent3 30" xfId="2285" xr:uid="{365E31B0-FB09-4E5F-B6D7-725577463A96}"/>
    <cellStyle name="40% - Accent3 31" xfId="2286" xr:uid="{EC1899AD-13B1-40BD-B686-436291CA806F}"/>
    <cellStyle name="40% - Accent3 32" xfId="2287" xr:uid="{D2A8E783-53E4-4E4E-B872-1CF436291DBC}"/>
    <cellStyle name="40% - Accent3 33" xfId="2288" xr:uid="{7997D27C-8441-43EB-8E72-D8249BDD7BBD}"/>
    <cellStyle name="40% - Accent3 34" xfId="2289" xr:uid="{50C52A37-2313-4CA9-BFFF-9EE26B17CC0A}"/>
    <cellStyle name="40% - Accent3 35" xfId="2290" xr:uid="{4D52EB3E-F3F7-49C0-BEAE-AF698A003703}"/>
    <cellStyle name="40% - Accent3 36" xfId="2291" xr:uid="{92D86FAE-9F9C-49FF-A0AB-8BE9198B7276}"/>
    <cellStyle name="40% - Accent3 37" xfId="2292" xr:uid="{009A88E0-9904-4207-8963-3CB479DD90BE}"/>
    <cellStyle name="40% - Accent3 38" xfId="2293" xr:uid="{D0637A58-A2BC-451C-AC32-923C5674AF5E}"/>
    <cellStyle name="40% - Accent3 39" xfId="2294" xr:uid="{B6FC36A7-29ED-420D-B958-C223CD10EB28}"/>
    <cellStyle name="40% - Accent3 4" xfId="2295" xr:uid="{77E55B8E-2535-48DF-B822-AAF3BF1AE3A7}"/>
    <cellStyle name="40% - Accent3 4 2" xfId="2296" xr:uid="{940D794D-89A8-4841-AA4C-75EA648BB9AA}"/>
    <cellStyle name="40% - Accent3 4 2 2" xfId="2297" xr:uid="{3A0781FE-A52B-4AB5-A248-81925B5AE032}"/>
    <cellStyle name="40% - Accent3 4 3" xfId="2298" xr:uid="{8E5948F1-C9C8-4068-985F-ABA352F06176}"/>
    <cellStyle name="40% - Accent3 4 3 2" xfId="2299" xr:uid="{FF39A5B1-F44B-4B94-9A18-4A0F86C8F9F3}"/>
    <cellStyle name="40% - Accent3 4 4" xfId="2300" xr:uid="{15EE86F2-E25E-4E9E-888E-0383F85FB27B}"/>
    <cellStyle name="40% - Accent3 4 4 2" xfId="2301" xr:uid="{02AD9532-F167-4DF4-8258-4B116AFF2857}"/>
    <cellStyle name="40% - Accent3 4 5" xfId="2302" xr:uid="{95F15EF9-7702-4790-AF6C-BC48060DF3C5}"/>
    <cellStyle name="40% - Accent3 4 5 2" xfId="2303" xr:uid="{A590084E-08F5-4949-AFDB-40B8AE87709B}"/>
    <cellStyle name="40% - Accent3 4 6" xfId="2304" xr:uid="{989D52B0-340A-46DF-8F27-DC4B56FD28ED}"/>
    <cellStyle name="40% - Accent3 4 6 2" xfId="2305" xr:uid="{23221A85-F26A-47BD-975E-773B2F989871}"/>
    <cellStyle name="40% - Accent3 4 7" xfId="2306" xr:uid="{F556BE1B-2E33-455E-BF35-9A45DDFF4A7C}"/>
    <cellStyle name="40% - Accent3 40" xfId="2307" xr:uid="{FE20AD8D-C4AD-45F6-A468-D1B18D7AE4E3}"/>
    <cellStyle name="40% - Accent3 41" xfId="2308" xr:uid="{C1F02368-E0BA-48D2-94F9-EA85096E8C4C}"/>
    <cellStyle name="40% - Accent3 42" xfId="2309" xr:uid="{68FC85AC-0BF9-48C7-8012-6EDBA3CFF39A}"/>
    <cellStyle name="40% - Accent3 43" xfId="2310" xr:uid="{11010B29-6E31-4376-9AD4-93EF71331A1E}"/>
    <cellStyle name="40% - Accent3 44" xfId="2311" xr:uid="{3E30D289-0080-4FD3-BBE5-4DC3C2ABE66A}"/>
    <cellStyle name="40% - Accent3 45" xfId="2312" xr:uid="{984438D0-5413-4647-8358-F9D19B8ACF01}"/>
    <cellStyle name="40% - Accent3 46" xfId="2313" xr:uid="{6553D2D6-4FC7-4529-BDD0-B5092E9B6F21}"/>
    <cellStyle name="40% - Accent3 47" xfId="2314" xr:uid="{1C6032CC-94F0-44E2-8614-88B4373D0932}"/>
    <cellStyle name="40% - Accent3 48" xfId="2315" xr:uid="{696FF07F-305B-4302-95AB-EDD8B6289D53}"/>
    <cellStyle name="40% - Accent3 49" xfId="2316" xr:uid="{78092C85-6B4E-4987-9B7F-F4C4B1A5DDE1}"/>
    <cellStyle name="40% - Accent3 5" xfId="2317" xr:uid="{D12BFF7A-B2BF-491F-89D7-6E966DB4C531}"/>
    <cellStyle name="40% - Accent3 5 2" xfId="2318" xr:uid="{9BD1F444-D357-47C2-B3A0-EB7A1B50AA32}"/>
    <cellStyle name="40% - Accent3 5 2 2" xfId="2319" xr:uid="{C5DB36B5-7708-4846-9777-E1F3A9E16608}"/>
    <cellStyle name="40% - Accent3 5 3" xfId="2320" xr:uid="{5F46E90B-FBBE-4CA0-9E48-A4CE1A1E88F4}"/>
    <cellStyle name="40% - Accent3 5 3 2" xfId="2321" xr:uid="{952C25B0-E9CD-4A0C-8442-174D2199EE01}"/>
    <cellStyle name="40% - Accent3 5 4" xfId="2322" xr:uid="{66DA303C-4519-40A7-8BC6-7465C5C71535}"/>
    <cellStyle name="40% - Accent3 5 4 2" xfId="2323" xr:uid="{B7228105-126F-4A54-9A79-7DFD482ED82D}"/>
    <cellStyle name="40% - Accent3 5 5" xfId="2324" xr:uid="{36557769-B393-4EA8-A881-74A0967B269E}"/>
    <cellStyle name="40% - Accent3 5 5 2" xfId="2325" xr:uid="{6C235C46-0966-4986-BF2B-20E5843C6CE5}"/>
    <cellStyle name="40% - Accent3 5 6" xfId="2326" xr:uid="{565741EF-9133-437D-AEB4-F807C07CA451}"/>
    <cellStyle name="40% - Accent3 50" xfId="2327" xr:uid="{3DE64E88-3919-40F9-8CB0-850D1E3F6EBE}"/>
    <cellStyle name="40% - Accent3 51" xfId="2328" xr:uid="{BC8BE5CB-DB00-4B7F-8A0A-AFF97E67DA98}"/>
    <cellStyle name="40% - Accent3 52" xfId="2329" xr:uid="{70F4AB7D-064E-40D1-B6C7-C24D87822856}"/>
    <cellStyle name="40% - Accent3 53" xfId="2330" xr:uid="{9649A18B-8A4E-476E-971F-4437D381CD97}"/>
    <cellStyle name="40% - Accent3 54" xfId="2331" xr:uid="{6B9BBFFC-1A0F-4753-A46B-B8F8157F6ED2}"/>
    <cellStyle name="40% - Accent3 55" xfId="2332" xr:uid="{3DF619D9-D529-41C0-94A8-92D1670D0F44}"/>
    <cellStyle name="40% - Accent3 56" xfId="2333" xr:uid="{61FA422F-F334-4E20-B139-FCC1F1E077B2}"/>
    <cellStyle name="40% - Accent3 57" xfId="2334" xr:uid="{B209AAF9-B68B-44BE-A7E2-6BDD0956C605}"/>
    <cellStyle name="40% - Accent3 58" xfId="2335" xr:uid="{031D5DD3-9A50-4C09-A11D-CEF4CD726983}"/>
    <cellStyle name="40% - Accent3 59" xfId="2336" xr:uid="{F89C3BBB-7CA6-478D-ACBC-B97DB7BBE902}"/>
    <cellStyle name="40% - Accent3 6" xfId="2337" xr:uid="{7D3C8768-E120-4C87-95E3-BBA6824A860E}"/>
    <cellStyle name="40% - Accent3 6 2" xfId="2338" xr:uid="{AAEC5649-6FE9-4978-ACEE-78AB43B32686}"/>
    <cellStyle name="40% - Accent3 6 2 2" xfId="2339" xr:uid="{30DA1470-F49A-47B6-B3BA-019E4EC700F7}"/>
    <cellStyle name="40% - Accent3 6 3" xfId="2340" xr:uid="{9946586B-A8B4-45A8-BCD4-81EA307F7644}"/>
    <cellStyle name="40% - Accent3 6 3 2" xfId="2341" xr:uid="{B7D8B297-970D-4F8B-B567-A18F2191DEC8}"/>
    <cellStyle name="40% - Accent3 6 4" xfId="2342" xr:uid="{6B2CBBDC-4CC3-449E-9694-5065BD7A368B}"/>
    <cellStyle name="40% - Accent3 6 4 2" xfId="2343" xr:uid="{9F4990A7-236C-46F0-B955-1407B2B1AAB3}"/>
    <cellStyle name="40% - Accent3 6 5" xfId="2344" xr:uid="{A78C4A9C-789F-4010-A7FA-9C3A89D7645B}"/>
    <cellStyle name="40% - Accent3 60" xfId="2345" xr:uid="{0887A1AA-4173-4450-BE08-1B1973477BE6}"/>
    <cellStyle name="40% - Accent3 61" xfId="2346" xr:uid="{3846E4AE-5E15-42DA-8449-E0F28990BD4F}"/>
    <cellStyle name="40% - Accent3 62" xfId="2347" xr:uid="{4A70B9B0-A1C9-4FC0-9506-2DB5FCE26F1E}"/>
    <cellStyle name="40% - Accent3 63" xfId="2348" xr:uid="{68D8A202-BB8B-4377-BCA7-F0479BA3794B}"/>
    <cellStyle name="40% - Accent3 64" xfId="2349" xr:uid="{EEC928E8-3547-44C1-8A56-463C4FDE7B88}"/>
    <cellStyle name="40% - Accent3 65" xfId="2350" xr:uid="{744B79F7-B2E1-4B03-9FA6-7005ED616CE9}"/>
    <cellStyle name="40% - Accent3 66" xfId="2351" xr:uid="{497D421D-1DB1-4217-B920-9F5C8807721D}"/>
    <cellStyle name="40% - Accent3 67" xfId="2352" xr:uid="{55C21C90-02F4-4E40-B077-FCF3F6588FE7}"/>
    <cellStyle name="40% - Accent3 68" xfId="2353" xr:uid="{4D7566BB-8157-47B1-8B6A-89A9F0CD3E88}"/>
    <cellStyle name="40% - Accent3 69" xfId="2354" xr:uid="{5A2BEF88-0ED0-4C10-81E0-E106CB9F0861}"/>
    <cellStyle name="40% - Accent3 7" xfId="2355" xr:uid="{1F97C43B-8F1D-4664-A24D-236D0DF8A19F}"/>
    <cellStyle name="40% - Accent3 7 2" xfId="2356" xr:uid="{15FE1F57-3294-41BE-BFA1-079E94D0A5F8}"/>
    <cellStyle name="40% - Accent3 7 2 2" xfId="2357" xr:uid="{26AA4F10-8504-480E-B075-8706B87854BC}"/>
    <cellStyle name="40% - Accent3 7 3" xfId="2358" xr:uid="{E7F1ED32-F35F-4999-B0BD-DE27AD7E2D57}"/>
    <cellStyle name="40% - Accent3 7 3 2" xfId="2359" xr:uid="{628771AC-82B3-45F6-A97A-70AD0D821F53}"/>
    <cellStyle name="40% - Accent3 7 4" xfId="2360" xr:uid="{C2F7008A-CD34-4E63-8A3F-623D427981B1}"/>
    <cellStyle name="40% - Accent3 70" xfId="2361" xr:uid="{078BB4B1-A6F3-4E8B-82DF-83EB8620314F}"/>
    <cellStyle name="40% - Accent3 71" xfId="2362" xr:uid="{5CE4FA27-A858-499C-9CA2-E5BB48F3DA98}"/>
    <cellStyle name="40% - Accent3 72" xfId="2363" xr:uid="{1E3C33A0-23E0-4D6C-B203-7B4760C72BF3}"/>
    <cellStyle name="40% - Accent3 73" xfId="2364" xr:uid="{DDE2B431-1BFD-4C0C-BD89-AE7BE94D87B4}"/>
    <cellStyle name="40% - Accent3 74" xfId="2365" xr:uid="{627C67B8-6174-4BC7-A983-4F1020A3CA71}"/>
    <cellStyle name="40% - Accent3 75" xfId="2366" xr:uid="{79F4D358-06B2-4737-9593-DD3B4732DBD8}"/>
    <cellStyle name="40% - Accent3 76" xfId="2367" xr:uid="{D481832E-54D2-45E4-B55D-6C4C45F7D013}"/>
    <cellStyle name="40% - Accent3 77" xfId="2368" xr:uid="{57677AEC-8058-4ED2-A932-18702ACE100E}"/>
    <cellStyle name="40% - Accent3 78" xfId="2369" xr:uid="{621FEAE9-4338-405E-82B3-1798B3835023}"/>
    <cellStyle name="40% - Accent3 79" xfId="2370" xr:uid="{6F3B2F9B-C8A1-4F3E-ACF9-900C3C94DDB2}"/>
    <cellStyle name="40% - Accent3 8" xfId="2371" xr:uid="{77881B49-CEFF-4FF0-9310-8967C95C493F}"/>
    <cellStyle name="40% - Accent3 8 2" xfId="2372" xr:uid="{BF705A95-84E5-46D3-8B77-FB047DCE19E9}"/>
    <cellStyle name="40% - Accent3 8 2 2" xfId="2373" xr:uid="{F2F32AB2-F4BF-4DA9-BCB3-90FDFE1EE068}"/>
    <cellStyle name="40% - Accent3 8 3" xfId="2374" xr:uid="{9CC4B51C-4CC0-46F8-ADD2-DD302570E84C}"/>
    <cellStyle name="40% - Accent3 80" xfId="2375" xr:uid="{2F8F92BE-0C05-4759-84B0-BB1F54F584BD}"/>
    <cellStyle name="40% - Accent3 81" xfId="2376" xr:uid="{45707E70-F071-401B-84F8-D0C6BA4933D0}"/>
    <cellStyle name="40% - Accent3 82" xfId="2377" xr:uid="{ECB7E3DC-D5EE-4639-A0C3-1E78F7FD0571}"/>
    <cellStyle name="40% - Accent3 83" xfId="2378" xr:uid="{7000CEF4-4BE1-4171-8C60-55BE2F97B877}"/>
    <cellStyle name="40% - Accent3 84" xfId="43818" xr:uid="{579CEA0D-7A99-47E5-BC16-9532EF5E5F49}"/>
    <cellStyle name="40% - Accent3 85" xfId="44139" xr:uid="{CAD876A6-77A9-47E1-80C9-776E9EC527CB}"/>
    <cellStyle name="40% - Accent3 86" xfId="44158" xr:uid="{9671904F-D25C-4FA2-87EF-70CE913FE8BE}"/>
    <cellStyle name="40% - Accent3 87" xfId="43788" xr:uid="{DB8E3E9A-80D4-42E9-95FF-F039E4B1DF08}"/>
    <cellStyle name="40% - Accent3 9" xfId="2379" xr:uid="{A9209C06-2845-4C03-8C72-5FB4ACD1D2FC}"/>
    <cellStyle name="40% - Accent3 9 2" xfId="2380" xr:uid="{998CA9CB-A5BB-456E-B665-39891BB7E905}"/>
    <cellStyle name="40% - Accent4 10" xfId="2381" xr:uid="{617D16DA-D684-495A-BFBF-F6F2E4DA3EEC}"/>
    <cellStyle name="40% - Accent4 11" xfId="2382" xr:uid="{A4C26F2F-38FB-457F-97AF-EF08B736DBBC}"/>
    <cellStyle name="40% - Accent4 12" xfId="2383" xr:uid="{9A2C06AE-E696-43B4-A77B-29319094A6FB}"/>
    <cellStyle name="40% - Accent4 13" xfId="2384" xr:uid="{F3B322C8-5E97-4AFF-B123-53056DCDAA53}"/>
    <cellStyle name="40% - Accent4 14" xfId="2385" xr:uid="{7488F002-2F0A-44FC-8F4D-F9F477104759}"/>
    <cellStyle name="40% - Accent4 15" xfId="2386" xr:uid="{EFB7C724-6DE2-4680-9DB8-607F825DFB70}"/>
    <cellStyle name="40% - Accent4 16" xfId="2387" xr:uid="{2993445D-C736-4336-9407-64D8BEC89861}"/>
    <cellStyle name="40% - Accent4 17" xfId="2388" xr:uid="{8F371779-2C31-42F0-8CE4-6E168F05F06E}"/>
    <cellStyle name="40% - Accent4 18" xfId="2389" xr:uid="{6DF76C5B-B971-41B6-B4AF-216647A6D0BF}"/>
    <cellStyle name="40% - Accent4 19" xfId="2390" xr:uid="{6BCA420F-5B73-4D9A-806C-DEE3C96D6296}"/>
    <cellStyle name="40% - Accent4 2" xfId="150" xr:uid="{FB8289C2-F036-4DEA-9047-434FDF7AA8ED}"/>
    <cellStyle name="40% - Accent4 2 10" xfId="2392" xr:uid="{B4C7AA34-A7E0-4E13-B11D-AAFD7D8627E7}"/>
    <cellStyle name="40% - Accent4 2 11" xfId="2391" xr:uid="{CDD18008-F13A-4449-A892-A18402569829}"/>
    <cellStyle name="40% - Accent4 2 2" xfId="2393" xr:uid="{8891554B-493E-4BF7-8CE8-52BFFEE94EC1}"/>
    <cellStyle name="40% - Accent4 2 2 2" xfId="2394" xr:uid="{8864C825-6DEC-4452-BCD0-615A83D52C50}"/>
    <cellStyle name="40% - Accent4 2 3" xfId="2395" xr:uid="{25427E0B-130B-4F83-8880-979AACC071D0}"/>
    <cellStyle name="40% - Accent4 2 3 2" xfId="2396" xr:uid="{16AC6CD1-6493-44BF-AEBF-A0F7F0CC63E8}"/>
    <cellStyle name="40% - Accent4 2 4" xfId="2397" xr:uid="{3843AD74-1805-45EE-8BAF-3C04292F3E24}"/>
    <cellStyle name="40% - Accent4 2 4 2" xfId="2398" xr:uid="{45AE93AF-7A9C-4BE4-8597-8CDE09142708}"/>
    <cellStyle name="40% - Accent4 2 5" xfId="2399" xr:uid="{EF8E9946-776F-429E-A89C-7F11918EECF5}"/>
    <cellStyle name="40% - Accent4 2 5 2" xfId="2400" xr:uid="{540C7A96-EC8D-4EC6-97E6-CAA0E7CA814A}"/>
    <cellStyle name="40% - Accent4 2 6" xfId="2401" xr:uid="{48CE083E-5831-49B7-91F5-ED2494EC2FA4}"/>
    <cellStyle name="40% - Accent4 2 6 2" xfId="2402" xr:uid="{1C39AAA3-28D2-4A76-9B22-83EC4E7BCD48}"/>
    <cellStyle name="40% - Accent4 2 7" xfId="2403" xr:uid="{E979788F-8FFE-44B0-A349-11CC847B32A0}"/>
    <cellStyle name="40% - Accent4 2 7 2" xfId="2404" xr:uid="{05513C05-40E2-43BF-9BFF-E6F1618A88A0}"/>
    <cellStyle name="40% - Accent4 2 8" xfId="2405" xr:uid="{7639E290-11BE-471C-B0B1-2055783CEED1}"/>
    <cellStyle name="40% - Accent4 2 8 2" xfId="2406" xr:uid="{4AA457C8-915B-4F84-B6CF-BB1D1FD9B4C2}"/>
    <cellStyle name="40% - Accent4 2 9" xfId="2407" xr:uid="{FB51A6F6-34D7-4119-8F4C-58A3769F00E7}"/>
    <cellStyle name="40% - Accent4 20" xfId="2408" xr:uid="{417C6F32-CC27-46F8-BE41-41C945FF170D}"/>
    <cellStyle name="40% - Accent4 21" xfId="2409" xr:uid="{0E152441-1FB6-46C5-B82F-1D98E57D8E54}"/>
    <cellStyle name="40% - Accent4 22" xfId="2410" xr:uid="{114942D8-739F-43C0-AF59-054B8C73E8F9}"/>
    <cellStyle name="40% - Accent4 23" xfId="2411" xr:uid="{C0AADF48-7444-4D9C-A8F2-F4C8D82543BC}"/>
    <cellStyle name="40% - Accent4 24" xfId="2412" xr:uid="{92F0376C-2A91-4BBD-A20B-AA878C62784F}"/>
    <cellStyle name="40% - Accent4 25" xfId="2413" xr:uid="{74F5FFE6-D2DA-463C-8A7F-23C7EFF5C3F7}"/>
    <cellStyle name="40% - Accent4 26" xfId="2414" xr:uid="{E9D1B1F2-AFA2-4FDE-8803-453486683461}"/>
    <cellStyle name="40% - Accent4 27" xfId="2415" xr:uid="{FDDD7325-EF36-4BF4-9BC0-E7764CF670BB}"/>
    <cellStyle name="40% - Accent4 28" xfId="2416" xr:uid="{B2B0DFFC-6083-4742-A14C-A29AF5332BA3}"/>
    <cellStyle name="40% - Accent4 29" xfId="2417" xr:uid="{308646CD-250D-4A6E-B298-B901A19400F7}"/>
    <cellStyle name="40% - Accent4 3" xfId="2418" xr:uid="{B99790BB-7FCE-4E65-909A-705EE0F5D7D2}"/>
    <cellStyle name="40% - Accent4 3 2" xfId="2419" xr:uid="{4F453D3F-7969-4690-8F00-E809FDE95B14}"/>
    <cellStyle name="40% - Accent4 3 2 2" xfId="2420" xr:uid="{E5228215-1C63-4316-B791-BA3E09DB8C58}"/>
    <cellStyle name="40% - Accent4 3 3" xfId="2421" xr:uid="{A7488771-E650-4553-A5C7-43269735558F}"/>
    <cellStyle name="40% - Accent4 3 3 2" xfId="2422" xr:uid="{225FC756-8308-4533-897C-D77F089D6EB4}"/>
    <cellStyle name="40% - Accent4 3 4" xfId="2423" xr:uid="{DA27DF64-0970-4F0A-956E-8748FB47CC6C}"/>
    <cellStyle name="40% - Accent4 3 4 2" xfId="2424" xr:uid="{63EEE03B-EB8C-49A2-B1B3-E4A54D52EADC}"/>
    <cellStyle name="40% - Accent4 3 5" xfId="2425" xr:uid="{E97AF821-2907-4BB3-8C48-30EE5FCA3D82}"/>
    <cellStyle name="40% - Accent4 3 5 2" xfId="2426" xr:uid="{1F36CE4F-47BF-4D21-9128-D11CC3E7C510}"/>
    <cellStyle name="40% - Accent4 3 6" xfId="2427" xr:uid="{46111735-4813-4374-9998-559711E8AE66}"/>
    <cellStyle name="40% - Accent4 3 6 2" xfId="2428" xr:uid="{646B3168-D922-426A-8E53-07643EAFAF69}"/>
    <cellStyle name="40% - Accent4 3 7" xfId="2429" xr:uid="{7ABEF036-997F-4293-8D65-1DA4A3BD8B29}"/>
    <cellStyle name="40% - Accent4 30" xfId="2430" xr:uid="{B545A293-72A7-49DC-9100-3B99454C0EF5}"/>
    <cellStyle name="40% - Accent4 31" xfId="2431" xr:uid="{D9A538FE-5074-4261-8F00-AB69F579048C}"/>
    <cellStyle name="40% - Accent4 32" xfId="2432" xr:uid="{6FC25D31-6C6B-4919-AB73-AB814C63ED83}"/>
    <cellStyle name="40% - Accent4 33" xfId="2433" xr:uid="{567C7157-2950-4E62-84F7-04645F4086B5}"/>
    <cellStyle name="40% - Accent4 34" xfId="2434" xr:uid="{201E033F-D60D-4A73-9B3E-F1DA2FF18382}"/>
    <cellStyle name="40% - Accent4 35" xfId="2435" xr:uid="{5748A046-4D8C-4039-9F19-5EF79C0A87F7}"/>
    <cellStyle name="40% - Accent4 36" xfId="2436" xr:uid="{1D90FB71-0371-4E05-878B-9A0CAD886811}"/>
    <cellStyle name="40% - Accent4 37" xfId="2437" xr:uid="{B1221B52-CFB7-4F95-9CD9-03958326A40A}"/>
    <cellStyle name="40% - Accent4 38" xfId="2438" xr:uid="{BD3FC270-65D2-4751-9B64-DB04ED99CFE4}"/>
    <cellStyle name="40% - Accent4 39" xfId="2439" xr:uid="{9F79BD46-6753-4816-95FF-92A0F93F38E5}"/>
    <cellStyle name="40% - Accent4 4" xfId="2440" xr:uid="{658C5199-A7E9-44AB-B963-15F835C227B6}"/>
    <cellStyle name="40% - Accent4 4 2" xfId="2441" xr:uid="{E00CD36B-941D-4C5B-8B2B-B685F771791A}"/>
    <cellStyle name="40% - Accent4 4 2 2" xfId="2442" xr:uid="{E3A58972-6EDB-4E8A-B97E-621D6C924730}"/>
    <cellStyle name="40% - Accent4 4 3" xfId="2443" xr:uid="{8939C367-2735-47A4-BC98-851A5D64CF73}"/>
    <cellStyle name="40% - Accent4 4 3 2" xfId="2444" xr:uid="{FD31842F-10BE-4738-901E-F99A6476ADBB}"/>
    <cellStyle name="40% - Accent4 4 4" xfId="2445" xr:uid="{58113A53-9F2A-4F86-8BF3-E422CF2644CB}"/>
    <cellStyle name="40% - Accent4 4 4 2" xfId="2446" xr:uid="{210680DA-5CC5-4ACE-B691-69DC62616624}"/>
    <cellStyle name="40% - Accent4 4 5" xfId="2447" xr:uid="{5AB0FBBD-EA30-4122-AF18-AD3F3BF4F5E9}"/>
    <cellStyle name="40% - Accent4 4 5 2" xfId="2448" xr:uid="{C1656409-C884-4A53-88EA-0B8FD7440FB5}"/>
    <cellStyle name="40% - Accent4 4 6" xfId="2449" xr:uid="{679EB862-C2B7-4719-BBE6-34C246B0621D}"/>
    <cellStyle name="40% - Accent4 4 6 2" xfId="2450" xr:uid="{6D9CCBFC-451F-4B88-8C43-87EFB926B9CB}"/>
    <cellStyle name="40% - Accent4 4 7" xfId="2451" xr:uid="{746428E5-3170-4EFC-844C-634D04F7BC54}"/>
    <cellStyle name="40% - Accent4 40" xfId="2452" xr:uid="{ECB25B89-A961-4BCF-9E4A-7A7175B2A9FD}"/>
    <cellStyle name="40% - Accent4 41" xfId="2453" xr:uid="{4C6F7E58-D0E7-4623-BE07-F4C1074CF709}"/>
    <cellStyle name="40% - Accent4 42" xfId="2454" xr:uid="{4C138C5D-B895-4B31-A9B4-E50C0769E0DD}"/>
    <cellStyle name="40% - Accent4 43" xfId="2455" xr:uid="{00A81D6D-6471-4CFD-92D3-FCA6297CF53C}"/>
    <cellStyle name="40% - Accent4 44" xfId="2456" xr:uid="{4C31C4B4-F6EB-43A6-828F-D42BD0153825}"/>
    <cellStyle name="40% - Accent4 45" xfId="2457" xr:uid="{DDDE70CD-A013-48B1-9228-0BD306F4DA66}"/>
    <cellStyle name="40% - Accent4 46" xfId="2458" xr:uid="{93DCAF6D-1F2B-4FF0-9F06-250778CB89DA}"/>
    <cellStyle name="40% - Accent4 47" xfId="2459" xr:uid="{42180603-1C3E-4E9A-9AE5-AB02B17221F5}"/>
    <cellStyle name="40% - Accent4 48" xfId="2460" xr:uid="{15F97944-3D48-4173-BC98-276A79B842CC}"/>
    <cellStyle name="40% - Accent4 49" xfId="2461" xr:uid="{8E452A84-6B05-4F1B-B762-A57E94601FA5}"/>
    <cellStyle name="40% - Accent4 5" xfId="2462" xr:uid="{834374B8-3E2E-4F09-A8C8-315D72EE5ACA}"/>
    <cellStyle name="40% - Accent4 5 2" xfId="2463" xr:uid="{10AD9E73-9020-41C4-B4CB-7A375F4925A5}"/>
    <cellStyle name="40% - Accent4 5 2 2" xfId="2464" xr:uid="{34E88CE6-9136-4E12-B747-2BAD4573B5C3}"/>
    <cellStyle name="40% - Accent4 5 3" xfId="2465" xr:uid="{2D460F3F-3C7C-4E27-A092-B8EA15A26D97}"/>
    <cellStyle name="40% - Accent4 5 3 2" xfId="2466" xr:uid="{602EC2BC-1147-49DE-AC78-140432CA448B}"/>
    <cellStyle name="40% - Accent4 5 4" xfId="2467" xr:uid="{96F3EB9E-9CF5-42D7-993C-89F25CC3F782}"/>
    <cellStyle name="40% - Accent4 5 4 2" xfId="2468" xr:uid="{27703F70-C6A5-405B-9113-AF231158F9C9}"/>
    <cellStyle name="40% - Accent4 5 5" xfId="2469" xr:uid="{F36A4C93-3CA4-466F-ABA9-593ADD9B17F9}"/>
    <cellStyle name="40% - Accent4 5 5 2" xfId="2470" xr:uid="{B9C41DA2-C893-4D16-A426-DC9A55FCB383}"/>
    <cellStyle name="40% - Accent4 5 6" xfId="2471" xr:uid="{C7506B3E-AAE4-4AF0-BE9C-D4E06976DA79}"/>
    <cellStyle name="40% - Accent4 50" xfId="2472" xr:uid="{C587B21F-53D8-482A-A777-B589608DA223}"/>
    <cellStyle name="40% - Accent4 51" xfId="2473" xr:uid="{325CFC97-FD2A-437C-8394-ABC654027B44}"/>
    <cellStyle name="40% - Accent4 52" xfId="2474" xr:uid="{21755283-0861-4923-8AE6-E5F6001DCA23}"/>
    <cellStyle name="40% - Accent4 53" xfId="2475" xr:uid="{B21FD24C-0626-4426-A302-1996127900C4}"/>
    <cellStyle name="40% - Accent4 54" xfId="2476" xr:uid="{CB01CD55-2715-48F6-B43A-7D47BD84DD10}"/>
    <cellStyle name="40% - Accent4 55" xfId="2477" xr:uid="{37BA3442-F2DB-4BB9-BEEE-A5CE96A8DFF7}"/>
    <cellStyle name="40% - Accent4 56" xfId="2478" xr:uid="{7F10C424-A549-4DEA-B8D6-89E66CBB2990}"/>
    <cellStyle name="40% - Accent4 57" xfId="2479" xr:uid="{8D03FED4-ADCA-4936-98C0-27360A29E330}"/>
    <cellStyle name="40% - Accent4 58" xfId="2480" xr:uid="{9092A442-00A4-40C0-AEB3-F72FD9291CF7}"/>
    <cellStyle name="40% - Accent4 59" xfId="2481" xr:uid="{B18C8AAB-3071-4406-8DA8-73F5225CFA4F}"/>
    <cellStyle name="40% - Accent4 6" xfId="2482" xr:uid="{6A0F3302-B255-4D6D-844C-71EF21E532EF}"/>
    <cellStyle name="40% - Accent4 6 2" xfId="2483" xr:uid="{559D089F-A370-4F69-9208-A205B8A5A145}"/>
    <cellStyle name="40% - Accent4 6 2 2" xfId="2484" xr:uid="{EFF0B43F-A3D2-42A2-85C7-53C3435E1B0C}"/>
    <cellStyle name="40% - Accent4 6 3" xfId="2485" xr:uid="{7AD61C7C-5448-4847-B1BE-83A624BA848D}"/>
    <cellStyle name="40% - Accent4 6 3 2" xfId="2486" xr:uid="{0B336A98-5308-48F0-A99C-5D2F8A4B03D1}"/>
    <cellStyle name="40% - Accent4 6 4" xfId="2487" xr:uid="{7EE3B4BD-3B06-4F75-A9CB-200769EB57E0}"/>
    <cellStyle name="40% - Accent4 6 4 2" xfId="2488" xr:uid="{26B7315A-62ED-4514-8168-7CCD55258BE1}"/>
    <cellStyle name="40% - Accent4 6 5" xfId="2489" xr:uid="{99DE0552-FF46-48D6-A2BE-EDEC080EFCD6}"/>
    <cellStyle name="40% - Accent4 60" xfId="2490" xr:uid="{D2A084A2-79A8-4D7D-97F5-23E9ED6249CB}"/>
    <cellStyle name="40% - Accent4 61" xfId="2491" xr:uid="{AD7A0AEC-A5F0-41E9-9674-716024D08FFA}"/>
    <cellStyle name="40% - Accent4 62" xfId="2492" xr:uid="{569130C5-DEC6-4223-BAF7-FDC3CB58FDB0}"/>
    <cellStyle name="40% - Accent4 63" xfId="2493" xr:uid="{A74A564C-4C1C-4C14-B390-4CAB40445D2D}"/>
    <cellStyle name="40% - Accent4 64" xfId="2494" xr:uid="{31D514AC-3F48-49CB-A978-0EFF1C19F5F2}"/>
    <cellStyle name="40% - Accent4 65" xfId="2495" xr:uid="{78846B59-101B-4CB3-8BFD-29B50EEF1F1F}"/>
    <cellStyle name="40% - Accent4 66" xfId="2496" xr:uid="{C682A489-5B94-4F54-99F9-A82473966E10}"/>
    <cellStyle name="40% - Accent4 67" xfId="2497" xr:uid="{D39380FE-7505-4D76-A3AB-0448871B5268}"/>
    <cellStyle name="40% - Accent4 68" xfId="2498" xr:uid="{120F4AB7-20E3-422C-8A49-3DA4A2CA5EC3}"/>
    <cellStyle name="40% - Accent4 69" xfId="2499" xr:uid="{8C303521-FBBA-4328-ACA1-9096BF3F5693}"/>
    <cellStyle name="40% - Accent4 7" xfId="2500" xr:uid="{37CA3078-9CC5-4BA5-937B-976D0391E06B}"/>
    <cellStyle name="40% - Accent4 7 2" xfId="2501" xr:uid="{6325C8D7-5FBF-4431-8C69-A0945750EACC}"/>
    <cellStyle name="40% - Accent4 7 2 2" xfId="2502" xr:uid="{23C346C1-63A4-4EA9-AF9F-D1B39676CE0C}"/>
    <cellStyle name="40% - Accent4 7 3" xfId="2503" xr:uid="{084A941D-EE51-46FF-B448-DC3A6F223078}"/>
    <cellStyle name="40% - Accent4 7 3 2" xfId="2504" xr:uid="{65628A60-5D56-49B6-83D7-28CAE72CF131}"/>
    <cellStyle name="40% - Accent4 7 4" xfId="2505" xr:uid="{3CA7CFFA-F435-41FA-8830-960C08C51E4B}"/>
    <cellStyle name="40% - Accent4 70" xfId="2506" xr:uid="{B12009E8-F7EF-443E-8B46-3002BAC8F3E9}"/>
    <cellStyle name="40% - Accent4 71" xfId="2507" xr:uid="{190EF986-4634-4C4E-A600-5E793EA93BA1}"/>
    <cellStyle name="40% - Accent4 72" xfId="2508" xr:uid="{448CA0FC-8CF4-4A69-B514-6B241D5FC707}"/>
    <cellStyle name="40% - Accent4 73" xfId="2509" xr:uid="{0F2A2C7E-373E-40A2-AC87-F5F433FE7975}"/>
    <cellStyle name="40% - Accent4 74" xfId="2510" xr:uid="{8347A0B5-ABC5-41D1-B48F-9C2D7642E2BF}"/>
    <cellStyle name="40% - Accent4 75" xfId="2511" xr:uid="{F36F6EE4-B76C-40A5-BA8C-48CA79E65EA0}"/>
    <cellStyle name="40% - Accent4 76" xfId="2512" xr:uid="{B051142A-46E0-448D-A6B3-08460DB4059E}"/>
    <cellStyle name="40% - Accent4 77" xfId="2513" xr:uid="{64047AB6-76F9-45A2-9866-95AFA4A666B2}"/>
    <cellStyle name="40% - Accent4 78" xfId="2514" xr:uid="{E8AD45EA-7A49-48F7-ACC9-898060CCA4F3}"/>
    <cellStyle name="40% - Accent4 79" xfId="2515" xr:uid="{4EA21A91-9A72-4116-A481-6E2AF67B7A03}"/>
    <cellStyle name="40% - Accent4 8" xfId="2516" xr:uid="{56503310-389C-4FAA-AA2B-1E1933175123}"/>
    <cellStyle name="40% - Accent4 8 2" xfId="2517" xr:uid="{169AAFE1-E6A1-438B-886E-ADBC50C671D6}"/>
    <cellStyle name="40% - Accent4 8 2 2" xfId="2518" xr:uid="{F8C39DFC-2143-42AD-B865-CFC22513F233}"/>
    <cellStyle name="40% - Accent4 8 3" xfId="2519" xr:uid="{D7D7E633-694B-4B02-91D2-B002D4AA730F}"/>
    <cellStyle name="40% - Accent4 80" xfId="2520" xr:uid="{E23BD8E1-798B-497A-B5F2-FB04348B420C}"/>
    <cellStyle name="40% - Accent4 81" xfId="2521" xr:uid="{0DD08F9E-7AFA-41F4-AE57-61498AD95226}"/>
    <cellStyle name="40% - Accent4 82" xfId="2522" xr:uid="{981D3F72-D998-4E87-B40F-EBFF7E69B7A6}"/>
    <cellStyle name="40% - Accent4 83" xfId="2523" xr:uid="{8D2AE3FC-B21E-42D2-A1C4-352BDBB6D24F}"/>
    <cellStyle name="40% - Accent4 84" xfId="43820" xr:uid="{52A372DB-6A15-42EA-BCD1-367B722F85AB}"/>
    <cellStyle name="40% - Accent4 85" xfId="44141" xr:uid="{949DDA85-D945-4580-9C8F-B3949A143034}"/>
    <cellStyle name="40% - Accent4 86" xfId="44160" xr:uid="{897CA38F-6185-48FF-B92F-2B6E15D127E5}"/>
    <cellStyle name="40% - Accent4 87" xfId="43792" xr:uid="{4B58E067-023F-4210-A07F-415C652A7A26}"/>
    <cellStyle name="40% - Accent4 9" xfId="2524" xr:uid="{CF20EC8D-D99D-4B94-BE08-1AC08C217BA3}"/>
    <cellStyle name="40% - Accent4 9 2" xfId="2525" xr:uid="{1B339E85-57C6-4B3C-A81E-74EC1EAB9B48}"/>
    <cellStyle name="40% - Accent5 10" xfId="2526" xr:uid="{FF42E601-B7E9-465F-B8A1-B328757B782D}"/>
    <cellStyle name="40% - Accent5 11" xfId="2527" xr:uid="{D2B705AC-3CB9-427B-8833-30D089F7195E}"/>
    <cellStyle name="40% - Accent5 12" xfId="2528" xr:uid="{CBE125A1-6F28-464C-986E-993CDD7F6046}"/>
    <cellStyle name="40% - Accent5 13" xfId="2529" xr:uid="{A9A7F54B-0937-449D-A6E1-D2CDC73CD6EC}"/>
    <cellStyle name="40% - Accent5 14" xfId="2530" xr:uid="{54003E35-517D-4C7B-BD62-405E201222BB}"/>
    <cellStyle name="40% - Accent5 15" xfId="2531" xr:uid="{80E2461B-2C27-4970-A629-827656F62697}"/>
    <cellStyle name="40% - Accent5 16" xfId="2532" xr:uid="{7A20A66D-5B39-4724-9866-0C1C058AADA9}"/>
    <cellStyle name="40% - Accent5 17" xfId="2533" xr:uid="{7ED99EE9-77F8-4590-B1B2-C91F526900A4}"/>
    <cellStyle name="40% - Accent5 18" xfId="2534" xr:uid="{C7A1128D-AE6F-43AE-944C-FB9317269325}"/>
    <cellStyle name="40% - Accent5 19" xfId="2535" xr:uid="{DAB744FA-C252-45AA-90D5-D347EF33E1E4}"/>
    <cellStyle name="40% - Accent5 2" xfId="154" xr:uid="{9FB4B90B-3FEC-439A-997E-01C98FE60C13}"/>
    <cellStyle name="40% - Accent5 2 10" xfId="2537" xr:uid="{67C82932-F79C-44AE-9A69-6F1D4AAD3589}"/>
    <cellStyle name="40% - Accent5 2 11" xfId="2536" xr:uid="{785FDE31-A675-4499-A791-2F005BCA96FF}"/>
    <cellStyle name="40% - Accent5 2 2" xfId="2538" xr:uid="{008EC16C-0A5F-415F-A2CE-DCAF6EB5F556}"/>
    <cellStyle name="40% - Accent5 2 2 2" xfId="2539" xr:uid="{85A6B4E3-DB4E-45D8-93C4-54A579AF9FBA}"/>
    <cellStyle name="40% - Accent5 2 3" xfId="2540" xr:uid="{AC036D3E-0FE6-40EA-B143-48063C0BCD84}"/>
    <cellStyle name="40% - Accent5 2 3 2" xfId="2541" xr:uid="{D2246D7E-0749-46D8-B17A-6DDD3BD681A5}"/>
    <cellStyle name="40% - Accent5 2 4" xfId="2542" xr:uid="{A0F0B9AD-244D-4DCD-9FD4-F09804F9A452}"/>
    <cellStyle name="40% - Accent5 2 4 2" xfId="2543" xr:uid="{9C3B35D9-B5C7-4212-AF91-A1FD5FA31E4D}"/>
    <cellStyle name="40% - Accent5 2 5" xfId="2544" xr:uid="{0498C80A-803C-4EC4-8B1F-0D4D35FBE300}"/>
    <cellStyle name="40% - Accent5 2 5 2" xfId="2545" xr:uid="{98A9AF8F-62F1-4A84-B1AF-1671E65C4822}"/>
    <cellStyle name="40% - Accent5 2 6" xfId="2546" xr:uid="{7438D61D-0EAA-478D-BE94-6AE1D0AE3FE9}"/>
    <cellStyle name="40% - Accent5 2 6 2" xfId="2547" xr:uid="{D5C991F5-6B0B-4271-910C-0994CA6BC0C4}"/>
    <cellStyle name="40% - Accent5 2 7" xfId="2548" xr:uid="{901A1677-2C39-4E9C-8288-81D29E1CFEED}"/>
    <cellStyle name="40% - Accent5 2 7 2" xfId="2549" xr:uid="{CFFC4A47-051C-47E5-994A-E59E414506CA}"/>
    <cellStyle name="40% - Accent5 2 8" xfId="2550" xr:uid="{28C577B2-1865-4739-AA79-BC25F8F95B2E}"/>
    <cellStyle name="40% - Accent5 2 8 2" xfId="2551" xr:uid="{75C24FB9-54B1-4947-BD28-F64EAFEF32F8}"/>
    <cellStyle name="40% - Accent5 2 9" xfId="2552" xr:uid="{7B8F7161-4FBC-487C-B3F8-1A9CF0D322A1}"/>
    <cellStyle name="40% - Accent5 20" xfId="2553" xr:uid="{EFAF8DF2-6A6D-466D-9372-181B542BFE02}"/>
    <cellStyle name="40% - Accent5 21" xfId="2554" xr:uid="{2223C59F-20F2-4ABF-A73D-EAF6E95DBD8F}"/>
    <cellStyle name="40% - Accent5 22" xfId="2555" xr:uid="{DC729860-E8C9-49CD-BD0B-05A64A7A0C9F}"/>
    <cellStyle name="40% - Accent5 23" xfId="2556" xr:uid="{4FD81AAA-57F1-424C-8A81-DA345B29970F}"/>
    <cellStyle name="40% - Accent5 24" xfId="2557" xr:uid="{5ACA62C4-EB00-4668-9493-350B5D6260FE}"/>
    <cellStyle name="40% - Accent5 25" xfId="2558" xr:uid="{907FD8D2-C167-4360-AA59-CFEAACF5640A}"/>
    <cellStyle name="40% - Accent5 26" xfId="2559" xr:uid="{15B6F5D6-5722-4EC8-9E29-25ABA3A80128}"/>
    <cellStyle name="40% - Accent5 27" xfId="2560" xr:uid="{C8E0F1E3-678F-48C5-9125-B8D4070A7C00}"/>
    <cellStyle name="40% - Accent5 28" xfId="2561" xr:uid="{F1A61DBB-1AAC-444A-885F-2AABE93883EA}"/>
    <cellStyle name="40% - Accent5 29" xfId="2562" xr:uid="{DD7B2547-C769-4CB5-BF62-94D241566D84}"/>
    <cellStyle name="40% - Accent5 3" xfId="2563" xr:uid="{FA7BF2D5-3C8B-458B-98CB-998AFB548C7D}"/>
    <cellStyle name="40% - Accent5 3 2" xfId="2564" xr:uid="{746361F7-C296-4AA9-A846-2CB11C61295F}"/>
    <cellStyle name="40% - Accent5 3 2 2" xfId="2565" xr:uid="{011C758C-2ADB-4B82-983A-36DAD75B5E88}"/>
    <cellStyle name="40% - Accent5 3 3" xfId="2566" xr:uid="{7C9DE791-BF13-4E71-A7D2-72C740E2E545}"/>
    <cellStyle name="40% - Accent5 3 3 2" xfId="2567" xr:uid="{CE3413FF-7892-4423-9FB1-C8F8EB2C807F}"/>
    <cellStyle name="40% - Accent5 3 4" xfId="2568" xr:uid="{4F7885F0-9030-4174-A597-0D1A4F06DDFA}"/>
    <cellStyle name="40% - Accent5 3 4 2" xfId="2569" xr:uid="{BA470F8F-0BAF-48A2-ADED-CB47500D31E6}"/>
    <cellStyle name="40% - Accent5 3 5" xfId="2570" xr:uid="{FD750DB2-D9E2-484C-B9E3-5B0B6ECD83A7}"/>
    <cellStyle name="40% - Accent5 3 5 2" xfId="2571" xr:uid="{D6191D36-AFBE-4D0C-800F-BFE237AC659D}"/>
    <cellStyle name="40% - Accent5 3 6" xfId="2572" xr:uid="{82F7AEF1-C943-4F4D-9392-866DDA67B7B1}"/>
    <cellStyle name="40% - Accent5 3 6 2" xfId="2573" xr:uid="{3245523E-921C-4F57-8AC7-21402FD987E3}"/>
    <cellStyle name="40% - Accent5 3 7" xfId="2574" xr:uid="{C6CE4389-41BA-422B-9EC6-7F1E55480C93}"/>
    <cellStyle name="40% - Accent5 30" xfId="2575" xr:uid="{1703B209-BB33-4C91-9134-BB54E2969679}"/>
    <cellStyle name="40% - Accent5 31" xfId="2576" xr:uid="{4CD5DEEF-D9B9-47B6-82EB-002C7BC72EE0}"/>
    <cellStyle name="40% - Accent5 32" xfId="2577" xr:uid="{E21F95EE-B10D-4A31-AB7D-62775FE09B98}"/>
    <cellStyle name="40% - Accent5 33" xfId="2578" xr:uid="{501952AD-D4D2-405D-9FE3-7AC5C58AE269}"/>
    <cellStyle name="40% - Accent5 34" xfId="2579" xr:uid="{5E2715DC-38BB-4065-8F53-6F2155B88874}"/>
    <cellStyle name="40% - Accent5 35" xfId="2580" xr:uid="{B3150636-68E6-4F7E-B9E4-5DBC67BB8386}"/>
    <cellStyle name="40% - Accent5 36" xfId="2581" xr:uid="{FD1680F5-C7FC-40D7-BFAB-557D86AD0889}"/>
    <cellStyle name="40% - Accent5 37" xfId="2582" xr:uid="{DA36DAA1-7D0F-4C44-95AD-7891AA4C629F}"/>
    <cellStyle name="40% - Accent5 38" xfId="2583" xr:uid="{5CBE578A-6674-4922-8D78-D88101CD7ECC}"/>
    <cellStyle name="40% - Accent5 39" xfId="2584" xr:uid="{1679388E-19BB-4D33-B0E0-93F9903A30F4}"/>
    <cellStyle name="40% - Accent5 4" xfId="2585" xr:uid="{9A756489-C3E2-4224-B336-86ED619E812D}"/>
    <cellStyle name="40% - Accent5 4 2" xfId="2586" xr:uid="{EA5CDADE-0E46-4DB8-8A9D-6DCDBB2C04A1}"/>
    <cellStyle name="40% - Accent5 4 2 2" xfId="2587" xr:uid="{69BE985C-2297-4DF6-A532-487E0B991530}"/>
    <cellStyle name="40% - Accent5 4 3" xfId="2588" xr:uid="{B0C07385-DD5C-4EEA-BDE0-2B4677BEA37A}"/>
    <cellStyle name="40% - Accent5 4 3 2" xfId="2589" xr:uid="{DCAF96B4-7F18-4F77-8E72-C824DFDE29AC}"/>
    <cellStyle name="40% - Accent5 4 4" xfId="2590" xr:uid="{4C29024F-50B4-4B65-AD6D-BFC9087EAF56}"/>
    <cellStyle name="40% - Accent5 4 4 2" xfId="2591" xr:uid="{E54FE85E-4467-481F-8FDC-615D20427CC4}"/>
    <cellStyle name="40% - Accent5 4 5" xfId="2592" xr:uid="{42FDA6F5-3B08-4CFF-ABE7-97CC53543500}"/>
    <cellStyle name="40% - Accent5 4 5 2" xfId="2593" xr:uid="{4E516C29-CDA2-4AB9-95F9-B6D1E81929B5}"/>
    <cellStyle name="40% - Accent5 4 6" xfId="2594" xr:uid="{7E4EB689-A6FD-4E58-AD60-B3FE9CA9E969}"/>
    <cellStyle name="40% - Accent5 4 6 2" xfId="2595" xr:uid="{66E809A2-C20E-40AA-B286-BBE3C065C4C2}"/>
    <cellStyle name="40% - Accent5 4 7" xfId="2596" xr:uid="{2BD87CBB-88CA-4E86-8863-E3C656DC50CB}"/>
    <cellStyle name="40% - Accent5 40" xfId="2597" xr:uid="{B7D3D53D-1731-4503-807F-02A04C335702}"/>
    <cellStyle name="40% - Accent5 41" xfId="2598" xr:uid="{DA270BA3-7B26-479E-945A-F65959EC392F}"/>
    <cellStyle name="40% - Accent5 42" xfId="2599" xr:uid="{14AFD226-83C5-425B-B89B-0FF3C2A81CC5}"/>
    <cellStyle name="40% - Accent5 43" xfId="2600" xr:uid="{BD9E3647-FEB2-4DF3-AC93-848D116225EF}"/>
    <cellStyle name="40% - Accent5 44" xfId="2601" xr:uid="{35BB89C2-CCAA-4B6A-ACB7-AA3CDA64CBDD}"/>
    <cellStyle name="40% - Accent5 45" xfId="2602" xr:uid="{1D0AECD3-3137-4AAB-A1EF-BF0BDAAB95BD}"/>
    <cellStyle name="40% - Accent5 46" xfId="2603" xr:uid="{6D3D78A6-337A-458E-B874-26D78284066C}"/>
    <cellStyle name="40% - Accent5 47" xfId="2604" xr:uid="{416A5157-2634-43B4-A101-54F3ABB16B22}"/>
    <cellStyle name="40% - Accent5 48" xfId="2605" xr:uid="{C8E3F895-DA9E-4522-A55A-9F30E356951A}"/>
    <cellStyle name="40% - Accent5 49" xfId="2606" xr:uid="{FFC955B5-7840-4743-A162-7A5DE7607D15}"/>
    <cellStyle name="40% - Accent5 5" xfId="2607" xr:uid="{C612381C-384B-4102-A953-4F4F79D3A75B}"/>
    <cellStyle name="40% - Accent5 5 2" xfId="2608" xr:uid="{8AE45F7F-49B2-4B99-952A-4BB25CC664B3}"/>
    <cellStyle name="40% - Accent5 5 2 2" xfId="2609" xr:uid="{5B650C9C-65BF-4A3B-9D7D-9EAB006466F9}"/>
    <cellStyle name="40% - Accent5 5 3" xfId="2610" xr:uid="{D50C81CD-2E5C-491F-A016-C2F0379853F6}"/>
    <cellStyle name="40% - Accent5 5 3 2" xfId="2611" xr:uid="{9419ADDF-5FE7-4256-9C8F-CB7810A5AF11}"/>
    <cellStyle name="40% - Accent5 5 4" xfId="2612" xr:uid="{E1A8F7AD-4A09-4A44-8F68-8DCDB9540890}"/>
    <cellStyle name="40% - Accent5 5 4 2" xfId="2613" xr:uid="{9D4099BD-BFE1-4015-ABC5-E0EF96571801}"/>
    <cellStyle name="40% - Accent5 5 5" xfId="2614" xr:uid="{ED8F7F7D-4017-42E0-BD85-775069E7F2E3}"/>
    <cellStyle name="40% - Accent5 5 5 2" xfId="2615" xr:uid="{81A89B8F-FF85-46F1-8C89-2A7642C4890C}"/>
    <cellStyle name="40% - Accent5 5 6" xfId="2616" xr:uid="{2F1DBA79-58A4-4D91-944A-B53910E2798B}"/>
    <cellStyle name="40% - Accent5 50" xfId="2617" xr:uid="{866E37F2-9E18-4164-97E5-0F78B43CC941}"/>
    <cellStyle name="40% - Accent5 51" xfId="2618" xr:uid="{DB15FBF0-B04F-4C50-9C20-39A829F03041}"/>
    <cellStyle name="40% - Accent5 52" xfId="2619" xr:uid="{8ACDE357-1CAF-4680-8E71-5EA96EDAACA3}"/>
    <cellStyle name="40% - Accent5 53" xfId="2620" xr:uid="{8A7BFAAE-A4FD-49AD-A61B-58CE1FD52A4C}"/>
    <cellStyle name="40% - Accent5 54" xfId="2621" xr:uid="{D8ED1C71-8B80-4611-BFB7-40FC0C5CF80F}"/>
    <cellStyle name="40% - Accent5 55" xfId="2622" xr:uid="{DE617269-0695-4BB5-B5E9-324876BE0DC5}"/>
    <cellStyle name="40% - Accent5 56" xfId="2623" xr:uid="{F6C6A8E8-0E91-4C2F-98F3-37D9445B5720}"/>
    <cellStyle name="40% - Accent5 57" xfId="2624" xr:uid="{B7FA6B7F-7647-4525-9FD9-5345C7D4E6B2}"/>
    <cellStyle name="40% - Accent5 58" xfId="2625" xr:uid="{9993AD1C-D9A7-4CEC-B739-9D5B2D381215}"/>
    <cellStyle name="40% - Accent5 59" xfId="2626" xr:uid="{0D00A5EE-4448-45CF-9043-704C8BBB6192}"/>
    <cellStyle name="40% - Accent5 6" xfId="2627" xr:uid="{FA5B916A-5D16-42E3-BF24-72ED9C1B958D}"/>
    <cellStyle name="40% - Accent5 6 2" xfId="2628" xr:uid="{40228F99-0BE4-4E4D-972A-60518184F0CA}"/>
    <cellStyle name="40% - Accent5 6 2 2" xfId="2629" xr:uid="{B15D0283-0EA1-4043-A479-7E1F521CA195}"/>
    <cellStyle name="40% - Accent5 6 3" xfId="2630" xr:uid="{4CA3CC9B-E6E5-48E5-8DBD-71F147230913}"/>
    <cellStyle name="40% - Accent5 6 3 2" xfId="2631" xr:uid="{33F92BA9-6E33-4EB5-A820-7603010C3FCD}"/>
    <cellStyle name="40% - Accent5 6 4" xfId="2632" xr:uid="{0C6FD74F-DA3B-4F71-A9BD-E731CFFD9EF6}"/>
    <cellStyle name="40% - Accent5 6 4 2" xfId="2633" xr:uid="{50DE5622-86D4-42C1-8446-19432C3B7F8F}"/>
    <cellStyle name="40% - Accent5 6 5" xfId="2634" xr:uid="{FEBE48A7-CD20-4A58-B1B9-8AB5B39B3979}"/>
    <cellStyle name="40% - Accent5 60" xfId="2635" xr:uid="{3BEE586D-96C8-4F29-9ECF-898FE227D427}"/>
    <cellStyle name="40% - Accent5 61" xfId="2636" xr:uid="{319A9B85-8CF8-411C-9FD3-C572A0753BC9}"/>
    <cellStyle name="40% - Accent5 62" xfId="2637" xr:uid="{E7CCBB28-93C3-4A4A-AD05-9EA20FD90AF0}"/>
    <cellStyle name="40% - Accent5 63" xfId="2638" xr:uid="{CE0856DB-322D-40CA-99B2-9DE1BB264603}"/>
    <cellStyle name="40% - Accent5 64" xfId="2639" xr:uid="{22D63C44-38F8-4916-9D63-28E41EAD5E64}"/>
    <cellStyle name="40% - Accent5 65" xfId="2640" xr:uid="{E35375DB-18B2-43BA-85FD-3DD226073CD8}"/>
    <cellStyle name="40% - Accent5 66" xfId="2641" xr:uid="{48A15187-B459-4992-8C60-D82493076917}"/>
    <cellStyle name="40% - Accent5 67" xfId="2642" xr:uid="{A00BE296-BF97-4F37-B1BB-4AB8F982B554}"/>
    <cellStyle name="40% - Accent5 68" xfId="2643" xr:uid="{F8116780-2F19-45F0-A3AB-30CD54C6A398}"/>
    <cellStyle name="40% - Accent5 69" xfId="2644" xr:uid="{01C79678-80C6-46F9-84E7-4B7D8DE4F072}"/>
    <cellStyle name="40% - Accent5 7" xfId="2645" xr:uid="{D785D20B-6768-4EE0-AEB1-FF07A2BFDA83}"/>
    <cellStyle name="40% - Accent5 7 2" xfId="2646" xr:uid="{8F5FB466-6900-4771-A720-C48637DAE77B}"/>
    <cellStyle name="40% - Accent5 7 2 2" xfId="2647" xr:uid="{EF1C458B-7991-4DA9-BFFC-F9D1782EE2DA}"/>
    <cellStyle name="40% - Accent5 7 3" xfId="2648" xr:uid="{94B67E6D-AFA4-4FF6-8496-07383155AA35}"/>
    <cellStyle name="40% - Accent5 7 3 2" xfId="2649" xr:uid="{C1F3EECE-C3B5-46A0-B868-D7C0017A7B89}"/>
    <cellStyle name="40% - Accent5 7 4" xfId="2650" xr:uid="{EE198662-F0F7-4E97-A761-4BDFD9580768}"/>
    <cellStyle name="40% - Accent5 70" xfId="2651" xr:uid="{67B1C5B6-DE54-4168-BF48-53B0139F36A3}"/>
    <cellStyle name="40% - Accent5 71" xfId="2652" xr:uid="{90482A47-9752-4A30-9D19-19E6329DC54A}"/>
    <cellStyle name="40% - Accent5 72" xfId="2653" xr:uid="{9C4D8A43-0A59-40DE-8A2C-AA2C81DCDB98}"/>
    <cellStyle name="40% - Accent5 73" xfId="2654" xr:uid="{03239B50-0945-4F17-BB1A-16F2876F1E93}"/>
    <cellStyle name="40% - Accent5 74" xfId="2655" xr:uid="{3EC9DAE6-A343-4B7A-8297-3ADC3D7C4E95}"/>
    <cellStyle name="40% - Accent5 75" xfId="2656" xr:uid="{C8B0B070-4B93-4C80-8975-0CECE924897F}"/>
    <cellStyle name="40% - Accent5 76" xfId="2657" xr:uid="{47A35786-5461-4449-921B-1A06D3F75320}"/>
    <cellStyle name="40% - Accent5 77" xfId="2658" xr:uid="{761F58E8-D7B0-4C94-AEAB-ED9BD1A8FF91}"/>
    <cellStyle name="40% - Accent5 78" xfId="2659" xr:uid="{C7C58247-7EB3-4C25-BED4-023F5896CDCD}"/>
    <cellStyle name="40% - Accent5 79" xfId="2660" xr:uid="{2CB58479-41B0-41F3-8545-9EA032A65FE7}"/>
    <cellStyle name="40% - Accent5 8" xfId="2661" xr:uid="{185D841C-A9D1-4125-B79E-8B986B5BB2AC}"/>
    <cellStyle name="40% - Accent5 8 2" xfId="2662" xr:uid="{3A20CFC0-A580-45C6-A12F-8ED1E3B6FB9F}"/>
    <cellStyle name="40% - Accent5 8 2 2" xfId="2663" xr:uid="{692AF444-68C0-4F64-8E01-0A21039CEA4D}"/>
    <cellStyle name="40% - Accent5 8 3" xfId="2664" xr:uid="{B799824E-6D6D-42B7-9251-A29148D2933C}"/>
    <cellStyle name="40% - Accent5 80" xfId="2665" xr:uid="{5F191497-D4CF-44C9-B29C-0DF5D79898F2}"/>
    <cellStyle name="40% - Accent5 81" xfId="2666" xr:uid="{C4E465AF-66E5-4324-9377-8F9566B6AFDA}"/>
    <cellStyle name="40% - Accent5 82" xfId="2667" xr:uid="{892FCB08-5293-44C4-85B0-D03D36FBBD4A}"/>
    <cellStyle name="40% - Accent5 83" xfId="2668" xr:uid="{DCC092C5-D2DE-4BD6-A4DE-15254B44C721}"/>
    <cellStyle name="40% - Accent5 84" xfId="43822" xr:uid="{D559C68F-37C6-4ABF-9CF0-3DBCAA487D17}"/>
    <cellStyle name="40% - Accent5 85" xfId="44143" xr:uid="{F6D40F85-9389-4786-8DD2-CD75C8310E47}"/>
    <cellStyle name="40% - Accent5 86" xfId="44162" xr:uid="{8EED3E7F-7C5F-46F5-9991-097570AEAB98}"/>
    <cellStyle name="40% - Accent5 87" xfId="43796" xr:uid="{B46A4BD4-1858-438B-8427-DE654CE0E598}"/>
    <cellStyle name="40% - Accent5 9" xfId="2669" xr:uid="{C8A7AB56-B974-4568-B843-2A55FAE21747}"/>
    <cellStyle name="40% - Accent5 9 2" xfId="2670" xr:uid="{67356991-59D7-4BA8-A72A-F273B3A3B1FF}"/>
    <cellStyle name="40% - Accent6 10" xfId="2671" xr:uid="{79A05A5C-7D5D-4EB4-B39C-A11971127CB0}"/>
    <cellStyle name="40% - Accent6 11" xfId="2672" xr:uid="{3F3B27A0-F05B-445C-B8B7-A2C12140B5CF}"/>
    <cellStyle name="40% - Accent6 12" xfId="2673" xr:uid="{AE8C2A48-3C00-4D47-9272-4CFB89397C75}"/>
    <cellStyle name="40% - Accent6 13" xfId="2674" xr:uid="{7C1B093F-B45B-46DC-B0E2-358D997222FB}"/>
    <cellStyle name="40% - Accent6 14" xfId="2675" xr:uid="{FBB3B2C1-8822-47C5-8CF7-C8AA10AAF8A9}"/>
    <cellStyle name="40% - Accent6 15" xfId="2676" xr:uid="{7895B961-9EDD-417A-B5DA-D20535885FE5}"/>
    <cellStyle name="40% - Accent6 16" xfId="2677" xr:uid="{9AC5B643-B4E3-43C4-B9AA-C916E0B57223}"/>
    <cellStyle name="40% - Accent6 17" xfId="2678" xr:uid="{D5EC8C61-E8E0-41B8-B5CE-F34F25F9C5A3}"/>
    <cellStyle name="40% - Accent6 18" xfId="2679" xr:uid="{049FBA5D-54F7-4204-B683-54C306264FC6}"/>
    <cellStyle name="40% - Accent6 19" xfId="2680" xr:uid="{EFD57EDB-C827-42BE-B4DB-8D55B99C6B4C}"/>
    <cellStyle name="40% - Accent6 2" xfId="158" xr:uid="{FB0379BA-A943-4879-AEB5-3D9D525803BB}"/>
    <cellStyle name="40% - Accent6 2 10" xfId="2682" xr:uid="{3E5F0FF2-316C-49CE-AB7F-01B4AF579176}"/>
    <cellStyle name="40% - Accent6 2 11" xfId="2681" xr:uid="{AAB9E368-4088-4E64-AB4F-D3AA2685261F}"/>
    <cellStyle name="40% - Accent6 2 2" xfId="2683" xr:uid="{F30474E0-F567-4FCB-9A09-EB6EA971145C}"/>
    <cellStyle name="40% - Accent6 2 2 2" xfId="2684" xr:uid="{C38BE459-5A29-44DD-9BF1-5F933BF70E71}"/>
    <cellStyle name="40% - Accent6 2 3" xfId="2685" xr:uid="{1EFC836D-6B2B-4689-8188-0A130B47456D}"/>
    <cellStyle name="40% - Accent6 2 3 2" xfId="2686" xr:uid="{2C9ABBBE-C184-46C5-9D5E-278D3E3CA6B6}"/>
    <cellStyle name="40% - Accent6 2 4" xfId="2687" xr:uid="{E22820BE-CCD1-4B71-83E3-6264271A4112}"/>
    <cellStyle name="40% - Accent6 2 4 2" xfId="2688" xr:uid="{7758532C-7BA8-48A4-8454-4574E447B20E}"/>
    <cellStyle name="40% - Accent6 2 5" xfId="2689" xr:uid="{FE9E26AA-5A43-493D-8DB4-549C2A987D87}"/>
    <cellStyle name="40% - Accent6 2 5 2" xfId="2690" xr:uid="{96CAC3B7-0BB3-471C-9BE4-6ADA20629ED7}"/>
    <cellStyle name="40% - Accent6 2 6" xfId="2691" xr:uid="{93CFC816-62D5-4FA0-9A0F-3BB7077DE60D}"/>
    <cellStyle name="40% - Accent6 2 6 2" xfId="2692" xr:uid="{B3DFFF4B-C17D-4770-8823-FDA9BF23E7D7}"/>
    <cellStyle name="40% - Accent6 2 7" xfId="2693" xr:uid="{CAA06906-D0FF-42C9-B109-EFAF6ECC3832}"/>
    <cellStyle name="40% - Accent6 2 7 2" xfId="2694" xr:uid="{E16667D9-7DC0-410E-8F66-3FBE50BCF0C9}"/>
    <cellStyle name="40% - Accent6 2 8" xfId="2695" xr:uid="{207A714B-E9D4-46C5-833D-3D4E27C0F1E1}"/>
    <cellStyle name="40% - Accent6 2 8 2" xfId="2696" xr:uid="{0CF4C108-FAF2-475E-B59E-73FCD1741064}"/>
    <cellStyle name="40% - Accent6 2 9" xfId="2697" xr:uid="{7C027DFA-45BD-45DD-ADAD-0B4BD973611E}"/>
    <cellStyle name="40% - Accent6 20" xfId="2698" xr:uid="{5F5641FB-B3FB-4DD9-95AD-AA86BADBC514}"/>
    <cellStyle name="40% - Accent6 21" xfId="2699" xr:uid="{3785E52E-E849-4ECB-8BDC-7CABA6D07F47}"/>
    <cellStyle name="40% - Accent6 22" xfId="2700" xr:uid="{2C909647-5D94-4BD1-8FC9-4CF7242C8421}"/>
    <cellStyle name="40% - Accent6 23" xfId="2701" xr:uid="{DB23D002-C118-4A07-8D51-5A0CE236565F}"/>
    <cellStyle name="40% - Accent6 24" xfId="2702" xr:uid="{136C8F2F-9ACB-4AD6-8F50-8E952EAE0EE8}"/>
    <cellStyle name="40% - Accent6 25" xfId="2703" xr:uid="{BC318520-192C-4499-924D-9339B7FA4C8A}"/>
    <cellStyle name="40% - Accent6 26" xfId="2704" xr:uid="{40AE2B8C-6A65-4061-A899-8F10651BFC8E}"/>
    <cellStyle name="40% - Accent6 27" xfId="2705" xr:uid="{56F79C36-DBD0-4063-BD56-3B81F2F08084}"/>
    <cellStyle name="40% - Accent6 28" xfId="2706" xr:uid="{2CC827BE-21C7-46AF-9F61-C394CE473D34}"/>
    <cellStyle name="40% - Accent6 29" xfId="2707" xr:uid="{957C3140-6078-4ACA-90AE-7E6C97BEDF1D}"/>
    <cellStyle name="40% - Accent6 3" xfId="2708" xr:uid="{0AB8A3EC-F527-4D60-BE5B-53BA899B4C26}"/>
    <cellStyle name="40% - Accent6 3 2" xfId="2709" xr:uid="{2E0CDBF4-8F85-418E-99C4-4C8FDD8009F4}"/>
    <cellStyle name="40% - Accent6 3 2 2" xfId="2710" xr:uid="{F0E09BE1-DA9B-4FDE-B88A-869C4F81E1FD}"/>
    <cellStyle name="40% - Accent6 3 3" xfId="2711" xr:uid="{4DD8F85C-B191-4B87-B2ED-ED8DCC02477B}"/>
    <cellStyle name="40% - Accent6 3 3 2" xfId="2712" xr:uid="{1DAEFD6D-DF71-47C7-A170-DF0697335AF1}"/>
    <cellStyle name="40% - Accent6 3 4" xfId="2713" xr:uid="{4B86AA61-39C7-4264-80C2-25409EF11A86}"/>
    <cellStyle name="40% - Accent6 3 4 2" xfId="2714" xr:uid="{DD20798E-66C0-4A7C-893D-CDF724374993}"/>
    <cellStyle name="40% - Accent6 3 5" xfId="2715" xr:uid="{C050E3C9-364B-4D05-A2CE-E2535835D088}"/>
    <cellStyle name="40% - Accent6 3 5 2" xfId="2716" xr:uid="{ACA7F5C1-8983-4B5F-91F8-9E797A994F8C}"/>
    <cellStyle name="40% - Accent6 3 6" xfId="2717" xr:uid="{746309DA-6298-4F42-8033-D7C94CEC34CF}"/>
    <cellStyle name="40% - Accent6 3 6 2" xfId="2718" xr:uid="{A015E0B0-02CB-48DE-9537-F05D52186B46}"/>
    <cellStyle name="40% - Accent6 3 7" xfId="2719" xr:uid="{D775A272-7F18-4FD5-96F1-AE869D97975A}"/>
    <cellStyle name="40% - Accent6 30" xfId="2720" xr:uid="{A634C1AC-3E87-4260-A934-738844479321}"/>
    <cellStyle name="40% - Accent6 31" xfId="2721" xr:uid="{490B4334-1029-4E55-AD3F-12F93E9E1A09}"/>
    <cellStyle name="40% - Accent6 32" xfId="2722" xr:uid="{4F244C06-4612-4813-9182-09C348AA8397}"/>
    <cellStyle name="40% - Accent6 33" xfId="2723" xr:uid="{E23F8B26-EA41-4FE6-BA0D-71F9AA59677E}"/>
    <cellStyle name="40% - Accent6 34" xfId="2724" xr:uid="{FECD5802-C39F-4AD0-8BC8-07FBCFC28961}"/>
    <cellStyle name="40% - Accent6 35" xfId="2725" xr:uid="{DBA5C8D2-3276-4167-A899-5E7A9AE71189}"/>
    <cellStyle name="40% - Accent6 36" xfId="2726" xr:uid="{AB56C674-AFDF-4D9F-A44C-062101B3459A}"/>
    <cellStyle name="40% - Accent6 37" xfId="2727" xr:uid="{683DF04B-C0D5-4794-B26D-EFAA5921B603}"/>
    <cellStyle name="40% - Accent6 38" xfId="2728" xr:uid="{5547EA60-BFC5-4431-99CE-955A89E7383E}"/>
    <cellStyle name="40% - Accent6 39" xfId="2729" xr:uid="{289F9156-F59B-488A-9388-7740E6A843B8}"/>
    <cellStyle name="40% - Accent6 4" xfId="2730" xr:uid="{5632BBBE-9E2B-4D87-84B7-2726656F840B}"/>
    <cellStyle name="40% - Accent6 4 2" xfId="2731" xr:uid="{6AE347D5-27FE-4039-B427-F2CE6CB75B79}"/>
    <cellStyle name="40% - Accent6 4 2 2" xfId="2732" xr:uid="{F00D85E3-3921-432F-9CB1-B968CF8E0F33}"/>
    <cellStyle name="40% - Accent6 4 3" xfId="2733" xr:uid="{CE7B6A40-4B7E-4B77-8F1D-F83B289CEAF3}"/>
    <cellStyle name="40% - Accent6 4 3 2" xfId="2734" xr:uid="{E5F79FAA-1905-4E36-90E6-F484A1D6022B}"/>
    <cellStyle name="40% - Accent6 4 4" xfId="2735" xr:uid="{6ABC4ED6-C3F5-40FC-BB01-C28F8C06EE7A}"/>
    <cellStyle name="40% - Accent6 4 4 2" xfId="2736" xr:uid="{AC61BC83-FBB6-4467-97B8-CC9DCF0445E3}"/>
    <cellStyle name="40% - Accent6 4 5" xfId="2737" xr:uid="{473C421C-B7D6-4975-82B3-955469FC8C1B}"/>
    <cellStyle name="40% - Accent6 4 5 2" xfId="2738" xr:uid="{15C4E20E-9001-4E2E-9750-ACB78B263D90}"/>
    <cellStyle name="40% - Accent6 4 6" xfId="2739" xr:uid="{E63B970B-4813-49CE-9270-164B4964AD59}"/>
    <cellStyle name="40% - Accent6 4 6 2" xfId="2740" xr:uid="{F2E46C49-184E-40A9-B9B9-CF77CE852827}"/>
    <cellStyle name="40% - Accent6 4 7" xfId="2741" xr:uid="{535FB928-EF46-427D-9EBF-0585E2A3B9FB}"/>
    <cellStyle name="40% - Accent6 40" xfId="2742" xr:uid="{DDF4A2C9-DF4B-419C-BA97-1AA07D7953A3}"/>
    <cellStyle name="40% - Accent6 41" xfId="2743" xr:uid="{F5D4CF08-E91C-4530-9184-C8C13CD90913}"/>
    <cellStyle name="40% - Accent6 42" xfId="2744" xr:uid="{73C0656E-3C7C-4985-9955-AB8B53A17700}"/>
    <cellStyle name="40% - Accent6 43" xfId="2745" xr:uid="{BD69E694-9E6D-4EF7-9C53-1B3C95547695}"/>
    <cellStyle name="40% - Accent6 44" xfId="2746" xr:uid="{C18B15E8-2C35-45B2-9A76-85BF62B63833}"/>
    <cellStyle name="40% - Accent6 45" xfId="2747" xr:uid="{A8655F9C-0BD3-4763-B34A-CBE1AB32574E}"/>
    <cellStyle name="40% - Accent6 46" xfId="2748" xr:uid="{3B2CF4FF-0039-44CE-9E11-25B4121D94C5}"/>
    <cellStyle name="40% - Accent6 47" xfId="2749" xr:uid="{6B0ADE19-8B35-41AA-940A-0807C60F90D6}"/>
    <cellStyle name="40% - Accent6 48" xfId="2750" xr:uid="{A4BF4DBC-A720-4993-A913-2D28BE72B9A3}"/>
    <cellStyle name="40% - Accent6 49" xfId="2751" xr:uid="{550546F9-813F-43FE-92D0-E8BC56E8FC2B}"/>
    <cellStyle name="40% - Accent6 5" xfId="2752" xr:uid="{B8225C7B-C711-49C7-96A9-684493BCDC90}"/>
    <cellStyle name="40% - Accent6 5 2" xfId="2753" xr:uid="{77E40308-F8EE-41F8-8EDD-DD36BE78EF15}"/>
    <cellStyle name="40% - Accent6 5 2 2" xfId="2754" xr:uid="{8595A8FB-F174-47DF-98DE-49D31AF6E080}"/>
    <cellStyle name="40% - Accent6 5 3" xfId="2755" xr:uid="{753D6DA4-5109-4ACC-8203-3E8512F79084}"/>
    <cellStyle name="40% - Accent6 5 3 2" xfId="2756" xr:uid="{F1A0FEA5-8CF5-4B38-83A0-A5366DC6E46D}"/>
    <cellStyle name="40% - Accent6 5 4" xfId="2757" xr:uid="{5EEF0646-0C08-46D8-B781-03BEE6A4A077}"/>
    <cellStyle name="40% - Accent6 5 4 2" xfId="2758" xr:uid="{2713734E-0799-439B-82AC-BB79FD87CE8A}"/>
    <cellStyle name="40% - Accent6 5 5" xfId="2759" xr:uid="{6CFE8FBB-438B-4E06-8BF2-8054179AB408}"/>
    <cellStyle name="40% - Accent6 5 5 2" xfId="2760" xr:uid="{43941BE2-6487-4C3E-9E09-37E65ACE5E73}"/>
    <cellStyle name="40% - Accent6 5 6" xfId="2761" xr:uid="{804BA4F6-3E84-42F9-8BDA-AE061BCA94A4}"/>
    <cellStyle name="40% - Accent6 50" xfId="2762" xr:uid="{F7A009CE-8977-46C2-B387-021A114B16AA}"/>
    <cellStyle name="40% - Accent6 51" xfId="2763" xr:uid="{3939AC9A-9E77-4E0F-9A89-5D80513B66C3}"/>
    <cellStyle name="40% - Accent6 52" xfId="2764" xr:uid="{5AA3B692-1907-4E9F-A589-2C2E51CB30AB}"/>
    <cellStyle name="40% - Accent6 53" xfId="2765" xr:uid="{F7D4414C-DD30-4129-8EE7-027CCE166944}"/>
    <cellStyle name="40% - Accent6 54" xfId="2766" xr:uid="{2C64EA2F-B9CA-42F7-98F7-B836F13EBCAC}"/>
    <cellStyle name="40% - Accent6 55" xfId="2767" xr:uid="{FFF4AE9E-41DE-4ED5-92CA-8257BA5D6351}"/>
    <cellStyle name="40% - Accent6 56" xfId="2768" xr:uid="{37DE863C-A44B-4A8D-BFEB-95416354416B}"/>
    <cellStyle name="40% - Accent6 57" xfId="2769" xr:uid="{C7325728-33A6-4E07-B50A-009F74DDD320}"/>
    <cellStyle name="40% - Accent6 58" xfId="2770" xr:uid="{F1DBA280-5103-412C-9DEC-018195F845EF}"/>
    <cellStyle name="40% - Accent6 59" xfId="2771" xr:uid="{2F4655ED-8026-49B2-B543-3369417BE9B0}"/>
    <cellStyle name="40% - Accent6 6" xfId="2772" xr:uid="{514EB53C-0DC6-4625-B24A-BDA13820B31A}"/>
    <cellStyle name="40% - Accent6 6 2" xfId="2773" xr:uid="{4F522B60-2D97-4020-B359-57E3372CDD98}"/>
    <cellStyle name="40% - Accent6 6 2 2" xfId="2774" xr:uid="{78CCBAF6-7E86-408F-BE26-12997026A612}"/>
    <cellStyle name="40% - Accent6 6 3" xfId="2775" xr:uid="{777B2B41-FC2A-4DE2-82A3-AAEAEF291A5A}"/>
    <cellStyle name="40% - Accent6 6 3 2" xfId="2776" xr:uid="{30DA0C50-C8AF-4C23-97E9-A793793ACDB5}"/>
    <cellStyle name="40% - Accent6 6 4" xfId="2777" xr:uid="{9770454D-EAF5-4705-AFBF-7AFE39737B2D}"/>
    <cellStyle name="40% - Accent6 6 4 2" xfId="2778" xr:uid="{BDDA28F7-7E39-473B-9209-911311705C41}"/>
    <cellStyle name="40% - Accent6 6 5" xfId="2779" xr:uid="{FB2A536B-002F-49B9-AE0B-CA5718ED1D60}"/>
    <cellStyle name="40% - Accent6 60" xfId="2780" xr:uid="{B65473E0-0C79-47DA-9575-DE038D5CB784}"/>
    <cellStyle name="40% - Accent6 61" xfId="2781" xr:uid="{3B4379E4-80BA-4937-94C8-2E66F855F77D}"/>
    <cellStyle name="40% - Accent6 62" xfId="2782" xr:uid="{9192235A-6199-4BC8-88BC-1A9361C32B44}"/>
    <cellStyle name="40% - Accent6 63" xfId="2783" xr:uid="{56B1750D-EA05-4C41-B62F-684A0878FDC7}"/>
    <cellStyle name="40% - Accent6 64" xfId="2784" xr:uid="{3E0ADF75-0A30-4601-8808-3CC9262614A8}"/>
    <cellStyle name="40% - Accent6 65" xfId="2785" xr:uid="{4E9A811D-87EA-41D4-907B-E600A42D0656}"/>
    <cellStyle name="40% - Accent6 66" xfId="2786" xr:uid="{211CF655-F80D-4571-A497-7E6DF3C5256E}"/>
    <cellStyle name="40% - Accent6 67" xfId="2787" xr:uid="{D2B49FFF-8695-4A6E-9BC7-E87805F105E4}"/>
    <cellStyle name="40% - Accent6 68" xfId="2788" xr:uid="{FD2571E4-23B7-4747-86D8-8327E5D16948}"/>
    <cellStyle name="40% - Accent6 69" xfId="2789" xr:uid="{B91C46F5-F58B-4E0D-B3C5-A832F730316A}"/>
    <cellStyle name="40% - Accent6 7" xfId="2790" xr:uid="{D2819B4B-B149-45C1-BFA1-C90C01B72A0C}"/>
    <cellStyle name="40% - Accent6 7 2" xfId="2791" xr:uid="{5B8F1844-C675-4830-93F5-501492E13A38}"/>
    <cellStyle name="40% - Accent6 7 2 2" xfId="2792" xr:uid="{DE0F371B-96BB-4C0B-B8FC-33D3882B7683}"/>
    <cellStyle name="40% - Accent6 7 3" xfId="2793" xr:uid="{4FEC7590-BF73-4366-B5C7-5DB10B68BA0E}"/>
    <cellStyle name="40% - Accent6 7 3 2" xfId="2794" xr:uid="{A0F6E98B-36BF-48E0-9EEF-5EEFEF71CD26}"/>
    <cellStyle name="40% - Accent6 7 4" xfId="2795" xr:uid="{B5BFAFDE-4943-46B1-B493-E738A2152D27}"/>
    <cellStyle name="40% - Accent6 70" xfId="2796" xr:uid="{33757D43-774F-4849-BA60-D617ECB655E8}"/>
    <cellStyle name="40% - Accent6 71" xfId="2797" xr:uid="{5C9A6221-971B-4B08-B905-30026024E7B1}"/>
    <cellStyle name="40% - Accent6 72" xfId="2798" xr:uid="{278856A3-8881-4BBC-B858-582B090F762C}"/>
    <cellStyle name="40% - Accent6 73" xfId="2799" xr:uid="{861E7F2B-F78F-4C15-B937-D1ADF8542383}"/>
    <cellStyle name="40% - Accent6 74" xfId="2800" xr:uid="{D1AA59E4-25C2-44AD-A829-62D0552891DD}"/>
    <cellStyle name="40% - Accent6 75" xfId="2801" xr:uid="{9DF9096C-1A13-4375-B75C-70B7546193F1}"/>
    <cellStyle name="40% - Accent6 76" xfId="2802" xr:uid="{D3262754-C981-48CA-8740-970660974A67}"/>
    <cellStyle name="40% - Accent6 77" xfId="2803" xr:uid="{001EAE6E-8FC6-433C-A351-6B256D00E03B}"/>
    <cellStyle name="40% - Accent6 78" xfId="2804" xr:uid="{D1D1D352-6E51-4B9D-ABC5-6705C41AC4DF}"/>
    <cellStyle name="40% - Accent6 79" xfId="2805" xr:uid="{0903927A-3D56-4890-BDB7-80480136FB31}"/>
    <cellStyle name="40% - Accent6 8" xfId="2806" xr:uid="{E0728A65-AFD2-4392-BCB2-767898E4B072}"/>
    <cellStyle name="40% - Accent6 8 2" xfId="2807" xr:uid="{ACCB9255-6B12-4436-AABD-7CD7B589631D}"/>
    <cellStyle name="40% - Accent6 8 2 2" xfId="2808" xr:uid="{B5A80307-DB54-468E-8509-DBC59195BCAA}"/>
    <cellStyle name="40% - Accent6 8 3" xfId="2809" xr:uid="{7D21C17A-92FF-4F28-AD3F-42D10CFF87DB}"/>
    <cellStyle name="40% - Accent6 80" xfId="2810" xr:uid="{7CF2E0A1-2739-4522-90B7-4CF968B45C30}"/>
    <cellStyle name="40% - Accent6 81" xfId="2811" xr:uid="{D572EFC5-4F37-44C6-B902-B2FC5C8D3CD1}"/>
    <cellStyle name="40% - Accent6 82" xfId="2812" xr:uid="{4BC76A39-E029-411A-B303-C62CE000819B}"/>
    <cellStyle name="40% - Accent6 83" xfId="2813" xr:uid="{8D170A0B-9D78-4A50-9E0D-B416FE2B889E}"/>
    <cellStyle name="40% - Accent6 84" xfId="43824" xr:uid="{65356B62-880E-4627-96DA-980CD897A105}"/>
    <cellStyle name="40% - Accent6 85" xfId="44145" xr:uid="{C60FB4AF-B60C-4E17-904C-74495E55B402}"/>
    <cellStyle name="40% - Accent6 86" xfId="44164" xr:uid="{4560470B-3DBB-41F7-968B-9E56D69769C1}"/>
    <cellStyle name="40% - Accent6 87" xfId="43800" xr:uid="{F4017D45-D5F3-4E0C-AF94-6A26F59DEBC2}"/>
    <cellStyle name="40% - Accent6 9" xfId="2814" xr:uid="{084D868B-F0C9-4D9A-A0E1-44294B052687}"/>
    <cellStyle name="40% - Accent6 9 2" xfId="2815" xr:uid="{6F275104-2655-4D7D-A729-BD2289F5E056}"/>
    <cellStyle name="40% - ส่วนที่ถูกเน้น1" xfId="2816" xr:uid="{40E926B2-EF3C-4FAD-AD00-E55861526384}"/>
    <cellStyle name="40% - ส่วนที่ถูกเน้น1 2" xfId="2817" xr:uid="{2DE432A0-FC2A-48F7-BD65-4492A219E8A1}"/>
    <cellStyle name="40% - ส่วนที่ถูกเน้น1 2 2" xfId="2818" xr:uid="{69221887-1A24-40C6-ADD9-6E1ADBC630E4}"/>
    <cellStyle name="40% - ส่วนที่ถูกเน้น1 3" xfId="2819" xr:uid="{52F20C13-2C5E-43BF-B83B-83213EB8779D}"/>
    <cellStyle name="40% - ส่วนที่ถูกเน้น2" xfId="2820" xr:uid="{E5C352A1-82D1-41B5-A547-065ADF41D916}"/>
    <cellStyle name="40% - ส่วนที่ถูกเน้น2 2" xfId="2821" xr:uid="{307CB2E0-D4DB-482B-B44C-8167B3E1AB10}"/>
    <cellStyle name="40% - ส่วนที่ถูกเน้น2 2 2" xfId="2822" xr:uid="{11F717E6-E16C-46EF-BDAC-55202AFCEAAA}"/>
    <cellStyle name="40% - ส่วนที่ถูกเน้น2 3" xfId="2823" xr:uid="{6B5AE124-26E2-4794-9104-54E74D741578}"/>
    <cellStyle name="40% - ส่วนที่ถูกเน้น3" xfId="2824" xr:uid="{F98DF86C-9BDA-4359-B62B-F6A7D732973E}"/>
    <cellStyle name="40% - ส่วนที่ถูกเน้น3 2" xfId="2825" xr:uid="{AA643C87-45CE-4723-88F4-05C9BB7974F8}"/>
    <cellStyle name="40% - ส่วนที่ถูกเน้น3 2 2" xfId="2826" xr:uid="{7DB36DC5-BEA1-486B-964F-7FD9DCAAD890}"/>
    <cellStyle name="40% - ส่วนที่ถูกเน้น3 3" xfId="2827" xr:uid="{486983DD-E3B7-49CC-8AD1-9C55EDA648FE}"/>
    <cellStyle name="40% - ส่วนที่ถูกเน้น4" xfId="2828" xr:uid="{F13B4089-60F1-454F-A360-C3399BF1CD42}"/>
    <cellStyle name="40% - ส่วนที่ถูกเน้น4 2" xfId="2829" xr:uid="{A0099ECB-FDFF-4113-AC44-32D35BB26E54}"/>
    <cellStyle name="40% - ส่วนที่ถูกเน้น4 2 2" xfId="2830" xr:uid="{3D3D5ED4-6A94-4E93-AA69-61C1076D7267}"/>
    <cellStyle name="40% - ส่วนที่ถูกเน้น4 3" xfId="2831" xr:uid="{0299B5AB-63F5-43AA-ACC6-52E12A59CF79}"/>
    <cellStyle name="40% - ส่วนที่ถูกเน้น5" xfId="2832" xr:uid="{67D54B1D-FC7D-42C6-A476-C92849212425}"/>
    <cellStyle name="40% - ส่วนที่ถูกเน้น5 2" xfId="2833" xr:uid="{B90CF569-66CE-4848-9C1E-93B252989EAF}"/>
    <cellStyle name="40% - ส่วนที่ถูกเน้น5 2 2" xfId="2834" xr:uid="{4010D072-5901-43CC-8383-B075ABEEFDF5}"/>
    <cellStyle name="40% - ส่วนที่ถูกเน้น5 3" xfId="2835" xr:uid="{F3C706D3-7628-4A90-8708-6EB90632632B}"/>
    <cellStyle name="40% - ส่วนที่ถูกเน้น6" xfId="2836" xr:uid="{D92B5126-8A2D-4191-A304-2CDD20EDA92C}"/>
    <cellStyle name="40% - ส่วนที่ถูกเน้น6 2" xfId="2837" xr:uid="{1BC009F9-164B-42E7-B7CD-821687CB2B6C}"/>
    <cellStyle name="40% - ส่วนที่ถูกเน้น6 2 2" xfId="2838" xr:uid="{2333A7E3-5AE7-46B4-BF1D-01815C65194C}"/>
    <cellStyle name="40% - ส่วนที่ถูกเน้น6 3" xfId="2839" xr:uid="{2B7AB9BD-EDFB-4361-9C03-EA12B7D3C252}"/>
    <cellStyle name="40% - 輔色1" xfId="43852" xr:uid="{A70097D9-07F9-4943-8F33-44BE2DC9B2F7}"/>
    <cellStyle name="40% - 輔色2" xfId="43853" xr:uid="{C5686DE9-8ABA-4DA4-ADCC-0411CAA94A36}"/>
    <cellStyle name="40% - 輔色3" xfId="43854" xr:uid="{65E623F7-E32A-4505-AA3C-50CE41769B6F}"/>
    <cellStyle name="40% - 輔色4" xfId="43855" xr:uid="{C31933CB-02E1-4628-BA53-97E527D6023C}"/>
    <cellStyle name="40% - 輔色5" xfId="43856" xr:uid="{8FB408F8-A604-42F9-BEB3-E4A3483FC404}"/>
    <cellStyle name="40% - 輔色6" xfId="43857" xr:uid="{07CC5478-1509-404F-B846-3D2381E41002}"/>
    <cellStyle name="60% - Accent1 10" xfId="2840" xr:uid="{CCDEDCC4-C04D-456F-9545-D8E35A6F72C5}"/>
    <cellStyle name="60% - Accent1 11" xfId="2841" xr:uid="{FBB2489D-8009-4FD7-91ED-ACC519DAF470}"/>
    <cellStyle name="60% - Accent1 12" xfId="2842" xr:uid="{22D0D908-7262-4797-8DE0-F88FE8AC03AF}"/>
    <cellStyle name="60% - Accent1 13" xfId="2843" xr:uid="{41567723-7EA9-4D79-AA83-2DC2C6D95EB5}"/>
    <cellStyle name="60% - Accent1 14" xfId="2844" xr:uid="{BC660814-5ECD-4D98-9469-5E4B9C8B1E7E}"/>
    <cellStyle name="60% - Accent1 15" xfId="2845" xr:uid="{2FC1354A-E2DD-404D-BCDC-40226519462B}"/>
    <cellStyle name="60% - Accent1 16" xfId="2846" xr:uid="{F94F9F10-B358-4E48-92A9-5C25391655F7}"/>
    <cellStyle name="60% - Accent1 17" xfId="2847" xr:uid="{4735CD5D-427C-4B9C-AD30-D1E11799D078}"/>
    <cellStyle name="60% - Accent1 18" xfId="2848" xr:uid="{23E3FA32-6965-4DFD-95B5-730EC91C9706}"/>
    <cellStyle name="60% - Accent1 19" xfId="2849" xr:uid="{D82690EC-A7DA-45A8-8492-48F175116CDC}"/>
    <cellStyle name="60% - Accent1 2" xfId="139" xr:uid="{2622404C-BB46-4A8B-B0E1-8F28EE4F28F7}"/>
    <cellStyle name="60% - Accent1 2 10" xfId="2851" xr:uid="{058E9500-228D-4596-91C5-62DDC7CF5154}"/>
    <cellStyle name="60% - Accent1 2 11" xfId="2850" xr:uid="{3F4A8721-1C05-4933-BFA4-859F57C99D2A}"/>
    <cellStyle name="60% - Accent1 2 2" xfId="2852" xr:uid="{5238E743-21BE-41D1-B459-9AF2ED857675}"/>
    <cellStyle name="60% - Accent1 2 2 2" xfId="2853" xr:uid="{605AB478-4DA2-4526-8813-E5F29DB1D6FC}"/>
    <cellStyle name="60% - Accent1 2 3" xfId="2854" xr:uid="{78E144C2-5EB3-4FF7-BCD4-B3C38ECC2DC9}"/>
    <cellStyle name="60% - Accent1 2 3 2" xfId="2855" xr:uid="{E4378A03-B4A4-47F6-96BA-251EE2D498C8}"/>
    <cellStyle name="60% - Accent1 2 4" xfId="2856" xr:uid="{9DB321E7-462D-4498-83DA-4C30F3EE1327}"/>
    <cellStyle name="60% - Accent1 2 4 2" xfId="2857" xr:uid="{ED949915-5049-4A6A-8334-C26B4567DF24}"/>
    <cellStyle name="60% - Accent1 2 5" xfId="2858" xr:uid="{5855D971-F5C7-420A-8F34-A18A04D1A079}"/>
    <cellStyle name="60% - Accent1 2 5 2" xfId="2859" xr:uid="{FC13D3D1-8FA8-4CCB-ADAA-FA9BC02D85AA}"/>
    <cellStyle name="60% - Accent1 2 6" xfId="2860" xr:uid="{45F3F34C-FA4E-4733-BDA0-7BB4E883436D}"/>
    <cellStyle name="60% - Accent1 2 6 2" xfId="2861" xr:uid="{88FB0119-DA64-4BED-9E6D-220513E8731C}"/>
    <cellStyle name="60% - Accent1 2 7" xfId="2862" xr:uid="{B6AD1306-DDCA-408D-B9F8-4C035A63AA85}"/>
    <cellStyle name="60% - Accent1 2 7 2" xfId="2863" xr:uid="{0312286B-30A2-420C-AFB4-C5FA711888AA}"/>
    <cellStyle name="60% - Accent1 2 8" xfId="2864" xr:uid="{12778226-AEE6-4CDB-B908-E92A093F283B}"/>
    <cellStyle name="60% - Accent1 2 8 2" xfId="2865" xr:uid="{315D6C3F-31D6-494A-9514-1C28EDF9868F}"/>
    <cellStyle name="60% - Accent1 2 9" xfId="2866" xr:uid="{E66B9CC7-61CE-44FB-A8F1-4C4E3F525DC9}"/>
    <cellStyle name="60% - Accent1 20" xfId="2867" xr:uid="{8B560B3E-CCC2-4377-ADC9-15473F8F049D}"/>
    <cellStyle name="60% - Accent1 21" xfId="2868" xr:uid="{C0AE41F2-5956-4936-ADAF-1253B4200C5B}"/>
    <cellStyle name="60% - Accent1 22" xfId="2869" xr:uid="{BE6A2603-EE2E-439C-BBF7-6049B6CAC1B0}"/>
    <cellStyle name="60% - Accent1 23" xfId="2870" xr:uid="{D55115D8-5EF6-411D-8D2B-C9D49DA21A7C}"/>
    <cellStyle name="60% - Accent1 24" xfId="2871" xr:uid="{967B9559-41D2-4B2D-AF26-2A21430127DB}"/>
    <cellStyle name="60% - Accent1 25" xfId="2872" xr:uid="{7ADD1922-F9FB-4290-91D3-FE9728A7E1FE}"/>
    <cellStyle name="60% - Accent1 26" xfId="2873" xr:uid="{C9668D54-0D5F-4B4E-A377-6F1E25558E76}"/>
    <cellStyle name="60% - Accent1 27" xfId="2874" xr:uid="{01627143-E762-4176-B413-BDBE5653B2A8}"/>
    <cellStyle name="60% - Accent1 28" xfId="2875" xr:uid="{318A5DE6-E40F-4C4A-946F-9897813D80FA}"/>
    <cellStyle name="60% - Accent1 29" xfId="2876" xr:uid="{B8883D84-BAF9-4F91-8691-E4C2E3DFEB16}"/>
    <cellStyle name="60% - Accent1 3" xfId="2877" xr:uid="{337EF719-055B-4C99-9E06-D78172CE8A64}"/>
    <cellStyle name="60% - Accent1 3 2" xfId="2878" xr:uid="{E0F8655E-895B-44BC-BF57-F77D1829EABA}"/>
    <cellStyle name="60% - Accent1 3 2 2" xfId="2879" xr:uid="{6D3AEDE6-7CAC-4C34-8207-A4E34A411E93}"/>
    <cellStyle name="60% - Accent1 3 3" xfId="2880" xr:uid="{03845B99-ECB1-4881-AAF3-F9C9DE853C40}"/>
    <cellStyle name="60% - Accent1 3 3 2" xfId="2881" xr:uid="{765984E4-5B87-4B1C-8EF6-46AE33A865D6}"/>
    <cellStyle name="60% - Accent1 3 4" xfId="2882" xr:uid="{6CFAE228-BD0A-47AF-A356-B384CBB6159A}"/>
    <cellStyle name="60% - Accent1 3 4 2" xfId="2883" xr:uid="{9D20B9F7-79F7-4F56-9F66-A0ED89087B2D}"/>
    <cellStyle name="60% - Accent1 3 5" xfId="2884" xr:uid="{6BEFFE34-1802-442D-A24D-590C94C6D423}"/>
    <cellStyle name="60% - Accent1 3 5 2" xfId="2885" xr:uid="{DAFE1EBA-B77D-4C6B-B8CF-6E31581AFE01}"/>
    <cellStyle name="60% - Accent1 3 6" xfId="2886" xr:uid="{188EF10A-D5F7-4B19-80BD-D335E284F97A}"/>
    <cellStyle name="60% - Accent1 3 6 2" xfId="2887" xr:uid="{69BCB821-743F-4D1F-B57B-DB9F4C80931E}"/>
    <cellStyle name="60% - Accent1 3 7" xfId="2888" xr:uid="{B9E6CE78-6E02-4999-B5DF-C41A13CEB99D}"/>
    <cellStyle name="60% - Accent1 30" xfId="2889" xr:uid="{F1613614-3DD6-44C4-9A25-A3DA24C0CB74}"/>
    <cellStyle name="60% - Accent1 31" xfId="2890" xr:uid="{8B15C888-8F9B-42A2-8C83-8EFBF8850E67}"/>
    <cellStyle name="60% - Accent1 32" xfId="2891" xr:uid="{789128E4-C530-47EB-A3AD-9C21AC08E462}"/>
    <cellStyle name="60% - Accent1 33" xfId="2892" xr:uid="{FEA12C82-61E6-41A5-AF6B-79CBE4ED7225}"/>
    <cellStyle name="60% - Accent1 34" xfId="2893" xr:uid="{4F753B28-5FD8-45EE-9A8C-ACB676A0067B}"/>
    <cellStyle name="60% - Accent1 35" xfId="2894" xr:uid="{589E2AB4-D4DE-4208-B921-FF3AC4558EEC}"/>
    <cellStyle name="60% - Accent1 36" xfId="2895" xr:uid="{8CDDC8B7-19A9-46CE-82AD-B4C6E1E45388}"/>
    <cellStyle name="60% - Accent1 37" xfId="2896" xr:uid="{DDFD560F-B3EA-4C20-9247-8823533DB80E}"/>
    <cellStyle name="60% - Accent1 38" xfId="2897" xr:uid="{FD391D40-C870-4D3B-96B9-30179DB3E969}"/>
    <cellStyle name="60% - Accent1 39" xfId="2898" xr:uid="{AFAE7CC3-2419-448C-B593-E4BC686244B6}"/>
    <cellStyle name="60% - Accent1 4" xfId="2899" xr:uid="{FF965BAB-3D99-4F74-B36F-4A9EE79E4721}"/>
    <cellStyle name="60% - Accent1 4 2" xfId="2900" xr:uid="{4CDCC9F5-B59C-4290-8BDD-3BA1533F297B}"/>
    <cellStyle name="60% - Accent1 4 2 2" xfId="2901" xr:uid="{F967C043-BF2E-4219-A978-F4840F8DBD31}"/>
    <cellStyle name="60% - Accent1 4 3" xfId="2902" xr:uid="{5886112C-75A9-4274-B652-CA171105170C}"/>
    <cellStyle name="60% - Accent1 4 3 2" xfId="2903" xr:uid="{77EC3A33-F875-460A-AC7D-EEB45F18F1C1}"/>
    <cellStyle name="60% - Accent1 4 4" xfId="2904" xr:uid="{964B042E-11F9-44F4-B08D-126EB7E8E01D}"/>
    <cellStyle name="60% - Accent1 4 4 2" xfId="2905" xr:uid="{AD0E3265-F20C-4E53-AA8E-FED448710D27}"/>
    <cellStyle name="60% - Accent1 4 5" xfId="2906" xr:uid="{CA12FA52-CC1B-43A2-92E9-96DDDA3C134A}"/>
    <cellStyle name="60% - Accent1 4 5 2" xfId="2907" xr:uid="{D9D748CA-F358-43CE-B6D8-2994BBE4FED4}"/>
    <cellStyle name="60% - Accent1 4 6" xfId="2908" xr:uid="{FB3C1775-16EA-4112-9F63-2B8539C92919}"/>
    <cellStyle name="60% - Accent1 4 6 2" xfId="2909" xr:uid="{1AE2CC4A-3B26-47A3-928A-0BE4DB671C5F}"/>
    <cellStyle name="60% - Accent1 4 7" xfId="2910" xr:uid="{8EDD1146-E71F-4B61-9548-2D4545758BD0}"/>
    <cellStyle name="60% - Accent1 40" xfId="2911" xr:uid="{2A1283F1-2686-4D53-B595-A808F68767E6}"/>
    <cellStyle name="60% - Accent1 41" xfId="2912" xr:uid="{A4AD255A-7C36-4356-AB23-6D9F24399B06}"/>
    <cellStyle name="60% - Accent1 42" xfId="2913" xr:uid="{FF9C6812-19B0-429D-9DD9-05EBABA4AAC9}"/>
    <cellStyle name="60% - Accent1 43" xfId="2914" xr:uid="{6A8E94EA-3C69-4669-BA1E-4FB640E38A6F}"/>
    <cellStyle name="60% - Accent1 44" xfId="2915" xr:uid="{0F493D4F-7C2A-4089-A2AB-800F99D42EF3}"/>
    <cellStyle name="60% - Accent1 45" xfId="2916" xr:uid="{85FD047B-1218-416D-B618-2952B4FE3B3C}"/>
    <cellStyle name="60% - Accent1 46" xfId="2917" xr:uid="{7FA8D29F-DDD5-4FCF-A376-02526333CBEA}"/>
    <cellStyle name="60% - Accent1 47" xfId="2918" xr:uid="{60DA210A-CAEA-49A9-858E-0624A7F38141}"/>
    <cellStyle name="60% - Accent1 48" xfId="2919" xr:uid="{3E6B00D8-45FF-4FFC-AA95-C07D5A4B4580}"/>
    <cellStyle name="60% - Accent1 49" xfId="2920" xr:uid="{8F35F3E0-0F08-4134-8B46-B26B04454932}"/>
    <cellStyle name="60% - Accent1 5" xfId="2921" xr:uid="{31CEDFCA-EE7F-416C-A25D-0EC5925212F2}"/>
    <cellStyle name="60% - Accent1 5 2" xfId="2922" xr:uid="{58D43068-93D8-4549-81C7-4930B260A5CF}"/>
    <cellStyle name="60% - Accent1 5 2 2" xfId="2923" xr:uid="{9FEA8B16-5EB7-477E-A98C-A7BECC381DB6}"/>
    <cellStyle name="60% - Accent1 5 3" xfId="2924" xr:uid="{0D9CCF5D-6C3E-4583-AF55-EE69CAD0F3A3}"/>
    <cellStyle name="60% - Accent1 5 3 2" xfId="2925" xr:uid="{4E6E8AC3-DE44-4118-AF60-28A670F71FD2}"/>
    <cellStyle name="60% - Accent1 5 4" xfId="2926" xr:uid="{DA0185B1-C4B6-4E11-AC85-D95B496759B0}"/>
    <cellStyle name="60% - Accent1 5 4 2" xfId="2927" xr:uid="{8FF81767-7799-47D0-9D40-98F807372834}"/>
    <cellStyle name="60% - Accent1 5 5" xfId="2928" xr:uid="{51405921-9A4C-4B0B-B6D8-CFBFAA3EEB6C}"/>
    <cellStyle name="60% - Accent1 5 5 2" xfId="2929" xr:uid="{F8B34E7F-D018-46CD-8D1B-7BC969AB8F6E}"/>
    <cellStyle name="60% - Accent1 5 6" xfId="2930" xr:uid="{BAE4EEED-8042-474E-B15D-04EC10EF8828}"/>
    <cellStyle name="60% - Accent1 50" xfId="2931" xr:uid="{45A312CB-561D-4156-BA7A-67CF63CDE4BB}"/>
    <cellStyle name="60% - Accent1 51" xfId="2932" xr:uid="{6C5B0E65-E687-446F-9C22-45A117FCB9EE}"/>
    <cellStyle name="60% - Accent1 52" xfId="2933" xr:uid="{F95BD069-74C4-42F0-87A9-084A2172B1D7}"/>
    <cellStyle name="60% - Accent1 53" xfId="2934" xr:uid="{26D5791D-258F-4A4A-8E68-A2CA6D628323}"/>
    <cellStyle name="60% - Accent1 54" xfId="2935" xr:uid="{0016DA8C-37BA-4BEA-B257-DAD3827B1DA0}"/>
    <cellStyle name="60% - Accent1 55" xfId="2936" xr:uid="{C8CED876-7BC5-40A7-B095-A6260A8C5984}"/>
    <cellStyle name="60% - Accent1 56" xfId="2937" xr:uid="{4445F881-0923-4373-A9BD-3A6834C83489}"/>
    <cellStyle name="60% - Accent1 57" xfId="2938" xr:uid="{D4F937D9-F4DD-4890-A8AD-39C4CC4B6B82}"/>
    <cellStyle name="60% - Accent1 58" xfId="2939" xr:uid="{3697679D-8167-4A93-85AB-9CAA5ACC6319}"/>
    <cellStyle name="60% - Accent1 59" xfId="2940" xr:uid="{EE3995F3-E5D7-4A15-96EC-FCDEB6F51328}"/>
    <cellStyle name="60% - Accent1 6" xfId="2941" xr:uid="{E3B251B4-DF0A-4876-AAE2-FF6B9F0B5DEA}"/>
    <cellStyle name="60% - Accent1 6 2" xfId="2942" xr:uid="{75ADDBAA-1A00-48AE-9C8E-32B03180E99D}"/>
    <cellStyle name="60% - Accent1 6 2 2" xfId="2943" xr:uid="{5AF68BFD-4442-4344-B909-971D7F19A5F3}"/>
    <cellStyle name="60% - Accent1 6 3" xfId="2944" xr:uid="{92404862-E384-4FF9-B6BE-33C71BBB07FA}"/>
    <cellStyle name="60% - Accent1 6 3 2" xfId="2945" xr:uid="{9E98AEE9-D007-4B91-B5FA-1F00A1BD9808}"/>
    <cellStyle name="60% - Accent1 6 4" xfId="2946" xr:uid="{C07B0897-CC85-4DE5-86DB-25587EB2148C}"/>
    <cellStyle name="60% - Accent1 6 4 2" xfId="2947" xr:uid="{FE21559F-18C7-4677-AD4B-8A2F649CC1F6}"/>
    <cellStyle name="60% - Accent1 6 5" xfId="2948" xr:uid="{627E577E-816C-4AF1-AE4C-94C5D41380DD}"/>
    <cellStyle name="60% - Accent1 60" xfId="2949" xr:uid="{E53E9DC5-AABA-40B5-AFCE-9277F8EBBEFD}"/>
    <cellStyle name="60% - Accent1 61" xfId="2950" xr:uid="{6BE02E52-3F46-44B0-8E40-0122417EB822}"/>
    <cellStyle name="60% - Accent1 62" xfId="2951" xr:uid="{287DC3C4-D42C-46E3-AFC5-D8B33B1E2871}"/>
    <cellStyle name="60% - Accent1 63" xfId="2952" xr:uid="{48699F39-61F0-49A7-8ECB-BD8722224511}"/>
    <cellStyle name="60% - Accent1 64" xfId="2953" xr:uid="{4393349E-C241-4F77-8DF3-45D941FC4E62}"/>
    <cellStyle name="60% - Accent1 65" xfId="2954" xr:uid="{C92A07F5-2D18-441D-B4F3-60ABEEC4B119}"/>
    <cellStyle name="60% - Accent1 66" xfId="2955" xr:uid="{FA94A4B0-790E-4E76-8984-CD6A346EC1A6}"/>
    <cellStyle name="60% - Accent1 67" xfId="2956" xr:uid="{7B72ED9A-E8F5-4EC0-A9AD-73DFA271D2D9}"/>
    <cellStyle name="60% - Accent1 68" xfId="2957" xr:uid="{67E816EE-FA0D-429A-93BE-7A8E65B49C32}"/>
    <cellStyle name="60% - Accent1 69" xfId="2958" xr:uid="{5B31A8F2-A6E0-4A30-A039-66EB8CF38CB7}"/>
    <cellStyle name="60% - Accent1 7" xfId="2959" xr:uid="{FED61714-8AD6-4297-8C4C-D47710258563}"/>
    <cellStyle name="60% - Accent1 7 2" xfId="2960" xr:uid="{A1451D94-4E1C-4C68-86EF-F76DC813AAF6}"/>
    <cellStyle name="60% - Accent1 7 2 2" xfId="2961" xr:uid="{E0225E43-2A4A-4BF1-9405-A638690CE9D0}"/>
    <cellStyle name="60% - Accent1 7 3" xfId="2962" xr:uid="{D82C4464-BC42-458C-9288-39006971E51C}"/>
    <cellStyle name="60% - Accent1 7 3 2" xfId="2963" xr:uid="{883AF096-14B2-4330-B4F1-74E081E409BD}"/>
    <cellStyle name="60% - Accent1 7 4" xfId="2964" xr:uid="{CE8F731B-C92D-4D3C-AA89-41D2EB3626A0}"/>
    <cellStyle name="60% - Accent1 70" xfId="2965" xr:uid="{B01ECCFA-BAD6-4568-998D-97053C59D55F}"/>
    <cellStyle name="60% - Accent1 71" xfId="2966" xr:uid="{41E7B724-31EB-45FA-BA18-EBEBB0453458}"/>
    <cellStyle name="60% - Accent1 72" xfId="2967" xr:uid="{FA271FE8-F9B6-4231-94DA-8E857E914B79}"/>
    <cellStyle name="60% - Accent1 73" xfId="2968" xr:uid="{B39547D6-832F-4C26-B2D0-8C725885701E}"/>
    <cellStyle name="60% - Accent1 74" xfId="2969" xr:uid="{6F006393-87A4-44C5-810D-751ED899261B}"/>
    <cellStyle name="60% - Accent1 75" xfId="2970" xr:uid="{253A161E-CB84-4843-AA7D-0A5D3D2ED835}"/>
    <cellStyle name="60% - Accent1 76" xfId="2971" xr:uid="{1A8B5002-976B-4628-A661-864B928B442A}"/>
    <cellStyle name="60% - Accent1 77" xfId="2972" xr:uid="{CCBC68B3-63CB-4C87-80B8-EB7C8EE3DD12}"/>
    <cellStyle name="60% - Accent1 78" xfId="2973" xr:uid="{8F8DD4AF-6D6C-4611-BA22-402DF667587A}"/>
    <cellStyle name="60% - Accent1 79" xfId="2974" xr:uid="{166A6A2C-255C-4BB4-872C-FEF8C9FB5C3B}"/>
    <cellStyle name="60% - Accent1 8" xfId="2975" xr:uid="{9484B29E-731A-4EA5-BC95-F03111BD79E4}"/>
    <cellStyle name="60% - Accent1 8 2" xfId="2976" xr:uid="{89E48299-ACC9-4BF8-A286-D50FC746B0E5}"/>
    <cellStyle name="60% - Accent1 8 2 2" xfId="2977" xr:uid="{A3A5BD0D-0705-4397-8FEE-ED1D10BB5E1F}"/>
    <cellStyle name="60% - Accent1 8 3" xfId="2978" xr:uid="{7FEF3B13-E8E9-4647-BE31-03DC738B3164}"/>
    <cellStyle name="60% - Accent1 80" xfId="2979" xr:uid="{889B4FD0-DB5E-4358-AF81-43243E9DF5C0}"/>
    <cellStyle name="60% - Accent1 81" xfId="2980" xr:uid="{2B6C7171-5AE7-494B-AD86-6AA57C4C0AD7}"/>
    <cellStyle name="60% - Accent1 82" xfId="2981" xr:uid="{9D72B3F6-5346-4C39-B109-62E53328A7CA}"/>
    <cellStyle name="60% - Accent1 83" xfId="2982" xr:uid="{45DF0758-C119-4DB8-A93D-10F95EAB2B3A}"/>
    <cellStyle name="60% - Accent1 84" xfId="44602" xr:uid="{5CEBD2F2-BC59-4A07-9076-423ED32AC878}"/>
    <cellStyle name="60% - Accent1 85" xfId="43781" xr:uid="{CDFB2BD0-03DC-4C45-A8BF-EFD004908448}"/>
    <cellStyle name="60% - Accent1 9" xfId="2983" xr:uid="{571F4CD3-84CB-453A-9A1F-17254207EA98}"/>
    <cellStyle name="60% - Accent1 9 2" xfId="2984" xr:uid="{C4CB97C3-E6B6-4B7E-AD89-06B17A70546D}"/>
    <cellStyle name="60% - Accent2 10" xfId="2985" xr:uid="{E0803F1F-22D8-4BD1-8AAF-5B8334E2AC98}"/>
    <cellStyle name="60% - Accent2 11" xfId="2986" xr:uid="{E441BE34-72B3-4F78-8AE3-4E57533C9958}"/>
    <cellStyle name="60% - Accent2 12" xfId="2987" xr:uid="{A7B5EA8E-EFD5-409F-A2E5-6A870260174D}"/>
    <cellStyle name="60% - Accent2 13" xfId="2988" xr:uid="{864987AD-A7B3-48A8-BE25-E918275D8BB7}"/>
    <cellStyle name="60% - Accent2 14" xfId="2989" xr:uid="{8055ADBE-F523-4D6A-B1D3-4EBB06D20C9F}"/>
    <cellStyle name="60% - Accent2 15" xfId="2990" xr:uid="{51927F00-59C4-4A39-A29B-A796E3EF23B7}"/>
    <cellStyle name="60% - Accent2 16" xfId="2991" xr:uid="{895F2249-FCD3-47E7-8E52-F18B419B2B00}"/>
    <cellStyle name="60% - Accent2 17" xfId="2992" xr:uid="{52150FA1-E455-4A6E-A9ED-A455C2CB85FB}"/>
    <cellStyle name="60% - Accent2 18" xfId="2993" xr:uid="{C8A18881-F170-418F-A064-0F2A33C5F57F}"/>
    <cellStyle name="60% - Accent2 19" xfId="2994" xr:uid="{285DD401-1A57-447D-B814-9B875E16E4BA}"/>
    <cellStyle name="60% - Accent2 2" xfId="143" xr:uid="{9CA9A6B5-642D-4A62-A957-11015BE7B0CC}"/>
    <cellStyle name="60% - Accent2 2 10" xfId="2996" xr:uid="{08F764EB-299C-491B-BE26-11394D72A7DA}"/>
    <cellStyle name="60% - Accent2 2 11" xfId="2995" xr:uid="{426C944E-DCA2-4BB9-A1B3-586BC53CED1E}"/>
    <cellStyle name="60% - Accent2 2 2" xfId="2997" xr:uid="{0F6C5A3B-709F-49DB-BDAA-041FA5D4D157}"/>
    <cellStyle name="60% - Accent2 2 2 2" xfId="2998" xr:uid="{05FA0596-7943-48E7-908F-550E4EFE9283}"/>
    <cellStyle name="60% - Accent2 2 3" xfId="2999" xr:uid="{3BC5401A-18C0-43DA-A054-7697A8221E92}"/>
    <cellStyle name="60% - Accent2 2 3 2" xfId="3000" xr:uid="{F3081032-879D-42A2-A847-4AF2C0438E01}"/>
    <cellStyle name="60% - Accent2 2 4" xfId="3001" xr:uid="{0DC5A3D4-E6CB-47F0-B773-BC17EF7C99D0}"/>
    <cellStyle name="60% - Accent2 2 4 2" xfId="3002" xr:uid="{24A284AA-EE6D-4B45-98BA-1CE41F87A07B}"/>
    <cellStyle name="60% - Accent2 2 5" xfId="3003" xr:uid="{2343937D-17E0-4677-A2C4-9E22FEA2307D}"/>
    <cellStyle name="60% - Accent2 2 5 2" xfId="3004" xr:uid="{74784C91-8E10-4665-AF71-B10E0A1AE122}"/>
    <cellStyle name="60% - Accent2 2 6" xfId="3005" xr:uid="{D2701329-A89C-461B-8632-67893E2F8A10}"/>
    <cellStyle name="60% - Accent2 2 6 2" xfId="3006" xr:uid="{2006E27B-EBC4-4BB5-B553-0ACDA4D99C47}"/>
    <cellStyle name="60% - Accent2 2 7" xfId="3007" xr:uid="{182294EF-B92F-4E8C-B4D6-F75D947A3F4B}"/>
    <cellStyle name="60% - Accent2 2 7 2" xfId="3008" xr:uid="{39056065-0AED-4FE8-B3EF-4B0C95A32027}"/>
    <cellStyle name="60% - Accent2 2 8" xfId="3009" xr:uid="{911BEDE3-1D13-4C15-A482-DF3AB786607A}"/>
    <cellStyle name="60% - Accent2 2 8 2" xfId="3010" xr:uid="{6A047226-F17E-4A77-8444-1E01B4AE8DDF}"/>
    <cellStyle name="60% - Accent2 2 9" xfId="3011" xr:uid="{A73AA629-7521-44F3-9D25-C6091EDCA66F}"/>
    <cellStyle name="60% - Accent2 20" xfId="3012" xr:uid="{080C9F52-CFF6-43C8-B0DE-12E562A6904E}"/>
    <cellStyle name="60% - Accent2 21" xfId="3013" xr:uid="{C6D40F81-B45A-4E20-8643-7773BCDBA478}"/>
    <cellStyle name="60% - Accent2 22" xfId="3014" xr:uid="{77C1DC6B-166D-470F-B12C-34994C550759}"/>
    <cellStyle name="60% - Accent2 23" xfId="3015" xr:uid="{77E74C5B-E38F-4AFD-B0F5-C18E9E2D5E4E}"/>
    <cellStyle name="60% - Accent2 24" xfId="3016" xr:uid="{06EEF88D-E161-4251-9DC2-3B6A08C8E7CA}"/>
    <cellStyle name="60% - Accent2 25" xfId="3017" xr:uid="{E61392D3-7165-4775-B090-B1682DA3E815}"/>
    <cellStyle name="60% - Accent2 26" xfId="3018" xr:uid="{E6A8D858-56EC-46C9-9E85-0DEB4E718219}"/>
    <cellStyle name="60% - Accent2 27" xfId="3019" xr:uid="{240DFB1A-E189-45F7-A1C4-F78B78C45A25}"/>
    <cellStyle name="60% - Accent2 28" xfId="3020" xr:uid="{A63C9855-B271-475A-AD3B-0C609340FDD5}"/>
    <cellStyle name="60% - Accent2 29" xfId="3021" xr:uid="{E7A47F57-9978-4BE6-A0AE-609DCC94CC9E}"/>
    <cellStyle name="60% - Accent2 3" xfId="3022" xr:uid="{45FC64DA-D89F-4E4E-A49C-7AAB4C79EB14}"/>
    <cellStyle name="60% - Accent2 3 2" xfId="3023" xr:uid="{ADD9C89A-6A48-4F62-BC66-129FF3024F0C}"/>
    <cellStyle name="60% - Accent2 3 2 2" xfId="3024" xr:uid="{03D77BD7-9134-4F48-B957-3F68A5221F42}"/>
    <cellStyle name="60% - Accent2 3 3" xfId="3025" xr:uid="{E9A71730-C2D2-4D35-A5F1-7167D7A94498}"/>
    <cellStyle name="60% - Accent2 3 3 2" xfId="3026" xr:uid="{B20AD9CC-51C0-46A4-BCC2-472C3E4036F2}"/>
    <cellStyle name="60% - Accent2 3 4" xfId="3027" xr:uid="{7F5591F7-316B-4A59-BFD3-CD51783CA8D2}"/>
    <cellStyle name="60% - Accent2 3 4 2" xfId="3028" xr:uid="{C918184D-AD2D-40F3-BD0C-9F0843DAA89E}"/>
    <cellStyle name="60% - Accent2 3 5" xfId="3029" xr:uid="{4F365AE6-0752-4870-9B59-5E4DFCEFA3A6}"/>
    <cellStyle name="60% - Accent2 3 5 2" xfId="3030" xr:uid="{A67D2B00-49C4-4072-A5BF-C01BC15EBD49}"/>
    <cellStyle name="60% - Accent2 3 6" xfId="3031" xr:uid="{77ECE7D2-B899-433B-8531-0B8D92E037F4}"/>
    <cellStyle name="60% - Accent2 3 6 2" xfId="3032" xr:uid="{E2FA78D4-D57D-4F6B-A2DA-09150119E289}"/>
    <cellStyle name="60% - Accent2 3 7" xfId="3033" xr:uid="{5FA96147-CED4-4830-ACD0-7911CD1D3C6A}"/>
    <cellStyle name="60% - Accent2 30" xfId="3034" xr:uid="{76F8CBFD-B874-42C0-BDAC-022470937F0D}"/>
    <cellStyle name="60% - Accent2 31" xfId="3035" xr:uid="{3E87051F-6791-4FCB-8C19-3395195EFDA7}"/>
    <cellStyle name="60% - Accent2 32" xfId="3036" xr:uid="{1B2FBE7C-75A0-4883-9837-82F453F7BBBF}"/>
    <cellStyle name="60% - Accent2 33" xfId="3037" xr:uid="{51E1C9EF-42B0-449E-A330-5AF9E2B6B258}"/>
    <cellStyle name="60% - Accent2 34" xfId="3038" xr:uid="{7C37F0D2-BA06-49DE-A47D-60E245C4D8F9}"/>
    <cellStyle name="60% - Accent2 35" xfId="3039" xr:uid="{A70BD225-4E11-4E94-85F7-BD13C8C7E74F}"/>
    <cellStyle name="60% - Accent2 36" xfId="3040" xr:uid="{4A618C2B-9FD8-44D5-9AF9-C901DF44DBF0}"/>
    <cellStyle name="60% - Accent2 37" xfId="3041" xr:uid="{18CF3799-62C4-44E3-973A-23F5404BE03F}"/>
    <cellStyle name="60% - Accent2 38" xfId="3042" xr:uid="{02451C4E-D7E9-4664-BE15-205330B458E6}"/>
    <cellStyle name="60% - Accent2 39" xfId="3043" xr:uid="{854FF837-406F-40D2-906A-DED43D48CE35}"/>
    <cellStyle name="60% - Accent2 4" xfId="3044" xr:uid="{29755137-8A7B-4966-A20D-09381E3E646A}"/>
    <cellStyle name="60% - Accent2 4 2" xfId="3045" xr:uid="{833F513A-3143-4358-97A9-FD60FBEC1367}"/>
    <cellStyle name="60% - Accent2 4 2 2" xfId="3046" xr:uid="{CF50969D-7D0B-40A0-9375-DC7B1911EEBD}"/>
    <cellStyle name="60% - Accent2 4 3" xfId="3047" xr:uid="{B9BE789D-3AC3-4AA6-B715-182C7F7CA91A}"/>
    <cellStyle name="60% - Accent2 4 3 2" xfId="3048" xr:uid="{6D6A89B3-E467-45CB-85B9-DB1C338957B2}"/>
    <cellStyle name="60% - Accent2 4 4" xfId="3049" xr:uid="{B8B1D7E2-741D-4D8B-8115-36BB8DEE9CE3}"/>
    <cellStyle name="60% - Accent2 4 4 2" xfId="3050" xr:uid="{3501F8CD-413A-4700-9CD0-663B5D685AF8}"/>
    <cellStyle name="60% - Accent2 4 5" xfId="3051" xr:uid="{FA6C639B-9CE2-4556-AF79-E28560C4EE55}"/>
    <cellStyle name="60% - Accent2 4 5 2" xfId="3052" xr:uid="{D7C58EF4-2B9F-42FF-BBBD-BA871012F43F}"/>
    <cellStyle name="60% - Accent2 4 6" xfId="3053" xr:uid="{48AE957D-8863-4BB9-A307-332051E7E049}"/>
    <cellStyle name="60% - Accent2 4 6 2" xfId="3054" xr:uid="{17077B50-1A4A-4645-B6FB-31190F82933C}"/>
    <cellStyle name="60% - Accent2 4 7" xfId="3055" xr:uid="{24D43F46-8FED-4C90-927A-3B711E3DF544}"/>
    <cellStyle name="60% - Accent2 40" xfId="3056" xr:uid="{CCE69E88-741E-4867-A9B4-57039AD44801}"/>
    <cellStyle name="60% - Accent2 41" xfId="3057" xr:uid="{AE82F98B-921E-40E6-AD4B-2292517B00DD}"/>
    <cellStyle name="60% - Accent2 42" xfId="3058" xr:uid="{D620250C-5893-493B-938A-215062FC2D2D}"/>
    <cellStyle name="60% - Accent2 43" xfId="3059" xr:uid="{C1C731CB-86EB-4050-95D2-1A1351BA1B86}"/>
    <cellStyle name="60% - Accent2 44" xfId="3060" xr:uid="{FA982395-DA18-4DFA-902A-0351125BA6B3}"/>
    <cellStyle name="60% - Accent2 45" xfId="3061" xr:uid="{264EA314-3F07-49EA-A7D0-CCA8D07830A5}"/>
    <cellStyle name="60% - Accent2 46" xfId="3062" xr:uid="{590315ED-609C-4DAC-BCC7-0D44BA0F0CA4}"/>
    <cellStyle name="60% - Accent2 47" xfId="3063" xr:uid="{25DF12A0-6C05-4C5B-B63C-7B422D903C85}"/>
    <cellStyle name="60% - Accent2 48" xfId="3064" xr:uid="{B9407474-9708-48E8-A169-3CDDA612F790}"/>
    <cellStyle name="60% - Accent2 49" xfId="3065" xr:uid="{B1F0E181-0DC9-4AAD-A009-8B5AEAD13CC8}"/>
    <cellStyle name="60% - Accent2 5" xfId="3066" xr:uid="{713B1C6A-FEAF-4689-9FD0-735C195E981A}"/>
    <cellStyle name="60% - Accent2 5 2" xfId="3067" xr:uid="{C6A6F694-CA7E-41F8-87CF-D92703A554E7}"/>
    <cellStyle name="60% - Accent2 5 2 2" xfId="3068" xr:uid="{67B8C83B-588A-4CA6-9F1F-4F952EC02E0F}"/>
    <cellStyle name="60% - Accent2 5 3" xfId="3069" xr:uid="{FB314A84-BF9A-4165-A1F4-8CFB4EDE2290}"/>
    <cellStyle name="60% - Accent2 5 3 2" xfId="3070" xr:uid="{5E2587A9-40C6-4CC8-847F-1164CF02BE6C}"/>
    <cellStyle name="60% - Accent2 5 4" xfId="3071" xr:uid="{ED99CB81-6737-47ED-B2DD-6E88A532B68F}"/>
    <cellStyle name="60% - Accent2 5 4 2" xfId="3072" xr:uid="{6785EB68-356E-4C0C-9A7D-2E9AD7D865AC}"/>
    <cellStyle name="60% - Accent2 5 5" xfId="3073" xr:uid="{90E29BEE-0E28-40F3-8066-8448468D7A7E}"/>
    <cellStyle name="60% - Accent2 5 5 2" xfId="3074" xr:uid="{61A5AA5B-69E6-4642-B1D7-4FDF54941859}"/>
    <cellStyle name="60% - Accent2 5 6" xfId="3075" xr:uid="{9C3DBA47-391A-4A38-966F-EB8DB51D9F39}"/>
    <cellStyle name="60% - Accent2 50" xfId="3076" xr:uid="{0BF7F59B-3594-483D-AF62-C74D0FDEAD70}"/>
    <cellStyle name="60% - Accent2 51" xfId="3077" xr:uid="{10103447-A603-423A-8504-014DAEC36465}"/>
    <cellStyle name="60% - Accent2 52" xfId="3078" xr:uid="{0D965206-8100-44D0-B60D-CC52D8214843}"/>
    <cellStyle name="60% - Accent2 53" xfId="3079" xr:uid="{642D41BE-278A-48B4-BBA4-1F28C679339D}"/>
    <cellStyle name="60% - Accent2 54" xfId="3080" xr:uid="{5F96B7C4-54C2-4ED1-9657-F5FE39E3EBE6}"/>
    <cellStyle name="60% - Accent2 55" xfId="3081" xr:uid="{F1004536-11D2-487F-9C5F-C61E058BB5C7}"/>
    <cellStyle name="60% - Accent2 56" xfId="3082" xr:uid="{B7C2CB55-290F-4743-9C20-2F4C78EB7301}"/>
    <cellStyle name="60% - Accent2 57" xfId="3083" xr:uid="{E170A078-AC0C-4F8F-93E8-1C245729F0CF}"/>
    <cellStyle name="60% - Accent2 58" xfId="3084" xr:uid="{1F1F418F-61CA-45AE-9FE3-3E5CE67CB3A7}"/>
    <cellStyle name="60% - Accent2 59" xfId="3085" xr:uid="{0E4CD28E-9480-43BA-AABB-89B7B102594A}"/>
    <cellStyle name="60% - Accent2 6" xfId="3086" xr:uid="{5CCD67AB-DE7F-4F8E-A952-B7EC2746D969}"/>
    <cellStyle name="60% - Accent2 6 2" xfId="3087" xr:uid="{407FF7B4-5B6A-4E3B-95F5-2C234BA4241C}"/>
    <cellStyle name="60% - Accent2 6 2 2" xfId="3088" xr:uid="{EC5C2D58-AB32-4220-BE63-6C2CB5638486}"/>
    <cellStyle name="60% - Accent2 6 3" xfId="3089" xr:uid="{5AEB4E88-7383-4BCF-BE88-3617F4762FFC}"/>
    <cellStyle name="60% - Accent2 6 3 2" xfId="3090" xr:uid="{28219EFB-7F6B-43D9-A55C-96CDBB1950B3}"/>
    <cellStyle name="60% - Accent2 6 4" xfId="3091" xr:uid="{F998FB7D-F333-432B-8FDF-1127DEE40A61}"/>
    <cellStyle name="60% - Accent2 6 4 2" xfId="3092" xr:uid="{33449DD7-2DFD-4E9D-A873-6BF16C8D9D77}"/>
    <cellStyle name="60% - Accent2 6 5" xfId="3093" xr:uid="{7C333E0E-D414-464A-BB44-095B1ECBB884}"/>
    <cellStyle name="60% - Accent2 60" xfId="3094" xr:uid="{E5C1F44D-2CA3-4A5E-8203-03C377A33823}"/>
    <cellStyle name="60% - Accent2 61" xfId="3095" xr:uid="{C15F96B8-62FB-4847-9D0C-289B870BD85B}"/>
    <cellStyle name="60% - Accent2 62" xfId="3096" xr:uid="{99AED980-B139-4573-A4CB-36576AB97A6B}"/>
    <cellStyle name="60% - Accent2 63" xfId="3097" xr:uid="{BDFF1A0F-1CD0-4C26-9903-5BEC6E54E67D}"/>
    <cellStyle name="60% - Accent2 64" xfId="3098" xr:uid="{5D1EA951-DB12-4020-9D7D-D49AA2969E61}"/>
    <cellStyle name="60% - Accent2 65" xfId="3099" xr:uid="{9F4EDEA5-4577-4C31-A9E8-3F65F9E19CFC}"/>
    <cellStyle name="60% - Accent2 66" xfId="3100" xr:uid="{5904F2E9-A750-4977-B71A-21E94BC52C92}"/>
    <cellStyle name="60% - Accent2 67" xfId="3101" xr:uid="{D93DBE8F-CD64-4912-BE56-C80191468887}"/>
    <cellStyle name="60% - Accent2 68" xfId="3102" xr:uid="{2A8B88D2-CC6B-4846-9CFF-40E5D6D45691}"/>
    <cellStyle name="60% - Accent2 69" xfId="3103" xr:uid="{BEB928EE-F299-4235-B769-AF26AE4E6A5F}"/>
    <cellStyle name="60% - Accent2 7" xfId="3104" xr:uid="{66AF2607-1054-4168-9736-C449D3D2B0AF}"/>
    <cellStyle name="60% - Accent2 7 2" xfId="3105" xr:uid="{49C81C99-ECBB-4C3B-835C-792A0445E5CB}"/>
    <cellStyle name="60% - Accent2 7 2 2" xfId="3106" xr:uid="{27CA1B75-C625-42E7-9FCD-3BCFAA896EC1}"/>
    <cellStyle name="60% - Accent2 7 3" xfId="3107" xr:uid="{4E00ED71-42D9-43AE-8195-4C1431C01759}"/>
    <cellStyle name="60% - Accent2 7 3 2" xfId="3108" xr:uid="{DC644326-8E50-40F5-A7BC-CC66F8852003}"/>
    <cellStyle name="60% - Accent2 7 4" xfId="3109" xr:uid="{D44CAB06-1E24-4666-9976-C450C1C2184F}"/>
    <cellStyle name="60% - Accent2 70" xfId="3110" xr:uid="{DE435658-97FE-4DC2-9A24-C51368774F08}"/>
    <cellStyle name="60% - Accent2 71" xfId="3111" xr:uid="{1975F336-9E7E-4743-975F-0C393F008710}"/>
    <cellStyle name="60% - Accent2 72" xfId="3112" xr:uid="{F075EE76-72FA-4A1B-A433-56287E53C210}"/>
    <cellStyle name="60% - Accent2 73" xfId="3113" xr:uid="{DA3B7D9F-27BC-4B87-9EC4-38768562180D}"/>
    <cellStyle name="60% - Accent2 74" xfId="3114" xr:uid="{7D1193E3-A752-41FD-9996-2074C0E5CF38}"/>
    <cellStyle name="60% - Accent2 75" xfId="3115" xr:uid="{A9E58A5F-C0A6-4130-AEC5-30DA8476E40C}"/>
    <cellStyle name="60% - Accent2 76" xfId="3116" xr:uid="{0221BD14-B1AA-4A74-962C-BF4275410DE4}"/>
    <cellStyle name="60% - Accent2 77" xfId="3117" xr:uid="{A013CDD9-D28A-41D2-BC46-EFE693852ADA}"/>
    <cellStyle name="60% - Accent2 78" xfId="3118" xr:uid="{B2390D04-1DE1-43AF-BFD5-0D86A99F09C8}"/>
    <cellStyle name="60% - Accent2 79" xfId="3119" xr:uid="{3A64786B-DD7D-4EF1-8902-226A20B18C4B}"/>
    <cellStyle name="60% - Accent2 8" xfId="3120" xr:uid="{C76A466C-C139-4CF0-A168-C67B6FE15F8D}"/>
    <cellStyle name="60% - Accent2 8 2" xfId="3121" xr:uid="{4388866A-C8D8-42EF-82C4-94AD48D04CC9}"/>
    <cellStyle name="60% - Accent2 8 2 2" xfId="3122" xr:uid="{366489F9-E730-4B0E-9E8B-DEA13CE48C4B}"/>
    <cellStyle name="60% - Accent2 8 3" xfId="3123" xr:uid="{11A4C439-E182-40C9-9749-73B6432AF409}"/>
    <cellStyle name="60% - Accent2 80" xfId="3124" xr:uid="{F08D9AC2-1D50-47F9-B83A-D2C5666533DC}"/>
    <cellStyle name="60% - Accent2 81" xfId="3125" xr:uid="{BD5B745A-1418-4B44-91E1-A3315FAB81CC}"/>
    <cellStyle name="60% - Accent2 82" xfId="3126" xr:uid="{285686C2-20C9-4BCF-8135-62BBAC5FEA1B}"/>
    <cellStyle name="60% - Accent2 83" xfId="3127" xr:uid="{9DE4A7B6-A080-4C44-A21F-C475515994FF}"/>
    <cellStyle name="60% - Accent2 84" xfId="44604" xr:uid="{5DD0769F-AF95-4881-8390-A4390D1B08BA}"/>
    <cellStyle name="60% - Accent2 85" xfId="43785" xr:uid="{7DB71466-E3FA-41AD-9FB6-258CDAF92BEE}"/>
    <cellStyle name="60% - Accent2 9" xfId="3128" xr:uid="{C15413A8-0308-430C-AC67-E2CC59EC85B0}"/>
    <cellStyle name="60% - Accent2 9 2" xfId="3129" xr:uid="{DFD6129B-583E-4609-A204-E19D4F62ACDE}"/>
    <cellStyle name="60% - Accent3 10" xfId="3130" xr:uid="{BCECCD8A-A3C1-4B05-977C-EB7BF4971E2A}"/>
    <cellStyle name="60% - Accent3 11" xfId="3131" xr:uid="{22624D6C-ADF0-47BD-94AA-47D92032B1FC}"/>
    <cellStyle name="60% - Accent3 12" xfId="3132" xr:uid="{42C311A3-EF3A-48DD-8676-1E174525769F}"/>
    <cellStyle name="60% - Accent3 13" xfId="3133" xr:uid="{63B523BD-10AB-409F-8B66-87DB6A9F27AD}"/>
    <cellStyle name="60% - Accent3 14" xfId="3134" xr:uid="{79B1E53D-2C4B-4E76-B484-07CF44466081}"/>
    <cellStyle name="60% - Accent3 15" xfId="3135" xr:uid="{24E39448-95CB-45DF-B250-F43084E1782D}"/>
    <cellStyle name="60% - Accent3 16" xfId="3136" xr:uid="{585A299D-A5DA-47B5-8474-1504C73EE53D}"/>
    <cellStyle name="60% - Accent3 17" xfId="3137" xr:uid="{DEB7C447-DEB3-41DD-A81F-C1E4C8C320EA}"/>
    <cellStyle name="60% - Accent3 18" xfId="3138" xr:uid="{82979414-4E1F-4F0B-B805-97C4D8B0EE5E}"/>
    <cellStyle name="60% - Accent3 19" xfId="3139" xr:uid="{CBD7E5AE-D55C-4510-AD79-3DCC3CE3EF4B}"/>
    <cellStyle name="60% - Accent3 2" xfId="147" xr:uid="{525EB950-48B5-42D2-A532-B6E32199CE31}"/>
    <cellStyle name="60% - Accent3 2 10" xfId="3141" xr:uid="{C1EC713E-20F6-4FE7-810E-A0562EF16724}"/>
    <cellStyle name="60% - Accent3 2 11" xfId="3140" xr:uid="{C6703E67-6088-4DC5-A9DC-83FF973D8652}"/>
    <cellStyle name="60% - Accent3 2 2" xfId="3142" xr:uid="{84E98059-854A-4800-B91F-91541D0135E1}"/>
    <cellStyle name="60% - Accent3 2 2 2" xfId="3143" xr:uid="{CD17E246-0BF6-44A9-9FD3-B6E9DD152320}"/>
    <cellStyle name="60% - Accent3 2 3" xfId="3144" xr:uid="{DDD97930-2239-438F-AA50-255B7D89FBFE}"/>
    <cellStyle name="60% - Accent3 2 3 2" xfId="3145" xr:uid="{117D29F7-A976-4F3B-9A5F-0E62CA30B740}"/>
    <cellStyle name="60% - Accent3 2 4" xfId="3146" xr:uid="{97C92D8C-8BF7-4B23-A516-99E7FD026315}"/>
    <cellStyle name="60% - Accent3 2 4 2" xfId="3147" xr:uid="{CE2C1BD7-BAE9-4156-B6FC-9C2EB15DF184}"/>
    <cellStyle name="60% - Accent3 2 5" xfId="3148" xr:uid="{5A19B1A3-3235-4E48-8FDC-AB0C72DA063A}"/>
    <cellStyle name="60% - Accent3 2 5 2" xfId="3149" xr:uid="{A0573AB0-1DCA-4ADF-B66C-E46230AED7D3}"/>
    <cellStyle name="60% - Accent3 2 6" xfId="3150" xr:uid="{AA48C9F6-39A7-469F-B061-91926CE97DEF}"/>
    <cellStyle name="60% - Accent3 2 6 2" xfId="3151" xr:uid="{41CD395B-2A77-4288-B2A1-32639D205050}"/>
    <cellStyle name="60% - Accent3 2 7" xfId="3152" xr:uid="{07FD71BC-AA45-4A76-9A75-F0102ACD6AA0}"/>
    <cellStyle name="60% - Accent3 2 7 2" xfId="3153" xr:uid="{819F6281-8585-4CC2-B1C8-2F3B1C4E8D05}"/>
    <cellStyle name="60% - Accent3 2 8" xfId="3154" xr:uid="{9D725C71-EC8B-4621-94FC-5597E358B95A}"/>
    <cellStyle name="60% - Accent3 2 8 2" xfId="3155" xr:uid="{2854AB26-1958-4C46-8584-35D6E83FE076}"/>
    <cellStyle name="60% - Accent3 2 9" xfId="3156" xr:uid="{8D3A4E9A-CE28-43A2-896A-E825E6EB6DDF}"/>
    <cellStyle name="60% - Accent3 20" xfId="3157" xr:uid="{EDECB3DC-8093-4E44-943D-A94635545F33}"/>
    <cellStyle name="60% - Accent3 21" xfId="3158" xr:uid="{8C7784A0-0B26-49D7-B10A-1C03748F3357}"/>
    <cellStyle name="60% - Accent3 22" xfId="3159" xr:uid="{67D0821F-3612-4BEA-9D98-96F91DADA195}"/>
    <cellStyle name="60% - Accent3 23" xfId="3160" xr:uid="{C8C5B847-FE1D-44CC-A735-E175E8E91476}"/>
    <cellStyle name="60% - Accent3 24" xfId="3161" xr:uid="{F8F88DBA-48AC-4A68-AB07-F74DFE631A82}"/>
    <cellStyle name="60% - Accent3 25" xfId="3162" xr:uid="{03E8E4BC-AC23-4265-958E-1CA802335E58}"/>
    <cellStyle name="60% - Accent3 26" xfId="3163" xr:uid="{EC480517-7051-40B2-8A14-6BD8E35C83DE}"/>
    <cellStyle name="60% - Accent3 27" xfId="3164" xr:uid="{C572BA23-FA03-4CD1-9698-8431FA4D6D61}"/>
    <cellStyle name="60% - Accent3 28" xfId="3165" xr:uid="{64E77B31-037D-4EC5-919E-3390DB86C2F8}"/>
    <cellStyle name="60% - Accent3 29" xfId="3166" xr:uid="{0EA7B5EF-ECA7-4DC6-A16B-4282697821F5}"/>
    <cellStyle name="60% - Accent3 3" xfId="3167" xr:uid="{A7807BFB-8183-4DD5-833E-4ADE8625C924}"/>
    <cellStyle name="60% - Accent3 3 2" xfId="3168" xr:uid="{378178CF-222B-41D1-9D27-25618193D63A}"/>
    <cellStyle name="60% - Accent3 3 2 2" xfId="3169" xr:uid="{67918B45-48B7-4B67-82BB-22AD8D71C083}"/>
    <cellStyle name="60% - Accent3 3 3" xfId="3170" xr:uid="{40D63BEB-424A-408E-9607-542D6F5B637E}"/>
    <cellStyle name="60% - Accent3 3 3 2" xfId="3171" xr:uid="{A7E4E066-97C8-4685-A62D-AA62479DD26D}"/>
    <cellStyle name="60% - Accent3 3 4" xfId="3172" xr:uid="{C820A49A-5CE1-48CE-A854-A5AAB3BC2DBF}"/>
    <cellStyle name="60% - Accent3 3 4 2" xfId="3173" xr:uid="{3EC70DE2-CFF8-4A8F-B4AC-31B2125DE219}"/>
    <cellStyle name="60% - Accent3 3 5" xfId="3174" xr:uid="{A189833D-E7E7-45B2-9821-4E3D19269DCA}"/>
    <cellStyle name="60% - Accent3 3 5 2" xfId="3175" xr:uid="{D85D901C-F74A-4751-B840-78272DDCBF47}"/>
    <cellStyle name="60% - Accent3 3 6" xfId="3176" xr:uid="{48987474-5BFF-4AAE-80FF-6C7840E1B95A}"/>
    <cellStyle name="60% - Accent3 3 6 2" xfId="3177" xr:uid="{2ECBDE21-3EE6-4DCE-834D-C310A5CD9AE9}"/>
    <cellStyle name="60% - Accent3 3 7" xfId="3178" xr:uid="{38D3F504-FE84-4604-A4EC-96F7C02A3943}"/>
    <cellStyle name="60% - Accent3 30" xfId="3179" xr:uid="{20C788C4-D253-4BCC-939E-CFD3D6F2EC06}"/>
    <cellStyle name="60% - Accent3 31" xfId="3180" xr:uid="{ABDBC0C6-5AFD-4DC5-A201-CE1B78F0A69A}"/>
    <cellStyle name="60% - Accent3 32" xfId="3181" xr:uid="{00FA14B1-2864-42A1-A114-8AD48AACD37F}"/>
    <cellStyle name="60% - Accent3 33" xfId="3182" xr:uid="{091BAFA0-0980-43B0-8768-2BABCE30095E}"/>
    <cellStyle name="60% - Accent3 34" xfId="3183" xr:uid="{10E0337E-4F32-4611-BA05-B734880731F7}"/>
    <cellStyle name="60% - Accent3 35" xfId="3184" xr:uid="{903DC45B-EF7B-4CF0-9051-EDAEA1844A31}"/>
    <cellStyle name="60% - Accent3 36" xfId="3185" xr:uid="{DFC4B4F6-0788-49CE-BF45-6B1E64B18AC5}"/>
    <cellStyle name="60% - Accent3 37" xfId="3186" xr:uid="{20430C32-4CAE-4B37-A98C-273629E0F6A2}"/>
    <cellStyle name="60% - Accent3 38" xfId="3187" xr:uid="{76BF0FC9-D193-45E6-B343-448406E83084}"/>
    <cellStyle name="60% - Accent3 39" xfId="3188" xr:uid="{CB73A25B-31C1-4138-89C8-E940BA40DCAF}"/>
    <cellStyle name="60% - Accent3 4" xfId="3189" xr:uid="{CF2FE309-2D73-486B-8430-4A40E8F926D6}"/>
    <cellStyle name="60% - Accent3 4 2" xfId="3190" xr:uid="{AC7BE40E-2832-42F2-9610-55222F2AA9F9}"/>
    <cellStyle name="60% - Accent3 4 2 2" xfId="3191" xr:uid="{F289DAE2-8A8A-4085-85AE-31710E260374}"/>
    <cellStyle name="60% - Accent3 4 3" xfId="3192" xr:uid="{5EC747F7-6EE5-45CC-8FB8-3957779FCBB0}"/>
    <cellStyle name="60% - Accent3 4 3 2" xfId="3193" xr:uid="{6FAF92FE-D8D0-46D8-9C3B-3ED8D4F07AA8}"/>
    <cellStyle name="60% - Accent3 4 4" xfId="3194" xr:uid="{F217F4D9-DEDB-4FB5-BCE9-18832182D76D}"/>
    <cellStyle name="60% - Accent3 4 4 2" xfId="3195" xr:uid="{69431F7B-B630-4140-BC26-9ECE082F53C1}"/>
    <cellStyle name="60% - Accent3 4 5" xfId="3196" xr:uid="{45D6650E-0F6A-43B7-BEC9-65FBA63A4383}"/>
    <cellStyle name="60% - Accent3 4 5 2" xfId="3197" xr:uid="{12A361A6-476B-47EF-9B39-36B388BA7CD8}"/>
    <cellStyle name="60% - Accent3 4 6" xfId="3198" xr:uid="{0AA6D711-9D98-481E-92EB-7514DCA26102}"/>
    <cellStyle name="60% - Accent3 4 6 2" xfId="3199" xr:uid="{6F26ECDB-F31C-443D-8A59-95183B77E7A5}"/>
    <cellStyle name="60% - Accent3 4 7" xfId="3200" xr:uid="{A4BC6E54-4AD3-41D3-9AA5-37BFF172C5A9}"/>
    <cellStyle name="60% - Accent3 40" xfId="3201" xr:uid="{355D15EE-30E0-4398-9C9A-FBDABA0E6327}"/>
    <cellStyle name="60% - Accent3 41" xfId="3202" xr:uid="{9A0D0DC6-5BB9-4DC1-B28F-51F6301F07C1}"/>
    <cellStyle name="60% - Accent3 42" xfId="3203" xr:uid="{063BC809-4103-4D25-83D5-8859566B353E}"/>
    <cellStyle name="60% - Accent3 43" xfId="3204" xr:uid="{43535C27-EFC5-409E-94BE-DF6AFC18127F}"/>
    <cellStyle name="60% - Accent3 44" xfId="3205" xr:uid="{5C8D5D3E-554B-47A7-AE28-0B00B99EF045}"/>
    <cellStyle name="60% - Accent3 45" xfId="3206" xr:uid="{76FF8704-5316-4AC0-B6CB-E77833A6209F}"/>
    <cellStyle name="60% - Accent3 46" xfId="3207" xr:uid="{29421E7B-AA73-4775-8042-937ECB4B93F6}"/>
    <cellStyle name="60% - Accent3 47" xfId="3208" xr:uid="{7B4EC555-EC3F-4CD9-A1C9-EB1B1DB16D27}"/>
    <cellStyle name="60% - Accent3 48" xfId="3209" xr:uid="{E3518AD3-8E18-4522-8AEE-BD68AC35DB0C}"/>
    <cellStyle name="60% - Accent3 49" xfId="3210" xr:uid="{3B09AB41-80E1-44DA-B1C0-13C6368F3D50}"/>
    <cellStyle name="60% - Accent3 5" xfId="3211" xr:uid="{2FAC0B81-A40B-4DCC-A213-7A23163C0A42}"/>
    <cellStyle name="60% - Accent3 5 2" xfId="3212" xr:uid="{832E66BE-8206-41B2-8B28-094A591F3E42}"/>
    <cellStyle name="60% - Accent3 5 2 2" xfId="3213" xr:uid="{83720B51-FA16-4DAE-AC2F-CD750269A7F2}"/>
    <cellStyle name="60% - Accent3 5 3" xfId="3214" xr:uid="{BA4467B1-F294-4221-844E-2116BB7F7AAA}"/>
    <cellStyle name="60% - Accent3 5 3 2" xfId="3215" xr:uid="{8FFA2ED7-935E-4CCD-A156-C70C0EBBF38F}"/>
    <cellStyle name="60% - Accent3 5 4" xfId="3216" xr:uid="{2581D1D0-D3EB-4D48-BAE6-CCD0C3EED5A3}"/>
    <cellStyle name="60% - Accent3 5 4 2" xfId="3217" xr:uid="{B7BAD9B7-2408-40D8-B987-16B4EA8F18BC}"/>
    <cellStyle name="60% - Accent3 5 5" xfId="3218" xr:uid="{FD944AF2-10DE-4898-ABFB-C15B253A84B1}"/>
    <cellStyle name="60% - Accent3 5 5 2" xfId="3219" xr:uid="{276525D5-CB72-43C8-828B-78E353788FAC}"/>
    <cellStyle name="60% - Accent3 5 6" xfId="3220" xr:uid="{4B65BAD2-8188-4078-A52A-9D2425CC45EA}"/>
    <cellStyle name="60% - Accent3 50" xfId="3221" xr:uid="{7D40FAF4-FF2E-4F94-993A-A949747A0F17}"/>
    <cellStyle name="60% - Accent3 51" xfId="3222" xr:uid="{873B1615-D7E4-4D60-B2F0-A46328D51E78}"/>
    <cellStyle name="60% - Accent3 52" xfId="3223" xr:uid="{59228A20-4BEA-4F17-AE45-1C2BEE45DE8B}"/>
    <cellStyle name="60% - Accent3 53" xfId="3224" xr:uid="{1F71DF22-62FE-4547-B386-3D686875AF0F}"/>
    <cellStyle name="60% - Accent3 54" xfId="3225" xr:uid="{B544EAE7-1018-4F76-801F-F7F32F0D3A06}"/>
    <cellStyle name="60% - Accent3 55" xfId="3226" xr:uid="{A7EE264C-7042-47C4-8E28-3976DC4B7FFF}"/>
    <cellStyle name="60% - Accent3 56" xfId="3227" xr:uid="{4ECE28E9-70D5-44AC-80FC-0F176BDE0C47}"/>
    <cellStyle name="60% - Accent3 57" xfId="3228" xr:uid="{0678879B-F23D-4B98-A989-AFD8A33C293D}"/>
    <cellStyle name="60% - Accent3 58" xfId="3229" xr:uid="{F18489CD-0833-4AC1-861C-C85476F44B72}"/>
    <cellStyle name="60% - Accent3 59" xfId="3230" xr:uid="{2F049AA1-E7F2-4660-818B-EF731F44290A}"/>
    <cellStyle name="60% - Accent3 6" xfId="3231" xr:uid="{E7835096-7FB5-42FD-AC74-02AA60D1410B}"/>
    <cellStyle name="60% - Accent3 6 2" xfId="3232" xr:uid="{CFEB2AB4-82D5-4329-B84D-F6B5F7883DE9}"/>
    <cellStyle name="60% - Accent3 6 2 2" xfId="3233" xr:uid="{6D8CF42A-7984-4439-AF3A-902D0599BDEC}"/>
    <cellStyle name="60% - Accent3 6 3" xfId="3234" xr:uid="{48E185DB-D756-45F8-A628-0458A2FE0929}"/>
    <cellStyle name="60% - Accent3 6 3 2" xfId="3235" xr:uid="{E57983DB-F999-4424-90F3-733FD5B25E8A}"/>
    <cellStyle name="60% - Accent3 6 4" xfId="3236" xr:uid="{E5418F43-2E78-4108-9282-1DC1526DC9E4}"/>
    <cellStyle name="60% - Accent3 6 4 2" xfId="3237" xr:uid="{EC646E37-F0C9-4900-BF38-C6AE412C401B}"/>
    <cellStyle name="60% - Accent3 6 5" xfId="3238" xr:uid="{9FA10EE8-D268-41FC-A7D5-41FF09AC28C4}"/>
    <cellStyle name="60% - Accent3 60" xfId="3239" xr:uid="{7F5CE75D-90D2-470F-8477-5327732D1478}"/>
    <cellStyle name="60% - Accent3 61" xfId="3240" xr:uid="{65A06AC9-40DF-4F8E-9A33-6B52D23BFCA9}"/>
    <cellStyle name="60% - Accent3 62" xfId="3241" xr:uid="{75846CEB-2B1C-4F8D-8EA4-E0B345E36205}"/>
    <cellStyle name="60% - Accent3 63" xfId="3242" xr:uid="{450E84C0-2AE4-422A-841A-685AB113EC65}"/>
    <cellStyle name="60% - Accent3 64" xfId="3243" xr:uid="{58FF7248-EE4E-4256-B7DB-BC54CBF1DA84}"/>
    <cellStyle name="60% - Accent3 65" xfId="3244" xr:uid="{9CA6D967-DD44-4764-80C5-B4DCC5B3039A}"/>
    <cellStyle name="60% - Accent3 66" xfId="3245" xr:uid="{DDA2900F-8995-46D9-A0D7-21DE88E32F5D}"/>
    <cellStyle name="60% - Accent3 67" xfId="3246" xr:uid="{39ECF96D-312E-4875-8EB6-1BB3C1B53C0A}"/>
    <cellStyle name="60% - Accent3 68" xfId="3247" xr:uid="{F21B8C57-DAB2-416B-8F76-AEA252CA39BB}"/>
    <cellStyle name="60% - Accent3 69" xfId="3248" xr:uid="{D87502FC-6230-48A0-B26D-39181CDB8A65}"/>
    <cellStyle name="60% - Accent3 7" xfId="3249" xr:uid="{F0BC0B74-E7C0-4DD5-BE48-4B8246E0AF6C}"/>
    <cellStyle name="60% - Accent3 7 2" xfId="3250" xr:uid="{7B4DEBA8-DF9E-4A4F-96BC-EE6B2EA20215}"/>
    <cellStyle name="60% - Accent3 7 2 2" xfId="3251" xr:uid="{2BAEA8E9-7222-4660-898C-4A308B82945E}"/>
    <cellStyle name="60% - Accent3 7 3" xfId="3252" xr:uid="{FA3CEDEA-A352-4FFD-94C5-47D125680843}"/>
    <cellStyle name="60% - Accent3 7 3 2" xfId="3253" xr:uid="{2DA6D53F-F987-4E88-AE63-A3E8ECF21B28}"/>
    <cellStyle name="60% - Accent3 7 4" xfId="3254" xr:uid="{518A693D-C9FB-4F77-8E75-42AE1ABC9073}"/>
    <cellStyle name="60% - Accent3 70" xfId="3255" xr:uid="{682145A0-59B4-41F1-A876-CC6D02B5AFA5}"/>
    <cellStyle name="60% - Accent3 71" xfId="3256" xr:uid="{4808130D-A4A6-45ED-825D-A23B36EB1C83}"/>
    <cellStyle name="60% - Accent3 72" xfId="3257" xr:uid="{41F42896-B0E0-4163-9134-32ED9D0C8AD2}"/>
    <cellStyle name="60% - Accent3 73" xfId="3258" xr:uid="{EF05B921-BD83-409A-B553-470DAD79C658}"/>
    <cellStyle name="60% - Accent3 74" xfId="3259" xr:uid="{93497084-6B0D-43EE-849F-FB73816E1537}"/>
    <cellStyle name="60% - Accent3 75" xfId="3260" xr:uid="{C358796E-D96C-4771-95FD-36A5E82374B2}"/>
    <cellStyle name="60% - Accent3 76" xfId="3261" xr:uid="{3481473E-98F5-43E9-9BE0-03A904304688}"/>
    <cellStyle name="60% - Accent3 77" xfId="3262" xr:uid="{99671170-CED0-4642-90C3-E360E94ED465}"/>
    <cellStyle name="60% - Accent3 78" xfId="3263" xr:uid="{03BF174C-2478-4EC1-8F1F-ACE82D7B0FC5}"/>
    <cellStyle name="60% - Accent3 79" xfId="3264" xr:uid="{6A10DCA3-2375-49D9-8518-3554922C1D2B}"/>
    <cellStyle name="60% - Accent3 8" xfId="3265" xr:uid="{DC9E052C-3619-424F-AF34-FD094FA6866C}"/>
    <cellStyle name="60% - Accent3 8 2" xfId="3266" xr:uid="{0375239C-02E8-424B-B433-7043692C9E9E}"/>
    <cellStyle name="60% - Accent3 8 2 2" xfId="3267" xr:uid="{0FA49062-8090-4CD3-B30D-99AB9A7BA29F}"/>
    <cellStyle name="60% - Accent3 8 3" xfId="3268" xr:uid="{17FE474D-2B39-4C8C-ABE6-750BA3D9B8A5}"/>
    <cellStyle name="60% - Accent3 80" xfId="3269" xr:uid="{B6A84842-F8DF-4364-9649-C26AC5584E93}"/>
    <cellStyle name="60% - Accent3 81" xfId="3270" xr:uid="{7319E28A-C0A7-4CD7-9F6E-505BB72695A8}"/>
    <cellStyle name="60% - Accent3 82" xfId="3271" xr:uid="{7D0274C9-7A74-4624-97EE-71106DBF947E}"/>
    <cellStyle name="60% - Accent3 83" xfId="3272" xr:uid="{06A132CF-C94F-4CF5-8D4E-2250BC62469C}"/>
    <cellStyle name="60% - Accent3 84" xfId="44606" xr:uid="{A3FBB56D-149C-4D32-9910-45776FF13924}"/>
    <cellStyle name="60% - Accent3 85" xfId="43789" xr:uid="{66F4AF9E-AB7C-42C1-BBB1-BF0FFA70784C}"/>
    <cellStyle name="60% - Accent3 9" xfId="3273" xr:uid="{3E6F0504-7C55-4A64-9C6C-05D1166015F4}"/>
    <cellStyle name="60% - Accent3 9 2" xfId="3274" xr:uid="{BDB7A659-A5E3-4978-A925-9417F989C9C5}"/>
    <cellStyle name="60% - Accent4 10" xfId="3275" xr:uid="{56151DB0-FF24-46FB-88F6-7E230A065A71}"/>
    <cellStyle name="60% - Accent4 11" xfId="3276" xr:uid="{3E3BBEB5-0896-4E59-AC54-59A221EE9525}"/>
    <cellStyle name="60% - Accent4 12" xfId="3277" xr:uid="{D18BEB05-DE1A-4688-9337-C23F4BED3DD1}"/>
    <cellStyle name="60% - Accent4 13" xfId="3278" xr:uid="{8D90D85C-1DAB-4386-926D-88E32CA69879}"/>
    <cellStyle name="60% - Accent4 14" xfId="3279" xr:uid="{43EF887B-9C11-4E23-940E-29CDCCF27669}"/>
    <cellStyle name="60% - Accent4 15" xfId="3280" xr:uid="{9D9E3481-D0C2-4805-AAF8-8AC61FC12492}"/>
    <cellStyle name="60% - Accent4 16" xfId="3281" xr:uid="{CE1D9866-62CD-43D3-8F4A-CADB47C11EC7}"/>
    <cellStyle name="60% - Accent4 17" xfId="3282" xr:uid="{655B6907-50B4-4F0E-8B03-8D2675E323B2}"/>
    <cellStyle name="60% - Accent4 18" xfId="3283" xr:uid="{52954841-FBD4-47FA-A7B6-E10ABFF4BD42}"/>
    <cellStyle name="60% - Accent4 19" xfId="3284" xr:uid="{0F22C437-3EC2-47A5-8C5C-C32E4598763C}"/>
    <cellStyle name="60% - Accent4 2" xfId="151" xr:uid="{09775290-ADB0-4095-8022-30A35EB2415D}"/>
    <cellStyle name="60% - Accent4 2 10" xfId="3286" xr:uid="{88FE043F-1933-4485-A648-8ABEBA404ACF}"/>
    <cellStyle name="60% - Accent4 2 11" xfId="3285" xr:uid="{C60903B2-2883-43AF-907C-A953082AC22A}"/>
    <cellStyle name="60% - Accent4 2 2" xfId="3287" xr:uid="{415DA44B-447A-430B-84E4-2C755FD1467D}"/>
    <cellStyle name="60% - Accent4 2 2 2" xfId="3288" xr:uid="{6F432940-41BD-4C9E-8694-AB0A1B16A99C}"/>
    <cellStyle name="60% - Accent4 2 3" xfId="3289" xr:uid="{A03C7338-A8BC-4B9B-8147-A8AF2FF83F16}"/>
    <cellStyle name="60% - Accent4 2 3 2" xfId="3290" xr:uid="{2D8A4819-19D2-409C-8E47-9B3DC39C6593}"/>
    <cellStyle name="60% - Accent4 2 4" xfId="3291" xr:uid="{A42CCB44-347F-48FB-8C64-F96155FE123B}"/>
    <cellStyle name="60% - Accent4 2 4 2" xfId="3292" xr:uid="{147574CC-14DF-4D0C-AD28-494579635132}"/>
    <cellStyle name="60% - Accent4 2 5" xfId="3293" xr:uid="{2ECF139B-359B-4529-A2AC-07CCC0DF4510}"/>
    <cellStyle name="60% - Accent4 2 5 2" xfId="3294" xr:uid="{A43E6911-03EC-4BA8-8A71-361ED7B927F0}"/>
    <cellStyle name="60% - Accent4 2 6" xfId="3295" xr:uid="{6AFDF110-F813-40F7-AF05-8D7F5C74DF9A}"/>
    <cellStyle name="60% - Accent4 2 6 2" xfId="3296" xr:uid="{B2FCD43F-4415-405D-9584-EF2B99870EF7}"/>
    <cellStyle name="60% - Accent4 2 7" xfId="3297" xr:uid="{2104D822-349E-46C5-9AF9-1998CDE00B51}"/>
    <cellStyle name="60% - Accent4 2 7 2" xfId="3298" xr:uid="{92231DFA-C794-4EA4-BC42-CF2472A92BBE}"/>
    <cellStyle name="60% - Accent4 2 8" xfId="3299" xr:uid="{9055CB21-4AFF-4885-86D2-F10B9B67D870}"/>
    <cellStyle name="60% - Accent4 2 8 2" xfId="3300" xr:uid="{A7BC0020-4C73-4011-921A-D274F81EFC5E}"/>
    <cellStyle name="60% - Accent4 2 9" xfId="3301" xr:uid="{226F3888-ACB0-4025-B617-90A177A1FDD6}"/>
    <cellStyle name="60% - Accent4 20" xfId="3302" xr:uid="{BB2A807A-063C-4DCC-9907-AB2622B98BA0}"/>
    <cellStyle name="60% - Accent4 21" xfId="3303" xr:uid="{2F89A18E-E824-4D76-A3CE-73389728B782}"/>
    <cellStyle name="60% - Accent4 22" xfId="3304" xr:uid="{AC5FF112-A877-4064-B36D-F0E18BEBDA86}"/>
    <cellStyle name="60% - Accent4 23" xfId="3305" xr:uid="{53013A1F-BD75-422A-906A-7DB2BCAD6866}"/>
    <cellStyle name="60% - Accent4 24" xfId="3306" xr:uid="{2B4AF190-F04F-48A8-A6D2-D987EDB4473C}"/>
    <cellStyle name="60% - Accent4 25" xfId="3307" xr:uid="{B521BD6E-CE97-403A-B430-402EC4772FF9}"/>
    <cellStyle name="60% - Accent4 26" xfId="3308" xr:uid="{373DE235-CA97-42B7-A96A-E7145451F76A}"/>
    <cellStyle name="60% - Accent4 27" xfId="3309" xr:uid="{65B26D90-9817-43B9-9E99-F69CF169FA8A}"/>
    <cellStyle name="60% - Accent4 28" xfId="3310" xr:uid="{02BD4DBE-12F6-40C0-A9A9-EADA3B12CAC1}"/>
    <cellStyle name="60% - Accent4 29" xfId="3311" xr:uid="{43E0E107-D7B5-4401-A74F-9F465266BB6A}"/>
    <cellStyle name="60% - Accent4 3" xfId="3312" xr:uid="{9E3D9F2F-D1CF-409D-A10C-CA9839858AFC}"/>
    <cellStyle name="60% - Accent4 3 2" xfId="3313" xr:uid="{1B62C134-FA02-4418-84DD-F5CE19A8B028}"/>
    <cellStyle name="60% - Accent4 3 2 2" xfId="3314" xr:uid="{36EA0C62-46FD-48B5-9FCE-CA9C2B11E74E}"/>
    <cellStyle name="60% - Accent4 3 3" xfId="3315" xr:uid="{6664DA65-9D69-4ACE-90B8-1A78523C5F43}"/>
    <cellStyle name="60% - Accent4 3 3 2" xfId="3316" xr:uid="{CF3CF2ED-ED70-4B58-B96E-0CDFE0B63ECC}"/>
    <cellStyle name="60% - Accent4 3 4" xfId="3317" xr:uid="{BF967CC9-D32D-4A7D-BE3A-09361F3CA2CC}"/>
    <cellStyle name="60% - Accent4 3 4 2" xfId="3318" xr:uid="{A2540AC1-9400-442A-BE20-5590FAF7AEAD}"/>
    <cellStyle name="60% - Accent4 3 5" xfId="3319" xr:uid="{71D4E940-1DEC-4BAA-A7A6-49F45F11E34A}"/>
    <cellStyle name="60% - Accent4 3 5 2" xfId="3320" xr:uid="{638EC83B-3966-4CB3-BE01-C024E2D1F853}"/>
    <cellStyle name="60% - Accent4 3 6" xfId="3321" xr:uid="{854AE56D-DB19-46CF-91C6-55F34DA5DA9D}"/>
    <cellStyle name="60% - Accent4 3 6 2" xfId="3322" xr:uid="{5B69A02A-BB07-4E7A-806E-B79D576C84F3}"/>
    <cellStyle name="60% - Accent4 3 7" xfId="3323" xr:uid="{3EFBF7AC-ED01-4C75-8B47-4306870CB673}"/>
    <cellStyle name="60% - Accent4 30" xfId="3324" xr:uid="{B70C8677-8AAD-4D87-99DE-FB363BDFE0F5}"/>
    <cellStyle name="60% - Accent4 31" xfId="3325" xr:uid="{9AB0E27A-BB52-4AB8-89D9-43E857852ED1}"/>
    <cellStyle name="60% - Accent4 32" xfId="3326" xr:uid="{FDD58E92-B43A-4DE9-BE5F-8BCF2858FB3F}"/>
    <cellStyle name="60% - Accent4 33" xfId="3327" xr:uid="{D67BA662-A759-4353-B180-96CE22E9AB9A}"/>
    <cellStyle name="60% - Accent4 34" xfId="3328" xr:uid="{40024BFC-7C3D-4B4B-91F7-70A102D79086}"/>
    <cellStyle name="60% - Accent4 35" xfId="3329" xr:uid="{8E32F756-C937-4B1F-898F-9C5D41AE0CF9}"/>
    <cellStyle name="60% - Accent4 36" xfId="3330" xr:uid="{C8350751-99E8-4E53-A0DB-30E433876A21}"/>
    <cellStyle name="60% - Accent4 37" xfId="3331" xr:uid="{78F5057F-1983-42A7-B421-0382CBBDA661}"/>
    <cellStyle name="60% - Accent4 38" xfId="3332" xr:uid="{2E9559A9-0344-4631-A4FB-8FE9A22765C7}"/>
    <cellStyle name="60% - Accent4 39" xfId="3333" xr:uid="{0AD439F5-49D2-4B99-B32F-4ED444507B13}"/>
    <cellStyle name="60% - Accent4 4" xfId="3334" xr:uid="{A997E4A6-0AAC-4608-BA23-3059066C3AAD}"/>
    <cellStyle name="60% - Accent4 4 2" xfId="3335" xr:uid="{FCE788B5-A917-4B6A-AB6C-97DC479AED56}"/>
    <cellStyle name="60% - Accent4 4 2 2" xfId="3336" xr:uid="{503CD3C2-A7D0-463A-BDE4-F94E974EDC7F}"/>
    <cellStyle name="60% - Accent4 4 3" xfId="3337" xr:uid="{1AA3274B-6723-46BF-874A-8E111AB1E363}"/>
    <cellStyle name="60% - Accent4 4 3 2" xfId="3338" xr:uid="{53B9AB41-8C54-4CFE-AF71-30439298A665}"/>
    <cellStyle name="60% - Accent4 4 4" xfId="3339" xr:uid="{E3255C6B-6C13-4BAC-8903-A2443D9ED8ED}"/>
    <cellStyle name="60% - Accent4 4 4 2" xfId="3340" xr:uid="{F35627E7-E882-4255-AE9F-D8BA616040DF}"/>
    <cellStyle name="60% - Accent4 4 5" xfId="3341" xr:uid="{11FA08CA-6B42-4F8B-8856-ACD5C57B8881}"/>
    <cellStyle name="60% - Accent4 4 5 2" xfId="3342" xr:uid="{293B90B6-2868-467C-9F58-15E6EC03BC95}"/>
    <cellStyle name="60% - Accent4 4 6" xfId="3343" xr:uid="{BE8628F8-6895-4F1E-A0C6-34E8ED373A56}"/>
    <cellStyle name="60% - Accent4 4 6 2" xfId="3344" xr:uid="{F2328AC0-3B6D-4BA8-9110-3CE75304CC59}"/>
    <cellStyle name="60% - Accent4 4 7" xfId="3345" xr:uid="{AAF92D9C-9092-482C-891D-F99986C2F493}"/>
    <cellStyle name="60% - Accent4 40" xfId="3346" xr:uid="{1C579485-D93E-405B-BE60-2DD716D3B8F2}"/>
    <cellStyle name="60% - Accent4 41" xfId="3347" xr:uid="{438A6E1C-7BC2-4B41-A6AF-93162404A11D}"/>
    <cellStyle name="60% - Accent4 42" xfId="3348" xr:uid="{9955F80C-8892-4DFB-AABB-8A7FEA314078}"/>
    <cellStyle name="60% - Accent4 43" xfId="3349" xr:uid="{B32D39F6-3B70-4AD7-BD08-9D00916997CF}"/>
    <cellStyle name="60% - Accent4 44" xfId="3350" xr:uid="{BE2CF8D0-207E-4089-AD20-49A52C994678}"/>
    <cellStyle name="60% - Accent4 45" xfId="3351" xr:uid="{FC3FA3D1-D53F-4A3D-8D8C-248EAC6E97CE}"/>
    <cellStyle name="60% - Accent4 46" xfId="3352" xr:uid="{25141E31-04EA-44FD-A2D3-1486BFFD1389}"/>
    <cellStyle name="60% - Accent4 47" xfId="3353" xr:uid="{81C075D0-27C3-4A85-B204-402DBD080F09}"/>
    <cellStyle name="60% - Accent4 48" xfId="3354" xr:uid="{AFFE9CA6-B395-48D0-B628-D730B5BBE44C}"/>
    <cellStyle name="60% - Accent4 49" xfId="3355" xr:uid="{A0A7C2BC-99C2-4598-B11C-90DDDAF74C65}"/>
    <cellStyle name="60% - Accent4 5" xfId="3356" xr:uid="{EDFCC4BC-D4DD-49D3-9DA9-40B86D7642E3}"/>
    <cellStyle name="60% - Accent4 5 2" xfId="3357" xr:uid="{8EB2001D-0654-4E97-9EA5-E2D837093736}"/>
    <cellStyle name="60% - Accent4 5 2 2" xfId="3358" xr:uid="{E2050038-9B51-42A7-94A4-2738D8F7F7B6}"/>
    <cellStyle name="60% - Accent4 5 3" xfId="3359" xr:uid="{A6779FFB-468C-4D81-B87A-5B85E0777B18}"/>
    <cellStyle name="60% - Accent4 5 3 2" xfId="3360" xr:uid="{EEAC8DA1-D2C0-45B8-9783-2EFDB7A722EE}"/>
    <cellStyle name="60% - Accent4 5 4" xfId="3361" xr:uid="{42FC32B3-4A0E-4041-B2D6-C2392302FB23}"/>
    <cellStyle name="60% - Accent4 5 4 2" xfId="3362" xr:uid="{95156AE2-A43A-425E-872F-BEE8D2AB15BF}"/>
    <cellStyle name="60% - Accent4 5 5" xfId="3363" xr:uid="{1BB0B7A7-C057-467D-A279-F9AF0E42A27B}"/>
    <cellStyle name="60% - Accent4 5 5 2" xfId="3364" xr:uid="{AF015BF6-E2C0-4516-B4CA-07C2121220A8}"/>
    <cellStyle name="60% - Accent4 5 6" xfId="3365" xr:uid="{372112C6-BB7B-40E0-BA56-D7CD90DB109E}"/>
    <cellStyle name="60% - Accent4 50" xfId="3366" xr:uid="{BAEEBB24-EE99-40D2-A08B-C85BE98158B9}"/>
    <cellStyle name="60% - Accent4 51" xfId="3367" xr:uid="{05F3055C-3AD5-415B-8FC3-10C58808E98F}"/>
    <cellStyle name="60% - Accent4 52" xfId="3368" xr:uid="{2DEF9AFB-CDA1-4280-8080-06CBE28DC63C}"/>
    <cellStyle name="60% - Accent4 53" xfId="3369" xr:uid="{47A3D2ED-9773-48B3-ABB6-5F7A6EB7ADC6}"/>
    <cellStyle name="60% - Accent4 54" xfId="3370" xr:uid="{FA9A9860-41D6-4441-91AB-E850CA1B7176}"/>
    <cellStyle name="60% - Accent4 55" xfId="3371" xr:uid="{7B308EEF-4B95-4411-BDB9-42E0E59B5868}"/>
    <cellStyle name="60% - Accent4 56" xfId="3372" xr:uid="{173A6A94-3D35-415F-BBAD-96D5B1EE694A}"/>
    <cellStyle name="60% - Accent4 57" xfId="3373" xr:uid="{1A10B5B1-0B33-40E3-A5F5-D285152FB31D}"/>
    <cellStyle name="60% - Accent4 58" xfId="3374" xr:uid="{D4805E27-0476-4E97-93F0-384E84A342FC}"/>
    <cellStyle name="60% - Accent4 59" xfId="3375" xr:uid="{AE2B469E-FF1F-4790-8465-D173A79D93AA}"/>
    <cellStyle name="60% - Accent4 6" xfId="3376" xr:uid="{7A46BCD0-96E9-4B90-AB78-9CF37337A384}"/>
    <cellStyle name="60% - Accent4 6 2" xfId="3377" xr:uid="{42398BEA-EEAC-49E9-8772-8E1B9FA8AF9C}"/>
    <cellStyle name="60% - Accent4 6 2 2" xfId="3378" xr:uid="{2B8C1874-DBEE-4A95-8634-2498A1820678}"/>
    <cellStyle name="60% - Accent4 6 3" xfId="3379" xr:uid="{BD02B4EF-9A44-43A6-BF8B-FABA2D4B9B34}"/>
    <cellStyle name="60% - Accent4 6 3 2" xfId="3380" xr:uid="{22794670-D71B-463E-87CC-643F96E38E0D}"/>
    <cellStyle name="60% - Accent4 6 4" xfId="3381" xr:uid="{CF528CA3-ECEA-44C7-AC8E-DB918A8691B9}"/>
    <cellStyle name="60% - Accent4 6 4 2" xfId="3382" xr:uid="{D418FC3C-25BA-4916-BC0B-22D6814D9F4F}"/>
    <cellStyle name="60% - Accent4 6 5" xfId="3383" xr:uid="{E737B37B-EC36-46CF-A309-6AF4F8EE26DF}"/>
    <cellStyle name="60% - Accent4 60" xfId="3384" xr:uid="{5F55912F-83B6-4099-AD91-2A96CED7EFA0}"/>
    <cellStyle name="60% - Accent4 61" xfId="3385" xr:uid="{098684B6-EAB2-4AA0-86C3-14AF17077413}"/>
    <cellStyle name="60% - Accent4 62" xfId="3386" xr:uid="{0272D498-CCF5-4150-B754-DEE9DFD8C520}"/>
    <cellStyle name="60% - Accent4 63" xfId="3387" xr:uid="{7E048B28-7269-4911-9DC3-37F967C6C56F}"/>
    <cellStyle name="60% - Accent4 64" xfId="3388" xr:uid="{1E038525-BC87-4221-9583-2E09E5D8EB9D}"/>
    <cellStyle name="60% - Accent4 65" xfId="3389" xr:uid="{D5184FF5-5497-4F12-A95A-37CDD63D79CD}"/>
    <cellStyle name="60% - Accent4 66" xfId="3390" xr:uid="{9B685F6D-0F7A-40AD-8058-44EEA888F4B5}"/>
    <cellStyle name="60% - Accent4 67" xfId="3391" xr:uid="{6763FA0A-BE05-4483-9FE3-AE61B5551A1D}"/>
    <cellStyle name="60% - Accent4 68" xfId="3392" xr:uid="{BFCECC41-DA6D-4201-A417-9AE22E1D572C}"/>
    <cellStyle name="60% - Accent4 69" xfId="3393" xr:uid="{0A08FD75-5C7C-4FEC-920D-4D239C4C20B5}"/>
    <cellStyle name="60% - Accent4 7" xfId="3394" xr:uid="{8F8DD67A-A57D-418E-9554-257B9559462C}"/>
    <cellStyle name="60% - Accent4 7 2" xfId="3395" xr:uid="{5C50C115-2334-4551-BB92-F2785809F4EC}"/>
    <cellStyle name="60% - Accent4 7 2 2" xfId="3396" xr:uid="{7D525C84-0DE2-4DE6-BC00-3D05439598A3}"/>
    <cellStyle name="60% - Accent4 7 3" xfId="3397" xr:uid="{8D9EF03F-80CA-4440-82B0-62BEB44157C7}"/>
    <cellStyle name="60% - Accent4 7 3 2" xfId="3398" xr:uid="{67E3D2AD-64DE-4DFA-A0D2-6D9A6B28B59F}"/>
    <cellStyle name="60% - Accent4 7 4" xfId="3399" xr:uid="{10675988-8093-47C3-AA16-30EC1768402C}"/>
    <cellStyle name="60% - Accent4 70" xfId="3400" xr:uid="{1C79470B-E18C-405D-98A4-3C3A4D5C6BD4}"/>
    <cellStyle name="60% - Accent4 71" xfId="3401" xr:uid="{1FEACF96-ADD8-4975-AB34-0DB991D8D06B}"/>
    <cellStyle name="60% - Accent4 72" xfId="3402" xr:uid="{61A4AFD5-5F16-42FF-9EAE-9F670DA10C29}"/>
    <cellStyle name="60% - Accent4 73" xfId="3403" xr:uid="{7208D05B-5CE2-43E1-B860-6E56DEBF8127}"/>
    <cellStyle name="60% - Accent4 74" xfId="3404" xr:uid="{569445FD-F79E-43C4-BBDC-60EE3835A731}"/>
    <cellStyle name="60% - Accent4 75" xfId="3405" xr:uid="{46F6F4B7-91C1-41AD-AC2A-697E0034E3A8}"/>
    <cellStyle name="60% - Accent4 76" xfId="3406" xr:uid="{4146751B-47FD-4BDC-BB45-DBCEA8A83212}"/>
    <cellStyle name="60% - Accent4 77" xfId="3407" xr:uid="{B556E8E2-540A-462C-B717-F9987F218601}"/>
    <cellStyle name="60% - Accent4 78" xfId="3408" xr:uid="{62D18670-8CA8-4CCB-8AE8-6B9809AD0D31}"/>
    <cellStyle name="60% - Accent4 79" xfId="3409" xr:uid="{59DA595C-AA71-428C-BFE0-EB6A293CC987}"/>
    <cellStyle name="60% - Accent4 8" xfId="3410" xr:uid="{CA404519-A07C-4857-90B6-F3489EA28F6A}"/>
    <cellStyle name="60% - Accent4 8 2" xfId="3411" xr:uid="{11D455CB-657B-4BBB-ACD3-EF924459BB07}"/>
    <cellStyle name="60% - Accent4 8 2 2" xfId="3412" xr:uid="{A7993A91-5391-47BC-BC9F-B7D9444C774D}"/>
    <cellStyle name="60% - Accent4 8 3" xfId="3413" xr:uid="{64EEEEF3-2A8C-47E4-BB27-8F27F55C9455}"/>
    <cellStyle name="60% - Accent4 80" xfId="3414" xr:uid="{71114738-6DD0-486A-A7A0-C2BAF879BA16}"/>
    <cellStyle name="60% - Accent4 81" xfId="3415" xr:uid="{6052D0F6-D53B-4F8C-817B-3952B6F9D9B2}"/>
    <cellStyle name="60% - Accent4 82" xfId="3416" xr:uid="{A96648D8-F6D3-4CBB-A825-D90DD0F309C3}"/>
    <cellStyle name="60% - Accent4 83" xfId="3417" xr:uid="{4FC5D310-C00A-44FA-ACBB-F9824FEDB753}"/>
    <cellStyle name="60% - Accent4 84" xfId="44608" xr:uid="{02C8E15E-A3BC-4EC7-861C-77602B61E42F}"/>
    <cellStyle name="60% - Accent4 85" xfId="43793" xr:uid="{637C060A-9B4D-4196-8545-BFFED46C7C57}"/>
    <cellStyle name="60% - Accent4 9" xfId="3418" xr:uid="{1ECB2B87-0B48-483C-8ACE-4D52C4EB1EF6}"/>
    <cellStyle name="60% - Accent4 9 2" xfId="3419" xr:uid="{F74218D4-E518-4960-8AF1-27FC6D6BCCAC}"/>
    <cellStyle name="60% - Accent5 10" xfId="3420" xr:uid="{76A77013-6E44-4F88-982C-B75808898E71}"/>
    <cellStyle name="60% - Accent5 11" xfId="3421" xr:uid="{A77F1D78-03D7-49F4-80FC-4364E6165172}"/>
    <cellStyle name="60% - Accent5 12" xfId="3422" xr:uid="{80277ECF-1D06-4BD7-892F-9632E04A0F00}"/>
    <cellStyle name="60% - Accent5 13" xfId="3423" xr:uid="{E3B62F17-F31A-46EA-AFAF-9835D4002650}"/>
    <cellStyle name="60% - Accent5 14" xfId="3424" xr:uid="{A04E10CA-2EF2-4F56-B067-1F648CFB0D22}"/>
    <cellStyle name="60% - Accent5 15" xfId="3425" xr:uid="{4E8AE85E-0400-4A4A-9F54-9AEBA413F047}"/>
    <cellStyle name="60% - Accent5 16" xfId="3426" xr:uid="{0FCD8BD7-7577-4467-AA34-40A9F83BD6A9}"/>
    <cellStyle name="60% - Accent5 17" xfId="3427" xr:uid="{07B4F691-7ED0-462C-82F7-10E3B61443D7}"/>
    <cellStyle name="60% - Accent5 18" xfId="3428" xr:uid="{6E1C3E10-4F30-481C-9563-515A3DCC90B1}"/>
    <cellStyle name="60% - Accent5 19" xfId="3429" xr:uid="{BF806242-A8FC-4C3B-8EE1-BC6C0CABB595}"/>
    <cellStyle name="60% - Accent5 2" xfId="155" xr:uid="{511B5311-6F3E-4546-8897-A790FFB080C2}"/>
    <cellStyle name="60% - Accent5 2 10" xfId="3431" xr:uid="{06AEF7E4-DC43-4151-B66D-EFB8BDA303FB}"/>
    <cellStyle name="60% - Accent5 2 11" xfId="3430" xr:uid="{3E9FEA04-9227-4BEE-8CA7-5B2093F7594E}"/>
    <cellStyle name="60% - Accent5 2 2" xfId="3432" xr:uid="{4030F7FA-EC4D-4D38-8B42-9CBDAA4223A7}"/>
    <cellStyle name="60% - Accent5 2 2 2" xfId="3433" xr:uid="{DA0536A5-F18C-436B-A6B9-5DBF2AD80C33}"/>
    <cellStyle name="60% - Accent5 2 3" xfId="3434" xr:uid="{037D712F-A7BD-4A98-A4EA-782A95050365}"/>
    <cellStyle name="60% - Accent5 2 3 2" xfId="3435" xr:uid="{088524A9-691C-486E-B379-311B2D01E866}"/>
    <cellStyle name="60% - Accent5 2 4" xfId="3436" xr:uid="{DA9C667A-F2A8-443B-9B85-D81A63787B50}"/>
    <cellStyle name="60% - Accent5 2 4 2" xfId="3437" xr:uid="{A0769992-CD79-444A-A1E6-4654D3FC629D}"/>
    <cellStyle name="60% - Accent5 2 5" xfId="3438" xr:uid="{942EF566-EB08-479E-96A4-5C2AB459EB33}"/>
    <cellStyle name="60% - Accent5 2 5 2" xfId="3439" xr:uid="{1B900DF0-1B20-4E34-BADA-5489C31820D1}"/>
    <cellStyle name="60% - Accent5 2 6" xfId="3440" xr:uid="{17B32303-033A-435A-8D3F-33DEB5C0B136}"/>
    <cellStyle name="60% - Accent5 2 6 2" xfId="3441" xr:uid="{7CBDE720-6250-4B80-824E-4F483C0521E0}"/>
    <cellStyle name="60% - Accent5 2 7" xfId="3442" xr:uid="{7993EAF7-3FC6-41EC-8640-B36B059D3257}"/>
    <cellStyle name="60% - Accent5 2 7 2" xfId="3443" xr:uid="{ED23EB40-7BFD-46DD-A14E-7D19975DC79F}"/>
    <cellStyle name="60% - Accent5 2 8" xfId="3444" xr:uid="{F68B3030-B8A2-427A-8521-9F9A094F37DD}"/>
    <cellStyle name="60% - Accent5 2 8 2" xfId="3445" xr:uid="{B72B7148-7FB1-427D-AD28-A10C5021B472}"/>
    <cellStyle name="60% - Accent5 2 9" xfId="3446" xr:uid="{D02C6DC6-6820-4784-8DFD-AA510AF1F431}"/>
    <cellStyle name="60% - Accent5 20" xfId="3447" xr:uid="{F9083FC7-5DA2-44A0-8695-1E480C9BF378}"/>
    <cellStyle name="60% - Accent5 21" xfId="3448" xr:uid="{614BA46B-8B09-48D1-BEF5-B773F535B76F}"/>
    <cellStyle name="60% - Accent5 22" xfId="3449" xr:uid="{40561714-6760-4979-B6ED-B1C76BFED1C3}"/>
    <cellStyle name="60% - Accent5 23" xfId="3450" xr:uid="{A51E981B-AC5D-4654-86FF-225267396ECD}"/>
    <cellStyle name="60% - Accent5 24" xfId="3451" xr:uid="{F76BDD70-29C3-4F00-8803-67C857E28A8E}"/>
    <cellStyle name="60% - Accent5 25" xfId="3452" xr:uid="{D4823605-1BCF-450B-9DBE-B0356B1E1012}"/>
    <cellStyle name="60% - Accent5 26" xfId="3453" xr:uid="{DCFB34E9-8586-4452-BC83-62F8B454A244}"/>
    <cellStyle name="60% - Accent5 27" xfId="3454" xr:uid="{10616715-48D8-4309-A6B7-C30109585CA4}"/>
    <cellStyle name="60% - Accent5 28" xfId="3455" xr:uid="{9417AE95-7FA6-4474-8B2D-D550B7A039C3}"/>
    <cellStyle name="60% - Accent5 29" xfId="3456" xr:uid="{BA0A2976-8C71-4805-B303-EFFC7F458D44}"/>
    <cellStyle name="60% - Accent5 3" xfId="3457" xr:uid="{DCBCEF85-7DBE-4FCA-91FB-6A2051053E0A}"/>
    <cellStyle name="60% - Accent5 3 2" xfId="3458" xr:uid="{F833190D-238F-401D-A9A7-BC281D07D785}"/>
    <cellStyle name="60% - Accent5 3 2 2" xfId="3459" xr:uid="{DB04A2E8-4337-4154-9090-794AE062102B}"/>
    <cellStyle name="60% - Accent5 3 3" xfId="3460" xr:uid="{E153E343-515B-4138-913F-833F193C9E60}"/>
    <cellStyle name="60% - Accent5 3 3 2" xfId="3461" xr:uid="{F8CC7D13-7475-4E80-81C3-250B3835E8F5}"/>
    <cellStyle name="60% - Accent5 3 4" xfId="3462" xr:uid="{50BC28D5-C85A-448B-9D14-B075AF42B296}"/>
    <cellStyle name="60% - Accent5 3 4 2" xfId="3463" xr:uid="{FA217B9E-8BB6-46BE-AC0C-5F7532237703}"/>
    <cellStyle name="60% - Accent5 3 5" xfId="3464" xr:uid="{A6251E4E-D73D-4939-8F4E-93724023F389}"/>
    <cellStyle name="60% - Accent5 3 5 2" xfId="3465" xr:uid="{6B65F30C-A0EC-4B59-9F20-E65073C27B4E}"/>
    <cellStyle name="60% - Accent5 3 6" xfId="3466" xr:uid="{B1B15823-CAA4-475C-A6BA-9844120A0FD8}"/>
    <cellStyle name="60% - Accent5 3 6 2" xfId="3467" xr:uid="{1F42BD8D-9569-4E67-84A6-691E50A136C9}"/>
    <cellStyle name="60% - Accent5 3 7" xfId="3468" xr:uid="{A0FFCFD8-E868-45D3-BBC5-F28A0AC799CF}"/>
    <cellStyle name="60% - Accent5 30" xfId="3469" xr:uid="{BF4ECC4B-9C82-4394-8351-2DBE05F41173}"/>
    <cellStyle name="60% - Accent5 31" xfId="3470" xr:uid="{F532D02B-4F54-426E-8A6A-FA04FA3901DB}"/>
    <cellStyle name="60% - Accent5 32" xfId="3471" xr:uid="{03A566F1-3A96-49A1-AEC3-CA176E0333FA}"/>
    <cellStyle name="60% - Accent5 33" xfId="3472" xr:uid="{ABCCF78E-5864-43A2-A3EB-2D3EB310C925}"/>
    <cellStyle name="60% - Accent5 34" xfId="3473" xr:uid="{6EFD4EC7-D959-42BB-AE9B-782C3701F4D1}"/>
    <cellStyle name="60% - Accent5 35" xfId="3474" xr:uid="{7F115881-FC54-4ED4-891B-B9484AC82D38}"/>
    <cellStyle name="60% - Accent5 36" xfId="3475" xr:uid="{77D02EBB-E8EA-4143-A82A-28D53C1A58F5}"/>
    <cellStyle name="60% - Accent5 37" xfId="3476" xr:uid="{508E464A-AA6F-400B-B173-58292D6FA9DD}"/>
    <cellStyle name="60% - Accent5 38" xfId="3477" xr:uid="{84204A4D-DDEA-40C9-87F4-D693C858C494}"/>
    <cellStyle name="60% - Accent5 39" xfId="3478" xr:uid="{D867BD73-83D4-4BF1-9DCF-48E55C1EBB46}"/>
    <cellStyle name="60% - Accent5 4" xfId="3479" xr:uid="{F6CA9751-2A31-40A5-A0B8-E2D1B3C678DE}"/>
    <cellStyle name="60% - Accent5 4 2" xfId="3480" xr:uid="{1704D934-6583-458B-BDDF-90D7D02CB639}"/>
    <cellStyle name="60% - Accent5 4 2 2" xfId="3481" xr:uid="{D15DB3B7-C62B-4DC3-ADFF-E9165212C5F3}"/>
    <cellStyle name="60% - Accent5 4 3" xfId="3482" xr:uid="{871E9324-8FEB-420F-9DFF-44651EFB9F11}"/>
    <cellStyle name="60% - Accent5 4 3 2" xfId="3483" xr:uid="{83826162-DC2A-4C8E-9C38-8A9930FEFFB1}"/>
    <cellStyle name="60% - Accent5 4 4" xfId="3484" xr:uid="{2BCA1709-ED9B-45D4-A048-A6AF44CB9F98}"/>
    <cellStyle name="60% - Accent5 4 4 2" xfId="3485" xr:uid="{56FE468C-34AE-4D00-9EA6-A4D5715602B6}"/>
    <cellStyle name="60% - Accent5 4 5" xfId="3486" xr:uid="{1088AD9E-3977-4CDB-8AB4-0679C15D3D84}"/>
    <cellStyle name="60% - Accent5 4 5 2" xfId="3487" xr:uid="{7D52219F-A5CF-472C-8FA8-B929ECE0EBE2}"/>
    <cellStyle name="60% - Accent5 4 6" xfId="3488" xr:uid="{F362C9B0-43BF-4545-AFC3-FEF5D768FE71}"/>
    <cellStyle name="60% - Accent5 4 6 2" xfId="3489" xr:uid="{987C18E7-8ACA-4A5A-BB52-95BA57E26722}"/>
    <cellStyle name="60% - Accent5 4 7" xfId="3490" xr:uid="{175F6A87-456F-411C-965A-F878BF767C77}"/>
    <cellStyle name="60% - Accent5 40" xfId="3491" xr:uid="{AEF48612-8B21-41B6-A611-8E85E53C8714}"/>
    <cellStyle name="60% - Accent5 41" xfId="3492" xr:uid="{9AD70B4C-F9D4-4AF0-B911-2CBD2848B40D}"/>
    <cellStyle name="60% - Accent5 42" xfId="3493" xr:uid="{C843C2BB-C788-459A-B4BB-C4AD855B8281}"/>
    <cellStyle name="60% - Accent5 43" xfId="3494" xr:uid="{3A3FCEF2-2E84-4F92-87D7-BDEEF0733867}"/>
    <cellStyle name="60% - Accent5 44" xfId="3495" xr:uid="{4B4FBDB2-A3A9-42CB-866C-DD1F9EDC1521}"/>
    <cellStyle name="60% - Accent5 45" xfId="3496" xr:uid="{E4B72524-CDB2-4BED-9EAF-9EB48C5D7EE7}"/>
    <cellStyle name="60% - Accent5 46" xfId="3497" xr:uid="{8C91DFCF-CC78-4339-B6FE-55B22BB770F0}"/>
    <cellStyle name="60% - Accent5 47" xfId="3498" xr:uid="{8EC2FE03-1055-4D78-B620-64F72C8AEC80}"/>
    <cellStyle name="60% - Accent5 48" xfId="3499" xr:uid="{FC442FA3-29F2-4E10-8B95-002C1B5BA97D}"/>
    <cellStyle name="60% - Accent5 49" xfId="3500" xr:uid="{9CB76382-91B6-426E-975A-E8C5DBCC242C}"/>
    <cellStyle name="60% - Accent5 5" xfId="3501" xr:uid="{E20A887E-C71C-41F2-BEDC-8C383CC2281B}"/>
    <cellStyle name="60% - Accent5 5 2" xfId="3502" xr:uid="{8BD1D234-2AB6-414D-AD91-C6B6DA354C77}"/>
    <cellStyle name="60% - Accent5 5 2 2" xfId="3503" xr:uid="{A02987C3-0CD3-4722-A7B4-CECEC0B09238}"/>
    <cellStyle name="60% - Accent5 5 3" xfId="3504" xr:uid="{A3D35A46-D7A3-4946-A782-BEC981FF413E}"/>
    <cellStyle name="60% - Accent5 5 3 2" xfId="3505" xr:uid="{54963C3C-15FF-4500-AAB9-40CBB150528E}"/>
    <cellStyle name="60% - Accent5 5 4" xfId="3506" xr:uid="{DEF46551-285A-414A-A015-10191E9193A1}"/>
    <cellStyle name="60% - Accent5 5 4 2" xfId="3507" xr:uid="{01B06A83-91BA-4889-B70B-F24A64455158}"/>
    <cellStyle name="60% - Accent5 5 5" xfId="3508" xr:uid="{D1B6FB4C-BEB5-4F98-81A3-AF067F4BA363}"/>
    <cellStyle name="60% - Accent5 5 5 2" xfId="3509" xr:uid="{F91CC457-EFF0-457C-A9DA-492080F0E73F}"/>
    <cellStyle name="60% - Accent5 5 6" xfId="3510" xr:uid="{87D3C808-EA1A-41CA-8E3A-EF510EF65774}"/>
    <cellStyle name="60% - Accent5 50" xfId="3511" xr:uid="{C8724B0D-BE9B-4491-8A5F-0CB9742E1A68}"/>
    <cellStyle name="60% - Accent5 51" xfId="3512" xr:uid="{D5C55D58-E01F-4DF1-A8B4-F51717D9C273}"/>
    <cellStyle name="60% - Accent5 52" xfId="3513" xr:uid="{D0E8ED9E-FF88-4D0E-903A-73EA4B2E7635}"/>
    <cellStyle name="60% - Accent5 53" xfId="3514" xr:uid="{DB2FF235-FF22-4ADB-8275-B18CF9B2B449}"/>
    <cellStyle name="60% - Accent5 54" xfId="3515" xr:uid="{AD346031-799F-4448-AF25-6F679A082BFD}"/>
    <cellStyle name="60% - Accent5 55" xfId="3516" xr:uid="{3DAC9007-C4FF-4DAA-BC4E-4C8BDDC73542}"/>
    <cellStyle name="60% - Accent5 56" xfId="3517" xr:uid="{D915A151-F457-4C58-AB02-D288D42D53EF}"/>
    <cellStyle name="60% - Accent5 57" xfId="3518" xr:uid="{C6A63191-E063-4DE7-94AD-4774A3AA1035}"/>
    <cellStyle name="60% - Accent5 58" xfId="3519" xr:uid="{E2B295DC-A804-4E42-927A-6F94CB7D144C}"/>
    <cellStyle name="60% - Accent5 59" xfId="3520" xr:uid="{3B69E547-B5B7-4C1A-9797-DE5F8B84A725}"/>
    <cellStyle name="60% - Accent5 6" xfId="3521" xr:uid="{13E22D20-FB4B-4CF4-B401-071E639CB7CE}"/>
    <cellStyle name="60% - Accent5 6 2" xfId="3522" xr:uid="{41B7F915-04CF-49C6-BF4C-9C65E801ADEB}"/>
    <cellStyle name="60% - Accent5 6 2 2" xfId="3523" xr:uid="{494F5E43-CE7B-4A3B-AC34-4BCA25226B1E}"/>
    <cellStyle name="60% - Accent5 6 3" xfId="3524" xr:uid="{92314AFC-9230-4938-B014-322D7F6E72F0}"/>
    <cellStyle name="60% - Accent5 6 3 2" xfId="3525" xr:uid="{38717289-FD30-4340-B77F-4934C04F7369}"/>
    <cellStyle name="60% - Accent5 6 4" xfId="3526" xr:uid="{BFF4A2CF-0922-4382-8D62-0EF87E8BCEF7}"/>
    <cellStyle name="60% - Accent5 6 4 2" xfId="3527" xr:uid="{1E11EC07-9D29-442B-A36B-4EF88A1C2170}"/>
    <cellStyle name="60% - Accent5 6 5" xfId="3528" xr:uid="{40DA3F62-F7B4-4480-9C9B-1FCCAF228571}"/>
    <cellStyle name="60% - Accent5 60" xfId="3529" xr:uid="{691C3982-0FBF-4326-ACA7-3D8ED1C288C8}"/>
    <cellStyle name="60% - Accent5 61" xfId="3530" xr:uid="{DE6EC157-37CF-43E0-8516-7A27D897F83B}"/>
    <cellStyle name="60% - Accent5 62" xfId="3531" xr:uid="{04283A45-C82D-47D6-9B19-DF86EF76DA93}"/>
    <cellStyle name="60% - Accent5 63" xfId="3532" xr:uid="{1DE634D7-9917-4030-A625-F844489E9A13}"/>
    <cellStyle name="60% - Accent5 64" xfId="3533" xr:uid="{7B429421-32A7-4D71-8F70-CAAEC1F489CE}"/>
    <cellStyle name="60% - Accent5 65" xfId="3534" xr:uid="{E9845C1E-B196-4E64-BD2D-71A3E2FC0998}"/>
    <cellStyle name="60% - Accent5 66" xfId="3535" xr:uid="{BE9FC191-D643-4496-906A-9BD1B3998B69}"/>
    <cellStyle name="60% - Accent5 67" xfId="3536" xr:uid="{DB63068B-86AB-4C36-B8CF-33A889809D78}"/>
    <cellStyle name="60% - Accent5 68" xfId="3537" xr:uid="{7475B2BB-01E2-46BD-82AB-C36D1AEE5F6A}"/>
    <cellStyle name="60% - Accent5 69" xfId="3538" xr:uid="{939D1ACE-5531-41A0-B2B0-4BAAC4E87E4B}"/>
    <cellStyle name="60% - Accent5 7" xfId="3539" xr:uid="{094BC47B-5133-4E2E-9475-597154AFF681}"/>
    <cellStyle name="60% - Accent5 7 2" xfId="3540" xr:uid="{73E266A4-C255-409B-8597-36D0338B41E2}"/>
    <cellStyle name="60% - Accent5 7 2 2" xfId="3541" xr:uid="{E4ACA048-B3FD-41C6-A518-11711B72D53E}"/>
    <cellStyle name="60% - Accent5 7 3" xfId="3542" xr:uid="{6AA06BE9-28AF-4322-A4F1-8CB1784392FE}"/>
    <cellStyle name="60% - Accent5 7 3 2" xfId="3543" xr:uid="{0DA77CE5-0E2D-4891-B726-6FFBA27AB36C}"/>
    <cellStyle name="60% - Accent5 7 4" xfId="3544" xr:uid="{B7133679-CAC0-491E-88CB-42441A9A1502}"/>
    <cellStyle name="60% - Accent5 70" xfId="3545" xr:uid="{D7BAF65C-B503-4AB1-B374-A81D8149C599}"/>
    <cellStyle name="60% - Accent5 71" xfId="3546" xr:uid="{4C0D855A-5975-4178-AF12-D8EE817E5AFE}"/>
    <cellStyle name="60% - Accent5 72" xfId="3547" xr:uid="{8AB6E772-000A-4377-AAA6-E9E4B3A7B10B}"/>
    <cellStyle name="60% - Accent5 73" xfId="3548" xr:uid="{CB166A83-845C-4D1F-A1CD-B51738DB7392}"/>
    <cellStyle name="60% - Accent5 74" xfId="3549" xr:uid="{AABBDD5A-B6B0-4032-9510-56C8349BCC9C}"/>
    <cellStyle name="60% - Accent5 75" xfId="3550" xr:uid="{18879DFE-B3A1-4AC9-8B01-080C8EB6D4D3}"/>
    <cellStyle name="60% - Accent5 76" xfId="3551" xr:uid="{3D3F1B6A-2C65-46B6-BEA5-5E48F759071A}"/>
    <cellStyle name="60% - Accent5 77" xfId="3552" xr:uid="{C149F338-A3F3-4FC4-8AA5-D6893A1F8077}"/>
    <cellStyle name="60% - Accent5 78" xfId="3553" xr:uid="{7C4B47FC-DA5D-44A2-BB16-CA00530785A2}"/>
    <cellStyle name="60% - Accent5 79" xfId="3554" xr:uid="{DBC97980-99BB-4F75-A58A-FF2EED7F8152}"/>
    <cellStyle name="60% - Accent5 8" xfId="3555" xr:uid="{8CBBA1D2-8DE4-4EA9-B837-AEE4C250BB57}"/>
    <cellStyle name="60% - Accent5 8 2" xfId="3556" xr:uid="{9F2FBD22-ADBD-458C-9FA7-8C826587E9F7}"/>
    <cellStyle name="60% - Accent5 8 2 2" xfId="3557" xr:uid="{75FDCF1D-3D58-400D-9042-8993B48F926A}"/>
    <cellStyle name="60% - Accent5 8 3" xfId="3558" xr:uid="{61BF6671-A407-4665-9ADB-9A21CF560B0A}"/>
    <cellStyle name="60% - Accent5 80" xfId="3559" xr:uid="{31A86A29-CB50-4C35-9580-EB213C68C9D0}"/>
    <cellStyle name="60% - Accent5 81" xfId="3560" xr:uid="{EF69D9D6-59AD-4405-88AE-AC492660A0D1}"/>
    <cellStyle name="60% - Accent5 82" xfId="3561" xr:uid="{E88359F4-82C1-4DBF-9308-67FF2A5A987C}"/>
    <cellStyle name="60% - Accent5 83" xfId="3562" xr:uid="{9D43DB4E-F0E7-4266-BEB8-A4D496E70DF3}"/>
    <cellStyle name="60% - Accent5 84" xfId="44610" xr:uid="{83F5CB58-C78B-4242-9CFF-49C9F28474AD}"/>
    <cellStyle name="60% - Accent5 85" xfId="43797" xr:uid="{2C14CB72-A0B6-494C-A72B-FD2671B6A72E}"/>
    <cellStyle name="60% - Accent5 9" xfId="3563" xr:uid="{9ECDC674-EC2E-4D58-B723-9AF0482FD251}"/>
    <cellStyle name="60% - Accent5 9 2" xfId="3564" xr:uid="{70AA23E3-C457-4ADF-867D-29012BF05510}"/>
    <cellStyle name="60% - Accent6 10" xfId="3565" xr:uid="{62FF0DE8-BA1B-4E04-936D-BCA260B7A568}"/>
    <cellStyle name="60% - Accent6 11" xfId="3566" xr:uid="{8AAE0229-22B7-48ED-85AF-603172D0D029}"/>
    <cellStyle name="60% - Accent6 12" xfId="3567" xr:uid="{31A61CB8-64C1-444D-92A6-4C4D2EA1C167}"/>
    <cellStyle name="60% - Accent6 13" xfId="3568" xr:uid="{2289F688-DA3B-45A6-8BE4-3A74D734CDFC}"/>
    <cellStyle name="60% - Accent6 14" xfId="3569" xr:uid="{E7A8A7CD-B501-4A9D-8B47-5B667427D287}"/>
    <cellStyle name="60% - Accent6 15" xfId="3570" xr:uid="{E29F3DC4-4C14-4598-914B-C555AE3CB4EF}"/>
    <cellStyle name="60% - Accent6 16" xfId="3571" xr:uid="{D313264A-42A4-45E4-AD3B-267A81C2250D}"/>
    <cellStyle name="60% - Accent6 17" xfId="3572" xr:uid="{431E5EC6-9693-4959-B431-C9DF870F49D4}"/>
    <cellStyle name="60% - Accent6 18" xfId="3573" xr:uid="{2CD8A283-CEE7-4D71-8723-CF592DFD70DE}"/>
    <cellStyle name="60% - Accent6 19" xfId="3574" xr:uid="{A05A1348-2829-4EBA-958A-DD0CD906F8D3}"/>
    <cellStyle name="60% - Accent6 2" xfId="159" xr:uid="{CF53DEDF-7936-4E88-AA97-6BDBE5967DB3}"/>
    <cellStyle name="60% - Accent6 2 10" xfId="3576" xr:uid="{428BBD2B-36EC-41E0-BEC6-EADE183A2F54}"/>
    <cellStyle name="60% - Accent6 2 11" xfId="3575" xr:uid="{5BAB7556-F404-418D-9416-0F4CBEF451AA}"/>
    <cellStyle name="60% - Accent6 2 2" xfId="3577" xr:uid="{ACBA1C2B-7D01-4574-807D-34F57F8E1FBB}"/>
    <cellStyle name="60% - Accent6 2 2 2" xfId="3578" xr:uid="{A5C4B705-F20E-42F5-BC29-C43DF21534B9}"/>
    <cellStyle name="60% - Accent6 2 3" xfId="3579" xr:uid="{A2226907-711D-4EDB-8260-FF3ECF60C034}"/>
    <cellStyle name="60% - Accent6 2 3 2" xfId="3580" xr:uid="{55A2693E-6042-451D-B543-C9EF09C5D78D}"/>
    <cellStyle name="60% - Accent6 2 4" xfId="3581" xr:uid="{8CB6A15D-4DD5-4A3B-93A1-A62F8EAD9E0A}"/>
    <cellStyle name="60% - Accent6 2 4 2" xfId="3582" xr:uid="{AB817CF1-3D70-47B8-994A-3AEB8C165D85}"/>
    <cellStyle name="60% - Accent6 2 5" xfId="3583" xr:uid="{985D9E40-9915-41B0-833A-D0390BFB65E4}"/>
    <cellStyle name="60% - Accent6 2 5 2" xfId="3584" xr:uid="{DCCB55FF-08DC-4E96-AD2C-ACE8A73ACC84}"/>
    <cellStyle name="60% - Accent6 2 6" xfId="3585" xr:uid="{BFB7CE4C-B6A1-49D5-9531-412866AA2C8D}"/>
    <cellStyle name="60% - Accent6 2 6 2" xfId="3586" xr:uid="{EB5D5170-8D8A-43AB-8708-9A03D4EC7FC9}"/>
    <cellStyle name="60% - Accent6 2 7" xfId="3587" xr:uid="{9254533C-0FC4-47F9-89CD-03AFEA7C29F2}"/>
    <cellStyle name="60% - Accent6 2 7 2" xfId="3588" xr:uid="{8F3B92B6-126F-40A9-900C-49050E5E5672}"/>
    <cellStyle name="60% - Accent6 2 8" xfId="3589" xr:uid="{61304D5E-26A2-4A2D-83BF-2BA66F84A468}"/>
    <cellStyle name="60% - Accent6 2 8 2" xfId="3590" xr:uid="{25CFF23C-A314-432F-93F4-EA992CFC34A4}"/>
    <cellStyle name="60% - Accent6 2 9" xfId="3591" xr:uid="{90E7CA1A-5A97-45C3-B4A6-6141071F6D9B}"/>
    <cellStyle name="60% - Accent6 20" xfId="3592" xr:uid="{4D6EF77C-0077-460A-958C-03DCAD11A50A}"/>
    <cellStyle name="60% - Accent6 21" xfId="3593" xr:uid="{11CD8EF9-5D41-4843-B90B-B525E0E57728}"/>
    <cellStyle name="60% - Accent6 22" xfId="3594" xr:uid="{F086B61D-39A1-4790-8812-C4A094CAB3C6}"/>
    <cellStyle name="60% - Accent6 23" xfId="3595" xr:uid="{4F18CDB3-4F69-4C04-807A-E79447AB9E17}"/>
    <cellStyle name="60% - Accent6 24" xfId="3596" xr:uid="{AE8A9AB5-7D28-4166-8EC6-B6958D48E90D}"/>
    <cellStyle name="60% - Accent6 25" xfId="3597" xr:uid="{C3BACA46-8DD3-42BC-AA40-7237042EED7A}"/>
    <cellStyle name="60% - Accent6 26" xfId="3598" xr:uid="{5F45659C-87E7-49F1-B18A-940DE13C77C1}"/>
    <cellStyle name="60% - Accent6 27" xfId="3599" xr:uid="{CAD5C2D2-0454-4566-9711-D47D933EE4C1}"/>
    <cellStyle name="60% - Accent6 28" xfId="3600" xr:uid="{C6F622D7-71CF-4EDA-A55D-D69FF77D27BD}"/>
    <cellStyle name="60% - Accent6 29" xfId="3601" xr:uid="{41529B16-3BF7-4CCA-B98C-BA97E7D81208}"/>
    <cellStyle name="60% - Accent6 3" xfId="3602" xr:uid="{FAE0851A-4140-4BE5-9165-700DD0ACAE6B}"/>
    <cellStyle name="60% - Accent6 3 2" xfId="3603" xr:uid="{DC536526-9418-44D4-81FA-D1868E9C6EBD}"/>
    <cellStyle name="60% - Accent6 3 2 2" xfId="3604" xr:uid="{1250D986-A403-4D92-926B-306BE2A0BA02}"/>
    <cellStyle name="60% - Accent6 3 3" xfId="3605" xr:uid="{34623077-6FC5-4C82-A96A-3D7050D661AB}"/>
    <cellStyle name="60% - Accent6 3 3 2" xfId="3606" xr:uid="{558AB756-8CAE-4E09-B673-379C7E0DE06C}"/>
    <cellStyle name="60% - Accent6 3 4" xfId="3607" xr:uid="{9240D56E-57CA-4920-9799-E9BCF012F24C}"/>
    <cellStyle name="60% - Accent6 3 4 2" xfId="3608" xr:uid="{122041F3-837A-4843-8A68-6FBD7DF3AB34}"/>
    <cellStyle name="60% - Accent6 3 5" xfId="3609" xr:uid="{E3D5A39C-E2E2-4221-BE51-3E439F6D0126}"/>
    <cellStyle name="60% - Accent6 3 5 2" xfId="3610" xr:uid="{40BC65EE-82F8-4C5D-9FAA-995A2CD11DC1}"/>
    <cellStyle name="60% - Accent6 3 6" xfId="3611" xr:uid="{780C20FD-A583-4913-964D-8890009DDF5E}"/>
    <cellStyle name="60% - Accent6 3 6 2" xfId="3612" xr:uid="{6958748B-5B84-472C-9BEC-6F1BC293218F}"/>
    <cellStyle name="60% - Accent6 3 7" xfId="3613" xr:uid="{5C0F3301-67FB-40DB-B1FC-DC9DAE9C7A5A}"/>
    <cellStyle name="60% - Accent6 30" xfId="3614" xr:uid="{FC461D69-F289-41A3-9CA3-70E14E3ED6E9}"/>
    <cellStyle name="60% - Accent6 31" xfId="3615" xr:uid="{4A42A922-31F8-4641-AD6E-CF45D6145675}"/>
    <cellStyle name="60% - Accent6 32" xfId="3616" xr:uid="{846725AA-1A3A-4994-9443-FB25D8927009}"/>
    <cellStyle name="60% - Accent6 33" xfId="3617" xr:uid="{93BFC397-C49F-4AF4-98DE-F23DA31A7804}"/>
    <cellStyle name="60% - Accent6 34" xfId="3618" xr:uid="{9568C1CA-52A6-4FD8-A32C-75183DDBCAD1}"/>
    <cellStyle name="60% - Accent6 35" xfId="3619" xr:uid="{2B43C543-2D77-48DC-99BC-E820C192EC28}"/>
    <cellStyle name="60% - Accent6 36" xfId="3620" xr:uid="{0E87BEDD-0127-4F3B-9CD9-C5CB37F72EE0}"/>
    <cellStyle name="60% - Accent6 37" xfId="3621" xr:uid="{61CE904C-F95D-4577-B153-9FF90EECFB28}"/>
    <cellStyle name="60% - Accent6 38" xfId="3622" xr:uid="{3BA2E0A6-D471-4C7F-8273-5EE4AF57C7CD}"/>
    <cellStyle name="60% - Accent6 39" xfId="3623" xr:uid="{5A2A9DAD-1954-4A88-A314-47E6DEDE044B}"/>
    <cellStyle name="60% - Accent6 4" xfId="3624" xr:uid="{0D167FC7-5F44-4B9E-8457-DB6B415ACD07}"/>
    <cellStyle name="60% - Accent6 4 2" xfId="3625" xr:uid="{3C96D964-612B-4209-A1C4-9D8FD59C257C}"/>
    <cellStyle name="60% - Accent6 4 2 2" xfId="3626" xr:uid="{10CDB3E2-2DA2-4EFA-A328-21E6BAC5D00D}"/>
    <cellStyle name="60% - Accent6 4 3" xfId="3627" xr:uid="{FAF024C9-B2B2-40E2-9692-9B6FCDB8D26C}"/>
    <cellStyle name="60% - Accent6 4 3 2" xfId="3628" xr:uid="{2ECD1DEF-F8D7-44E1-9124-D3A67D53B3E7}"/>
    <cellStyle name="60% - Accent6 4 4" xfId="3629" xr:uid="{445FAB42-0CAB-4E6D-B50C-5FDBACDACA23}"/>
    <cellStyle name="60% - Accent6 4 4 2" xfId="3630" xr:uid="{E6DA4B5A-1550-4FD8-B4CA-FB0668AC8812}"/>
    <cellStyle name="60% - Accent6 4 5" xfId="3631" xr:uid="{0BA4A9C3-81FA-4D21-AADC-BB0A9D05897E}"/>
    <cellStyle name="60% - Accent6 4 5 2" xfId="3632" xr:uid="{4A6A5BE1-A566-47BC-8BC5-B9FF2DBB685E}"/>
    <cellStyle name="60% - Accent6 4 6" xfId="3633" xr:uid="{E1895D6C-C19A-443B-B072-961DBB32AD45}"/>
    <cellStyle name="60% - Accent6 4 6 2" xfId="3634" xr:uid="{5D93D829-586D-443E-A81D-6B0367BAC379}"/>
    <cellStyle name="60% - Accent6 4 7" xfId="3635" xr:uid="{E4E761FA-ABAC-4FA8-89A4-8CF95468ED60}"/>
    <cellStyle name="60% - Accent6 40" xfId="3636" xr:uid="{D2E35A41-DE56-4E55-AFD3-5C74CBAE1E13}"/>
    <cellStyle name="60% - Accent6 41" xfId="3637" xr:uid="{AD1D539B-E4CE-4CF1-AE54-7F594A12B0C6}"/>
    <cellStyle name="60% - Accent6 42" xfId="3638" xr:uid="{73A77F6E-FB3C-4FBD-939C-A3CECB5E60FF}"/>
    <cellStyle name="60% - Accent6 43" xfId="3639" xr:uid="{F7BDCC2C-9028-4F7C-A726-68D1328D64F9}"/>
    <cellStyle name="60% - Accent6 44" xfId="3640" xr:uid="{51E4AC83-5C77-4424-98A2-103D62341186}"/>
    <cellStyle name="60% - Accent6 45" xfId="3641" xr:uid="{B38403FD-9FDB-4E8C-B108-4F9C1AFDC74D}"/>
    <cellStyle name="60% - Accent6 46" xfId="3642" xr:uid="{095617FA-FE89-4B6E-B131-FA128DFAF4AF}"/>
    <cellStyle name="60% - Accent6 47" xfId="3643" xr:uid="{A84E74F9-0A2A-4449-AAA1-C5F0379B6A26}"/>
    <cellStyle name="60% - Accent6 48" xfId="3644" xr:uid="{FC115441-060B-47C7-9A20-9C66C48FE069}"/>
    <cellStyle name="60% - Accent6 49" xfId="3645" xr:uid="{4A4298B7-39D7-4960-9A7F-9611E9EFDC22}"/>
    <cellStyle name="60% - Accent6 5" xfId="3646" xr:uid="{A22333F0-9DC1-4E48-BD93-71C4C9AEA5A3}"/>
    <cellStyle name="60% - Accent6 5 2" xfId="3647" xr:uid="{931F3A13-3A0E-49EF-BE49-8852DFFCEF86}"/>
    <cellStyle name="60% - Accent6 5 2 2" xfId="3648" xr:uid="{C6895AD6-1736-4A23-A5EC-2123048A0A49}"/>
    <cellStyle name="60% - Accent6 5 3" xfId="3649" xr:uid="{FF79857B-7E48-4185-AA90-50FBFA9D0D52}"/>
    <cellStyle name="60% - Accent6 5 3 2" xfId="3650" xr:uid="{E2D75748-12C2-47BB-BB9F-56210D31C1C9}"/>
    <cellStyle name="60% - Accent6 5 4" xfId="3651" xr:uid="{5CB78064-9D88-4B97-8863-1819DAD26F67}"/>
    <cellStyle name="60% - Accent6 5 4 2" xfId="3652" xr:uid="{207BC74D-C7FA-47BB-A75F-B257070A3E6F}"/>
    <cellStyle name="60% - Accent6 5 5" xfId="3653" xr:uid="{F8BDD301-8E3C-43E3-AD59-3FE4C9C4C9E4}"/>
    <cellStyle name="60% - Accent6 5 5 2" xfId="3654" xr:uid="{6C21458B-97F0-4881-899A-5A75DCC47B71}"/>
    <cellStyle name="60% - Accent6 5 6" xfId="3655" xr:uid="{5F10BE9C-30ED-4172-8C97-AFB5651DA20D}"/>
    <cellStyle name="60% - Accent6 50" xfId="3656" xr:uid="{D030BE66-64A6-40B9-8F2C-006C84B0AE82}"/>
    <cellStyle name="60% - Accent6 51" xfId="3657" xr:uid="{EFF98624-0917-4707-88EA-827930F73823}"/>
    <cellStyle name="60% - Accent6 52" xfId="3658" xr:uid="{4C5ACD04-483B-4AE9-8945-2CC1351AB83B}"/>
    <cellStyle name="60% - Accent6 53" xfId="3659" xr:uid="{F9E36BD6-E089-4D75-90FC-CD569FDA3B8D}"/>
    <cellStyle name="60% - Accent6 54" xfId="3660" xr:uid="{DDF2A2F8-EF78-49FC-B8CC-90CF38963839}"/>
    <cellStyle name="60% - Accent6 55" xfId="3661" xr:uid="{01DCBE28-196B-4CD9-A40B-9AB32D3CA323}"/>
    <cellStyle name="60% - Accent6 56" xfId="3662" xr:uid="{A32D8366-BDFC-472C-814A-6E98DCC753EB}"/>
    <cellStyle name="60% - Accent6 57" xfId="3663" xr:uid="{25BB987A-6192-4711-8146-DE5AB349C601}"/>
    <cellStyle name="60% - Accent6 58" xfId="3664" xr:uid="{77210738-B5DF-4355-B40E-C0535E700090}"/>
    <cellStyle name="60% - Accent6 59" xfId="3665" xr:uid="{15F6C7ED-8484-4B25-BC68-AA30C0B8408F}"/>
    <cellStyle name="60% - Accent6 6" xfId="3666" xr:uid="{C5413A80-907B-44CF-B56C-FF12C5EDC285}"/>
    <cellStyle name="60% - Accent6 6 2" xfId="3667" xr:uid="{37BBE885-1FD2-4F77-8967-B3D5A907344E}"/>
    <cellStyle name="60% - Accent6 6 2 2" xfId="3668" xr:uid="{163AF82A-0D14-4605-B83E-CE2E52FF5146}"/>
    <cellStyle name="60% - Accent6 6 3" xfId="3669" xr:uid="{FD7A7B5E-6613-4941-BCE6-7B06A66996E5}"/>
    <cellStyle name="60% - Accent6 6 3 2" xfId="3670" xr:uid="{1A788659-F3D7-4323-ACA6-A3B9CEDA7CFB}"/>
    <cellStyle name="60% - Accent6 6 4" xfId="3671" xr:uid="{314BB4A9-0C8F-4240-85B3-92F7E21058BF}"/>
    <cellStyle name="60% - Accent6 6 4 2" xfId="3672" xr:uid="{7F099413-E005-4A78-BACA-E7DA43AABADF}"/>
    <cellStyle name="60% - Accent6 6 5" xfId="3673" xr:uid="{09E1B3C6-0619-473C-9C81-59F8F06D63EE}"/>
    <cellStyle name="60% - Accent6 60" xfId="3674" xr:uid="{87BD91FF-F6E0-4450-95D6-9F6EE5719655}"/>
    <cellStyle name="60% - Accent6 61" xfId="3675" xr:uid="{62C7D584-0253-4142-976B-6847B4CBFC9F}"/>
    <cellStyle name="60% - Accent6 62" xfId="3676" xr:uid="{69BE5468-87D1-4922-81BC-5CCC23B12987}"/>
    <cellStyle name="60% - Accent6 63" xfId="3677" xr:uid="{DE050CCE-8392-4468-88C6-8A7F0ADA7AFC}"/>
    <cellStyle name="60% - Accent6 64" xfId="3678" xr:uid="{C2892C0B-C687-4C9D-AD56-1E1F7F872D20}"/>
    <cellStyle name="60% - Accent6 65" xfId="3679" xr:uid="{6BB812B3-A302-4610-B58E-4B644220A03E}"/>
    <cellStyle name="60% - Accent6 66" xfId="3680" xr:uid="{7515C6F4-6B40-4A8E-AF2F-B5575F3CF543}"/>
    <cellStyle name="60% - Accent6 67" xfId="3681" xr:uid="{8A8EE4EE-B527-4824-8E9D-ACA3671E7A83}"/>
    <cellStyle name="60% - Accent6 68" xfId="3682" xr:uid="{989B7A1D-77BA-45AA-B3B8-88FFB78AD71B}"/>
    <cellStyle name="60% - Accent6 69" xfId="3683" xr:uid="{96C9892D-B51F-41EE-A2D5-078CDD1A3C2B}"/>
    <cellStyle name="60% - Accent6 7" xfId="3684" xr:uid="{4D7681D9-52FA-4877-A6E4-F5BBE9B33127}"/>
    <cellStyle name="60% - Accent6 7 2" xfId="3685" xr:uid="{7459F26C-E902-4319-B4D6-5BAE6821FBEA}"/>
    <cellStyle name="60% - Accent6 7 2 2" xfId="3686" xr:uid="{15257B18-C1D6-4FC0-AD91-57305384BBE4}"/>
    <cellStyle name="60% - Accent6 7 3" xfId="3687" xr:uid="{68D6A076-1A5B-4EDD-83AC-7CF62A1A7CAE}"/>
    <cellStyle name="60% - Accent6 7 3 2" xfId="3688" xr:uid="{18F83A56-2583-42EF-BD22-5C678836355D}"/>
    <cellStyle name="60% - Accent6 7 4" xfId="3689" xr:uid="{B88D3A81-61D0-480E-90A0-1A74C04598D3}"/>
    <cellStyle name="60% - Accent6 70" xfId="3690" xr:uid="{EC3BB358-E6BA-46DE-9E89-95E051963EF6}"/>
    <cellStyle name="60% - Accent6 71" xfId="3691" xr:uid="{78E30E99-04FF-4D18-B99B-37B8EB7B784D}"/>
    <cellStyle name="60% - Accent6 72" xfId="3692" xr:uid="{07D94ED9-0EEE-4AA0-9C07-AFD04E94564E}"/>
    <cellStyle name="60% - Accent6 73" xfId="3693" xr:uid="{38422823-83E7-418D-B2BD-12E17D86E731}"/>
    <cellStyle name="60% - Accent6 74" xfId="3694" xr:uid="{D365B320-B99F-455C-9809-899E043C9799}"/>
    <cellStyle name="60% - Accent6 75" xfId="3695" xr:uid="{F545E87E-8C80-4A5E-93A8-16FAC851253C}"/>
    <cellStyle name="60% - Accent6 76" xfId="3696" xr:uid="{036E80C2-E357-4314-9AA4-BCC73D9AD821}"/>
    <cellStyle name="60% - Accent6 77" xfId="3697" xr:uid="{030990FC-8DAD-426B-887B-7AF08C25087A}"/>
    <cellStyle name="60% - Accent6 78" xfId="3698" xr:uid="{71B7B4EF-C132-4E55-A9FA-03EDD1F97B1A}"/>
    <cellStyle name="60% - Accent6 79" xfId="3699" xr:uid="{C1A055A1-BF7B-43B8-8149-637B22B07A1A}"/>
    <cellStyle name="60% - Accent6 8" xfId="3700" xr:uid="{16654D83-348C-407C-B1CB-92F880AE8C22}"/>
    <cellStyle name="60% - Accent6 8 2" xfId="3701" xr:uid="{F922E639-3FB1-4614-A5E3-47A73651D25B}"/>
    <cellStyle name="60% - Accent6 8 2 2" xfId="3702" xr:uid="{2EB8EC5C-BE55-4EBC-921C-4482D18A3212}"/>
    <cellStyle name="60% - Accent6 8 3" xfId="3703" xr:uid="{BDE7C9AD-EAF3-464C-B928-A5CC82502FDC}"/>
    <cellStyle name="60% - Accent6 80" xfId="3704" xr:uid="{06671F17-C7D5-4874-BE61-16CDB4F926C9}"/>
    <cellStyle name="60% - Accent6 81" xfId="3705" xr:uid="{3212E6C4-F8CA-4516-988A-49646B8DF2ED}"/>
    <cellStyle name="60% - Accent6 82" xfId="3706" xr:uid="{75EB4F47-86CD-4688-9CF6-E7D47E234206}"/>
    <cellStyle name="60% - Accent6 83" xfId="3707" xr:uid="{E0E35BBD-196D-4B8C-9370-FD652FD94F56}"/>
    <cellStyle name="60% - Accent6 84" xfId="44612" xr:uid="{7B89EA2C-722B-4151-ACBE-79F1063B7630}"/>
    <cellStyle name="60% - Accent6 85" xfId="43801" xr:uid="{57F44275-2C5A-4A1D-8D06-690A98212519}"/>
    <cellStyle name="60% - Accent6 9" xfId="3708" xr:uid="{931C0C52-36F6-4EF4-A26D-B3C211A5B3D0}"/>
    <cellStyle name="60% - Accent6 9 2" xfId="3709" xr:uid="{26C8B518-7646-4F45-9248-3C85A07DC459}"/>
    <cellStyle name="60% - ส่วนที่ถูกเน้น1" xfId="3710" xr:uid="{02AFBDBB-FB1B-4F31-89DA-15EA8D37967C}"/>
    <cellStyle name="60% - ส่วนที่ถูกเน้น1 2" xfId="3711" xr:uid="{C94E16EC-AF98-4BB4-8138-E1FEEB343441}"/>
    <cellStyle name="60% - ส่วนที่ถูกเน้น1 2 2" xfId="3712" xr:uid="{75A4FF6F-8E71-45E9-88B1-2DA7CDDF3C28}"/>
    <cellStyle name="60% - ส่วนที่ถูกเน้น1 3" xfId="3713" xr:uid="{FA82BC01-271B-4B7C-BF3E-04B1B6987511}"/>
    <cellStyle name="60% - ส่วนที่ถูกเน้น2" xfId="3714" xr:uid="{B9D299CF-9C26-4E41-B3F4-9D3C3DF9D399}"/>
    <cellStyle name="60% - ส่วนที่ถูกเน้น2 2" xfId="3715" xr:uid="{AAB20571-5106-46BC-B409-3F3DCF2AD764}"/>
    <cellStyle name="60% - ส่วนที่ถูกเน้น2 2 2" xfId="3716" xr:uid="{0DC47A6D-D0A9-4A64-95C1-246D54B3F8B7}"/>
    <cellStyle name="60% - ส่วนที่ถูกเน้น2 3" xfId="3717" xr:uid="{86722D30-9447-4D04-BBC8-7AF101C23BCC}"/>
    <cellStyle name="60% - ส่วนที่ถูกเน้น3" xfId="3718" xr:uid="{FE4703B8-1E3F-4E84-84E7-06F26C938EB0}"/>
    <cellStyle name="60% - ส่วนที่ถูกเน้น3 2" xfId="3719" xr:uid="{C825C876-FD08-4F89-8EBC-BBAF2B552A72}"/>
    <cellStyle name="60% - ส่วนที่ถูกเน้น3 2 2" xfId="3720" xr:uid="{E3206089-51D2-4386-862D-F4459E562201}"/>
    <cellStyle name="60% - ส่วนที่ถูกเน้น3 3" xfId="3721" xr:uid="{5507B1CE-D34A-4004-BF95-9758DBA1A120}"/>
    <cellStyle name="60% - ส่วนที่ถูกเน้น4" xfId="3722" xr:uid="{5E4F6E02-AFE7-4482-A555-ABFCBFAB7BE4}"/>
    <cellStyle name="60% - ส่วนที่ถูกเน้น4 2" xfId="3723" xr:uid="{82EA0944-5AA8-4B0B-93D4-94B0A2A6D4F9}"/>
    <cellStyle name="60% - ส่วนที่ถูกเน้น4 2 2" xfId="3724" xr:uid="{A142153C-3B82-4952-8C3C-BF1DFE5BC54F}"/>
    <cellStyle name="60% - ส่วนที่ถูกเน้น4 3" xfId="3725" xr:uid="{30E5C473-1920-4722-A8A2-B91D7E7ABB1E}"/>
    <cellStyle name="60% - ส่วนที่ถูกเน้น5" xfId="3726" xr:uid="{895A4187-834D-4139-9D0B-C17248C544ED}"/>
    <cellStyle name="60% - ส่วนที่ถูกเน้น5 2" xfId="3727" xr:uid="{89CF741F-C2E8-42AB-8F43-019431EC3C7D}"/>
    <cellStyle name="60% - ส่วนที่ถูกเน้น5 2 2" xfId="3728" xr:uid="{6E8DC16E-1616-428B-BE3B-773DBD22D5E9}"/>
    <cellStyle name="60% - ส่วนที่ถูกเน้น5 3" xfId="3729" xr:uid="{5BF5E94E-7656-4042-AAE8-9E10E34D1E33}"/>
    <cellStyle name="60% - ส่วนที่ถูกเน้น6" xfId="3730" xr:uid="{AE7FA8AD-ECDC-4327-BD4B-6FFE19739650}"/>
    <cellStyle name="60% - ส่วนที่ถูกเน้น6 2" xfId="3731" xr:uid="{6B9A71C3-6DC5-4332-8183-0B335D32289A}"/>
    <cellStyle name="60% - ส่วนที่ถูกเน้น6 2 2" xfId="3732" xr:uid="{86EC3953-FCF4-4B9C-A2C9-4470AFD4CA28}"/>
    <cellStyle name="60% - ส่วนที่ถูกเน้น6 3" xfId="3733" xr:uid="{875FB882-43DE-4D54-A1A8-33440B6490F7}"/>
    <cellStyle name="60% - 輔色1" xfId="43858" xr:uid="{D78ECD68-64C4-4674-8B38-7A6536DEBFBD}"/>
    <cellStyle name="60% - 輔色2" xfId="43859" xr:uid="{F9A2E62C-3E30-461E-B919-DCB593541981}"/>
    <cellStyle name="60% - 輔色3" xfId="43860" xr:uid="{41B070D7-7410-49C8-A201-E8E231E57B8C}"/>
    <cellStyle name="60% - 輔色4" xfId="43861" xr:uid="{6942EAEE-F173-45D4-9684-A6A97EA27544}"/>
    <cellStyle name="60% - 輔色5" xfId="43862" xr:uid="{609C6474-A491-4F30-810D-130E1CA15975}"/>
    <cellStyle name="60% - 輔色6" xfId="43863" xr:uid="{E1E0AB66-22ED-4E94-912B-7E68CE269E1F}"/>
    <cellStyle name="Accent1 10" xfId="3734" xr:uid="{BD19D3CA-D056-49FC-9AC4-B2A21A3B3860}"/>
    <cellStyle name="Accent1 11" xfId="3735" xr:uid="{F349800A-1611-4675-89CB-5267EAA3D3D8}"/>
    <cellStyle name="Accent1 12" xfId="3736" xr:uid="{8864E04B-D380-4EB7-B3DD-7E5E86A0C3CA}"/>
    <cellStyle name="Accent1 13" xfId="3737" xr:uid="{FC69E172-1129-4ADA-87BD-CA86A987D9D9}"/>
    <cellStyle name="Accent1 14" xfId="3738" xr:uid="{3323BA9D-E8A5-4428-9725-0337BF09DA81}"/>
    <cellStyle name="Accent1 15" xfId="3739" xr:uid="{F9ABE5BC-9A1B-4980-9D79-5029280EBD3D}"/>
    <cellStyle name="Accent1 16" xfId="3740" xr:uid="{DDC5D5B9-1630-4A94-AD0A-80B379B493B4}"/>
    <cellStyle name="Accent1 17" xfId="3741" xr:uid="{403A28B7-865B-4269-A9A1-41F87B30AE7E}"/>
    <cellStyle name="Accent1 18" xfId="3742" xr:uid="{75D3314E-F53C-4C50-A8AA-09FE3CADDCD2}"/>
    <cellStyle name="Accent1 19" xfId="3743" xr:uid="{FA5555BE-094C-4CAA-A1C3-ED91173B43A2}"/>
    <cellStyle name="Accent1 2" xfId="136" xr:uid="{82E1E52D-D77D-43C9-9966-BEE6BB0C0C79}"/>
    <cellStyle name="Accent1 2 10" xfId="3745" xr:uid="{5E0BAE94-2F21-4BB2-8F90-E95377B0653D}"/>
    <cellStyle name="Accent1 2 11" xfId="3744" xr:uid="{DA8C53F7-2054-4CE5-8FCD-3B28BE6D47D4}"/>
    <cellStyle name="Accent1 2 2" xfId="3746" xr:uid="{1EBEFBE0-CDCB-4776-80E6-CC2144591A85}"/>
    <cellStyle name="Accent1 2 2 2" xfId="3747" xr:uid="{8E78CA9D-5B37-498A-8045-0E60E00B135C}"/>
    <cellStyle name="Accent1 2 3" xfId="3748" xr:uid="{AEE1DA8B-FDE5-449D-89A1-2C12583B7594}"/>
    <cellStyle name="Accent1 2 3 2" xfId="3749" xr:uid="{43FEDC7A-B178-4210-8D90-2F8327DD8684}"/>
    <cellStyle name="Accent1 2 4" xfId="3750" xr:uid="{D5591C99-DB33-4694-A870-7ED97F27C58C}"/>
    <cellStyle name="Accent1 2 4 2" xfId="3751" xr:uid="{892B8EDE-7D0C-42CB-8C73-AAB763AD420C}"/>
    <cellStyle name="Accent1 2 5" xfId="3752" xr:uid="{B3645DE8-9A52-4AA4-8C96-6AE2BF5C1B40}"/>
    <cellStyle name="Accent1 2 5 2" xfId="3753" xr:uid="{F29888E0-5893-46D0-8022-0D065B557B04}"/>
    <cellStyle name="Accent1 2 6" xfId="3754" xr:uid="{B288F625-29DD-45A9-871B-4CF23975ED84}"/>
    <cellStyle name="Accent1 2 6 2" xfId="3755" xr:uid="{2757CC2A-101C-4782-B983-2A688E4EA8E1}"/>
    <cellStyle name="Accent1 2 7" xfId="3756" xr:uid="{9EF6F01A-B42D-4456-9222-0E2C433618C7}"/>
    <cellStyle name="Accent1 2 7 2" xfId="3757" xr:uid="{82F4FAD7-6B15-434E-927E-9D144F83545B}"/>
    <cellStyle name="Accent1 2 8" xfId="3758" xr:uid="{7E2BE324-AB62-4240-9760-C08C90278BDE}"/>
    <cellStyle name="Accent1 2 8 2" xfId="3759" xr:uid="{F556832F-B7C8-4433-AEC4-52B413527556}"/>
    <cellStyle name="Accent1 2 9" xfId="3760" xr:uid="{1CCBFC4E-1AC9-43BC-9DA0-85945AD7CF1E}"/>
    <cellStyle name="Accent1 20" xfId="3761" xr:uid="{2E8444E9-4F33-4DE5-B26E-133B93418796}"/>
    <cellStyle name="Accent1 21" xfId="3762" xr:uid="{6FC88BF0-4B16-48A0-9675-D9F4C20EFFBB}"/>
    <cellStyle name="Accent1 22" xfId="3763" xr:uid="{9D96517C-55A7-4F04-B9BF-686E6AEF1A63}"/>
    <cellStyle name="Accent1 23" xfId="3764" xr:uid="{CF70D54D-A81A-4EC9-A279-19B93F60665C}"/>
    <cellStyle name="Accent1 24" xfId="3765" xr:uid="{F48AFF80-D40F-4E54-B83F-CCCE7BE858FB}"/>
    <cellStyle name="Accent1 25" xfId="3766" xr:uid="{48B63258-2FA2-49A3-B210-CA4FE93D9880}"/>
    <cellStyle name="Accent1 26" xfId="3767" xr:uid="{03075D6D-F871-4722-9CF3-33E77CBA1F31}"/>
    <cellStyle name="Accent1 27" xfId="3768" xr:uid="{DBD4E1C1-30F6-4522-A098-4299927072B6}"/>
    <cellStyle name="Accent1 28" xfId="3769" xr:uid="{1C23D9F3-8A96-40F7-9FD3-7C7D42A0971D}"/>
    <cellStyle name="Accent1 29" xfId="3770" xr:uid="{CFE1D54E-2E9F-4B03-9188-E0F360693AE6}"/>
    <cellStyle name="Accent1 3" xfId="3771" xr:uid="{FBBEA539-4CF5-4631-A706-F2008605F402}"/>
    <cellStyle name="Accent1 3 2" xfId="3772" xr:uid="{18057974-2BA6-4C50-80FD-52C12C411DE3}"/>
    <cellStyle name="Accent1 3 2 2" xfId="3773" xr:uid="{0277D6C9-1904-437C-9B7D-D15128E6C4B2}"/>
    <cellStyle name="Accent1 3 3" xfId="3774" xr:uid="{713D02DC-07A0-4A54-83EE-9272B50F206C}"/>
    <cellStyle name="Accent1 3 3 2" xfId="3775" xr:uid="{4EC3BFEF-FADE-4A64-991F-5B7328921ED4}"/>
    <cellStyle name="Accent1 3 4" xfId="3776" xr:uid="{7139848F-2023-4852-80CF-42D5ECF008C5}"/>
    <cellStyle name="Accent1 3 4 2" xfId="3777" xr:uid="{821BDC09-437C-4786-AF9F-EBA5CD16114E}"/>
    <cellStyle name="Accent1 3 5" xfId="3778" xr:uid="{ADE99D5B-EEA8-4155-9FD7-EE062D47F5AF}"/>
    <cellStyle name="Accent1 3 5 2" xfId="3779" xr:uid="{869FEE9A-1C38-413B-A598-655306CC9AB3}"/>
    <cellStyle name="Accent1 3 6" xfId="3780" xr:uid="{1048D5DE-85E7-4FB5-8D7D-B59FDBE2ABB4}"/>
    <cellStyle name="Accent1 3 6 2" xfId="3781" xr:uid="{F3EE307F-11EE-462D-BA46-9E080733BD37}"/>
    <cellStyle name="Accent1 3 7" xfId="3782" xr:uid="{30AC965A-71F9-4DDF-BFD6-3F8FE3832E35}"/>
    <cellStyle name="Accent1 30" xfId="3783" xr:uid="{431752CC-AA98-4FCB-B377-697CF50AAAD0}"/>
    <cellStyle name="Accent1 31" xfId="3784" xr:uid="{994CDEEE-DE48-4011-BC50-E0B67605A353}"/>
    <cellStyle name="Accent1 32" xfId="3785" xr:uid="{D54C260C-7FA9-4061-B32F-EC3BA5C047EC}"/>
    <cellStyle name="Accent1 33" xfId="3786" xr:uid="{F8AC04AC-B327-40FC-B873-26FAF8E9F84A}"/>
    <cellStyle name="Accent1 34" xfId="3787" xr:uid="{852AB60C-C858-488A-90A2-11E8293249DB}"/>
    <cellStyle name="Accent1 35" xfId="3788" xr:uid="{957E8577-B066-4A30-B060-205CACF89929}"/>
    <cellStyle name="Accent1 36" xfId="3789" xr:uid="{61149F52-00AA-4F15-A9B3-2D54932B79A4}"/>
    <cellStyle name="Accent1 37" xfId="3790" xr:uid="{30C3D306-E740-4CA8-BDD6-6D040FFC5FD1}"/>
    <cellStyle name="Accent1 38" xfId="3791" xr:uid="{6EEC9D3A-73C1-46A3-8AC7-E7A0D3641743}"/>
    <cellStyle name="Accent1 39" xfId="3792" xr:uid="{D2B2F786-9FF8-43AE-B44E-117A91DC8D8D}"/>
    <cellStyle name="Accent1 4" xfId="3793" xr:uid="{0D3B2686-E15F-4A47-964F-D2C5E69B10E9}"/>
    <cellStyle name="Accent1 4 2" xfId="3794" xr:uid="{9BC25578-DF49-4A04-AC05-25EC91693569}"/>
    <cellStyle name="Accent1 4 2 2" xfId="3795" xr:uid="{6FF9A3F1-8EA7-4782-8D6A-1E4B1AB4D57F}"/>
    <cellStyle name="Accent1 4 3" xfId="3796" xr:uid="{3A33B816-B32B-44A4-89F5-23A5B2251FF0}"/>
    <cellStyle name="Accent1 4 3 2" xfId="3797" xr:uid="{8370F0B1-11C8-4370-AF62-698DE61D193F}"/>
    <cellStyle name="Accent1 4 4" xfId="3798" xr:uid="{8B2F75E5-4E9D-4D16-B7C5-BB97B3858480}"/>
    <cellStyle name="Accent1 4 4 2" xfId="3799" xr:uid="{10CACB0D-B0F0-4017-8EAF-645BCDF9C2D5}"/>
    <cellStyle name="Accent1 4 5" xfId="3800" xr:uid="{86D832C9-216B-4413-985C-D5DF6D622E0E}"/>
    <cellStyle name="Accent1 4 5 2" xfId="3801" xr:uid="{275A96AE-9CE6-4895-AA3B-594DD29C7408}"/>
    <cellStyle name="Accent1 4 6" xfId="3802" xr:uid="{CEACAAFA-5B09-4B0C-93AF-146C764BCB80}"/>
    <cellStyle name="Accent1 4 6 2" xfId="3803" xr:uid="{2DC36D64-4891-40E2-9444-AB017A79BDA0}"/>
    <cellStyle name="Accent1 4 7" xfId="3804" xr:uid="{143AC91A-E6FF-46D8-BF6D-3CB32BD4F6CF}"/>
    <cellStyle name="Accent1 40" xfId="3805" xr:uid="{60FDE9B3-A34F-46B1-AE78-F187B360B818}"/>
    <cellStyle name="Accent1 41" xfId="3806" xr:uid="{71D3B721-28CA-4B13-B4E6-92A348F91AAE}"/>
    <cellStyle name="Accent1 42" xfId="3807" xr:uid="{44E299E8-A4F2-4476-8385-29170FA8A150}"/>
    <cellStyle name="Accent1 43" xfId="3808" xr:uid="{97B5CE59-E0CA-4172-A5F4-4694383C5670}"/>
    <cellStyle name="Accent1 44" xfId="3809" xr:uid="{EEA1BE6A-CFE9-484E-B56D-FB82ABCC4616}"/>
    <cellStyle name="Accent1 45" xfId="3810" xr:uid="{8ABB1E46-1572-4D2D-BE00-64B52B291D00}"/>
    <cellStyle name="Accent1 46" xfId="3811" xr:uid="{9AAA550B-3CE7-457D-968C-080CA4A8BF58}"/>
    <cellStyle name="Accent1 47" xfId="3812" xr:uid="{CD5321B9-8597-438B-BA27-1FE408E95D23}"/>
    <cellStyle name="Accent1 48" xfId="3813" xr:uid="{5AE236AE-E7D4-4128-80BA-452F161CB95D}"/>
    <cellStyle name="Accent1 49" xfId="3814" xr:uid="{1819E145-D122-41A5-B487-8AC1322316C0}"/>
    <cellStyle name="Accent1 5" xfId="3815" xr:uid="{27B45C5C-F2DE-41A2-9059-5C8D220B3452}"/>
    <cellStyle name="Accent1 5 2" xfId="3816" xr:uid="{129B571D-9848-490B-9304-E965AC34C30D}"/>
    <cellStyle name="Accent1 5 2 2" xfId="3817" xr:uid="{1775F707-6C13-493C-9BFC-983EFD81B17E}"/>
    <cellStyle name="Accent1 5 3" xfId="3818" xr:uid="{F5486266-9B85-499B-A905-607026271835}"/>
    <cellStyle name="Accent1 5 3 2" xfId="3819" xr:uid="{FF432AED-D28E-4C51-BA19-0B31CD97C54F}"/>
    <cellStyle name="Accent1 5 4" xfId="3820" xr:uid="{1CE94277-ECB2-4384-A220-2B0A6409B701}"/>
    <cellStyle name="Accent1 5 4 2" xfId="3821" xr:uid="{4C2F23A8-A208-40D9-8C91-AC5E7C8379A0}"/>
    <cellStyle name="Accent1 5 5" xfId="3822" xr:uid="{4BFB6EC1-DE5F-4C22-A909-84F4851A9F27}"/>
    <cellStyle name="Accent1 5 5 2" xfId="3823" xr:uid="{D00C981B-FFAC-4BF9-9FDE-3E4B832815E4}"/>
    <cellStyle name="Accent1 5 6" xfId="3824" xr:uid="{1FEB2AD7-FBD1-44A7-ADF6-32B44386B582}"/>
    <cellStyle name="Accent1 50" xfId="3825" xr:uid="{93F7B12F-E11F-4091-817D-2582EC34DDE0}"/>
    <cellStyle name="Accent1 51" xfId="3826" xr:uid="{26353ACF-6367-4A01-9D59-16BF702998D9}"/>
    <cellStyle name="Accent1 52" xfId="3827" xr:uid="{CAA48927-102F-4E89-B051-26943048652A}"/>
    <cellStyle name="Accent1 53" xfId="3828" xr:uid="{BFA7BB73-7ED7-4177-83FE-7926137F80C6}"/>
    <cellStyle name="Accent1 54" xfId="3829" xr:uid="{F600E0FB-6B4D-412D-97B4-7D146ED65B43}"/>
    <cellStyle name="Accent1 55" xfId="3830" xr:uid="{1EB2E440-97F5-4094-9B67-B79BB4836B81}"/>
    <cellStyle name="Accent1 56" xfId="3831" xr:uid="{C1990447-132B-41DF-B6B4-991F2612E57C}"/>
    <cellStyle name="Accent1 57" xfId="3832" xr:uid="{09C20A8D-A2CE-4883-8D5E-F0E77BAAC4F7}"/>
    <cellStyle name="Accent1 58" xfId="3833" xr:uid="{0742FA8E-EF0F-43BB-B759-13817F6BDCB5}"/>
    <cellStyle name="Accent1 59" xfId="3834" xr:uid="{8EE4E62D-C93E-40F5-91C1-F90D7E4A4012}"/>
    <cellStyle name="Accent1 6" xfId="3835" xr:uid="{67B3687A-64B6-4770-BB06-E146D7072096}"/>
    <cellStyle name="Accent1 6 2" xfId="3836" xr:uid="{EEF4ED38-EDA9-488E-87F4-F9DA50F02111}"/>
    <cellStyle name="Accent1 6 2 2" xfId="3837" xr:uid="{F09F294C-44EC-4244-A92D-A723CFB43A67}"/>
    <cellStyle name="Accent1 6 3" xfId="3838" xr:uid="{15BC78E3-A7C7-407D-8388-ADFD9DCE989D}"/>
    <cellStyle name="Accent1 6 3 2" xfId="3839" xr:uid="{5F5DAC8B-C308-4C17-8450-DE8F9305FDD4}"/>
    <cellStyle name="Accent1 6 4" xfId="3840" xr:uid="{8F030495-34C4-44A8-B7ED-4A2B8F7E32A1}"/>
    <cellStyle name="Accent1 6 4 2" xfId="3841" xr:uid="{6F9515FD-826E-4B48-8804-ABCDC3C7EAEF}"/>
    <cellStyle name="Accent1 6 5" xfId="3842" xr:uid="{B932E78B-B0E6-44EF-96A9-80FFB583CCAB}"/>
    <cellStyle name="Accent1 60" xfId="3843" xr:uid="{00B8BBC6-41F9-4415-A284-73A264D5FF13}"/>
    <cellStyle name="Accent1 61" xfId="3844" xr:uid="{488031FB-5958-4D6B-8850-B1D761549994}"/>
    <cellStyle name="Accent1 62" xfId="3845" xr:uid="{9BD13267-3564-4CD7-91A3-1E36BF57AA9B}"/>
    <cellStyle name="Accent1 63" xfId="3846" xr:uid="{3007126B-4155-416D-BA57-D58BE4490569}"/>
    <cellStyle name="Accent1 64" xfId="3847" xr:uid="{E7C659E4-3DFE-4FFF-A2DD-3DDB97483A09}"/>
    <cellStyle name="Accent1 65" xfId="3848" xr:uid="{A5A274C8-709B-4A1A-8A3A-1C0AB616848D}"/>
    <cellStyle name="Accent1 66" xfId="3849" xr:uid="{896E8898-8F61-4FFD-9316-2CFBF6057137}"/>
    <cellStyle name="Accent1 67" xfId="3850" xr:uid="{CADB7602-41B6-41CA-8CED-F21A304B4431}"/>
    <cellStyle name="Accent1 68" xfId="3851" xr:uid="{3170C2D4-C86D-42FA-9576-B31EAB3D1BC7}"/>
    <cellStyle name="Accent1 69" xfId="3852" xr:uid="{6873AA73-9B4E-4E74-AC7E-3B17BAF1671D}"/>
    <cellStyle name="Accent1 7" xfId="3853" xr:uid="{5E5E9B1B-6C3A-4538-93BD-2CD9530F9E3C}"/>
    <cellStyle name="Accent1 7 2" xfId="3854" xr:uid="{5E75BCD1-5C53-4704-8F63-7D9E88E8B9D3}"/>
    <cellStyle name="Accent1 7 2 2" xfId="3855" xr:uid="{063C7F06-BA73-4541-86F2-9B4C7D27BF05}"/>
    <cellStyle name="Accent1 7 3" xfId="3856" xr:uid="{DC5E463F-057C-44B2-ACE3-D63419507258}"/>
    <cellStyle name="Accent1 7 3 2" xfId="3857" xr:uid="{0B8CA320-739C-4194-A500-17AE5D219A87}"/>
    <cellStyle name="Accent1 7 4" xfId="3858" xr:uid="{06C47FB4-F518-4836-AE04-86C41576CF6D}"/>
    <cellStyle name="Accent1 70" xfId="3859" xr:uid="{D4481148-3C53-4B8F-9859-7FFA2AAA8CB8}"/>
    <cellStyle name="Accent1 71" xfId="3860" xr:uid="{5A3522F0-B769-4A77-B410-6E8FDB220184}"/>
    <cellStyle name="Accent1 72" xfId="3861" xr:uid="{FEA3F34D-6C1D-4E9B-8F11-408D327CF789}"/>
    <cellStyle name="Accent1 73" xfId="3862" xr:uid="{08848EB7-964B-412C-8CE7-B171E192C98F}"/>
    <cellStyle name="Accent1 74" xfId="3863" xr:uid="{34063A7C-E7E2-447A-BB88-C2C83CD0B87B}"/>
    <cellStyle name="Accent1 75" xfId="3864" xr:uid="{7516B62C-4C30-4A61-AD65-4515CA7BF9F2}"/>
    <cellStyle name="Accent1 76" xfId="3865" xr:uid="{A40F536D-1B65-4431-8270-5F32E97241EE}"/>
    <cellStyle name="Accent1 77" xfId="3866" xr:uid="{A058C374-9F06-4B6A-8697-47D3EC47A765}"/>
    <cellStyle name="Accent1 78" xfId="3867" xr:uid="{B01BDCCC-752B-4692-A7F5-055FE56B5804}"/>
    <cellStyle name="Accent1 79" xfId="3868" xr:uid="{6ECC65A4-CB12-4A70-8456-6351AFEF4273}"/>
    <cellStyle name="Accent1 8" xfId="3869" xr:uid="{D0BED2FD-33FA-4058-A3F3-182EAD772393}"/>
    <cellStyle name="Accent1 8 2" xfId="3870" xr:uid="{C1866001-18FF-4513-A741-06E0D8F437D8}"/>
    <cellStyle name="Accent1 8 2 2" xfId="3871" xr:uid="{2921DB64-48CA-4612-A96A-69C71D58F038}"/>
    <cellStyle name="Accent1 8 3" xfId="3872" xr:uid="{3E1B091E-2851-4D75-A789-5ED0CF2959C3}"/>
    <cellStyle name="Accent1 80" xfId="3873" xr:uid="{88231406-5429-411F-8E8E-C666016462A0}"/>
    <cellStyle name="Accent1 81" xfId="3874" xr:uid="{DF1DDA86-5B5D-428A-9819-349FB004C682}"/>
    <cellStyle name="Accent1 82" xfId="3875" xr:uid="{C2BE13FC-6D73-46DE-8958-05B2D8CAF242}"/>
    <cellStyle name="Accent1 83" xfId="3876" xr:uid="{A516DFDA-887D-4C1C-8404-71DA1771AB43}"/>
    <cellStyle name="Accent1 84" xfId="44601" xr:uid="{C534EFF9-C319-4F76-BB17-13D6F1B933E0}"/>
    <cellStyle name="Accent1 85" xfId="43778" xr:uid="{388A6B6D-0DF8-42FE-A821-609FF3F0C8E8}"/>
    <cellStyle name="Accent1 9" xfId="3877" xr:uid="{A1272D6C-9BB3-4F5F-9D00-2511C1690C29}"/>
    <cellStyle name="Accent1 9 2" xfId="3878" xr:uid="{DC061343-7EA4-485C-84AD-0F775475E310}"/>
    <cellStyle name="Accent2 10" xfId="3879" xr:uid="{DC15A439-09AF-4548-9CAF-0B9CE694466E}"/>
    <cellStyle name="Accent2 11" xfId="3880" xr:uid="{715A248F-A425-4963-BFD1-B27159B32733}"/>
    <cellStyle name="Accent2 12" xfId="3881" xr:uid="{08BE9FDA-F92D-4E7F-8409-99A6E167C577}"/>
    <cellStyle name="Accent2 13" xfId="3882" xr:uid="{00FCF79A-7687-445D-BC00-7E64C8E542D2}"/>
    <cellStyle name="Accent2 14" xfId="3883" xr:uid="{96804D57-E962-41A7-8EE3-515AD6253E6F}"/>
    <cellStyle name="Accent2 15" xfId="3884" xr:uid="{59D98484-E5D8-4DE7-A808-A3DA8AC5335F}"/>
    <cellStyle name="Accent2 16" xfId="3885" xr:uid="{4B91E8E9-E231-4953-8A12-745E806B728F}"/>
    <cellStyle name="Accent2 17" xfId="3886" xr:uid="{CD9658FA-B61E-47EC-A3BA-8DE1E9458FBF}"/>
    <cellStyle name="Accent2 18" xfId="3887" xr:uid="{418B615F-C3C0-4DAF-B657-C4BD4ED3E801}"/>
    <cellStyle name="Accent2 19" xfId="3888" xr:uid="{0FD30EF4-CA3D-4657-88EE-31FF3DBDCB1D}"/>
    <cellStyle name="Accent2 2" xfId="140" xr:uid="{B009E173-0CC0-4AFC-AA58-B041399AD8D2}"/>
    <cellStyle name="Accent2 2 10" xfId="3890" xr:uid="{E1506937-4A3E-4B24-BED4-4F6389CAB8A7}"/>
    <cellStyle name="Accent2 2 11" xfId="3889" xr:uid="{4E2579D2-B36C-4B23-97FD-63E668539926}"/>
    <cellStyle name="Accent2 2 2" xfId="3891" xr:uid="{89251707-DF75-4882-999B-DCC7AD40A848}"/>
    <cellStyle name="Accent2 2 2 2" xfId="3892" xr:uid="{759E89F0-3F29-4147-B0C1-D3AC1712BB48}"/>
    <cellStyle name="Accent2 2 3" xfId="3893" xr:uid="{496F5436-C6A5-4E89-B005-DDB072458776}"/>
    <cellStyle name="Accent2 2 3 2" xfId="3894" xr:uid="{26C1CF49-7FD8-4538-BF3C-A372ECF06BBD}"/>
    <cellStyle name="Accent2 2 4" xfId="3895" xr:uid="{7D0DC068-4E91-44CF-956E-6FB66EFDD44C}"/>
    <cellStyle name="Accent2 2 4 2" xfId="3896" xr:uid="{DF8E6E52-AEB5-4364-9CAD-8458D1D57341}"/>
    <cellStyle name="Accent2 2 5" xfId="3897" xr:uid="{DB0227EF-7061-4EDB-AD89-144E8317D43A}"/>
    <cellStyle name="Accent2 2 5 2" xfId="3898" xr:uid="{00A3A227-4F2D-48FE-9D7A-8FB5429BB990}"/>
    <cellStyle name="Accent2 2 6" xfId="3899" xr:uid="{5CF80FFA-0D4A-43AE-B2A2-4EDE678CE1BC}"/>
    <cellStyle name="Accent2 2 6 2" xfId="3900" xr:uid="{8D728218-374F-48FC-BC4C-2FBEDEAC23C5}"/>
    <cellStyle name="Accent2 2 7" xfId="3901" xr:uid="{ABB8F346-28FD-41F7-B7DA-91DA92D17FF1}"/>
    <cellStyle name="Accent2 2 7 2" xfId="3902" xr:uid="{6EC36E98-E113-4E30-A60F-A36B4D805DD2}"/>
    <cellStyle name="Accent2 2 8" xfId="3903" xr:uid="{00A9D61D-C443-4017-8CC2-2D3EE40CCEDF}"/>
    <cellStyle name="Accent2 2 8 2" xfId="3904" xr:uid="{4DB0207D-687B-497C-A38D-319176FDF1EA}"/>
    <cellStyle name="Accent2 2 9" xfId="3905" xr:uid="{D2DC6B29-510E-495A-B990-2EE2D9AAD298}"/>
    <cellStyle name="Accent2 20" xfId="3906" xr:uid="{DA36C35C-C89B-4F9A-AB4F-8085B104BBD3}"/>
    <cellStyle name="Accent2 21" xfId="3907" xr:uid="{343F387D-E865-4E4B-B1B0-8BC3DBF96E61}"/>
    <cellStyle name="Accent2 22" xfId="3908" xr:uid="{6DAB07D0-EA98-4825-8B50-53B481A7C6D5}"/>
    <cellStyle name="Accent2 23" xfId="3909" xr:uid="{70387735-6246-4F9B-9D3F-E1B410183E70}"/>
    <cellStyle name="Accent2 24" xfId="3910" xr:uid="{D9F66A0E-8F3A-4C5F-A826-199479EA911E}"/>
    <cellStyle name="Accent2 25" xfId="3911" xr:uid="{15CB4273-6B5F-4D32-9BF4-76054C597C70}"/>
    <cellStyle name="Accent2 26" xfId="3912" xr:uid="{6EB39B23-32DE-4175-8A7C-56AA0001405C}"/>
    <cellStyle name="Accent2 27" xfId="3913" xr:uid="{3F359328-5B27-49A6-950A-DD42A9BB197F}"/>
    <cellStyle name="Accent2 28" xfId="3914" xr:uid="{4846BA2F-B788-4834-A809-50F0848BF5CB}"/>
    <cellStyle name="Accent2 29" xfId="3915" xr:uid="{B7BFEA85-FF9E-4AA4-955E-3770C6AD5F56}"/>
    <cellStyle name="Accent2 3" xfId="3916" xr:uid="{5224DC5A-CD7A-4923-93E7-7F54E99C7ED1}"/>
    <cellStyle name="Accent2 3 2" xfId="3917" xr:uid="{920CB13B-D478-466F-A20D-FB339A0775EF}"/>
    <cellStyle name="Accent2 3 2 2" xfId="3918" xr:uid="{2FE3B24B-3056-406A-9BAE-CF3E18BEBE8D}"/>
    <cellStyle name="Accent2 3 3" xfId="3919" xr:uid="{0F97D150-0E1E-4D74-8028-2AB9F2C70D12}"/>
    <cellStyle name="Accent2 3 3 2" xfId="3920" xr:uid="{5343D6B9-1586-456E-898A-86B258CE5290}"/>
    <cellStyle name="Accent2 3 4" xfId="3921" xr:uid="{A666C0EC-F673-4EF3-96BE-00A0CDACD435}"/>
    <cellStyle name="Accent2 3 4 2" xfId="3922" xr:uid="{3E820FDC-2D8C-4417-B42E-93ADE7B00971}"/>
    <cellStyle name="Accent2 3 5" xfId="3923" xr:uid="{BDBF249B-136F-48CB-AE38-6A3E395D8711}"/>
    <cellStyle name="Accent2 3 5 2" xfId="3924" xr:uid="{35F9645F-4F0A-4DB8-AF4D-65CEDF9CE642}"/>
    <cellStyle name="Accent2 3 6" xfId="3925" xr:uid="{7965EE73-1D98-4ADD-A825-DF1256B189A9}"/>
    <cellStyle name="Accent2 3 6 2" xfId="3926" xr:uid="{C161B034-5D0C-4464-A1C4-8797502EA91C}"/>
    <cellStyle name="Accent2 3 7" xfId="3927" xr:uid="{E3D89A37-559E-43D9-B1E6-40931DEB165A}"/>
    <cellStyle name="Accent2 30" xfId="3928" xr:uid="{11FCAC0B-B43D-4EE3-83A0-A054422E7293}"/>
    <cellStyle name="Accent2 31" xfId="3929" xr:uid="{5F060BEF-6426-4F1D-8FD2-4A0E4348C09A}"/>
    <cellStyle name="Accent2 32" xfId="3930" xr:uid="{67017C81-EE44-46CA-AAE1-15F8F6EDD468}"/>
    <cellStyle name="Accent2 33" xfId="3931" xr:uid="{54A5F403-5770-465D-A972-16CF674168C3}"/>
    <cellStyle name="Accent2 34" xfId="3932" xr:uid="{B0FD184C-1544-426C-BC59-889F6F777AD0}"/>
    <cellStyle name="Accent2 35" xfId="3933" xr:uid="{67C34AD3-6330-45BA-BEE8-D8F874E6A7EE}"/>
    <cellStyle name="Accent2 36" xfId="3934" xr:uid="{B748B2C4-092D-447E-B310-B8E0DF7581E0}"/>
    <cellStyle name="Accent2 37" xfId="3935" xr:uid="{D656F7F6-7F30-4102-AF6E-F52E74F98563}"/>
    <cellStyle name="Accent2 38" xfId="3936" xr:uid="{67E6FD6B-FFE7-4EBA-AC93-73F5D3176A24}"/>
    <cellStyle name="Accent2 39" xfId="3937" xr:uid="{B0C751EF-DACA-4C55-9B7C-AF6B3B135EB1}"/>
    <cellStyle name="Accent2 4" xfId="3938" xr:uid="{63ADE13A-F603-4A42-BEDC-72CF2A574B5C}"/>
    <cellStyle name="Accent2 4 2" xfId="3939" xr:uid="{E3461201-ED0F-4337-82C8-099FA8792D9A}"/>
    <cellStyle name="Accent2 4 2 2" xfId="3940" xr:uid="{CC2E88EA-4540-429E-BE6E-D7C7C73127C5}"/>
    <cellStyle name="Accent2 4 3" xfId="3941" xr:uid="{26C7E69F-FF34-4CED-A443-703B80857357}"/>
    <cellStyle name="Accent2 4 3 2" xfId="3942" xr:uid="{09083C84-83ED-407F-BB20-E4C76C6A4741}"/>
    <cellStyle name="Accent2 4 4" xfId="3943" xr:uid="{12DD446B-17EF-4ECC-B833-CC4A5752E212}"/>
    <cellStyle name="Accent2 4 4 2" xfId="3944" xr:uid="{F5C27F39-DA64-4518-B6D7-CE00CF9C29B8}"/>
    <cellStyle name="Accent2 4 5" xfId="3945" xr:uid="{2F36408B-6185-4AE0-A0E3-8F38744310C9}"/>
    <cellStyle name="Accent2 4 5 2" xfId="3946" xr:uid="{559A3BBB-AD3A-4FE7-A257-AFA27AD25A7D}"/>
    <cellStyle name="Accent2 4 6" xfId="3947" xr:uid="{23B94D08-9AD8-426C-9203-DB7E061B4486}"/>
    <cellStyle name="Accent2 4 6 2" xfId="3948" xr:uid="{E8968ED4-8B5D-42BB-990F-FF79FFFEFF30}"/>
    <cellStyle name="Accent2 4 7" xfId="3949" xr:uid="{1C4C97E8-9458-471E-9213-AAB6592D7E41}"/>
    <cellStyle name="Accent2 40" xfId="3950" xr:uid="{3F0F356A-3220-4061-8342-B7C56A34E483}"/>
    <cellStyle name="Accent2 41" xfId="3951" xr:uid="{EA8B1132-7B2E-4CDB-B1A3-48709B5658D7}"/>
    <cellStyle name="Accent2 42" xfId="3952" xr:uid="{6E7EC88B-D291-4BE6-B8F2-195F5121B1E3}"/>
    <cellStyle name="Accent2 43" xfId="3953" xr:uid="{35FD2EA1-235D-4C29-8A02-43CDA9ACFE46}"/>
    <cellStyle name="Accent2 44" xfId="3954" xr:uid="{0EF5C25E-50D9-4166-A68F-9DB370154A53}"/>
    <cellStyle name="Accent2 45" xfId="3955" xr:uid="{818601D1-E63B-420F-B480-D94EAAEF1295}"/>
    <cellStyle name="Accent2 46" xfId="3956" xr:uid="{02EF88CE-ECD6-4F4C-8A98-70429E30ABD1}"/>
    <cellStyle name="Accent2 47" xfId="3957" xr:uid="{64880C74-9991-44F9-BB12-FFA7151A71BE}"/>
    <cellStyle name="Accent2 48" xfId="3958" xr:uid="{15ED1101-2724-4BF2-91FA-3303C54EF0F6}"/>
    <cellStyle name="Accent2 49" xfId="3959" xr:uid="{282BC338-144B-47D0-A17D-0A1DD21E4017}"/>
    <cellStyle name="Accent2 5" xfId="3960" xr:uid="{2AFBCD27-2996-46D1-A5D1-896E433ADDB1}"/>
    <cellStyle name="Accent2 5 2" xfId="3961" xr:uid="{60FDBED2-63F8-427A-8E52-D3B5318D11F9}"/>
    <cellStyle name="Accent2 5 2 2" xfId="3962" xr:uid="{8F7708F3-4616-4D75-9583-6E61F92274BB}"/>
    <cellStyle name="Accent2 5 3" xfId="3963" xr:uid="{8DBD95C6-146A-428A-A2EE-3776E06E3BF7}"/>
    <cellStyle name="Accent2 5 3 2" xfId="3964" xr:uid="{62AF301B-272F-4577-A187-F0B4F0A77312}"/>
    <cellStyle name="Accent2 5 4" xfId="3965" xr:uid="{558A6AEC-9CEB-4AF9-B909-37D22A36D1AD}"/>
    <cellStyle name="Accent2 5 4 2" xfId="3966" xr:uid="{2458AEBA-8464-4043-A071-35C741F0E6ED}"/>
    <cellStyle name="Accent2 5 5" xfId="3967" xr:uid="{9CAF49FC-2678-407B-98BE-9D19DAE3641C}"/>
    <cellStyle name="Accent2 5 5 2" xfId="3968" xr:uid="{11DB6589-D5CD-4B30-B4EA-920C73F5C16A}"/>
    <cellStyle name="Accent2 5 6" xfId="3969" xr:uid="{D1CB2E41-31A8-43B4-B94B-CD04280546C6}"/>
    <cellStyle name="Accent2 50" xfId="3970" xr:uid="{6C5D1E42-52C3-4836-8C66-E9DD84C9EA8E}"/>
    <cellStyle name="Accent2 51" xfId="3971" xr:uid="{F2C5A75D-5A45-4421-934D-8C258B675B4E}"/>
    <cellStyle name="Accent2 52" xfId="3972" xr:uid="{0A2B82EC-6712-4192-BF9F-B6638FB79DD0}"/>
    <cellStyle name="Accent2 53" xfId="3973" xr:uid="{F28E8C47-DEDB-4640-AA86-ECC3E9964AFD}"/>
    <cellStyle name="Accent2 54" xfId="3974" xr:uid="{164A68A6-978E-4CD6-B422-5FD9E4B26F16}"/>
    <cellStyle name="Accent2 55" xfId="3975" xr:uid="{6A47E4EA-9C2B-46A4-B6AA-BBC73D23C4F2}"/>
    <cellStyle name="Accent2 56" xfId="3976" xr:uid="{9FC45DD1-A569-4622-9015-B1FE046FC440}"/>
    <cellStyle name="Accent2 57" xfId="3977" xr:uid="{AD13793A-CE5D-4E79-BF82-796C8C9A92A8}"/>
    <cellStyle name="Accent2 58" xfId="3978" xr:uid="{AC25136E-8BC8-4FCB-B58F-6F413BA1A78C}"/>
    <cellStyle name="Accent2 59" xfId="3979" xr:uid="{967CE634-5FE2-4673-BB46-9E7DD28A9171}"/>
    <cellStyle name="Accent2 6" xfId="3980" xr:uid="{85A229C8-235D-4B3A-AAB7-E30565FF4112}"/>
    <cellStyle name="Accent2 6 2" xfId="3981" xr:uid="{8D22A99D-DFED-4280-B5C6-A659468D3D59}"/>
    <cellStyle name="Accent2 6 2 2" xfId="3982" xr:uid="{FFC982CF-5AE6-4045-8EF4-E735E6E498D5}"/>
    <cellStyle name="Accent2 6 3" xfId="3983" xr:uid="{86ACD712-15CE-4FE9-AC84-5C0603B8127A}"/>
    <cellStyle name="Accent2 6 3 2" xfId="3984" xr:uid="{91DF99F7-8926-4CC4-9E36-470D344398A6}"/>
    <cellStyle name="Accent2 6 4" xfId="3985" xr:uid="{E410B6BF-013C-48F5-9DD9-FEFD54EDB76E}"/>
    <cellStyle name="Accent2 6 4 2" xfId="3986" xr:uid="{FEF9999A-01F7-4885-BA96-90BF5BEF8347}"/>
    <cellStyle name="Accent2 6 5" xfId="3987" xr:uid="{A093FAF9-BEBE-469B-AF03-546738293295}"/>
    <cellStyle name="Accent2 60" xfId="3988" xr:uid="{0207E8F9-D660-4CFA-92CB-993BBE2BE53F}"/>
    <cellStyle name="Accent2 61" xfId="3989" xr:uid="{A589D344-EF34-414E-A873-B6CEBC16BE28}"/>
    <cellStyle name="Accent2 62" xfId="3990" xr:uid="{A63AE460-A278-4569-801D-9C23E41CC1C1}"/>
    <cellStyle name="Accent2 63" xfId="3991" xr:uid="{8783EF4A-BAA1-4792-B670-BEBA83E50528}"/>
    <cellStyle name="Accent2 64" xfId="3992" xr:uid="{8F8C73F7-8E35-4827-B6F9-A0014BDD8AFF}"/>
    <cellStyle name="Accent2 65" xfId="3993" xr:uid="{A741DD0E-32D4-4F03-B909-3AD835BAC465}"/>
    <cellStyle name="Accent2 66" xfId="3994" xr:uid="{2CABFBA1-DF8E-4A25-A4A3-6C790DC77447}"/>
    <cellStyle name="Accent2 67" xfId="3995" xr:uid="{1F1F4714-9568-49EE-AF28-8EA62347AB19}"/>
    <cellStyle name="Accent2 68" xfId="3996" xr:uid="{0A296941-73A5-413D-AD11-F8670888C655}"/>
    <cellStyle name="Accent2 69" xfId="3997" xr:uid="{B94D81C0-7576-4480-832E-F5347B62F0AC}"/>
    <cellStyle name="Accent2 7" xfId="3998" xr:uid="{C3139C9A-AFF5-40C5-8B50-73315C02F942}"/>
    <cellStyle name="Accent2 7 2" xfId="3999" xr:uid="{593484F2-C945-4C13-BB8C-F444C311F866}"/>
    <cellStyle name="Accent2 7 2 2" xfId="4000" xr:uid="{143987FC-6A97-48A0-8D44-0A584F885C46}"/>
    <cellStyle name="Accent2 7 3" xfId="4001" xr:uid="{E870549F-EA69-4875-A981-D20344F7E729}"/>
    <cellStyle name="Accent2 7 3 2" xfId="4002" xr:uid="{DF9031ED-3F6A-4E22-AE55-0DDF79A12D32}"/>
    <cellStyle name="Accent2 7 4" xfId="4003" xr:uid="{2C7B664D-C698-48CA-A6AA-E48FEA132B34}"/>
    <cellStyle name="Accent2 70" xfId="4004" xr:uid="{FE92C706-1B8A-4139-8482-15994750C28A}"/>
    <cellStyle name="Accent2 71" xfId="4005" xr:uid="{D5382ABC-9ED5-4B4F-938D-9981446C9F4E}"/>
    <cellStyle name="Accent2 72" xfId="4006" xr:uid="{5F30FFBF-F027-4F59-8685-7C061C93ACBC}"/>
    <cellStyle name="Accent2 73" xfId="4007" xr:uid="{398796CA-91B5-42F3-8D2F-92E7594BAFEE}"/>
    <cellStyle name="Accent2 74" xfId="4008" xr:uid="{971288B8-40A6-45E5-9C45-5C129C7EF6C4}"/>
    <cellStyle name="Accent2 75" xfId="4009" xr:uid="{7EEC3B8E-94DF-49A3-9486-E699D970FC66}"/>
    <cellStyle name="Accent2 76" xfId="4010" xr:uid="{7593C9A4-A9D8-449E-B08B-199B82CE2744}"/>
    <cellStyle name="Accent2 77" xfId="4011" xr:uid="{969D28A9-BF16-4CE3-A20B-CE39C4C613D9}"/>
    <cellStyle name="Accent2 78" xfId="4012" xr:uid="{9D079622-E469-4C11-BC87-9980AB5FE3BD}"/>
    <cellStyle name="Accent2 79" xfId="4013" xr:uid="{CE3ABF14-A19B-4193-AAA2-0B2C6C321E90}"/>
    <cellStyle name="Accent2 8" xfId="4014" xr:uid="{64B98343-2E30-489F-8452-E6443B593487}"/>
    <cellStyle name="Accent2 8 2" xfId="4015" xr:uid="{82F674B3-3DA1-4332-BF7F-9269ED2831AC}"/>
    <cellStyle name="Accent2 8 2 2" xfId="4016" xr:uid="{AF33A20F-1468-4AC5-80F2-48926D333DA0}"/>
    <cellStyle name="Accent2 8 3" xfId="4017" xr:uid="{91AB1A06-8AE5-4D32-A5DB-392B11E6382B}"/>
    <cellStyle name="Accent2 80" xfId="4018" xr:uid="{F00075F0-609A-40BD-9631-5EE021CF9D35}"/>
    <cellStyle name="Accent2 81" xfId="4019" xr:uid="{63AC9BFE-E4D7-4785-B8B6-8A06960B5A10}"/>
    <cellStyle name="Accent2 82" xfId="4020" xr:uid="{BC65B8E3-9ADA-40D8-8091-151B5C8BC00F}"/>
    <cellStyle name="Accent2 83" xfId="4021" xr:uid="{01BCBEBD-82AE-413B-8408-E03CE074959B}"/>
    <cellStyle name="Accent2 84" xfId="44603" xr:uid="{85DD1D93-3366-4BAD-9AE2-72BAD9A2537A}"/>
    <cellStyle name="Accent2 85" xfId="43782" xr:uid="{9C09152B-E1AB-48E6-811E-BE708A6A5E9B}"/>
    <cellStyle name="Accent2 9" xfId="4022" xr:uid="{42487A4D-09CD-46D8-86A5-093C3277D6FC}"/>
    <cellStyle name="Accent2 9 2" xfId="4023" xr:uid="{ED426B40-7C64-4EBB-9831-09DA196049EA}"/>
    <cellStyle name="Accent3 10" xfId="4024" xr:uid="{24BF5DCF-63CC-45CB-9118-0FC055C0EA37}"/>
    <cellStyle name="Accent3 11" xfId="4025" xr:uid="{FA42D084-4823-4E96-81B9-777859EF2778}"/>
    <cellStyle name="Accent3 12" xfId="4026" xr:uid="{12483DA9-42F9-4A60-AC1B-53AA71B9913E}"/>
    <cellStyle name="Accent3 13" xfId="4027" xr:uid="{EABCABC0-4C8A-437E-B335-E07896506643}"/>
    <cellStyle name="Accent3 14" xfId="4028" xr:uid="{7FCB7761-823A-4FE3-BD46-08061CE81AB4}"/>
    <cellStyle name="Accent3 15" xfId="4029" xr:uid="{DE1C1823-30CE-43A5-9141-BB1D26D8307B}"/>
    <cellStyle name="Accent3 16" xfId="4030" xr:uid="{E7357D99-DF33-4865-9AF8-617DC399D30B}"/>
    <cellStyle name="Accent3 17" xfId="4031" xr:uid="{969DF8CC-EDD4-4F90-9124-C8E7C10B09ED}"/>
    <cellStyle name="Accent3 18" xfId="4032" xr:uid="{25A7A5AC-F411-4795-98D8-49BE219A899F}"/>
    <cellStyle name="Accent3 19" xfId="4033" xr:uid="{49DAF512-764F-4A54-BE98-0B266029E971}"/>
    <cellStyle name="Accent3 2" xfId="144" xr:uid="{050296A0-D4B1-4F21-BB2C-6FCA7299DE3C}"/>
    <cellStyle name="Accent3 2 10" xfId="4035" xr:uid="{F56FB912-4B80-4A6D-88FD-1F4EF4FFCE09}"/>
    <cellStyle name="Accent3 2 11" xfId="4034" xr:uid="{8B8169E3-62A9-49C9-BF03-788E42C1E040}"/>
    <cellStyle name="Accent3 2 2" xfId="4036" xr:uid="{29FB1DFC-0F39-4F2C-BC28-5A3872B1F901}"/>
    <cellStyle name="Accent3 2 2 2" xfId="4037" xr:uid="{1AF3E94C-226E-4E8E-8156-33F6277B8111}"/>
    <cellStyle name="Accent3 2 3" xfId="4038" xr:uid="{4D315E89-1BA7-4686-8D9E-183B1F6064BF}"/>
    <cellStyle name="Accent3 2 3 2" xfId="4039" xr:uid="{67F10C18-FD44-4694-8123-A501A7857E37}"/>
    <cellStyle name="Accent3 2 4" xfId="4040" xr:uid="{57648179-C1E1-4823-90C3-5DDB0C2C5BEA}"/>
    <cellStyle name="Accent3 2 4 2" xfId="4041" xr:uid="{9BCB5D57-6361-4617-B04C-A95C75308D13}"/>
    <cellStyle name="Accent3 2 5" xfId="4042" xr:uid="{D526B787-2A2A-41F3-8925-7E1A48E67C21}"/>
    <cellStyle name="Accent3 2 5 2" xfId="4043" xr:uid="{D987A635-6ED5-439F-8032-9C884713F039}"/>
    <cellStyle name="Accent3 2 6" xfId="4044" xr:uid="{295360CC-4F64-4FD4-BF6C-4E436C454338}"/>
    <cellStyle name="Accent3 2 6 2" xfId="4045" xr:uid="{23E9E9BA-4060-4B2D-8FB1-A946EB297E2C}"/>
    <cellStyle name="Accent3 2 7" xfId="4046" xr:uid="{974A10AE-44C3-4E3A-815C-18F9D6143124}"/>
    <cellStyle name="Accent3 2 7 2" xfId="4047" xr:uid="{22926AC9-922C-438C-919F-418362C8A4B9}"/>
    <cellStyle name="Accent3 2 8" xfId="4048" xr:uid="{64161EC0-D08C-4957-A26F-8702131D2F9D}"/>
    <cellStyle name="Accent3 2 8 2" xfId="4049" xr:uid="{56F082D9-46E5-41CB-8FD0-16B7393C545B}"/>
    <cellStyle name="Accent3 2 9" xfId="4050" xr:uid="{D55CF834-15FD-4F1E-A734-7BBE3F723441}"/>
    <cellStyle name="Accent3 20" xfId="4051" xr:uid="{17A0AC2F-1B4F-4D44-A8FC-60BDF909E9FA}"/>
    <cellStyle name="Accent3 21" xfId="4052" xr:uid="{1EB17D34-6078-44BC-ACEF-3E12E1426F67}"/>
    <cellStyle name="Accent3 22" xfId="4053" xr:uid="{28564E7D-602A-4C03-9E4C-F4C4DA19054D}"/>
    <cellStyle name="Accent3 23" xfId="4054" xr:uid="{A77A7ED9-7ED4-419C-8765-1535A3E71417}"/>
    <cellStyle name="Accent3 24" xfId="4055" xr:uid="{31C59358-32A8-41CB-AC44-9ED38FDC929E}"/>
    <cellStyle name="Accent3 25" xfId="4056" xr:uid="{6E01BB4D-4657-4987-B841-03BB7D86E671}"/>
    <cellStyle name="Accent3 26" xfId="4057" xr:uid="{27BB7B19-A167-4972-B4D4-6A56A05CA4C5}"/>
    <cellStyle name="Accent3 27" xfId="4058" xr:uid="{371D49FB-181D-48C2-9A90-5D35E9FDD72F}"/>
    <cellStyle name="Accent3 28" xfId="4059" xr:uid="{ACE5FEDE-74DF-4850-93E3-CD8D5F73F553}"/>
    <cellStyle name="Accent3 29" xfId="4060" xr:uid="{51ADB1C3-FA90-4217-8123-CF6476B81B7F}"/>
    <cellStyle name="Accent3 3" xfId="4061" xr:uid="{3B296C40-89F9-4B7B-BF1C-53D2FD71C1E1}"/>
    <cellStyle name="Accent3 3 2" xfId="4062" xr:uid="{69051D76-775A-4055-978B-18C83C61BCAE}"/>
    <cellStyle name="Accent3 3 2 2" xfId="4063" xr:uid="{8557E266-6676-40B0-9D35-6C0338034F91}"/>
    <cellStyle name="Accent3 3 3" xfId="4064" xr:uid="{BE5A1964-6A09-40BD-BC97-B9C2D16DBF4C}"/>
    <cellStyle name="Accent3 3 3 2" xfId="4065" xr:uid="{EA20B4FF-9BCD-4817-B8C2-899E8FE9D9A3}"/>
    <cellStyle name="Accent3 3 4" xfId="4066" xr:uid="{747A567E-8C50-4AFE-8D46-059ECEBF805E}"/>
    <cellStyle name="Accent3 3 4 2" xfId="4067" xr:uid="{E984E458-24CC-45D1-8F78-E78F123C1CB6}"/>
    <cellStyle name="Accent3 3 5" xfId="4068" xr:uid="{D32A39D9-9D40-4D81-84EF-898C73D6E271}"/>
    <cellStyle name="Accent3 3 5 2" xfId="4069" xr:uid="{4ADF7895-66A9-456D-B0B2-9D38D37E5F95}"/>
    <cellStyle name="Accent3 3 6" xfId="4070" xr:uid="{37B2E250-EED1-447B-8658-89152BDB7FDF}"/>
    <cellStyle name="Accent3 3 6 2" xfId="4071" xr:uid="{422607FD-5496-47A6-8FCD-2C0A0087C338}"/>
    <cellStyle name="Accent3 3 7" xfId="4072" xr:uid="{C35C5763-52FC-408C-813F-26FFF38D6D1E}"/>
    <cellStyle name="Accent3 30" xfId="4073" xr:uid="{446E8C3E-F08E-4A23-9C7B-6B61D41090FC}"/>
    <cellStyle name="Accent3 31" xfId="4074" xr:uid="{234D8DB3-FC13-4749-8AFF-DC51ECB3E598}"/>
    <cellStyle name="Accent3 32" xfId="4075" xr:uid="{A828CD36-2B11-4FAE-87FB-E08FE02D262A}"/>
    <cellStyle name="Accent3 33" xfId="4076" xr:uid="{4CF41A96-91E4-4E61-A043-2644133EF7FF}"/>
    <cellStyle name="Accent3 34" xfId="4077" xr:uid="{AC1E896E-978F-40BD-9EB9-D1072AB2F8C3}"/>
    <cellStyle name="Accent3 35" xfId="4078" xr:uid="{C7E8AA9B-3CA7-4D3B-BA56-3A5D26FDA403}"/>
    <cellStyle name="Accent3 36" xfId="4079" xr:uid="{AA077CC3-9626-4277-8E68-BFABFDE830BB}"/>
    <cellStyle name="Accent3 37" xfId="4080" xr:uid="{4E0C4B6B-9547-4CA0-96C0-EECF70A9CDEE}"/>
    <cellStyle name="Accent3 38" xfId="4081" xr:uid="{25CF41FB-6D18-451F-AF13-6C456AA4D82C}"/>
    <cellStyle name="Accent3 39" xfId="4082" xr:uid="{46CFBC09-653F-4265-B572-31A83F9AE798}"/>
    <cellStyle name="Accent3 4" xfId="4083" xr:uid="{D0EC37C5-DC7E-4E23-A2DD-21EA7E597C93}"/>
    <cellStyle name="Accent3 4 2" xfId="4084" xr:uid="{AD001D8E-8BC8-4C74-8BBD-1E7CFAB630A8}"/>
    <cellStyle name="Accent3 4 2 2" xfId="4085" xr:uid="{63359F10-1C8E-4FBF-89EE-EAAFC581FC27}"/>
    <cellStyle name="Accent3 4 3" xfId="4086" xr:uid="{DE74207E-3FD9-44FA-BF82-C848CEA5C73A}"/>
    <cellStyle name="Accent3 4 3 2" xfId="4087" xr:uid="{79A42D06-B81A-4C11-B433-DB76921FF749}"/>
    <cellStyle name="Accent3 4 4" xfId="4088" xr:uid="{F02C5699-64A9-4458-B719-15E87A707200}"/>
    <cellStyle name="Accent3 4 4 2" xfId="4089" xr:uid="{63BD9456-11F4-4265-9BC3-ABDF5F67D126}"/>
    <cellStyle name="Accent3 4 5" xfId="4090" xr:uid="{F38A15C5-7BE8-4A63-B5B9-8E91864C70A2}"/>
    <cellStyle name="Accent3 4 5 2" xfId="4091" xr:uid="{FB79746C-7D0E-46E4-96E9-1DD1D6793C7B}"/>
    <cellStyle name="Accent3 4 6" xfId="4092" xr:uid="{25F7C350-95DE-484C-AF15-862CC3182338}"/>
    <cellStyle name="Accent3 4 6 2" xfId="4093" xr:uid="{91763E47-6D44-489E-AEBC-44BC8A2FEA29}"/>
    <cellStyle name="Accent3 4 7" xfId="4094" xr:uid="{7521EA93-9B78-4698-AA65-3A84DC6C55C5}"/>
    <cellStyle name="Accent3 40" xfId="4095" xr:uid="{C4C0C68F-9A8D-473D-A0FD-DBD7DF47FB9D}"/>
    <cellStyle name="Accent3 41" xfId="4096" xr:uid="{D03781A2-025E-4540-8612-FEB70F3C141A}"/>
    <cellStyle name="Accent3 42" xfId="4097" xr:uid="{5563C572-FD0A-4F1F-B420-56FDA3073F4F}"/>
    <cellStyle name="Accent3 43" xfId="4098" xr:uid="{9E85A8B0-AEB8-4712-BE09-F2D811B0E906}"/>
    <cellStyle name="Accent3 44" xfId="4099" xr:uid="{D1AE3117-2AE7-46DA-9A56-D53F9C222536}"/>
    <cellStyle name="Accent3 45" xfId="4100" xr:uid="{60D1EA4B-6561-4390-862A-2E3D02746337}"/>
    <cellStyle name="Accent3 46" xfId="4101" xr:uid="{596A71F8-B222-4C0C-B568-DCFB8CB6194E}"/>
    <cellStyle name="Accent3 47" xfId="4102" xr:uid="{0BA89F0E-EE90-4CEE-B782-B7729F6484B8}"/>
    <cellStyle name="Accent3 48" xfId="4103" xr:uid="{895F4890-72B4-4012-AFDA-9F31D07136CE}"/>
    <cellStyle name="Accent3 49" xfId="4104" xr:uid="{87ADB5EA-45C2-4979-A26F-1648BC2CCDF6}"/>
    <cellStyle name="Accent3 5" xfId="4105" xr:uid="{432BD109-92AE-41B3-B62F-AD0F640E3EFD}"/>
    <cellStyle name="Accent3 5 2" xfId="4106" xr:uid="{830483D5-B0D8-496E-9E7A-F2C68B2AE79F}"/>
    <cellStyle name="Accent3 5 2 2" xfId="4107" xr:uid="{EA40E88F-E2EA-412D-A733-82823BE7B841}"/>
    <cellStyle name="Accent3 5 3" xfId="4108" xr:uid="{B772F2A3-EC01-4AFC-9FD2-4D26347E81BA}"/>
    <cellStyle name="Accent3 5 3 2" xfId="4109" xr:uid="{731949A3-F446-4537-BD0A-3E81AE29053A}"/>
    <cellStyle name="Accent3 5 4" xfId="4110" xr:uid="{5422EB8C-524E-4E32-B8F8-0659FB5B9F0D}"/>
    <cellStyle name="Accent3 5 4 2" xfId="4111" xr:uid="{C04F2EF0-45E0-4D42-A0B8-74655BA38FC5}"/>
    <cellStyle name="Accent3 5 5" xfId="4112" xr:uid="{4982AADD-03F8-4640-93EA-D763758A4E03}"/>
    <cellStyle name="Accent3 5 5 2" xfId="4113" xr:uid="{E39FDF15-AC09-4773-9B23-012C2866E74D}"/>
    <cellStyle name="Accent3 5 6" xfId="4114" xr:uid="{7E863030-BABD-4C59-BB99-4036908C2A22}"/>
    <cellStyle name="Accent3 50" xfId="4115" xr:uid="{DFBC69BA-CBB6-440F-8B32-AE456D6F3385}"/>
    <cellStyle name="Accent3 51" xfId="4116" xr:uid="{511144F1-D533-491B-838A-66414E3E9497}"/>
    <cellStyle name="Accent3 52" xfId="4117" xr:uid="{637ED583-E448-48DC-8C10-181AC3F20EBF}"/>
    <cellStyle name="Accent3 53" xfId="4118" xr:uid="{75B04FBE-3D4C-4B86-98A2-D7078E3C6822}"/>
    <cellStyle name="Accent3 54" xfId="4119" xr:uid="{CBD39FB5-E848-4027-876B-668A0354FED3}"/>
    <cellStyle name="Accent3 55" xfId="4120" xr:uid="{5B89CD7B-9A7D-424A-9D71-5E41B74265C4}"/>
    <cellStyle name="Accent3 56" xfId="4121" xr:uid="{48C2BC37-83FC-439E-B9BE-387FD30CA8D7}"/>
    <cellStyle name="Accent3 57" xfId="4122" xr:uid="{464712C3-3FF1-4263-9BBC-F82DB1C63F04}"/>
    <cellStyle name="Accent3 58" xfId="4123" xr:uid="{FB111816-4CB8-496A-ABF1-6DEA6F3200E6}"/>
    <cellStyle name="Accent3 59" xfId="4124" xr:uid="{7A66EBB1-2B71-40FD-99D4-39F3EA69AF80}"/>
    <cellStyle name="Accent3 6" xfId="4125" xr:uid="{9302F83F-E7E0-4282-87F5-F4E2F1ED416B}"/>
    <cellStyle name="Accent3 6 2" xfId="4126" xr:uid="{DAA3D294-B46A-49C8-958E-8A5471A6E71E}"/>
    <cellStyle name="Accent3 6 2 2" xfId="4127" xr:uid="{C944E12F-9DC2-4F8E-B095-35EA00D5D80B}"/>
    <cellStyle name="Accent3 6 3" xfId="4128" xr:uid="{B9FD9E3B-5CA3-4C0D-AA1E-0C6C97BBD581}"/>
    <cellStyle name="Accent3 6 3 2" xfId="4129" xr:uid="{94FC9716-F210-4EF4-B1FB-CB65645A5C75}"/>
    <cellStyle name="Accent3 6 4" xfId="4130" xr:uid="{BCD62864-3C3C-401F-A6DF-3206B210E5F4}"/>
    <cellStyle name="Accent3 6 4 2" xfId="4131" xr:uid="{72B32B3A-4073-4DEA-B6B1-AFBD3182602D}"/>
    <cellStyle name="Accent3 6 5" xfId="4132" xr:uid="{70FDCA47-30EB-4EA9-A3B5-271D4072BD00}"/>
    <cellStyle name="Accent3 60" xfId="4133" xr:uid="{FC505D6E-E129-46BF-B61A-07F639CC1A69}"/>
    <cellStyle name="Accent3 61" xfId="4134" xr:uid="{28C7CCDE-B768-469D-8B31-41202D86299C}"/>
    <cellStyle name="Accent3 62" xfId="4135" xr:uid="{3630377E-4BD7-4453-BF80-3C47F38A9240}"/>
    <cellStyle name="Accent3 63" xfId="4136" xr:uid="{0CEA8559-E7FC-4C86-B7FC-702EF533F2BC}"/>
    <cellStyle name="Accent3 64" xfId="4137" xr:uid="{EF85560B-2DED-473C-B894-5FC3A5C6DBB9}"/>
    <cellStyle name="Accent3 65" xfId="4138" xr:uid="{F92053A0-8784-43D5-86C1-8C4BB369A4D5}"/>
    <cellStyle name="Accent3 66" xfId="4139" xr:uid="{ED4E065D-08C9-4D12-8393-82DC1BE21505}"/>
    <cellStyle name="Accent3 67" xfId="4140" xr:uid="{25FA87C4-D963-4D4A-AFB9-75D7D5C7D947}"/>
    <cellStyle name="Accent3 68" xfId="4141" xr:uid="{DEC96A22-76AE-4B6B-9B9D-CBA165069CFD}"/>
    <cellStyle name="Accent3 69" xfId="4142" xr:uid="{A214D861-CDEA-4C2C-BDD7-F75874CEA4A5}"/>
    <cellStyle name="Accent3 7" xfId="4143" xr:uid="{B561F0B2-00B4-4A7C-8540-3CD5AF768621}"/>
    <cellStyle name="Accent3 7 2" xfId="4144" xr:uid="{DE208D61-ECAA-433D-9A17-DB65BA443E08}"/>
    <cellStyle name="Accent3 7 2 2" xfId="4145" xr:uid="{A508A096-8C82-491D-82C8-DCE34059B9DF}"/>
    <cellStyle name="Accent3 7 3" xfId="4146" xr:uid="{D5238288-682E-4042-871C-49A43E61F006}"/>
    <cellStyle name="Accent3 7 3 2" xfId="4147" xr:uid="{9EE2B1D2-20AB-449B-A7EF-05C73FB1B949}"/>
    <cellStyle name="Accent3 7 4" xfId="4148" xr:uid="{0184F518-D4BB-476C-851A-C0DCEE0BBC49}"/>
    <cellStyle name="Accent3 70" xfId="4149" xr:uid="{AD122FEF-0A2E-43F4-A6EF-7299D0801690}"/>
    <cellStyle name="Accent3 71" xfId="4150" xr:uid="{60BFAF59-F052-49FC-AB63-82C9DFECC0BF}"/>
    <cellStyle name="Accent3 72" xfId="4151" xr:uid="{7E77C9C5-C123-4BA2-9D90-A7881B2573B4}"/>
    <cellStyle name="Accent3 73" xfId="4152" xr:uid="{BC455A65-C210-4EC3-A20A-F0ADE407AEB6}"/>
    <cellStyle name="Accent3 74" xfId="4153" xr:uid="{9687A2FC-FD87-4846-97B3-86E2674E602E}"/>
    <cellStyle name="Accent3 75" xfId="4154" xr:uid="{445342C2-27AE-4470-BE82-3201FF443660}"/>
    <cellStyle name="Accent3 76" xfId="4155" xr:uid="{A6030F31-B638-4D10-9640-EA1D0CC319FC}"/>
    <cellStyle name="Accent3 77" xfId="4156" xr:uid="{C26EDAEF-118D-4409-B5A2-EF4C2F048297}"/>
    <cellStyle name="Accent3 78" xfId="4157" xr:uid="{D65B22A1-C5FD-4A96-9ADF-DBB6A64054EC}"/>
    <cellStyle name="Accent3 79" xfId="4158" xr:uid="{A6E03884-BB09-41EF-A397-6E27D6DA1FCE}"/>
    <cellStyle name="Accent3 8" xfId="4159" xr:uid="{6F92D3D1-167C-4AF9-815D-1A3D7C3135C4}"/>
    <cellStyle name="Accent3 8 2" xfId="4160" xr:uid="{B38FA476-93BC-48A5-86A6-4D3EECE39463}"/>
    <cellStyle name="Accent3 8 2 2" xfId="4161" xr:uid="{00663180-61C7-4B4C-A25F-329AEC8C4D97}"/>
    <cellStyle name="Accent3 8 3" xfId="4162" xr:uid="{E202639A-08A1-4706-BDFA-D918EBC40DB8}"/>
    <cellStyle name="Accent3 80" xfId="4163" xr:uid="{E2C6C142-FB0D-41B9-B814-2BC07D952EA4}"/>
    <cellStyle name="Accent3 81" xfId="4164" xr:uid="{A5450CFC-1B53-4EE5-922A-0C1FB7DE01FD}"/>
    <cellStyle name="Accent3 82" xfId="4165" xr:uid="{20F39474-320F-40A7-89A9-C75A12D56D34}"/>
    <cellStyle name="Accent3 83" xfId="4166" xr:uid="{E656AC47-0ADA-491F-92C0-D03F45B6823A}"/>
    <cellStyle name="Accent3 84" xfId="44605" xr:uid="{AFEF873B-BF1D-441C-9ABA-AD03D4136E48}"/>
    <cellStyle name="Accent3 85" xfId="43786" xr:uid="{DA263B1D-C131-4E59-A770-A8033CB9BFF2}"/>
    <cellStyle name="Accent3 9" xfId="4167" xr:uid="{A34DE33A-B1FB-4346-A5B4-22F96A1E3D7B}"/>
    <cellStyle name="Accent3 9 2" xfId="4168" xr:uid="{BDB49616-93AF-490A-B669-5CBBEFE11A6C}"/>
    <cellStyle name="Accent4 10" xfId="4169" xr:uid="{A4FB6149-7A90-445A-A4A2-67BC0EDD0C79}"/>
    <cellStyle name="Accent4 11" xfId="4170" xr:uid="{F4E44D0D-1473-47E0-8DBF-3D67B7F761F9}"/>
    <cellStyle name="Accent4 12" xfId="4171" xr:uid="{6B3E9212-674A-441B-835F-D8A8D0AA7072}"/>
    <cellStyle name="Accent4 13" xfId="4172" xr:uid="{F21D8577-D212-4613-ADFC-71A76CC98903}"/>
    <cellStyle name="Accent4 14" xfId="4173" xr:uid="{C9BD44AF-FF1B-4F79-BDF1-443326531B50}"/>
    <cellStyle name="Accent4 15" xfId="4174" xr:uid="{4EB71BA5-6787-4B10-8361-CD4C8703AD37}"/>
    <cellStyle name="Accent4 16" xfId="4175" xr:uid="{B5B54BF5-8513-4889-AC72-FFF48DB490BE}"/>
    <cellStyle name="Accent4 17" xfId="4176" xr:uid="{34858B5E-BB79-4AD4-85CF-C46456BBC876}"/>
    <cellStyle name="Accent4 18" xfId="4177" xr:uid="{C5D99DAD-2B21-4D0F-BF86-A096FD2649D5}"/>
    <cellStyle name="Accent4 19" xfId="4178" xr:uid="{D765B14B-826A-46EB-B7C0-DFA7FBC36B0F}"/>
    <cellStyle name="Accent4 2" xfId="148" xr:uid="{D02CBCAD-E011-4599-81EB-5E753C4B60C9}"/>
    <cellStyle name="Accent4 2 10" xfId="4180" xr:uid="{0642013F-3097-4AD2-9D09-58716D9CAD1E}"/>
    <cellStyle name="Accent4 2 11" xfId="4179" xr:uid="{03781F61-4B63-466C-910E-8058D94B5EF4}"/>
    <cellStyle name="Accent4 2 2" xfId="4181" xr:uid="{6549FD68-72F3-41F5-BAF3-62703DA027FA}"/>
    <cellStyle name="Accent4 2 2 2" xfId="4182" xr:uid="{EF369723-27F6-4106-BA9F-B100217CA80A}"/>
    <cellStyle name="Accent4 2 3" xfId="4183" xr:uid="{A9DB5164-73A1-46F0-AD52-E74C47E9CA05}"/>
    <cellStyle name="Accent4 2 3 2" xfId="4184" xr:uid="{E8F73C29-CB22-4777-9CDB-A3F501AD5169}"/>
    <cellStyle name="Accent4 2 4" xfId="4185" xr:uid="{BD2696AD-ED2E-4589-B480-248A749A4045}"/>
    <cellStyle name="Accent4 2 4 2" xfId="4186" xr:uid="{F413724B-1593-4869-B7B4-9073ABAAA348}"/>
    <cellStyle name="Accent4 2 5" xfId="4187" xr:uid="{57793CF9-192E-485E-8C4B-B2E471A4F8C2}"/>
    <cellStyle name="Accent4 2 5 2" xfId="4188" xr:uid="{8AC7D6A9-79D8-4922-A95C-007284669500}"/>
    <cellStyle name="Accent4 2 6" xfId="4189" xr:uid="{A26FABE1-2F3A-4D6A-90E1-CB88D299BCBC}"/>
    <cellStyle name="Accent4 2 6 2" xfId="4190" xr:uid="{25A5D895-690A-4477-881A-5CAC33F46E61}"/>
    <cellStyle name="Accent4 2 7" xfId="4191" xr:uid="{70C8CCBD-8A0A-4E40-A8E6-6F30CE86F979}"/>
    <cellStyle name="Accent4 2 7 2" xfId="4192" xr:uid="{3B8BDA58-B9FB-4D84-AB4E-05B48E5DDF3F}"/>
    <cellStyle name="Accent4 2 8" xfId="4193" xr:uid="{F4C2B8E4-3B80-4819-B3D4-779512CF3F8A}"/>
    <cellStyle name="Accent4 2 8 2" xfId="4194" xr:uid="{82040419-F839-441F-A536-F46503432B9D}"/>
    <cellStyle name="Accent4 2 9" xfId="4195" xr:uid="{E7FD1A86-93C9-4133-A44E-E83F425BFA9A}"/>
    <cellStyle name="Accent4 20" xfId="4196" xr:uid="{A886BD31-C3B9-428A-B83A-FE9C56414FE4}"/>
    <cellStyle name="Accent4 21" xfId="4197" xr:uid="{19010F84-53D9-47EB-B743-902F0E4E79B7}"/>
    <cellStyle name="Accent4 22" xfId="4198" xr:uid="{0F6079C9-91BA-4D1F-842D-ADE48BBA050E}"/>
    <cellStyle name="Accent4 23" xfId="4199" xr:uid="{3ED9243A-91C5-43FA-A9BC-B01CAFC1CB51}"/>
    <cellStyle name="Accent4 24" xfId="4200" xr:uid="{F37EF880-91BC-4A61-8B46-67920DB301D0}"/>
    <cellStyle name="Accent4 25" xfId="4201" xr:uid="{2B4A5B60-086F-4E86-B33D-8E10642416DA}"/>
    <cellStyle name="Accent4 26" xfId="4202" xr:uid="{57468414-28B9-471D-A22E-1485226DF39A}"/>
    <cellStyle name="Accent4 27" xfId="4203" xr:uid="{3C66C2DD-6AFC-4215-9C1B-BB5FCC976EA0}"/>
    <cellStyle name="Accent4 28" xfId="4204" xr:uid="{0FA322A4-A5F2-4EC9-BC0B-1D0BADBD4C32}"/>
    <cellStyle name="Accent4 29" xfId="4205" xr:uid="{B48D232B-A682-4B24-96AA-DFE78C2ADF9F}"/>
    <cellStyle name="Accent4 3" xfId="4206" xr:uid="{AAB93804-A738-4124-A3D0-4DD3218C06E4}"/>
    <cellStyle name="Accent4 3 2" xfId="4207" xr:uid="{708A9CE9-DC07-4E2A-941F-7DA1AC980A9E}"/>
    <cellStyle name="Accent4 3 2 2" xfId="4208" xr:uid="{12FF3496-3C17-423E-B6AA-BCF9461DEA1F}"/>
    <cellStyle name="Accent4 3 3" xfId="4209" xr:uid="{57761A86-D186-4DB8-BA53-F451C4620773}"/>
    <cellStyle name="Accent4 3 3 2" xfId="4210" xr:uid="{E35E0BB7-F429-433D-B4F2-2BF25AADAA73}"/>
    <cellStyle name="Accent4 3 4" xfId="4211" xr:uid="{6E9C0DAD-AB53-4E06-9149-CE369C9B4273}"/>
    <cellStyle name="Accent4 3 4 2" xfId="4212" xr:uid="{A4E13463-8194-41DE-9DD6-7676490AD7E6}"/>
    <cellStyle name="Accent4 3 5" xfId="4213" xr:uid="{D0D82DCC-9B10-405A-A2DB-B2CD5B43AE1B}"/>
    <cellStyle name="Accent4 3 5 2" xfId="4214" xr:uid="{95E101DC-AAA6-43C7-8FDC-FB998AD3B925}"/>
    <cellStyle name="Accent4 3 6" xfId="4215" xr:uid="{A0B3C424-87C1-4361-8BC9-2FA3EC36599E}"/>
    <cellStyle name="Accent4 3 6 2" xfId="4216" xr:uid="{859C00D2-37A6-428E-9E0F-7BCBF9CEE464}"/>
    <cellStyle name="Accent4 3 7" xfId="4217" xr:uid="{7371AC71-15D8-4E9F-8D15-1F6E64C5C455}"/>
    <cellStyle name="Accent4 30" xfId="4218" xr:uid="{8F550DB5-D130-4423-8FD2-4A559272AB31}"/>
    <cellStyle name="Accent4 31" xfId="4219" xr:uid="{89DC89AE-5CFD-48A0-9CFF-0DD658E16ABF}"/>
    <cellStyle name="Accent4 32" xfId="4220" xr:uid="{FA0CFEE2-87D3-4D6E-8077-65BCAABD9DDD}"/>
    <cellStyle name="Accent4 33" xfId="4221" xr:uid="{CC1BF548-38B6-44B0-93F9-B4A22C2D0DAC}"/>
    <cellStyle name="Accent4 34" xfId="4222" xr:uid="{710E6E75-D539-4CA2-B874-86809FF74F1F}"/>
    <cellStyle name="Accent4 35" xfId="4223" xr:uid="{5F94FC25-690B-4535-9220-677938FD735C}"/>
    <cellStyle name="Accent4 36" xfId="4224" xr:uid="{B00904F9-552B-4387-8AE0-7A2C627A4970}"/>
    <cellStyle name="Accent4 37" xfId="4225" xr:uid="{CD772239-EF0A-45D2-AFDE-EB45B463AFCF}"/>
    <cellStyle name="Accent4 38" xfId="4226" xr:uid="{5B7A4ECE-C90E-4E6D-A6BC-19A615B33458}"/>
    <cellStyle name="Accent4 39" xfId="4227" xr:uid="{3B875A07-6783-40F9-87CB-21226E0D7E09}"/>
    <cellStyle name="Accent4 4" xfId="4228" xr:uid="{8F4208FC-3B8E-4FC9-BECE-F5B24CB4DE44}"/>
    <cellStyle name="Accent4 4 2" xfId="4229" xr:uid="{EB284585-78E6-4020-B69D-3FFD515B47CE}"/>
    <cellStyle name="Accent4 4 2 2" xfId="4230" xr:uid="{FE312733-A20E-41C8-A83A-B0C7E9A05FC8}"/>
    <cellStyle name="Accent4 4 3" xfId="4231" xr:uid="{7448EEA8-4534-46B9-98A2-BD21F1345C84}"/>
    <cellStyle name="Accent4 4 3 2" xfId="4232" xr:uid="{B38550D5-58ED-41DD-95FD-1C373FEEBCC1}"/>
    <cellStyle name="Accent4 4 4" xfId="4233" xr:uid="{541A049F-2280-4C63-9797-A8B00FD79D64}"/>
    <cellStyle name="Accent4 4 4 2" xfId="4234" xr:uid="{DD334E97-71F6-48F3-AAB4-C4EFAEB83A24}"/>
    <cellStyle name="Accent4 4 5" xfId="4235" xr:uid="{F04FF1CC-30A0-428D-A017-3ACC88DC0AD7}"/>
    <cellStyle name="Accent4 4 5 2" xfId="4236" xr:uid="{73AA213A-AD22-4483-86BB-DE0E55A5AE20}"/>
    <cellStyle name="Accent4 4 6" xfId="4237" xr:uid="{D8EECD0B-340B-48F4-A096-25B52C43D225}"/>
    <cellStyle name="Accent4 4 6 2" xfId="4238" xr:uid="{F4F114A0-C7B1-4ECC-9C3A-D3E6A8AB35D0}"/>
    <cellStyle name="Accent4 4 7" xfId="4239" xr:uid="{1CBF4176-41B1-4EF0-92D1-6ABCF60AF14A}"/>
    <cellStyle name="Accent4 40" xfId="4240" xr:uid="{8FC333FD-B2F9-442C-98D5-21AB2B1E5CA6}"/>
    <cellStyle name="Accent4 41" xfId="4241" xr:uid="{F3BBF6CE-DA94-4C59-B962-384426B84C7F}"/>
    <cellStyle name="Accent4 42" xfId="4242" xr:uid="{4C57F375-E668-4DDF-80B3-E20F17605401}"/>
    <cellStyle name="Accent4 43" xfId="4243" xr:uid="{791FD6E7-D053-4010-8079-DFF01555E586}"/>
    <cellStyle name="Accent4 44" xfId="4244" xr:uid="{0C110C8B-1B5F-44D3-9DF9-E876B8B02761}"/>
    <cellStyle name="Accent4 45" xfId="4245" xr:uid="{449D3D44-4705-4EFD-8B50-F73EE196BCA3}"/>
    <cellStyle name="Accent4 46" xfId="4246" xr:uid="{FBD173B4-12FA-4AD6-8A88-8F90C1D6DAFF}"/>
    <cellStyle name="Accent4 47" xfId="4247" xr:uid="{ED59D108-696C-41A9-A5B7-A2B75FE4E4AA}"/>
    <cellStyle name="Accent4 48" xfId="4248" xr:uid="{109FA171-3050-4463-BC40-29E46AC4B5E4}"/>
    <cellStyle name="Accent4 49" xfId="4249" xr:uid="{329CD480-C689-48C0-A083-93A7541F05D8}"/>
    <cellStyle name="Accent4 5" xfId="4250" xr:uid="{EF64FB0B-40F8-4681-A3C3-47B1D4B31F8B}"/>
    <cellStyle name="Accent4 5 2" xfId="4251" xr:uid="{D78A23EE-6167-4DF6-9598-7D46CCE7C31F}"/>
    <cellStyle name="Accent4 5 2 2" xfId="4252" xr:uid="{9F838213-3F04-4F1D-877F-3623497F84B1}"/>
    <cellStyle name="Accent4 5 3" xfId="4253" xr:uid="{A462A3E2-AA21-4BC9-AE8D-F88F911A7EAA}"/>
    <cellStyle name="Accent4 5 3 2" xfId="4254" xr:uid="{91451AE3-BE32-4E20-8863-CBA0CB3DD5E1}"/>
    <cellStyle name="Accent4 5 4" xfId="4255" xr:uid="{090516DB-E97E-4739-A1E6-6246A8F6C00F}"/>
    <cellStyle name="Accent4 5 4 2" xfId="4256" xr:uid="{F5EFB2C4-9F34-4DAC-A9C9-C399BEF79EE9}"/>
    <cellStyle name="Accent4 5 5" xfId="4257" xr:uid="{6CCAA712-35D2-4601-8FA0-9BAE55FB69CE}"/>
    <cellStyle name="Accent4 5 5 2" xfId="4258" xr:uid="{A4081E9A-B7C1-4C9B-947C-195F61984B1C}"/>
    <cellStyle name="Accent4 5 6" xfId="4259" xr:uid="{49C1A7D9-43FE-4ED2-B3DC-54745485E3FB}"/>
    <cellStyle name="Accent4 50" xfId="4260" xr:uid="{03F24F42-5774-4421-9043-762F3E8CF0AA}"/>
    <cellStyle name="Accent4 51" xfId="4261" xr:uid="{8B668332-AF0F-436A-ADBA-B5BB491886BD}"/>
    <cellStyle name="Accent4 52" xfId="4262" xr:uid="{6ECDE787-7390-4565-A577-250804F7D420}"/>
    <cellStyle name="Accent4 53" xfId="4263" xr:uid="{14CDA45A-E08A-4D89-80F5-F642C6E645E4}"/>
    <cellStyle name="Accent4 54" xfId="4264" xr:uid="{9DBF2CEA-0543-49F2-B4DE-085093C00334}"/>
    <cellStyle name="Accent4 55" xfId="4265" xr:uid="{D1F7130C-F750-4A40-B238-B3CD12886A9B}"/>
    <cellStyle name="Accent4 56" xfId="4266" xr:uid="{01EA5B33-1A8D-406D-9440-65E76F51C0A3}"/>
    <cellStyle name="Accent4 57" xfId="4267" xr:uid="{BF9EB70C-F7D9-4AF9-8C4F-5FC1346AAEB2}"/>
    <cellStyle name="Accent4 58" xfId="4268" xr:uid="{82F6C9BF-2C39-4EF9-B52B-41E2B6519921}"/>
    <cellStyle name="Accent4 59" xfId="4269" xr:uid="{CC04624E-C143-4EBB-8A46-A48A4C7F20D7}"/>
    <cellStyle name="Accent4 6" xfId="4270" xr:uid="{DBFD317B-4B1C-443E-A4D3-E9F7F7AB16B2}"/>
    <cellStyle name="Accent4 6 2" xfId="4271" xr:uid="{D0F9F92E-BE5B-47EF-9780-A68D6CDCC41F}"/>
    <cellStyle name="Accent4 6 2 2" xfId="4272" xr:uid="{D1DCB171-2D28-404D-8552-2971A60AD761}"/>
    <cellStyle name="Accent4 6 3" xfId="4273" xr:uid="{8A4EF131-5DF8-4E62-8248-6706239886FE}"/>
    <cellStyle name="Accent4 6 3 2" xfId="4274" xr:uid="{86614F40-434D-4ABB-B5BA-F4B52394C4CC}"/>
    <cellStyle name="Accent4 6 4" xfId="4275" xr:uid="{5C53E0E5-0CD3-4BBC-9F75-99A8B9DC4FD2}"/>
    <cellStyle name="Accent4 6 4 2" xfId="4276" xr:uid="{5FA91E3B-2E99-4A82-B681-ADE8A2979AAF}"/>
    <cellStyle name="Accent4 6 5" xfId="4277" xr:uid="{941D9399-867B-4510-9F66-C69252C9594A}"/>
    <cellStyle name="Accent4 60" xfId="4278" xr:uid="{2CB36449-00CB-4821-97EA-CEBA19E823B3}"/>
    <cellStyle name="Accent4 61" xfId="4279" xr:uid="{7F6EA0B9-3A88-44A1-B9C4-CB9064DC45E7}"/>
    <cellStyle name="Accent4 62" xfId="4280" xr:uid="{42502288-5B53-4610-B792-BA925DD4F244}"/>
    <cellStyle name="Accent4 63" xfId="4281" xr:uid="{C1B6A880-AE32-482A-9B1A-2219AAE739A2}"/>
    <cellStyle name="Accent4 64" xfId="4282" xr:uid="{629DDAA3-62A5-4D3D-8B60-9FF1E26C3048}"/>
    <cellStyle name="Accent4 65" xfId="4283" xr:uid="{0E51DC7E-6B3F-4776-ACC3-DE7D5BED5F90}"/>
    <cellStyle name="Accent4 66" xfId="4284" xr:uid="{91E1F357-4068-4454-A8AF-9671465CF580}"/>
    <cellStyle name="Accent4 67" xfId="4285" xr:uid="{50330226-49A0-4DAD-B156-0DE75ED81368}"/>
    <cellStyle name="Accent4 68" xfId="4286" xr:uid="{16D7B745-DD3B-4075-BB63-BEE550E42FC1}"/>
    <cellStyle name="Accent4 69" xfId="4287" xr:uid="{74D5E20D-AB50-4C7E-BBE8-C96ACE3C9F51}"/>
    <cellStyle name="Accent4 7" xfId="4288" xr:uid="{3C71E528-7A94-4E3C-959A-CCA9C502BF23}"/>
    <cellStyle name="Accent4 7 2" xfId="4289" xr:uid="{BE02F8CF-FEC7-4AB6-B7B2-C14AB93B42E3}"/>
    <cellStyle name="Accent4 7 2 2" xfId="4290" xr:uid="{A3D4BC8D-7E23-4E55-B8C9-96653605D2A6}"/>
    <cellStyle name="Accent4 7 3" xfId="4291" xr:uid="{050D6030-FF06-4CD4-B679-B2B32112E771}"/>
    <cellStyle name="Accent4 7 3 2" xfId="4292" xr:uid="{5E227B19-E6DF-48B3-8F72-F92FE0249F54}"/>
    <cellStyle name="Accent4 7 4" xfId="4293" xr:uid="{D409AD0C-ABBC-466C-A77B-6EB9B3918B7C}"/>
    <cellStyle name="Accent4 70" xfId="4294" xr:uid="{C7608B5D-33F2-44DD-BEE6-6493E3CCDDA6}"/>
    <cellStyle name="Accent4 71" xfId="4295" xr:uid="{FB12E43C-0186-4683-8FD5-A6BF777CA533}"/>
    <cellStyle name="Accent4 72" xfId="4296" xr:uid="{55706454-A546-495E-B515-6AA25092D29A}"/>
    <cellStyle name="Accent4 73" xfId="4297" xr:uid="{035FD0C4-197A-43F1-BA3A-93DEB72FC8C1}"/>
    <cellStyle name="Accent4 74" xfId="4298" xr:uid="{B2E40E17-4DF0-41C5-AA00-6E5A336E2F95}"/>
    <cellStyle name="Accent4 75" xfId="4299" xr:uid="{431495F7-8D7E-41C8-98E4-55E71674D5CE}"/>
    <cellStyle name="Accent4 76" xfId="4300" xr:uid="{0FA449B8-593B-42DC-852D-4FF9B9739504}"/>
    <cellStyle name="Accent4 77" xfId="4301" xr:uid="{9CD82F5C-4421-4A99-852C-EC58634A0E9B}"/>
    <cellStyle name="Accent4 78" xfId="4302" xr:uid="{8D10A960-0439-4B21-9C3D-8CF7276B55FD}"/>
    <cellStyle name="Accent4 79" xfId="4303" xr:uid="{3F54B854-F986-4219-96BB-846E3501B0A1}"/>
    <cellStyle name="Accent4 8" xfId="4304" xr:uid="{1A7B4CE7-F3F9-4571-991D-8793D6DE4AFC}"/>
    <cellStyle name="Accent4 8 2" xfId="4305" xr:uid="{7377A923-7F2C-49FB-92E2-C2C69DF18CE4}"/>
    <cellStyle name="Accent4 8 2 2" xfId="4306" xr:uid="{5AD2A5E9-E0A9-4D05-9ACF-69A367FDDB26}"/>
    <cellStyle name="Accent4 8 3" xfId="4307" xr:uid="{EFFF583B-4192-4594-94C8-8AB87BEBCD71}"/>
    <cellStyle name="Accent4 80" xfId="4308" xr:uid="{38CCEA7C-F269-43F7-B735-FDAED0958583}"/>
    <cellStyle name="Accent4 81" xfId="4309" xr:uid="{105017EF-AE0B-4148-B75B-D42056EA3A66}"/>
    <cellStyle name="Accent4 82" xfId="4310" xr:uid="{2C3D0A44-56B6-4FFF-AC4E-7537821DC55E}"/>
    <cellStyle name="Accent4 83" xfId="4311" xr:uid="{34FEA81D-0072-426A-A767-E63D994A8524}"/>
    <cellStyle name="Accent4 84" xfId="44607" xr:uid="{457F9280-685B-4197-BC2C-B79D9FC443EE}"/>
    <cellStyle name="Accent4 85" xfId="43790" xr:uid="{892A9772-F694-4B65-9FE4-156A238D55D8}"/>
    <cellStyle name="Accent4 9" xfId="4312" xr:uid="{69833555-9B7F-4B98-A9F7-49C732311674}"/>
    <cellStyle name="Accent4 9 2" xfId="4313" xr:uid="{26C28FF6-3706-4D49-84D7-AC80086B564C}"/>
    <cellStyle name="Accent5 10" xfId="4314" xr:uid="{F89268DA-6638-4636-8D7E-9D4BAE24AAC9}"/>
    <cellStyle name="Accent5 11" xfId="4315" xr:uid="{E2D8B5A4-94BE-45FC-922D-191F534DB79A}"/>
    <cellStyle name="Accent5 12" xfId="4316" xr:uid="{462CF2B5-8356-4DA1-A019-2F5640FBB3A9}"/>
    <cellStyle name="Accent5 13" xfId="4317" xr:uid="{9F431EE7-7B69-4AFC-AB34-1EC21FA5AB67}"/>
    <cellStyle name="Accent5 14" xfId="4318" xr:uid="{0D99D945-6274-4F10-A1F5-D2D61AB7F627}"/>
    <cellStyle name="Accent5 15" xfId="4319" xr:uid="{0D8D1A29-5310-47A6-B2E2-357FA1718A41}"/>
    <cellStyle name="Accent5 16" xfId="4320" xr:uid="{C256632D-9330-4EA4-921E-FF1DB02C023A}"/>
    <cellStyle name="Accent5 17" xfId="4321" xr:uid="{3833B78B-278B-4483-BF9E-296AE534CFA7}"/>
    <cellStyle name="Accent5 18" xfId="4322" xr:uid="{6DD7A37A-F963-47D0-81F1-A3C180B606FD}"/>
    <cellStyle name="Accent5 19" xfId="4323" xr:uid="{4BFAB3BE-2674-41AB-890B-23172466CE89}"/>
    <cellStyle name="Accent5 2" xfId="152" xr:uid="{1A62E6E7-C23D-45D5-BD6D-6B9A11A09933}"/>
    <cellStyle name="Accent5 2 10" xfId="4325" xr:uid="{641382E6-E188-4159-AC8C-1EBE5CFBDF45}"/>
    <cellStyle name="Accent5 2 11" xfId="4324" xr:uid="{0CFE98A7-B3D9-475F-B330-820FDFE70FF2}"/>
    <cellStyle name="Accent5 2 2" xfId="4326" xr:uid="{65A55FAE-1AC1-4FC3-8D1B-2AEC5A9B72D2}"/>
    <cellStyle name="Accent5 2 2 2" xfId="4327" xr:uid="{BB8310A6-A07A-4263-88C8-739AA4294048}"/>
    <cellStyle name="Accent5 2 3" xfId="4328" xr:uid="{27FA905A-F16E-4C66-A042-111E7D17BFD8}"/>
    <cellStyle name="Accent5 2 3 2" xfId="4329" xr:uid="{197E6AD9-9322-4A53-AB62-62E775826883}"/>
    <cellStyle name="Accent5 2 4" xfId="4330" xr:uid="{73D99CCD-B2B3-4065-A13B-EAEBCACD7820}"/>
    <cellStyle name="Accent5 2 4 2" xfId="4331" xr:uid="{56251926-E8D9-456D-BB5F-3B703D74F773}"/>
    <cellStyle name="Accent5 2 5" xfId="4332" xr:uid="{8E73DD8A-5C2B-4778-860A-93640A974B31}"/>
    <cellStyle name="Accent5 2 5 2" xfId="4333" xr:uid="{42F11EDB-6C9E-4FFE-9B96-AC34F9C5B74C}"/>
    <cellStyle name="Accent5 2 6" xfId="4334" xr:uid="{480E0C13-FAAD-4C2C-A62B-2735658C56E0}"/>
    <cellStyle name="Accent5 2 6 2" xfId="4335" xr:uid="{6550BED8-577D-4975-B135-9606759567BF}"/>
    <cellStyle name="Accent5 2 7" xfId="4336" xr:uid="{15D22914-10F5-4131-BBEB-9B27F7176EE2}"/>
    <cellStyle name="Accent5 2 7 2" xfId="4337" xr:uid="{2C8D111C-58A0-40BE-B6DE-772C1AACBFE8}"/>
    <cellStyle name="Accent5 2 8" xfId="4338" xr:uid="{2FEE2C62-0F95-49F9-95E4-3F1F7931A235}"/>
    <cellStyle name="Accent5 2 8 2" xfId="4339" xr:uid="{C9BF1B6A-CF68-485C-9325-C26B24FB0876}"/>
    <cellStyle name="Accent5 2 9" xfId="4340" xr:uid="{A7D23BE1-42C6-4B47-98D5-4982133B1184}"/>
    <cellStyle name="Accent5 20" xfId="4341" xr:uid="{3952B02F-B5AD-4066-B208-71FE28DC0417}"/>
    <cellStyle name="Accent5 21" xfId="4342" xr:uid="{1A4F3213-1961-4B6D-BDB3-3F1C3B7AE51D}"/>
    <cellStyle name="Accent5 22" xfId="4343" xr:uid="{A7EEA395-2606-4402-BEA7-5263765C99AC}"/>
    <cellStyle name="Accent5 23" xfId="4344" xr:uid="{F6786ABD-DB98-4587-8237-8F590A65D609}"/>
    <cellStyle name="Accent5 24" xfId="4345" xr:uid="{CE3A7231-908A-46F3-916F-4B49E41208F5}"/>
    <cellStyle name="Accent5 25" xfId="4346" xr:uid="{C0EB8732-B9F0-4AA0-8EE4-2819411A86C6}"/>
    <cellStyle name="Accent5 26" xfId="4347" xr:uid="{D004EB26-5ECE-4504-AA2C-EA0ECA912099}"/>
    <cellStyle name="Accent5 27" xfId="4348" xr:uid="{3039DB0C-3F34-4AE6-8923-C7845C0D29AC}"/>
    <cellStyle name="Accent5 28" xfId="4349" xr:uid="{50107EB6-FF2B-4B85-9887-DAE8976E906F}"/>
    <cellStyle name="Accent5 29" xfId="4350" xr:uid="{DCB98D10-EAAD-4064-B173-D11EA06FC499}"/>
    <cellStyle name="Accent5 3" xfId="4351" xr:uid="{DA81FD5B-84E0-4020-9550-76238D1D8C52}"/>
    <cellStyle name="Accent5 3 2" xfId="4352" xr:uid="{56C4983F-8317-49F8-AB1F-28C9544C20F9}"/>
    <cellStyle name="Accent5 3 2 2" xfId="4353" xr:uid="{D4F9FE85-A75B-4524-AF3D-8A61210BBE52}"/>
    <cellStyle name="Accent5 3 3" xfId="4354" xr:uid="{048D9137-F4A2-4C60-8EB2-589F5966D766}"/>
    <cellStyle name="Accent5 3 3 2" xfId="4355" xr:uid="{A77D7ED0-3F32-45EF-A6E3-8BA1382CDEE0}"/>
    <cellStyle name="Accent5 3 4" xfId="4356" xr:uid="{16FD759D-A2C8-48EB-B7FC-89BC0ED662A4}"/>
    <cellStyle name="Accent5 3 4 2" xfId="4357" xr:uid="{29AFCDE4-FFA1-4782-A0BE-C59F21EA0DBB}"/>
    <cellStyle name="Accent5 3 5" xfId="4358" xr:uid="{9138732C-929A-41B4-B9E3-3D2591B7C623}"/>
    <cellStyle name="Accent5 3 5 2" xfId="4359" xr:uid="{E0586D4A-CC47-4584-BAE9-AA692125AB79}"/>
    <cellStyle name="Accent5 3 6" xfId="4360" xr:uid="{409D1F60-6EE9-48AA-9B3F-4325C5F92E48}"/>
    <cellStyle name="Accent5 3 6 2" xfId="4361" xr:uid="{20059DB6-50CA-4B61-ACAD-15D7AB9FB37D}"/>
    <cellStyle name="Accent5 3 7" xfId="4362" xr:uid="{54A6055F-F1BF-41CA-89E8-BD5709F0F782}"/>
    <cellStyle name="Accent5 30" xfId="4363" xr:uid="{641DF21E-5185-4944-98AF-8954AC4D2205}"/>
    <cellStyle name="Accent5 31" xfId="4364" xr:uid="{FE34F299-0C83-41EA-920E-D3D0979D5393}"/>
    <cellStyle name="Accent5 32" xfId="4365" xr:uid="{93AFA03D-9CE6-43AB-8BE2-B9C0B1E5AD72}"/>
    <cellStyle name="Accent5 33" xfId="4366" xr:uid="{83F8B573-D49E-47AC-87CF-FF1FE2DB854E}"/>
    <cellStyle name="Accent5 34" xfId="4367" xr:uid="{B5805192-B991-4006-8EC7-A553B04A6320}"/>
    <cellStyle name="Accent5 35" xfId="4368" xr:uid="{F5884E60-0019-4681-8ECC-870434C73AC5}"/>
    <cellStyle name="Accent5 36" xfId="4369" xr:uid="{14AF8849-B138-41FA-B0C2-7C8B1CB39C05}"/>
    <cellStyle name="Accent5 37" xfId="4370" xr:uid="{E331B8A4-9337-4424-B99B-1FA951881BA4}"/>
    <cellStyle name="Accent5 38" xfId="4371" xr:uid="{06019191-896D-4834-B9B3-400581D8F300}"/>
    <cellStyle name="Accent5 39" xfId="4372" xr:uid="{41929DF7-9893-4C73-9E96-57E6D0FF8C9B}"/>
    <cellStyle name="Accent5 4" xfId="4373" xr:uid="{671101C4-B64F-43D5-8958-417F0701BD31}"/>
    <cellStyle name="Accent5 4 2" xfId="4374" xr:uid="{21DE2713-5264-42D2-98A4-B76B2BC717A8}"/>
    <cellStyle name="Accent5 4 2 2" xfId="4375" xr:uid="{3ECAB4CC-CB5B-4A08-A9F0-7F85746109E9}"/>
    <cellStyle name="Accent5 4 3" xfId="4376" xr:uid="{88B255BD-393C-42F9-B0B7-27F079FE4B24}"/>
    <cellStyle name="Accent5 4 3 2" xfId="4377" xr:uid="{9EEA902F-5144-45BF-94AF-11F590561E2E}"/>
    <cellStyle name="Accent5 4 4" xfId="4378" xr:uid="{4B56E34A-6CB3-4C5C-9956-A0180937C042}"/>
    <cellStyle name="Accent5 4 4 2" xfId="4379" xr:uid="{75ADF94C-4703-4EAA-8D21-7DCBFCD59FAF}"/>
    <cellStyle name="Accent5 4 5" xfId="4380" xr:uid="{2A62A8E5-0834-46DF-9B39-2D6281D19FBD}"/>
    <cellStyle name="Accent5 4 5 2" xfId="4381" xr:uid="{763928AB-30F2-4F8B-8297-B18FEB1DA942}"/>
    <cellStyle name="Accent5 4 6" xfId="4382" xr:uid="{10A59D68-3C7E-4F7F-AACB-905BD683D25D}"/>
    <cellStyle name="Accent5 4 6 2" xfId="4383" xr:uid="{1EAA9F81-850A-4FED-B29D-5485B22686CC}"/>
    <cellStyle name="Accent5 4 7" xfId="4384" xr:uid="{8F2EAB11-7104-4023-A257-9D0360560C0E}"/>
    <cellStyle name="Accent5 40" xfId="4385" xr:uid="{584420FA-4A5D-4588-86B6-25401768D1BE}"/>
    <cellStyle name="Accent5 41" xfId="4386" xr:uid="{A044B379-4CB6-4194-8F87-D4CF824BAF84}"/>
    <cellStyle name="Accent5 42" xfId="4387" xr:uid="{72C95D80-0D5C-43F5-B603-EA79E70DDC09}"/>
    <cellStyle name="Accent5 43" xfId="4388" xr:uid="{98B54C68-BE31-41AA-9DA4-C11B73A79BE8}"/>
    <cellStyle name="Accent5 44" xfId="4389" xr:uid="{68873911-0FB9-431E-96C4-92C587197DA0}"/>
    <cellStyle name="Accent5 45" xfId="4390" xr:uid="{93238182-7285-47AD-967C-9DADAD8584ED}"/>
    <cellStyle name="Accent5 46" xfId="4391" xr:uid="{B9603904-F728-486A-B155-881B3EC6DA84}"/>
    <cellStyle name="Accent5 47" xfId="4392" xr:uid="{CE11A96A-BF4D-4C26-ADD2-D971EFC1ED49}"/>
    <cellStyle name="Accent5 48" xfId="4393" xr:uid="{2334DA3E-03CD-4B81-8A44-4EE812E47E3A}"/>
    <cellStyle name="Accent5 49" xfId="4394" xr:uid="{E9BDC2D9-A796-497D-A1BB-461834A89287}"/>
    <cellStyle name="Accent5 5" xfId="4395" xr:uid="{F40E5503-D8F3-42D1-9243-0CB01F061BB6}"/>
    <cellStyle name="Accent5 5 2" xfId="4396" xr:uid="{7CE0AD15-8D68-4503-84DC-B4D0CA8D76F0}"/>
    <cellStyle name="Accent5 5 2 2" xfId="4397" xr:uid="{1A74FE1E-B7E7-42BB-8A2E-B2ECF64B525C}"/>
    <cellStyle name="Accent5 5 3" xfId="4398" xr:uid="{FB780F99-7F3B-42AF-A10E-877B16EDEF7B}"/>
    <cellStyle name="Accent5 5 3 2" xfId="4399" xr:uid="{DCB5BBF4-1042-4560-BFA7-15FD24DA1B1B}"/>
    <cellStyle name="Accent5 5 4" xfId="4400" xr:uid="{4C8B384C-629F-4DCB-8124-684409C89C05}"/>
    <cellStyle name="Accent5 5 4 2" xfId="4401" xr:uid="{32B89931-9F2A-4639-B6E7-029FB70FB900}"/>
    <cellStyle name="Accent5 5 5" xfId="4402" xr:uid="{0D70DBC0-993C-49A9-B672-F1F6FB548447}"/>
    <cellStyle name="Accent5 5 5 2" xfId="4403" xr:uid="{1979FC10-4C8C-4D66-A09A-DE87EFC44064}"/>
    <cellStyle name="Accent5 5 6" xfId="4404" xr:uid="{5102D586-2190-4FB6-B151-A0A0A96368B0}"/>
    <cellStyle name="Accent5 50" xfId="4405" xr:uid="{24354976-C7AA-4234-AA91-506210CFCEEC}"/>
    <cellStyle name="Accent5 51" xfId="4406" xr:uid="{6E29BFBA-428F-484D-8E92-0D89FD3A123A}"/>
    <cellStyle name="Accent5 52" xfId="4407" xr:uid="{B392E0A1-9BAE-460F-B8F6-B89219083D3F}"/>
    <cellStyle name="Accent5 53" xfId="4408" xr:uid="{E4DCC32C-305A-41AB-86E2-D46942067F19}"/>
    <cellStyle name="Accent5 54" xfId="4409" xr:uid="{8E3AA3E4-F8AB-40AA-A2B6-BBDFE0BEC4B7}"/>
    <cellStyle name="Accent5 55" xfId="4410" xr:uid="{1945C2FA-E039-4DB5-BEBA-771E4275E8EF}"/>
    <cellStyle name="Accent5 56" xfId="4411" xr:uid="{048C9714-9DEF-4F79-9352-F56343290C9C}"/>
    <cellStyle name="Accent5 57" xfId="4412" xr:uid="{3D09F198-3C97-4E6F-985A-04CBD5600CEB}"/>
    <cellStyle name="Accent5 58" xfId="4413" xr:uid="{EA8BA757-0865-4490-B4AF-C343E1516D0E}"/>
    <cellStyle name="Accent5 59" xfId="4414" xr:uid="{0209D91A-5DF0-478C-8F91-B0FD12FDE9BF}"/>
    <cellStyle name="Accent5 6" xfId="4415" xr:uid="{1BC1393A-EC4D-4128-A198-AF22965D7B71}"/>
    <cellStyle name="Accent5 6 2" xfId="4416" xr:uid="{34903948-CEA9-4F22-B8D6-6C6BEA192D5F}"/>
    <cellStyle name="Accent5 6 2 2" xfId="4417" xr:uid="{3D708E6C-AFFF-48DD-A61F-0EC3DC4C8F32}"/>
    <cellStyle name="Accent5 6 3" xfId="4418" xr:uid="{782B424A-CB78-446E-ACC1-D3B348F7476F}"/>
    <cellStyle name="Accent5 6 3 2" xfId="4419" xr:uid="{0F9508F0-3653-4075-88DE-E04D4DCA65BE}"/>
    <cellStyle name="Accent5 6 4" xfId="4420" xr:uid="{09998D84-4473-4B3C-9E34-B9FF3CA16CE0}"/>
    <cellStyle name="Accent5 6 4 2" xfId="4421" xr:uid="{813708A9-9CD2-486E-B27E-02322D6AA810}"/>
    <cellStyle name="Accent5 6 5" xfId="4422" xr:uid="{AFB5F35B-6E5D-4FEB-8CE6-F3CE469CC0A7}"/>
    <cellStyle name="Accent5 60" xfId="4423" xr:uid="{0E38C258-9BA9-42BD-9457-9786149A20BE}"/>
    <cellStyle name="Accent5 61" xfId="4424" xr:uid="{C9DB2D1A-CA0E-4AE5-8371-C2692DBA8E70}"/>
    <cellStyle name="Accent5 62" xfId="4425" xr:uid="{0F62CF9A-DF38-4ABB-B252-D9C252452CB0}"/>
    <cellStyle name="Accent5 63" xfId="4426" xr:uid="{E6E3BA59-25DA-4986-8863-13F54BA0D40F}"/>
    <cellStyle name="Accent5 64" xfId="4427" xr:uid="{CB5F88A0-F9D1-4F39-9E32-5EAE51DA1546}"/>
    <cellStyle name="Accent5 65" xfId="4428" xr:uid="{0E7B9B33-7AFD-4241-BBD5-5176D56F9999}"/>
    <cellStyle name="Accent5 66" xfId="4429" xr:uid="{CC77963A-6F1B-4EA5-BF21-7EA25C5E2CC2}"/>
    <cellStyle name="Accent5 67" xfId="4430" xr:uid="{E03BD8B3-A4B7-413D-A3F0-1C0240318C94}"/>
    <cellStyle name="Accent5 68" xfId="4431" xr:uid="{63280E4C-4122-4E0D-875D-779C9E9CBC79}"/>
    <cellStyle name="Accent5 69" xfId="4432" xr:uid="{DBA1367A-0BD2-4652-A1F0-D3F8FDDCA249}"/>
    <cellStyle name="Accent5 7" xfId="4433" xr:uid="{C7EECF2E-D9EC-4BFB-A750-319FC0B6045A}"/>
    <cellStyle name="Accent5 7 2" xfId="4434" xr:uid="{9B65D1EF-3DEA-48EF-A2DA-3FDD87EB9FED}"/>
    <cellStyle name="Accent5 7 2 2" xfId="4435" xr:uid="{D4D2A2B0-0D28-4B06-97CB-BBF3AE7EBFCC}"/>
    <cellStyle name="Accent5 7 3" xfId="4436" xr:uid="{EE424F46-AD45-476E-BBCD-67B555217377}"/>
    <cellStyle name="Accent5 7 3 2" xfId="4437" xr:uid="{6568A4CA-10E5-4E12-A985-2225375D89B9}"/>
    <cellStyle name="Accent5 7 4" xfId="4438" xr:uid="{05217478-12B0-480A-AF7D-B839B617D564}"/>
    <cellStyle name="Accent5 70" xfId="4439" xr:uid="{74400994-95A9-4D50-9CE6-9A7C423DFF18}"/>
    <cellStyle name="Accent5 71" xfId="4440" xr:uid="{4A11C15D-22F4-4EF7-9FE4-607AC62C58B2}"/>
    <cellStyle name="Accent5 72" xfId="4441" xr:uid="{748F1739-49A1-4D80-A0E2-52D5CADECAA1}"/>
    <cellStyle name="Accent5 73" xfId="4442" xr:uid="{0B60C997-BED0-4590-A2B6-055DE086DAA7}"/>
    <cellStyle name="Accent5 74" xfId="4443" xr:uid="{C8F137E3-E1E5-452B-BA63-E6CBC366590E}"/>
    <cellStyle name="Accent5 75" xfId="4444" xr:uid="{B22C597C-3116-43BB-96E9-CC76609296F3}"/>
    <cellStyle name="Accent5 76" xfId="4445" xr:uid="{FB4BEE69-EBFD-4310-B02B-F143E8CF46C1}"/>
    <cellStyle name="Accent5 77" xfId="4446" xr:uid="{A9F0B42A-AA26-40B4-8DA9-00A8271BC09A}"/>
    <cellStyle name="Accent5 78" xfId="4447" xr:uid="{F600D3ED-14B5-47E9-8659-C4395DC730C3}"/>
    <cellStyle name="Accent5 79" xfId="4448" xr:uid="{A77F9A1F-F281-41E6-9E4F-03D2824C4357}"/>
    <cellStyle name="Accent5 8" xfId="4449" xr:uid="{1B42CCB8-75CB-4141-9EAC-2F01023FCDD9}"/>
    <cellStyle name="Accent5 8 2" xfId="4450" xr:uid="{CD8FECDA-1B00-43C5-B9BE-EB6AB02826E2}"/>
    <cellStyle name="Accent5 8 2 2" xfId="4451" xr:uid="{37F914DD-CB7D-4F39-9919-9BD010672FE3}"/>
    <cellStyle name="Accent5 8 3" xfId="4452" xr:uid="{CDAE13ED-75D8-4742-B964-74A67BDCAC4E}"/>
    <cellStyle name="Accent5 80" xfId="4453" xr:uid="{1F8F42A0-704E-4E32-A6F5-07FE6EA67CB4}"/>
    <cellStyle name="Accent5 81" xfId="4454" xr:uid="{2A638EC7-5E65-430E-BBFD-0D835AA81901}"/>
    <cellStyle name="Accent5 82" xfId="4455" xr:uid="{D13C80DC-D61C-4EEE-93C4-0867F20C4CD8}"/>
    <cellStyle name="Accent5 83" xfId="4456" xr:uid="{5AB0E606-612E-496E-944F-1D8348AD5CFE}"/>
    <cellStyle name="Accent5 84" xfId="44609" xr:uid="{7F201111-199E-437F-801B-D56A06BA6346}"/>
    <cellStyle name="Accent5 85" xfId="43794" xr:uid="{9598EBB9-4FF1-4C32-8782-747E3C89587F}"/>
    <cellStyle name="Accent5 9" xfId="4457" xr:uid="{F392DAD7-8571-47BD-8F86-2803B7ACD813}"/>
    <cellStyle name="Accent5 9 2" xfId="4458" xr:uid="{D4E9574B-CAF9-410B-A044-007E71966AE4}"/>
    <cellStyle name="Accent6 10" xfId="4459" xr:uid="{45E3D981-0772-4867-AE95-66F10D510CDC}"/>
    <cellStyle name="Accent6 11" xfId="4460" xr:uid="{2F41EA6B-B6B5-4EF0-BD95-E8B5FF4C956B}"/>
    <cellStyle name="Accent6 12" xfId="4461" xr:uid="{CE2E74B1-86DD-4AD4-9F94-E80678264013}"/>
    <cellStyle name="Accent6 13" xfId="4462" xr:uid="{9AE08177-7001-4693-AF2D-188A8A9D6527}"/>
    <cellStyle name="Accent6 14" xfId="4463" xr:uid="{16B81FA1-4A33-4C9C-ACD3-355A7E54FD57}"/>
    <cellStyle name="Accent6 15" xfId="4464" xr:uid="{837F7E2F-89A1-4F91-9D41-84B90E4D39FC}"/>
    <cellStyle name="Accent6 16" xfId="4465" xr:uid="{7D091723-52CF-4E38-98E2-757B0EAE370F}"/>
    <cellStyle name="Accent6 17" xfId="4466" xr:uid="{37371BF0-CC90-4FBB-9C0E-2DC5E6CEAF3B}"/>
    <cellStyle name="Accent6 18" xfId="4467" xr:uid="{92F45525-503C-4F4C-9941-341520041FA0}"/>
    <cellStyle name="Accent6 19" xfId="4468" xr:uid="{E0683930-7611-4034-893E-F869B9E8AA79}"/>
    <cellStyle name="Accent6 2" xfId="156" xr:uid="{2F633DC8-ED19-48B1-B5FC-83A7AF94C91F}"/>
    <cellStyle name="Accent6 2 10" xfId="4470" xr:uid="{60D1C5B6-6612-4D59-B775-1A936A581F1B}"/>
    <cellStyle name="Accent6 2 11" xfId="4469" xr:uid="{B157CE20-664F-4F93-AA31-2848CC3C0A0D}"/>
    <cellStyle name="Accent6 2 2" xfId="4471" xr:uid="{F023DACF-EB79-4452-AB27-9658E012F4E1}"/>
    <cellStyle name="Accent6 2 2 2" xfId="4472" xr:uid="{20F436DC-AF9B-4BF5-86CC-A36C09B4386D}"/>
    <cellStyle name="Accent6 2 3" xfId="4473" xr:uid="{436BE532-749F-40C1-BD09-910DF1CF23D5}"/>
    <cellStyle name="Accent6 2 3 2" xfId="4474" xr:uid="{98476B03-A819-4B10-AA11-A57BC5031760}"/>
    <cellStyle name="Accent6 2 4" xfId="4475" xr:uid="{E5C5B911-CDBA-4600-B4C0-B61241A0ADFE}"/>
    <cellStyle name="Accent6 2 4 2" xfId="4476" xr:uid="{1CB49352-B6BF-4180-A16F-D9A8926E321C}"/>
    <cellStyle name="Accent6 2 5" xfId="4477" xr:uid="{7F00BDF3-C3E1-4686-922B-E8F9B50A5B40}"/>
    <cellStyle name="Accent6 2 5 2" xfId="4478" xr:uid="{E0700A95-8AA6-48A3-A5E2-EA7074F7B1DE}"/>
    <cellStyle name="Accent6 2 6" xfId="4479" xr:uid="{8F8DC4BB-9D69-4DBD-9566-BD19AE463F1C}"/>
    <cellStyle name="Accent6 2 6 2" xfId="4480" xr:uid="{CD51C923-A1D4-447E-9843-12DE388ADF8F}"/>
    <cellStyle name="Accent6 2 7" xfId="4481" xr:uid="{5BEE725A-0C55-4A5A-9BE1-A36C5552605E}"/>
    <cellStyle name="Accent6 2 7 2" xfId="4482" xr:uid="{4BCB9324-935D-4542-83DA-C882BB4FC854}"/>
    <cellStyle name="Accent6 2 8" xfId="4483" xr:uid="{77B74367-241E-4889-8BC2-D2F7C344D850}"/>
    <cellStyle name="Accent6 2 8 2" xfId="4484" xr:uid="{40BD96FB-DD98-4D01-AA07-12126D8F9209}"/>
    <cellStyle name="Accent6 2 9" xfId="4485" xr:uid="{B5CFFBCE-9430-4FB6-B0D8-6046EA3E58E7}"/>
    <cellStyle name="Accent6 20" xfId="4486" xr:uid="{62E72ACF-AEDD-4E86-9242-FDEB46E992CD}"/>
    <cellStyle name="Accent6 21" xfId="4487" xr:uid="{216E8C8A-EFC3-47FE-BCDF-619CA061E6FE}"/>
    <cellStyle name="Accent6 22" xfId="4488" xr:uid="{EB6F229A-BAF9-41AA-8AC5-BF30DC9C819F}"/>
    <cellStyle name="Accent6 23" xfId="4489" xr:uid="{CDB32009-36A8-4941-A424-2EC90F1EC1EF}"/>
    <cellStyle name="Accent6 24" xfId="4490" xr:uid="{AA28B6D8-76FD-4CA9-948E-9C2B92C9B77B}"/>
    <cellStyle name="Accent6 25" xfId="4491" xr:uid="{F9A03ACB-17B8-4E0D-858C-335A784F67B4}"/>
    <cellStyle name="Accent6 26" xfId="4492" xr:uid="{92E82A51-AC0B-47B9-B7A9-E8A21A6E061E}"/>
    <cellStyle name="Accent6 27" xfId="4493" xr:uid="{80B6DEFC-F8C8-4AB6-AB3D-3E801592ACAA}"/>
    <cellStyle name="Accent6 28" xfId="4494" xr:uid="{41B7116D-93D1-4618-8850-764651E64A8B}"/>
    <cellStyle name="Accent6 29" xfId="4495" xr:uid="{86590F56-461F-4A34-BEBB-ACA9A57CAA50}"/>
    <cellStyle name="Accent6 3" xfId="4496" xr:uid="{9A20E959-85E4-4304-90C2-FA5DE0AC514E}"/>
    <cellStyle name="Accent6 3 2" xfId="4497" xr:uid="{CCC96A1D-D622-46F6-B4C2-A8D5D6550EDD}"/>
    <cellStyle name="Accent6 3 2 2" xfId="4498" xr:uid="{3331F71D-505F-4DAD-B68E-1E6858DEB80C}"/>
    <cellStyle name="Accent6 3 3" xfId="4499" xr:uid="{B324D606-7E4B-403D-A8D8-BDA2E952F52F}"/>
    <cellStyle name="Accent6 3 3 2" xfId="4500" xr:uid="{B22A9A14-9AD3-4AF5-890D-98CAEA397F97}"/>
    <cellStyle name="Accent6 3 4" xfId="4501" xr:uid="{6FA4C6AE-E659-4F04-9542-1A6AB14D47ED}"/>
    <cellStyle name="Accent6 3 4 2" xfId="4502" xr:uid="{379E651E-CDC4-438A-ABCA-4D775EBF97F7}"/>
    <cellStyle name="Accent6 3 5" xfId="4503" xr:uid="{D1512B33-A28A-48E3-8E86-E49A42BD747E}"/>
    <cellStyle name="Accent6 3 5 2" xfId="4504" xr:uid="{666C7CF4-9871-49E3-A312-B4E2F64E417C}"/>
    <cellStyle name="Accent6 3 6" xfId="4505" xr:uid="{827E3BCB-70C0-4567-ABCE-B7376ED90547}"/>
    <cellStyle name="Accent6 3 6 2" xfId="4506" xr:uid="{C1760555-1321-4F56-8431-7129233708E7}"/>
    <cellStyle name="Accent6 3 7" xfId="4507" xr:uid="{4112401C-706F-4853-8C63-14BDE152113C}"/>
    <cellStyle name="Accent6 30" xfId="4508" xr:uid="{E3C6DF75-F70E-4D16-8171-F05AF3178307}"/>
    <cellStyle name="Accent6 31" xfId="4509" xr:uid="{DBD0D56C-C0D3-47A6-82C5-4DB0BDC6EC28}"/>
    <cellStyle name="Accent6 32" xfId="4510" xr:uid="{45FC748E-29FC-4148-9CFD-79D9AC467462}"/>
    <cellStyle name="Accent6 33" xfId="4511" xr:uid="{BAC87FA5-E5A8-4A15-878D-4ABF4F095888}"/>
    <cellStyle name="Accent6 34" xfId="4512" xr:uid="{3E25D04F-3543-4276-A513-6E2C36CBB708}"/>
    <cellStyle name="Accent6 35" xfId="4513" xr:uid="{01995179-C8AC-4EAC-928B-84FA640F4708}"/>
    <cellStyle name="Accent6 36" xfId="4514" xr:uid="{658B059F-8B60-470E-BB28-339E10E56010}"/>
    <cellStyle name="Accent6 37" xfId="4515" xr:uid="{0AFC6EB7-9534-4FD8-946D-03802BFA4774}"/>
    <cellStyle name="Accent6 38" xfId="4516" xr:uid="{6F63E072-B92B-4BBF-A774-33D19C3CDA24}"/>
    <cellStyle name="Accent6 39" xfId="4517" xr:uid="{AD331C7F-0B9D-4795-8947-84A721652499}"/>
    <cellStyle name="Accent6 4" xfId="4518" xr:uid="{4F0181AE-8C13-46B6-814F-B62EAC5728B1}"/>
    <cellStyle name="Accent6 4 2" xfId="4519" xr:uid="{FFB65A18-9725-4D3E-B2FB-F24E1F667091}"/>
    <cellStyle name="Accent6 4 2 2" xfId="4520" xr:uid="{1BE881FC-1E70-4AB5-BC19-D0C67F2AC818}"/>
    <cellStyle name="Accent6 4 3" xfId="4521" xr:uid="{76E11A26-98E8-4714-BDC0-6C1659C22F4C}"/>
    <cellStyle name="Accent6 4 3 2" xfId="4522" xr:uid="{4CB0E4B6-0508-42E9-854C-A1FAE62100D5}"/>
    <cellStyle name="Accent6 4 4" xfId="4523" xr:uid="{5D5C18BB-AB18-4C29-BB88-C5BCEDC43F44}"/>
    <cellStyle name="Accent6 4 4 2" xfId="4524" xr:uid="{8962E215-440A-46B9-BB3D-A641EA8B00CC}"/>
    <cellStyle name="Accent6 4 5" xfId="4525" xr:uid="{CA607333-EA14-47D7-A5BA-ABDC341F0FC7}"/>
    <cellStyle name="Accent6 4 5 2" xfId="4526" xr:uid="{1DA896F3-3329-4F92-87D6-646BAA156234}"/>
    <cellStyle name="Accent6 4 6" xfId="4527" xr:uid="{207C9304-E199-44FD-A905-870BBE0DDB93}"/>
    <cellStyle name="Accent6 4 6 2" xfId="4528" xr:uid="{76BBC8DA-B36C-4D05-B836-D402AB332C9F}"/>
    <cellStyle name="Accent6 4 7" xfId="4529" xr:uid="{529A8B66-5B78-4E0B-B57F-0D29A9998F85}"/>
    <cellStyle name="Accent6 40" xfId="4530" xr:uid="{C6658D2B-1DA4-4628-A05F-EF19E23180CD}"/>
    <cellStyle name="Accent6 41" xfId="4531" xr:uid="{E80A4657-58AB-45B6-8EC3-101F674051C4}"/>
    <cellStyle name="Accent6 42" xfId="4532" xr:uid="{90CE78ED-D6F4-44E7-9C77-2141EF7B05CF}"/>
    <cellStyle name="Accent6 43" xfId="4533" xr:uid="{793D7FBB-DB65-4F84-8970-83DCB2E4AE8E}"/>
    <cellStyle name="Accent6 44" xfId="4534" xr:uid="{7FC5B2A1-2831-4B78-9D6C-2EAD91FB49C9}"/>
    <cellStyle name="Accent6 45" xfId="4535" xr:uid="{D71698C6-6B4D-4D1E-AF7E-5A92F13CB7EC}"/>
    <cellStyle name="Accent6 46" xfId="4536" xr:uid="{C384BB1E-3505-4F29-8109-977C29769503}"/>
    <cellStyle name="Accent6 47" xfId="4537" xr:uid="{89316B39-E94F-46B8-8ECC-E916D4B11B52}"/>
    <cellStyle name="Accent6 48" xfId="4538" xr:uid="{1F8BAC3F-26C3-4A97-B7D0-59CDD2A86F7F}"/>
    <cellStyle name="Accent6 49" xfId="4539" xr:uid="{BF3899C4-5959-41D7-89AA-D6BA24A77F50}"/>
    <cellStyle name="Accent6 5" xfId="4540" xr:uid="{98F59CD3-BEAD-4590-A0BD-E42F9AC061D5}"/>
    <cellStyle name="Accent6 5 2" xfId="4541" xr:uid="{05173D98-410C-42BA-856B-10AAD0423D13}"/>
    <cellStyle name="Accent6 5 2 2" xfId="4542" xr:uid="{DD638D77-28FD-4E35-8B05-6A6315D86CA7}"/>
    <cellStyle name="Accent6 5 3" xfId="4543" xr:uid="{35CE989B-650B-4D48-B80C-A2DE98EE6EA2}"/>
    <cellStyle name="Accent6 5 3 2" xfId="4544" xr:uid="{2D2E0F6E-58EC-49B7-A5EE-6EDA166330DB}"/>
    <cellStyle name="Accent6 5 4" xfId="4545" xr:uid="{9EF4CED8-0F34-48D0-BE01-3DA4DD88257B}"/>
    <cellStyle name="Accent6 5 4 2" xfId="4546" xr:uid="{CDA85820-DA2A-45C8-99B7-D6361A0D446C}"/>
    <cellStyle name="Accent6 5 5" xfId="4547" xr:uid="{C55FD92D-4817-45FE-B93A-1C7C33900E98}"/>
    <cellStyle name="Accent6 5 5 2" xfId="4548" xr:uid="{6DDB2FB5-1D8E-49C9-BF92-CDF80F93355A}"/>
    <cellStyle name="Accent6 5 6" xfId="4549" xr:uid="{6FD36299-6C8A-4A4D-B99D-48478436BBA0}"/>
    <cellStyle name="Accent6 50" xfId="4550" xr:uid="{EEAB70FB-2923-421A-8A11-659650C98F7D}"/>
    <cellStyle name="Accent6 51" xfId="4551" xr:uid="{AB654A00-5500-4F89-9F5B-CF3768848A53}"/>
    <cellStyle name="Accent6 52" xfId="4552" xr:uid="{1FA24C5D-D7D2-46AA-A78E-9754061F8D34}"/>
    <cellStyle name="Accent6 53" xfId="4553" xr:uid="{99738BAE-6E4C-408C-B399-908E683A6C04}"/>
    <cellStyle name="Accent6 54" xfId="4554" xr:uid="{0F7D9F1C-8D10-4A35-BCF6-8D53A04AC0FF}"/>
    <cellStyle name="Accent6 55" xfId="4555" xr:uid="{E6C84293-F14C-47D8-A5A1-33AAE33E5FA4}"/>
    <cellStyle name="Accent6 56" xfId="4556" xr:uid="{7BE6A902-B7E1-4BD3-B284-13EF7A104E23}"/>
    <cellStyle name="Accent6 57" xfId="4557" xr:uid="{507DB86E-E017-4C5B-860B-2A91090697A3}"/>
    <cellStyle name="Accent6 58" xfId="4558" xr:uid="{F484AB2F-3A01-45AD-87C5-02D0F39418DA}"/>
    <cellStyle name="Accent6 59" xfId="4559" xr:uid="{EB9F8B31-0969-4C6A-8159-67C9AFFE7E98}"/>
    <cellStyle name="Accent6 6" xfId="4560" xr:uid="{A36F87C8-778D-4979-BA03-6836A6C1775E}"/>
    <cellStyle name="Accent6 6 2" xfId="4561" xr:uid="{0453B107-FE81-4988-AFD7-F51BF8566CF1}"/>
    <cellStyle name="Accent6 6 2 2" xfId="4562" xr:uid="{6D5A4221-9480-4D61-934B-6499D3156D26}"/>
    <cellStyle name="Accent6 6 3" xfId="4563" xr:uid="{FB3A037A-7C87-40FC-A24C-C5672A7DBA0B}"/>
    <cellStyle name="Accent6 6 3 2" xfId="4564" xr:uid="{E1B4B227-E3E7-42A3-9980-0416BB817E8F}"/>
    <cellStyle name="Accent6 6 4" xfId="4565" xr:uid="{E6066D22-0E70-4C38-8AD6-D8FFB7C2BFCE}"/>
    <cellStyle name="Accent6 6 4 2" xfId="4566" xr:uid="{096A399C-A40C-4230-9F68-D50D8DA80174}"/>
    <cellStyle name="Accent6 6 5" xfId="4567" xr:uid="{F06E36FB-4DE2-40A7-BA03-EDEF02090F10}"/>
    <cellStyle name="Accent6 60" xfId="4568" xr:uid="{679DD6FA-CA68-498E-94CC-0C448AE8784F}"/>
    <cellStyle name="Accent6 61" xfId="4569" xr:uid="{2D3DD5BF-F27B-46DE-B752-D087E41A5E3B}"/>
    <cellStyle name="Accent6 62" xfId="4570" xr:uid="{3D43D649-B156-49B1-A742-D3996E9FAFF6}"/>
    <cellStyle name="Accent6 63" xfId="4571" xr:uid="{7DFB3E11-12BB-4D5F-86D1-1D68FD8A7FC9}"/>
    <cellStyle name="Accent6 64" xfId="4572" xr:uid="{8F893AE4-0413-4A06-9BC5-2B2540150B1B}"/>
    <cellStyle name="Accent6 65" xfId="4573" xr:uid="{7FFF8D2D-2248-415A-99FC-C1CAA50F68A7}"/>
    <cellStyle name="Accent6 66" xfId="4574" xr:uid="{DD9AA82D-CAC4-4412-BE58-44EA03A18408}"/>
    <cellStyle name="Accent6 67" xfId="4575" xr:uid="{2F1C4544-454A-4BDD-BF20-80EDA61D3BAF}"/>
    <cellStyle name="Accent6 68" xfId="4576" xr:uid="{8897B3DB-FBD9-48B8-9DB6-014C863F0AAD}"/>
    <cellStyle name="Accent6 69" xfId="4577" xr:uid="{870D6993-A4EC-45B0-8555-6251CE58BA3D}"/>
    <cellStyle name="Accent6 7" xfId="4578" xr:uid="{37FB6E8A-BF47-4B5E-9132-5C0F26735B6F}"/>
    <cellStyle name="Accent6 7 2" xfId="4579" xr:uid="{543E65A7-6D4A-436C-9540-712718B97231}"/>
    <cellStyle name="Accent6 7 2 2" xfId="4580" xr:uid="{51898199-D379-45B8-99FF-6F39B1F94B12}"/>
    <cellStyle name="Accent6 7 3" xfId="4581" xr:uid="{338ACD40-D665-4295-9FDF-389E328D09C9}"/>
    <cellStyle name="Accent6 7 3 2" xfId="4582" xr:uid="{56C1FBD8-9F69-49F1-9352-A34D952C0368}"/>
    <cellStyle name="Accent6 7 4" xfId="4583" xr:uid="{9639B14F-DF9B-42D8-A573-A0D7749527FA}"/>
    <cellStyle name="Accent6 70" xfId="4584" xr:uid="{19CEC438-6E51-4A5F-998D-66750659249B}"/>
    <cellStyle name="Accent6 71" xfId="4585" xr:uid="{079B365B-A143-452A-B503-D3DCF1F01DDC}"/>
    <cellStyle name="Accent6 72" xfId="4586" xr:uid="{9E70A0E6-51D1-4611-B5C7-B2497B5C864A}"/>
    <cellStyle name="Accent6 73" xfId="4587" xr:uid="{89302FB9-A299-4908-B85A-915DEFC220FA}"/>
    <cellStyle name="Accent6 74" xfId="4588" xr:uid="{AB01FD49-E11E-4223-BB10-F2A833148CE5}"/>
    <cellStyle name="Accent6 75" xfId="4589" xr:uid="{11D024B1-98D7-4DC7-82CD-222820BE1418}"/>
    <cellStyle name="Accent6 76" xfId="4590" xr:uid="{E9DF72BE-AA07-4C11-8CB4-243523C66815}"/>
    <cellStyle name="Accent6 77" xfId="4591" xr:uid="{64C3BDD4-1F08-42B5-A17F-DC52CBCC225E}"/>
    <cellStyle name="Accent6 78" xfId="4592" xr:uid="{923AA78E-38E0-4905-BCD3-AAEB76584371}"/>
    <cellStyle name="Accent6 79" xfId="4593" xr:uid="{0E7A16E5-682E-408F-8661-2943F97B8BEB}"/>
    <cellStyle name="Accent6 8" xfId="4594" xr:uid="{1EDCB653-0034-4388-BDBA-BBD8AFDBA45B}"/>
    <cellStyle name="Accent6 8 2" xfId="4595" xr:uid="{27DD1242-B9E8-4A71-96C4-5291EA8CBEED}"/>
    <cellStyle name="Accent6 8 2 2" xfId="4596" xr:uid="{9A74F5FE-7663-4FFD-B62D-A1F1E283AF2C}"/>
    <cellStyle name="Accent6 8 3" xfId="4597" xr:uid="{85F5CB04-DD6E-43B6-ACA7-DA1D3171C92F}"/>
    <cellStyle name="Accent6 80" xfId="4598" xr:uid="{67AC40CC-A0D9-4FC7-8022-A4E67F3CD33A}"/>
    <cellStyle name="Accent6 81" xfId="4599" xr:uid="{CC04BE12-AC3A-4697-8F7D-CD6F2801314E}"/>
    <cellStyle name="Accent6 82" xfId="4600" xr:uid="{BA061F9F-166E-4E20-99F3-7D989D3E5C9F}"/>
    <cellStyle name="Accent6 83" xfId="4601" xr:uid="{940D5CE4-EAD8-4BF2-BB6C-1E79DB5528DD}"/>
    <cellStyle name="Accent6 84" xfId="44611" xr:uid="{CE20AE92-4B5A-40A7-AE17-FEC3CBEE6728}"/>
    <cellStyle name="Accent6 85" xfId="43798" xr:uid="{7D390121-E48F-4C37-BC9E-F52EC5105EF3}"/>
    <cellStyle name="Accent6 9" xfId="4602" xr:uid="{4ECE0693-6D2C-436B-9949-3C14CC6FA6F7}"/>
    <cellStyle name="Accent6 9 2" xfId="4603" xr:uid="{178A10DF-7304-40A8-B53C-2D79CD3CE003}"/>
    <cellStyle name="Bad 10" xfId="4604" xr:uid="{5AD1BC95-407E-4E88-A3E7-CDDAC18A1F84}"/>
    <cellStyle name="Bad 11" xfId="4605" xr:uid="{B92D19DF-EA39-47C1-B61B-C5DC923835BB}"/>
    <cellStyle name="Bad 12" xfId="4606" xr:uid="{BA536397-5578-4B65-86FD-B03036E54A89}"/>
    <cellStyle name="Bad 13" xfId="4607" xr:uid="{5E5727A3-B23B-4DEB-829F-FD5BC451DE3C}"/>
    <cellStyle name="Bad 14" xfId="4608" xr:uid="{7600A436-A2C5-47B8-9159-5A860ACD9A4F}"/>
    <cellStyle name="Bad 15" xfId="4609" xr:uid="{96FCC7A2-FE04-4021-88D8-D22210AD6913}"/>
    <cellStyle name="Bad 16" xfId="4610" xr:uid="{E4703164-AE9B-4384-B41D-669E413AA877}"/>
    <cellStyle name="Bad 17" xfId="4611" xr:uid="{CC0271AF-6F81-4694-AAD8-0BA8A228ACA2}"/>
    <cellStyle name="Bad 18" xfId="4612" xr:uid="{8D26BCA4-A08B-4C00-BAE3-AEA251725836}"/>
    <cellStyle name="Bad 19" xfId="4613" xr:uid="{C4B8C4AC-E237-4E50-87AF-F5335A530C99}"/>
    <cellStyle name="Bad 2" xfId="125" xr:uid="{7E3895B6-3C0E-4DBE-902D-003E0A6B693E}"/>
    <cellStyle name="Bad 2 10" xfId="4615" xr:uid="{A54AEC88-5401-4FB4-9013-521EE8905B21}"/>
    <cellStyle name="Bad 2 11" xfId="4614" xr:uid="{7A07C106-44EB-47A1-AB4F-4AA1FC9BBCEA}"/>
    <cellStyle name="Bad 2 2" xfId="4616" xr:uid="{596EF36E-D5B2-41E2-9006-898E749B4E01}"/>
    <cellStyle name="Bad 2 2 2" xfId="4617" xr:uid="{F1E54CC8-8DEB-435F-AB35-A81AD97DC19C}"/>
    <cellStyle name="Bad 2 3" xfId="4618" xr:uid="{24499F4D-D9D0-4B2D-B0E5-AC7D09F879AE}"/>
    <cellStyle name="Bad 2 3 2" xfId="4619" xr:uid="{AAEB6484-9C73-4D43-B23F-8F4EEB65CE25}"/>
    <cellStyle name="Bad 2 4" xfId="4620" xr:uid="{8DBDA47C-6009-40A2-BB50-A3A47AC37376}"/>
    <cellStyle name="Bad 2 4 2" xfId="4621" xr:uid="{3B6330B6-7248-4FC5-81C0-043AFC148D5A}"/>
    <cellStyle name="Bad 2 5" xfId="4622" xr:uid="{2A7B20AD-79A1-4F00-9FB8-BD24CCEB89B8}"/>
    <cellStyle name="Bad 2 5 2" xfId="4623" xr:uid="{2A12A945-3D08-4BDE-84B4-23CF537605C7}"/>
    <cellStyle name="Bad 2 6" xfId="4624" xr:uid="{990B6BB3-2ED7-4E51-AD11-B202F8AB43A0}"/>
    <cellStyle name="Bad 2 6 2" xfId="4625" xr:uid="{8C83E482-D641-4032-AF4A-A6CF9CDA3C17}"/>
    <cellStyle name="Bad 2 7" xfId="4626" xr:uid="{5ED4EE05-8101-4584-B9BE-A23F1E0D49B8}"/>
    <cellStyle name="Bad 2 7 2" xfId="4627" xr:uid="{7DF20851-3423-4AA4-9196-F278D9F7A759}"/>
    <cellStyle name="Bad 2 8" xfId="4628" xr:uid="{9E33AD21-39E6-4AFD-8617-CEC6FBD6331B}"/>
    <cellStyle name="Bad 2 8 2" xfId="4629" xr:uid="{554EA557-4A57-4722-AB45-188E63E10A57}"/>
    <cellStyle name="Bad 2 9" xfId="4630" xr:uid="{85D749C3-689F-4DB7-9425-B4F050261707}"/>
    <cellStyle name="Bad 20" xfId="4631" xr:uid="{06E115BC-64CF-4119-A50B-ABA5E6FED1FF}"/>
    <cellStyle name="Bad 21" xfId="4632" xr:uid="{D93A0AF2-E578-4F7C-9ED1-7F39A7250CCC}"/>
    <cellStyle name="Bad 22" xfId="4633" xr:uid="{4E697D7A-5051-45AE-B7A8-CB3E363B6D48}"/>
    <cellStyle name="Bad 23" xfId="4634" xr:uid="{0AFCBFB0-37B8-4CF4-B995-57D939A57EAC}"/>
    <cellStyle name="Bad 24" xfId="4635" xr:uid="{C14964DA-400B-451D-A234-807F693EB281}"/>
    <cellStyle name="Bad 25" xfId="4636" xr:uid="{9E34435D-7F2B-4016-A417-2EDBE9305417}"/>
    <cellStyle name="Bad 26" xfId="4637" xr:uid="{DC1DDBCD-D068-4FA4-BA7A-57D7358FE27A}"/>
    <cellStyle name="Bad 27" xfId="4638" xr:uid="{04F07970-C5FF-49BC-86FA-CA101FA6DF4E}"/>
    <cellStyle name="Bad 28" xfId="4639" xr:uid="{16966CB3-68B7-4A03-AE26-3972512BA776}"/>
    <cellStyle name="Bad 29" xfId="4640" xr:uid="{1AD41CDF-5EAD-46F9-B105-7F13DC325EA2}"/>
    <cellStyle name="Bad 3" xfId="4641" xr:uid="{7E4031EE-7CC8-4A48-AF57-32DFE83ED8E2}"/>
    <cellStyle name="Bad 3 2" xfId="4642" xr:uid="{C02D9578-DCB0-4694-A8CF-5CCB8FD883EE}"/>
    <cellStyle name="Bad 3 2 2" xfId="4643" xr:uid="{A70272F1-3591-41B3-A3D6-68B315F2EA06}"/>
    <cellStyle name="Bad 3 3" xfId="4644" xr:uid="{A3824AF6-5EBB-4212-8FDC-CF0B90965E61}"/>
    <cellStyle name="Bad 3 3 2" xfId="4645" xr:uid="{42C45326-8275-40F5-B3F9-0CC4DC8459AA}"/>
    <cellStyle name="Bad 3 4" xfId="4646" xr:uid="{52588D1C-038E-44F4-9E25-6F9589B88613}"/>
    <cellStyle name="Bad 3 4 2" xfId="4647" xr:uid="{A25AE9A7-EE04-495F-B150-980D99E60E0A}"/>
    <cellStyle name="Bad 3 5" xfId="4648" xr:uid="{F34E9FA1-46E5-44B8-ADAE-601781B403C2}"/>
    <cellStyle name="Bad 3 5 2" xfId="4649" xr:uid="{CC765892-9911-4923-81E5-E1339CFB4B0F}"/>
    <cellStyle name="Bad 3 6" xfId="4650" xr:uid="{273B1585-DAF0-422F-A0E1-3671BD2E51AC}"/>
    <cellStyle name="Bad 3 6 2" xfId="4651" xr:uid="{46373394-4DA3-4950-A0EA-2E85FEF5A21A}"/>
    <cellStyle name="Bad 3 7" xfId="4652" xr:uid="{C8661219-3274-47FD-887F-0CB7F2C594CD}"/>
    <cellStyle name="Bad 30" xfId="4653" xr:uid="{6A01842A-A56B-496F-BC6C-41BEF5834090}"/>
    <cellStyle name="Bad 31" xfId="4654" xr:uid="{11986C14-7B8C-433B-A517-475571A429DC}"/>
    <cellStyle name="Bad 32" xfId="4655" xr:uid="{821DB662-AF49-492E-899F-F18A13E8FBA6}"/>
    <cellStyle name="Bad 33" xfId="4656" xr:uid="{7F3D8FCE-0A2F-44F4-8CA1-C8C31C2B0554}"/>
    <cellStyle name="Bad 34" xfId="4657" xr:uid="{68820DAE-1442-4807-A874-75F5AB173D78}"/>
    <cellStyle name="Bad 35" xfId="4658" xr:uid="{EDC1FDF3-5BF9-493D-AA1D-807C7459DE8D}"/>
    <cellStyle name="Bad 36" xfId="4659" xr:uid="{CD344AF4-32FF-47A3-BA41-F9AAFE08F4C6}"/>
    <cellStyle name="Bad 37" xfId="4660" xr:uid="{04256298-38A9-43AA-B4B4-2185EB58838A}"/>
    <cellStyle name="Bad 38" xfId="4661" xr:uid="{2B82B051-61A8-4FA4-B0C8-795914A31B5D}"/>
    <cellStyle name="Bad 39" xfId="4662" xr:uid="{57924565-A401-4537-B9AE-7339CD5DAFD7}"/>
    <cellStyle name="Bad 4" xfId="4663" xr:uid="{41A0E2D3-7ED6-473D-882A-384851FA951D}"/>
    <cellStyle name="Bad 4 2" xfId="4664" xr:uid="{E240F59B-5718-47B7-BAA8-8C6BF5141AD9}"/>
    <cellStyle name="Bad 4 2 2" xfId="4665" xr:uid="{7DD587BC-B729-4EEA-A052-AE8EFDCBF45F}"/>
    <cellStyle name="Bad 4 3" xfId="4666" xr:uid="{82D4296A-A152-48F0-9CAC-BD2C17D72449}"/>
    <cellStyle name="Bad 4 3 2" xfId="4667" xr:uid="{2E019A3B-7974-4D5A-97F7-BF3C1FAAA438}"/>
    <cellStyle name="Bad 4 4" xfId="4668" xr:uid="{8DBC722A-8F2D-4D66-9B21-3EC29ABFF172}"/>
    <cellStyle name="Bad 4 4 2" xfId="4669" xr:uid="{E0BA0A41-3708-4B94-B6D0-ED3D20A47614}"/>
    <cellStyle name="Bad 4 5" xfId="4670" xr:uid="{494283F5-9335-4C62-A916-52DEB183C67A}"/>
    <cellStyle name="Bad 4 5 2" xfId="4671" xr:uid="{25A96969-5092-460B-9399-FAB7ADC0A388}"/>
    <cellStyle name="Bad 4 6" xfId="4672" xr:uid="{C2E4239A-548C-4F3A-9A98-7D619928B411}"/>
    <cellStyle name="Bad 4 6 2" xfId="4673" xr:uid="{7F8DEB1F-623D-4575-B21F-F47B21AAEE01}"/>
    <cellStyle name="Bad 4 7" xfId="4674" xr:uid="{21CCF9D2-4069-475F-A80E-5055A1CCAAED}"/>
    <cellStyle name="Bad 40" xfId="4675" xr:uid="{168B1605-F53C-4D2E-BA74-93BBC28BD2EA}"/>
    <cellStyle name="Bad 41" xfId="4676" xr:uid="{61FF2EB2-14A7-4620-82FD-DA1F14495AD3}"/>
    <cellStyle name="Bad 42" xfId="4677" xr:uid="{22995FFB-AF97-41F2-A5A5-8D5D2F5A5844}"/>
    <cellStyle name="Bad 43" xfId="4678" xr:uid="{AD56CF2A-D932-4082-B696-CC80113B0FB5}"/>
    <cellStyle name="Bad 44" xfId="4679" xr:uid="{62CFD8FC-33B9-4584-995E-5D6445A1DEC6}"/>
    <cellStyle name="Bad 45" xfId="4680" xr:uid="{69DDDEB5-64CA-4381-B59C-6392FED9FE53}"/>
    <cellStyle name="Bad 46" xfId="4681" xr:uid="{F777E341-A93C-41BB-9F2B-04E73FA86389}"/>
    <cellStyle name="Bad 47" xfId="4682" xr:uid="{48DF36AF-B2C1-4934-B3AA-7D988759650E}"/>
    <cellStyle name="Bad 48" xfId="4683" xr:uid="{0FB95F75-67B9-4C44-AE95-10C7704ACE8D}"/>
    <cellStyle name="Bad 49" xfId="4684" xr:uid="{09D807A4-4B89-4EE5-938F-FB4EF9494595}"/>
    <cellStyle name="Bad 5" xfId="4685" xr:uid="{9798A463-417E-4BA2-B896-349C9AE4F141}"/>
    <cellStyle name="Bad 5 2" xfId="4686" xr:uid="{8665A20B-5247-4A05-8285-C44C6A9E91F6}"/>
    <cellStyle name="Bad 5 2 2" xfId="4687" xr:uid="{C2E2E4F7-2797-4769-AF2F-031553F2C63E}"/>
    <cellStyle name="Bad 5 3" xfId="4688" xr:uid="{D95BD823-BBB4-4FF7-BAD1-B66B215A3275}"/>
    <cellStyle name="Bad 5 3 2" xfId="4689" xr:uid="{3ACC3BDA-A76C-4EB3-A733-B6E0E0BADDAF}"/>
    <cellStyle name="Bad 5 4" xfId="4690" xr:uid="{B54BA072-0D22-4654-BFD2-334CCD8997C5}"/>
    <cellStyle name="Bad 5 4 2" xfId="4691" xr:uid="{78790A3B-AD39-4C89-9836-4BC25CADC8EE}"/>
    <cellStyle name="Bad 5 5" xfId="4692" xr:uid="{2C5AABA5-5B8C-4AC7-B021-6BAB1897CA58}"/>
    <cellStyle name="Bad 5 5 2" xfId="4693" xr:uid="{69298128-4D4A-49BA-A7C4-D8EC949EB819}"/>
    <cellStyle name="Bad 5 6" xfId="4694" xr:uid="{A2F8DC3D-8639-4CDD-9EC0-7E69076FF53D}"/>
    <cellStyle name="Bad 50" xfId="4695" xr:uid="{C221078A-CEB1-44C6-AB63-1E76E2DEFD1D}"/>
    <cellStyle name="Bad 51" xfId="4696" xr:uid="{A02A8D5C-94D5-4664-8259-21C1925A5F95}"/>
    <cellStyle name="Bad 52" xfId="4697" xr:uid="{78B6B8B7-D001-4864-A6E8-23D25E48CB1C}"/>
    <cellStyle name="Bad 53" xfId="4698" xr:uid="{67F5D290-7A6B-4A6F-9840-0D66B25E20B9}"/>
    <cellStyle name="Bad 54" xfId="4699" xr:uid="{1B5E1F57-BD71-458B-A0EF-AA20279958ED}"/>
    <cellStyle name="Bad 55" xfId="4700" xr:uid="{D83BB2A4-2EA0-4A48-9140-3A259DFAAB0B}"/>
    <cellStyle name="Bad 56" xfId="4701" xr:uid="{1D4A466F-1F54-4CCB-A6C0-23A0529E03C5}"/>
    <cellStyle name="Bad 57" xfId="4702" xr:uid="{75334A3E-E238-42D0-8156-FD3827971DC9}"/>
    <cellStyle name="Bad 58" xfId="4703" xr:uid="{1525911E-1E16-4FB9-9E8A-6F91A7DC6C69}"/>
    <cellStyle name="Bad 59" xfId="4704" xr:uid="{43D1FAEB-A34E-4B99-B158-7FDCDDF1B5B7}"/>
    <cellStyle name="Bad 6" xfId="4705" xr:uid="{B17C600E-925D-4DB4-90A0-14FA07C431DF}"/>
    <cellStyle name="Bad 6 2" xfId="4706" xr:uid="{24B6034B-CCD9-4E7A-AF65-7CDB0950BD45}"/>
    <cellStyle name="Bad 6 2 2" xfId="4707" xr:uid="{FD29828D-14FF-4235-89AB-29E3F1D9538D}"/>
    <cellStyle name="Bad 6 3" xfId="4708" xr:uid="{DE2090C4-5175-4533-95DE-20ABA002FF55}"/>
    <cellStyle name="Bad 6 3 2" xfId="4709" xr:uid="{03E4D425-9976-431F-BA50-4735BD04D68F}"/>
    <cellStyle name="Bad 6 4" xfId="4710" xr:uid="{57C397E7-848D-4217-A1A5-FE1CF0CCB49D}"/>
    <cellStyle name="Bad 6 4 2" xfId="4711" xr:uid="{2300F538-F4E2-4D6E-8F1E-F68CBF85DF32}"/>
    <cellStyle name="Bad 6 5" xfId="4712" xr:uid="{BE64EFA1-75B4-4267-BD00-7BB722E8549F}"/>
    <cellStyle name="Bad 60" xfId="4713" xr:uid="{89802D48-03FE-4C99-8447-CC28C2BCE00E}"/>
    <cellStyle name="Bad 61" xfId="4714" xr:uid="{0BF005E6-7019-4DE1-B6EA-BCE97203156A}"/>
    <cellStyle name="Bad 62" xfId="4715" xr:uid="{63971D2A-B3A4-4756-A821-A3897CA583E0}"/>
    <cellStyle name="Bad 63" xfId="4716" xr:uid="{C99EB21B-6DA5-4D49-9841-5EBAD27E34B9}"/>
    <cellStyle name="Bad 64" xfId="4717" xr:uid="{2276BC78-482C-473D-ACE7-6DC80E483077}"/>
    <cellStyle name="Bad 65" xfId="4718" xr:uid="{22F8E49D-2F38-4091-AE60-54C6AE8BE901}"/>
    <cellStyle name="Bad 66" xfId="4719" xr:uid="{6C0850CA-D06E-4261-935D-21B7F47EB8B9}"/>
    <cellStyle name="Bad 67" xfId="4720" xr:uid="{84AC958D-383A-4B90-965D-6E6BE0519AD6}"/>
    <cellStyle name="Bad 68" xfId="4721" xr:uid="{39E701EF-3576-408A-A445-46B455453F73}"/>
    <cellStyle name="Bad 69" xfId="4722" xr:uid="{4E1D0CC6-1AD9-4A81-8513-11304C879C73}"/>
    <cellStyle name="Bad 7" xfId="4723" xr:uid="{8889F7DA-758A-4FA0-BE35-9D1D71F920F8}"/>
    <cellStyle name="Bad 7 2" xfId="4724" xr:uid="{0A556153-A6D5-431F-861E-F5ABE52D2FDA}"/>
    <cellStyle name="Bad 7 2 2" xfId="4725" xr:uid="{1D547D4E-B2E9-4598-96D3-17D13738E3BB}"/>
    <cellStyle name="Bad 7 3" xfId="4726" xr:uid="{CC46F225-D58B-4723-ACAD-83706BD80E4E}"/>
    <cellStyle name="Bad 7 3 2" xfId="4727" xr:uid="{93666616-DB50-47EB-A4D5-907EF78CBDEE}"/>
    <cellStyle name="Bad 7 4" xfId="4728" xr:uid="{E71B5511-DA1E-4607-82E9-5DB9836544B4}"/>
    <cellStyle name="Bad 70" xfId="4729" xr:uid="{A1293E97-5CE5-4939-A7E0-E4569CC9762F}"/>
    <cellStyle name="Bad 71" xfId="4730" xr:uid="{248BBD6E-800A-4EBC-93B6-3C6FC6586251}"/>
    <cellStyle name="Bad 72" xfId="4731" xr:uid="{74B5E86C-FBEE-4CCA-8A1E-6E7E3909D88D}"/>
    <cellStyle name="Bad 73" xfId="4732" xr:uid="{1572E9DD-C517-4127-8CD8-2B20B99A541E}"/>
    <cellStyle name="Bad 74" xfId="4733" xr:uid="{0B8779AE-09C6-400C-9796-6FB88D52D3DD}"/>
    <cellStyle name="Bad 75" xfId="4734" xr:uid="{785AC8EE-C6FA-4995-BEFA-6AC8915EF163}"/>
    <cellStyle name="Bad 76" xfId="4735" xr:uid="{ABB3767B-7E62-4DB5-BABE-60B4A67ED952}"/>
    <cellStyle name="Bad 77" xfId="4736" xr:uid="{3373F762-335A-4177-B057-930B9D739823}"/>
    <cellStyle name="Bad 78" xfId="4737" xr:uid="{F0493A8B-5E1D-4269-AD17-7E4B21747B7D}"/>
    <cellStyle name="Bad 79" xfId="4738" xr:uid="{BDC92E89-8E41-47E4-BA6F-6283ED1090C0}"/>
    <cellStyle name="Bad 8" xfId="4739" xr:uid="{808E18D9-1F6F-4CCF-9ED0-2B2D67D3D54D}"/>
    <cellStyle name="Bad 8 2" xfId="4740" xr:uid="{A38B3AA4-C93E-4D3D-8D92-CE19AB454E6A}"/>
    <cellStyle name="Bad 8 2 2" xfId="4741" xr:uid="{02872742-1DCA-48D5-9EAF-C7070E755189}"/>
    <cellStyle name="Bad 8 3" xfId="4742" xr:uid="{BC502AEC-8B20-4248-8BD6-3029526E9629}"/>
    <cellStyle name="Bad 80" xfId="4743" xr:uid="{3B5F47F5-F4AD-4FAD-BCFB-DADCBFB8AB87}"/>
    <cellStyle name="Bad 81" xfId="4744" xr:uid="{A3E26C47-10C7-425E-9BB5-F0EF181DD571}"/>
    <cellStyle name="Bad 82" xfId="4745" xr:uid="{AC396855-B1BB-4DB1-9F4A-F06F0D84F51B}"/>
    <cellStyle name="Bad 83" xfId="4746" xr:uid="{E404A574-836D-4DD8-BF5F-A9D90E7C9530}"/>
    <cellStyle name="Bad 84" xfId="44591" xr:uid="{C8B2F190-4679-4DB0-88E9-A6043B92975E}"/>
    <cellStyle name="Bad 85" xfId="43768" xr:uid="{EBEAD242-7E1B-4E05-A848-D55A77D07F18}"/>
    <cellStyle name="Bad 9" xfId="4747" xr:uid="{842183B9-0784-41A7-A1C4-91BA7DE78249}"/>
    <cellStyle name="Bad 9 2" xfId="4748" xr:uid="{7BEA5B8A-BE81-4B3C-A48F-ACADE33A57CD}"/>
    <cellStyle name="Body" xfId="4749" xr:uid="{37D34ECC-DA94-4A15-9428-054228B6B35D}"/>
    <cellStyle name="Body 2" xfId="4750" xr:uid="{12FFB8F2-FD73-4479-8656-1F0D9E5C6B44}"/>
    <cellStyle name="Body 3" xfId="4751" xr:uid="{2AE4CA61-BAB7-4861-B424-208BE37E26C9}"/>
    <cellStyle name="Border" xfId="4752" xr:uid="{E412A4AF-5F4D-41FE-8D34-7235B1FD831B}"/>
    <cellStyle name="Border 2" xfId="4753" xr:uid="{1DCA17E0-AA72-4F93-BF77-16B018A3E54C}"/>
    <cellStyle name="Border 2 2" xfId="4754" xr:uid="{F7325990-9B90-4027-96E8-3055AE20DE95}"/>
    <cellStyle name="Border 3" xfId="4755" xr:uid="{8DAF66BF-0B30-4B57-8C94-CA37904ABEF8}"/>
    <cellStyle name="Border 4" xfId="4756" xr:uid="{3BDAA87D-0E5C-41D8-BF46-5525143030B8}"/>
    <cellStyle name="Border 5" xfId="4757" xr:uid="{FFC749F0-46D0-4AE2-B9F0-6FFFB15A43AF}"/>
    <cellStyle name="Budget" xfId="4758" xr:uid="{56F1A002-BE7A-42BE-8DED-EFF1B2100400}"/>
    <cellStyle name="Calc Currency (0)" xfId="43864" xr:uid="{4A65DDFE-AFB1-459F-8CFC-759C7EBE7EED}"/>
    <cellStyle name="Calc Currency (2)" xfId="43865" xr:uid="{A97B3293-CCED-485C-85BB-9218898759E7}"/>
    <cellStyle name="Calc Percent (0)" xfId="43866" xr:uid="{7D6F27F3-FCB0-4E25-955F-BF1D760F367A}"/>
    <cellStyle name="Calc Percent (1)" xfId="43867" xr:uid="{EB10555A-A9E2-4F1C-AD80-5E2437984CBB}"/>
    <cellStyle name="Calc Percent (2)" xfId="43868" xr:uid="{86468239-2E05-4CEF-A389-805B25E0C166}"/>
    <cellStyle name="Calc Units (0)" xfId="43869" xr:uid="{5F25B37B-8A7E-4419-8C47-AB45A6667B81}"/>
    <cellStyle name="Calc Units (1)" xfId="43870" xr:uid="{E87AF3CF-DD75-473D-9629-3560DCC835AE}"/>
    <cellStyle name="Calc Units (2)" xfId="43871" xr:uid="{30346ECA-E6F5-4A99-9C22-55FBBEA3E3CE}"/>
    <cellStyle name="CalculateCell" xfId="43872" xr:uid="{6B4FCD47-D190-45AD-A864-55CFC50120EF}"/>
    <cellStyle name="Calculation 10" xfId="4759" xr:uid="{5B5AEDAE-02B4-4899-A5E8-2E3AFDFA42B1}"/>
    <cellStyle name="Calculation 11" xfId="4760" xr:uid="{59F0BBB4-17E2-4297-A271-DB65176307CF}"/>
    <cellStyle name="Calculation 12" xfId="4761" xr:uid="{94667BC9-5E88-4FC5-B696-5872284307D1}"/>
    <cellStyle name="Calculation 13" xfId="4762" xr:uid="{938BF709-0A3E-4EB6-89F9-6FDF7C5CED6E}"/>
    <cellStyle name="Calculation 14" xfId="4763" xr:uid="{89F1DA4A-3988-4A58-8802-9312BE229249}"/>
    <cellStyle name="Calculation 15" xfId="4764" xr:uid="{F351698B-67E3-4EC1-8202-78915011F0C0}"/>
    <cellStyle name="Calculation 16" xfId="4765" xr:uid="{A3088B2A-5070-48E9-946A-DA00645F7F1E}"/>
    <cellStyle name="Calculation 17" xfId="4766" xr:uid="{FC7E9438-5C6F-4BE7-BB25-A71D6CCF586C}"/>
    <cellStyle name="Calculation 18" xfId="4767" xr:uid="{97088512-D6CD-4476-BD36-0ECD0B2292C5}"/>
    <cellStyle name="Calculation 19" xfId="4768" xr:uid="{512384E6-4295-4979-829A-025F2BCECDDE}"/>
    <cellStyle name="Calculation 2" xfId="129" xr:uid="{4B96D7CB-7956-4741-B9DF-AFE2F7DF0F6D}"/>
    <cellStyle name="Calculation 2 10" xfId="4770" xr:uid="{6A859F91-3690-459A-BC73-683C0918D470}"/>
    <cellStyle name="Calculation 2 11" xfId="4769" xr:uid="{B2685CE8-A502-4D84-93E8-99A9777C065C}"/>
    <cellStyle name="Calculation 2 2" xfId="4771" xr:uid="{C10E46BA-46F0-4798-ABC0-F2930E944EB1}"/>
    <cellStyle name="Calculation 2 2 2" xfId="4772" xr:uid="{AD49CBA4-8361-47B6-A073-C2743847AF82}"/>
    <cellStyle name="Calculation 2 3" xfId="4773" xr:uid="{7B47329B-BD4F-40ED-979D-BAC72BAE911B}"/>
    <cellStyle name="Calculation 2 3 2" xfId="4774" xr:uid="{239D5543-2EEE-42EF-AC7B-A24927625458}"/>
    <cellStyle name="Calculation 2 4" xfId="4775" xr:uid="{103C7746-C0C1-4A93-95DF-AF052F38D1EA}"/>
    <cellStyle name="Calculation 2 4 2" xfId="4776" xr:uid="{4FDBD617-5FFD-4558-AF14-0CFDCFA5B4DB}"/>
    <cellStyle name="Calculation 2 5" xfId="4777" xr:uid="{37CCE2F3-2AB3-4491-B027-FA0F401DBF5B}"/>
    <cellStyle name="Calculation 2 5 2" xfId="4778" xr:uid="{10C95501-14CF-47BD-936B-D32E5EF766C7}"/>
    <cellStyle name="Calculation 2 6" xfId="4779" xr:uid="{10C97A10-0581-46D6-B1CB-6BBEA3D5BFA6}"/>
    <cellStyle name="Calculation 2 6 2" xfId="4780" xr:uid="{14D6298D-E76E-4A41-AF3D-5C1560068EA6}"/>
    <cellStyle name="Calculation 2 7" xfId="4781" xr:uid="{36A02397-190B-472E-A644-D6AFC1959268}"/>
    <cellStyle name="Calculation 2 7 2" xfId="4782" xr:uid="{119210E4-9107-4FCD-9E65-79E3852E051C}"/>
    <cellStyle name="Calculation 2 8" xfId="4783" xr:uid="{544C0109-22CF-4978-A33C-4C1C73E4B294}"/>
    <cellStyle name="Calculation 2 8 2" xfId="4784" xr:uid="{0686B9CB-004A-4104-81AD-EC9DB8FB1224}"/>
    <cellStyle name="Calculation 2 9" xfId="4785" xr:uid="{7B6AE7C3-8D71-48BF-A843-FB091B424AFE}"/>
    <cellStyle name="Calculation 20" xfId="4786" xr:uid="{58DA6120-51CF-45DE-A403-049036DDEBA5}"/>
    <cellStyle name="Calculation 21" xfId="4787" xr:uid="{4D3B7A6D-4439-4F55-BE91-45508DB23DC3}"/>
    <cellStyle name="Calculation 22" xfId="4788" xr:uid="{9DCFFFDF-0005-4E1D-8FBC-3328F4914508}"/>
    <cellStyle name="Calculation 23" xfId="4789" xr:uid="{6A627B3E-92D2-4C45-A4B3-4D9866122F80}"/>
    <cellStyle name="Calculation 24" xfId="4790" xr:uid="{1B9B351F-797D-4CE7-AE0D-27D102ACE6C5}"/>
    <cellStyle name="Calculation 25" xfId="4791" xr:uid="{5B2FE882-5B46-44F3-93A2-D1875DBAD8E1}"/>
    <cellStyle name="Calculation 26" xfId="4792" xr:uid="{C0D126E7-94C3-4C37-8F45-5FD02A5AEF40}"/>
    <cellStyle name="Calculation 27" xfId="4793" xr:uid="{C33B9F95-78D3-41DD-9D60-B28AF2BF1094}"/>
    <cellStyle name="Calculation 28" xfId="4794" xr:uid="{4FB6FFA1-655D-45AD-AD1E-7F91116880FA}"/>
    <cellStyle name="Calculation 29" xfId="4795" xr:uid="{13EB2FD3-13B5-4FFC-96C8-E3D938E1F43F}"/>
    <cellStyle name="Calculation 3" xfId="4796" xr:uid="{174F4742-FCC3-4486-9BE0-429A32ACBA91}"/>
    <cellStyle name="Calculation 3 2" xfId="4797" xr:uid="{FDE5C67F-ABA0-4629-B397-8D241CA0DAD7}"/>
    <cellStyle name="Calculation 3 2 2" xfId="4798" xr:uid="{8BCF0151-2CD7-4CA8-853B-1B4F2952B5EA}"/>
    <cellStyle name="Calculation 3 3" xfId="4799" xr:uid="{7540E8DB-29A9-499C-ADCD-EE0F850E9F2C}"/>
    <cellStyle name="Calculation 3 3 2" xfId="4800" xr:uid="{CA9FC199-7169-4E47-A205-946B2C3E79D5}"/>
    <cellStyle name="Calculation 3 4" xfId="4801" xr:uid="{71FC5A8B-42E3-4790-9298-E271DC852D40}"/>
    <cellStyle name="Calculation 3 4 2" xfId="4802" xr:uid="{14D905F2-4BD8-4420-A396-E9535801C6FE}"/>
    <cellStyle name="Calculation 3 5" xfId="4803" xr:uid="{A566B401-15C4-4270-8CE8-0AEC20497CCF}"/>
    <cellStyle name="Calculation 3 5 2" xfId="4804" xr:uid="{6D07B767-5475-4876-9C79-B273EFA76286}"/>
    <cellStyle name="Calculation 3 6" xfId="4805" xr:uid="{ED64083E-57D1-4CFC-9FA3-FC9780FB0F31}"/>
    <cellStyle name="Calculation 3 6 2" xfId="4806" xr:uid="{EE5D1302-6A2F-4D4B-9520-B7E486E70D2E}"/>
    <cellStyle name="Calculation 3 7" xfId="4807" xr:uid="{967C4C4C-E6D8-4610-B732-8D6F74B928AF}"/>
    <cellStyle name="Calculation 30" xfId="4808" xr:uid="{B4F5E659-C69B-43D9-A4FA-4B8D22AA481A}"/>
    <cellStyle name="Calculation 31" xfId="4809" xr:uid="{EE0A1725-3515-4DFD-8AFC-47E94BB1E2A5}"/>
    <cellStyle name="Calculation 32" xfId="4810" xr:uid="{FCF08356-9317-4EB8-8183-73F31BA71A8E}"/>
    <cellStyle name="Calculation 33" xfId="4811" xr:uid="{CE7CB0F2-3F65-47A3-AEEC-1D56A1298CE0}"/>
    <cellStyle name="Calculation 34" xfId="4812" xr:uid="{E4635EE6-9B4C-483E-8834-A86609283330}"/>
    <cellStyle name="Calculation 35" xfId="4813" xr:uid="{5F09DBAA-FD96-4FCA-A90F-F7F1BCDC1244}"/>
    <cellStyle name="Calculation 36" xfId="4814" xr:uid="{C8CC5632-3962-4B8C-BD29-76B31AA541DB}"/>
    <cellStyle name="Calculation 37" xfId="4815" xr:uid="{01E6E6FF-DE67-4038-88B7-08E60EE16F60}"/>
    <cellStyle name="Calculation 38" xfId="4816" xr:uid="{ED2BFD24-E02C-4615-921D-0D67D320DDD8}"/>
    <cellStyle name="Calculation 39" xfId="4817" xr:uid="{A02A3B92-698F-448A-97AE-D0B66FECC9A1}"/>
    <cellStyle name="Calculation 4" xfId="4818" xr:uid="{C1E328F2-24A2-4A39-8502-A44F763FDF29}"/>
    <cellStyle name="Calculation 4 2" xfId="4819" xr:uid="{09427019-824A-477F-A61D-DDFCA284DC1A}"/>
    <cellStyle name="Calculation 4 2 2" xfId="4820" xr:uid="{E8CFAF83-4791-4C02-992E-FF405E1CD0B9}"/>
    <cellStyle name="Calculation 4 3" xfId="4821" xr:uid="{D85C76CA-63F2-437D-9465-A874DE3B70A9}"/>
    <cellStyle name="Calculation 4 3 2" xfId="4822" xr:uid="{1DA1513D-430D-4227-8518-E2C28BFAF1D7}"/>
    <cellStyle name="Calculation 4 4" xfId="4823" xr:uid="{8E30552D-A5D9-4A17-9B4F-E5CF53C0E7A4}"/>
    <cellStyle name="Calculation 4 4 2" xfId="4824" xr:uid="{B03AEAB9-29E1-4955-8377-7D1ECCB6D4D8}"/>
    <cellStyle name="Calculation 4 5" xfId="4825" xr:uid="{484E6BCE-8621-4786-B267-402A9057A931}"/>
    <cellStyle name="Calculation 4 5 2" xfId="4826" xr:uid="{54B23767-6552-4C0E-BE3A-00F394FFB265}"/>
    <cellStyle name="Calculation 4 6" xfId="4827" xr:uid="{D237EAD2-751D-4C6F-B422-03B4ABDB60C1}"/>
    <cellStyle name="Calculation 4 6 2" xfId="4828" xr:uid="{A039792D-381D-458F-A7D7-5410E5CEDDA9}"/>
    <cellStyle name="Calculation 4 7" xfId="4829" xr:uid="{7F33D3FE-812C-43B4-A981-399976A038FA}"/>
    <cellStyle name="Calculation 40" xfId="4830" xr:uid="{4CD7F22E-F8D6-40A3-A88A-D09053661828}"/>
    <cellStyle name="Calculation 41" xfId="4831" xr:uid="{7F69928F-B892-4E8D-A6AD-5B7E6B0FA9E6}"/>
    <cellStyle name="Calculation 42" xfId="4832" xr:uid="{70BD895A-6244-4563-835E-17B7E903CC12}"/>
    <cellStyle name="Calculation 43" xfId="4833" xr:uid="{71846F2B-B3BA-4188-BC8B-020B5B0F32DC}"/>
    <cellStyle name="Calculation 44" xfId="4834" xr:uid="{F133877B-8322-4A0C-A59B-31A3909C6CC1}"/>
    <cellStyle name="Calculation 45" xfId="4835" xr:uid="{CBA30340-3F10-4DB2-9CE5-FA5E1D67F692}"/>
    <cellStyle name="Calculation 46" xfId="4836" xr:uid="{6B3D6F11-E027-4E16-9576-DC79EB380AC7}"/>
    <cellStyle name="Calculation 47" xfId="4837" xr:uid="{D803FB22-C38F-48AC-B80E-564EE18D4CEC}"/>
    <cellStyle name="Calculation 48" xfId="4838" xr:uid="{F4C4BE34-3705-4007-90EE-54D5860FD67D}"/>
    <cellStyle name="Calculation 49" xfId="4839" xr:uid="{FEF1717D-49A0-44A6-BABA-873C538A14B3}"/>
    <cellStyle name="Calculation 5" xfId="4840" xr:uid="{14F2ADBF-1C72-48CD-8353-89029BDB79C3}"/>
    <cellStyle name="Calculation 5 2" xfId="4841" xr:uid="{F90D6096-CC83-4BAE-8825-A067620EA01B}"/>
    <cellStyle name="Calculation 5 2 2" xfId="4842" xr:uid="{DF53186A-0809-452A-BBC7-35996215F304}"/>
    <cellStyle name="Calculation 5 3" xfId="4843" xr:uid="{5EC50569-6C8D-47A1-BF7D-C6016D83CD29}"/>
    <cellStyle name="Calculation 5 3 2" xfId="4844" xr:uid="{21528406-B92E-4775-87AE-E55934EDCE54}"/>
    <cellStyle name="Calculation 5 4" xfId="4845" xr:uid="{2A31147E-82B8-451F-BBDB-9958086F82C5}"/>
    <cellStyle name="Calculation 5 4 2" xfId="4846" xr:uid="{70607036-C636-4C6D-974A-379C7F4A1EA4}"/>
    <cellStyle name="Calculation 5 5" xfId="4847" xr:uid="{CA36638D-524F-4F65-BBF2-71F1ED67C45D}"/>
    <cellStyle name="Calculation 5 5 2" xfId="4848" xr:uid="{012F7494-D149-41A1-B5A8-27F59D9DA880}"/>
    <cellStyle name="Calculation 5 6" xfId="4849" xr:uid="{9375966C-8FA4-42DF-8261-74CD9F4009EB}"/>
    <cellStyle name="Calculation 50" xfId="4850" xr:uid="{4C3C615E-C1C7-45E1-AD54-A87F031B0C34}"/>
    <cellStyle name="Calculation 51" xfId="4851" xr:uid="{EF87BAF9-1355-45BA-BE4B-5C6409A66319}"/>
    <cellStyle name="Calculation 52" xfId="4852" xr:uid="{F1F5B496-5D24-4EBF-9C62-3B6EE907918F}"/>
    <cellStyle name="Calculation 53" xfId="4853" xr:uid="{8DB71167-AA00-4D20-BCFD-9C5C3DC2584D}"/>
    <cellStyle name="Calculation 54" xfId="4854" xr:uid="{E51448E1-85C1-4A54-94CA-06E9CF954579}"/>
    <cellStyle name="Calculation 55" xfId="4855" xr:uid="{6638C1AE-15C7-48A3-8026-6A3CCD13C5E7}"/>
    <cellStyle name="Calculation 56" xfId="4856" xr:uid="{3B569602-16A5-487A-BA80-8D140B7C701A}"/>
    <cellStyle name="Calculation 57" xfId="4857" xr:uid="{0E37E119-C852-4612-BC77-48C5FC155909}"/>
    <cellStyle name="Calculation 58" xfId="4858" xr:uid="{06ACC153-8A4F-4639-92F6-915868D5E51C}"/>
    <cellStyle name="Calculation 59" xfId="4859" xr:uid="{BEB55E5D-05C3-482B-AAFD-95C7C46BC67A}"/>
    <cellStyle name="Calculation 6" xfId="4860" xr:uid="{E98AD97D-566F-44AC-B381-176F803969C2}"/>
    <cellStyle name="Calculation 6 2" xfId="4861" xr:uid="{DE24F65C-9632-4291-A132-560990D45F59}"/>
    <cellStyle name="Calculation 6 2 2" xfId="4862" xr:uid="{29F05003-C795-4EEF-8E8B-3FB54E22C48B}"/>
    <cellStyle name="Calculation 6 3" xfId="4863" xr:uid="{14D72D1B-E4C0-4102-B450-F52DB100CB45}"/>
    <cellStyle name="Calculation 6 3 2" xfId="4864" xr:uid="{C1B6DC98-9343-49EB-9D36-E32BCE3020B1}"/>
    <cellStyle name="Calculation 6 4" xfId="4865" xr:uid="{B9987981-4EDE-4EA5-ABE8-20E53D52D1E3}"/>
    <cellStyle name="Calculation 6 4 2" xfId="4866" xr:uid="{733F8CDB-9660-4549-BA2D-A5F2E0F2D3A7}"/>
    <cellStyle name="Calculation 6 5" xfId="4867" xr:uid="{43B4963B-E4C9-49E8-BD5F-57B9A2207AB0}"/>
    <cellStyle name="Calculation 60" xfId="4868" xr:uid="{7627685B-23C7-4D80-9B30-3D5B538DE1FD}"/>
    <cellStyle name="Calculation 61" xfId="4869" xr:uid="{0D669FD3-9A5C-41B7-A355-7BB5D8BB633A}"/>
    <cellStyle name="Calculation 62" xfId="4870" xr:uid="{59821472-0C0F-4023-9239-22915A7707D5}"/>
    <cellStyle name="Calculation 63" xfId="4871" xr:uid="{7B19F3F2-1AEA-4373-9CD0-F82DAFB047F0}"/>
    <cellStyle name="Calculation 64" xfId="4872" xr:uid="{254D7CF2-8893-4D6D-8F6C-D82D042D3A51}"/>
    <cellStyle name="Calculation 65" xfId="4873" xr:uid="{6CD0514B-F71B-408B-864C-97D82B806F6B}"/>
    <cellStyle name="Calculation 66" xfId="4874" xr:uid="{E87DEC1B-E739-4848-923D-6194B18B6BF2}"/>
    <cellStyle name="Calculation 67" xfId="4875" xr:uid="{1E320ADB-851B-4B66-BCD0-972B9DE82F59}"/>
    <cellStyle name="Calculation 68" xfId="4876" xr:uid="{4E889AD8-96EC-475D-BDFE-168177446617}"/>
    <cellStyle name="Calculation 69" xfId="4877" xr:uid="{525A57F2-E2E6-406E-8EBF-D35A1FEDC4E9}"/>
    <cellStyle name="Calculation 7" xfId="4878" xr:uid="{7C75F4B1-B608-4367-BC8C-6542020F2FA4}"/>
    <cellStyle name="Calculation 7 2" xfId="4879" xr:uid="{26303468-0DE2-4C5D-BC4D-10632AE8B4E2}"/>
    <cellStyle name="Calculation 7 2 2" xfId="4880" xr:uid="{D03E7860-CF37-4C57-AC17-A63D006104EF}"/>
    <cellStyle name="Calculation 7 3" xfId="4881" xr:uid="{47E330B1-F094-4323-8523-54EF60A9E687}"/>
    <cellStyle name="Calculation 7 3 2" xfId="4882" xr:uid="{03CFA1AE-EE8F-4301-9BB5-603AAB87266A}"/>
    <cellStyle name="Calculation 7 4" xfId="4883" xr:uid="{0F831183-686C-4246-BA5A-EFA58A733632}"/>
    <cellStyle name="Calculation 70" xfId="4884" xr:uid="{FDEEF114-8C05-4E3F-AD30-94E55C8A507A}"/>
    <cellStyle name="Calculation 71" xfId="4885" xr:uid="{FF1E9C28-5C31-4C80-8DB5-C5395EA31CB6}"/>
    <cellStyle name="Calculation 72" xfId="4886" xr:uid="{9FABAFBA-525D-4AD2-AC57-A181762613CC}"/>
    <cellStyle name="Calculation 73" xfId="4887" xr:uid="{D1D695FF-B77B-4A06-82D8-48F25AD771F5}"/>
    <cellStyle name="Calculation 74" xfId="4888" xr:uid="{F77D0ADC-6D29-4BA9-9652-AA273F9C7054}"/>
    <cellStyle name="Calculation 75" xfId="4889" xr:uid="{8EA9ACEF-A29B-402B-AE96-FB38CB5C06F8}"/>
    <cellStyle name="Calculation 76" xfId="4890" xr:uid="{AE09FFA7-93BD-4136-BD5F-7F045274F9EB}"/>
    <cellStyle name="Calculation 77" xfId="4891" xr:uid="{525A905C-E23D-4277-A1DB-7A0E34380E8B}"/>
    <cellStyle name="Calculation 78" xfId="4892" xr:uid="{3A6B25C3-7FC3-4220-B04F-DA99588E6E2E}"/>
    <cellStyle name="Calculation 79" xfId="4893" xr:uid="{FCDD4AF8-755D-44D9-8E0B-79A751EB9EF5}"/>
    <cellStyle name="Calculation 8" xfId="4894" xr:uid="{5D55C439-114A-457F-B16B-EAF21988534D}"/>
    <cellStyle name="Calculation 8 2" xfId="4895" xr:uid="{5281E817-5377-4E76-8C40-ED7F44239CEA}"/>
    <cellStyle name="Calculation 8 2 2" xfId="4896" xr:uid="{5C43D354-52AA-4713-972D-5035457462F1}"/>
    <cellStyle name="Calculation 8 3" xfId="4897" xr:uid="{56939217-9328-4D7F-B288-9F2B16793CF2}"/>
    <cellStyle name="Calculation 80" xfId="4898" xr:uid="{B421C2D7-19FC-4949-861E-E29A33397A4F}"/>
    <cellStyle name="Calculation 81" xfId="4899" xr:uid="{65D5C8A2-3CBE-4B8B-BAE1-2A130F615B91}"/>
    <cellStyle name="Calculation 82" xfId="4900" xr:uid="{A13DEA65-5010-481D-B3E3-1400125B49B5}"/>
    <cellStyle name="Calculation 83" xfId="4901" xr:uid="{A5A994FD-C6EE-411E-B228-A3989F90CFE0}"/>
    <cellStyle name="Calculation 84" xfId="44595" xr:uid="{B91CB24A-5312-4FA5-8241-A4E2010520B5}"/>
    <cellStyle name="Calculation 85" xfId="43772" xr:uid="{5EC770E5-6585-4C50-82DB-6067FDB51E4F}"/>
    <cellStyle name="Calculation 9" xfId="4902" xr:uid="{9555B9E3-1E02-47FA-B718-9E672AF33EC9}"/>
    <cellStyle name="Calculation 9 2" xfId="4903" xr:uid="{DAF63EED-AFD0-4FBD-B50C-D09438116BB8}"/>
    <cellStyle name="Caption" xfId="43873" xr:uid="{30309290-1148-43BC-81B0-172742BE6691}"/>
    <cellStyle name="category" xfId="43874" xr:uid="{7CCA5D9F-D028-465A-B2BA-7EDA98988905}"/>
    <cellStyle name="Check Cell 10" xfId="4904" xr:uid="{4308414F-ACCB-4BB6-AD84-93EA29FFE312}"/>
    <cellStyle name="Check Cell 11" xfId="4905" xr:uid="{4E29B8A0-E11D-4189-AB30-F5394D2E031D}"/>
    <cellStyle name="Check Cell 12" xfId="4906" xr:uid="{79148E4B-51FB-401D-94B7-9339C587FFEB}"/>
    <cellStyle name="Check Cell 13" xfId="4907" xr:uid="{5179E97D-DB64-4A37-B288-B177229663A5}"/>
    <cellStyle name="Check Cell 14" xfId="4908" xr:uid="{75A37385-0A86-45C4-A369-DDFDD6525A8E}"/>
    <cellStyle name="Check Cell 15" xfId="4909" xr:uid="{17ADE343-173A-4E20-8C09-806670793BA1}"/>
    <cellStyle name="Check Cell 16" xfId="4910" xr:uid="{F9CC4F4E-213A-49A1-A20A-FE77B4A72C4E}"/>
    <cellStyle name="Check Cell 17" xfId="4911" xr:uid="{9DBE5126-2288-4862-A0D1-96AB1C16C797}"/>
    <cellStyle name="Check Cell 18" xfId="4912" xr:uid="{075E74F9-7E71-4E1B-A48D-BCCF157A5B1B}"/>
    <cellStyle name="Check Cell 19" xfId="4913" xr:uid="{8AA25E83-D6FE-47EB-AB2A-46D7A3592E19}"/>
    <cellStyle name="Check Cell 2" xfId="131" xr:uid="{BB68DD61-C7D5-40D3-8F84-844E2FEDEFEE}"/>
    <cellStyle name="Check Cell 2 10" xfId="4915" xr:uid="{C68F5D89-1642-4092-AEDA-DA2D6073CE42}"/>
    <cellStyle name="Check Cell 2 11" xfId="4914" xr:uid="{B185F901-8F8F-40BD-887B-CF579FB17B5B}"/>
    <cellStyle name="Check Cell 2 2" xfId="4916" xr:uid="{E2F0A625-7D7B-482D-8CA0-00FEBD47AA67}"/>
    <cellStyle name="Check Cell 2 2 2" xfId="4917" xr:uid="{33AD1016-7AF9-4B73-AA2B-B4351944B3B6}"/>
    <cellStyle name="Check Cell 2 3" xfId="4918" xr:uid="{E5EC0691-DDE2-403F-86EB-C2F765DB2B6F}"/>
    <cellStyle name="Check Cell 2 3 2" xfId="4919" xr:uid="{1D21FBC6-B2F9-40D2-B1C5-9B36F866DD9C}"/>
    <cellStyle name="Check Cell 2 4" xfId="4920" xr:uid="{123868BC-A7AE-440D-A955-828ED448CBDB}"/>
    <cellStyle name="Check Cell 2 4 2" xfId="4921" xr:uid="{E0E623D3-C852-42D7-8220-00B32039E0A6}"/>
    <cellStyle name="Check Cell 2 5" xfId="4922" xr:uid="{F4915B55-51FB-4851-AFB1-22A541405330}"/>
    <cellStyle name="Check Cell 2 5 2" xfId="4923" xr:uid="{8389DF54-B034-41B1-B524-E9D19BEB3DCA}"/>
    <cellStyle name="Check Cell 2 6" xfId="4924" xr:uid="{957939FD-6E11-452B-9AE2-4AA62CAA3786}"/>
    <cellStyle name="Check Cell 2 6 2" xfId="4925" xr:uid="{3A19EEF5-5DFD-42A6-A5D0-CACFEA17E7A0}"/>
    <cellStyle name="Check Cell 2 7" xfId="4926" xr:uid="{5EBBA2B8-08B2-40A6-960C-74E49522DD13}"/>
    <cellStyle name="Check Cell 2 7 2" xfId="4927" xr:uid="{77F5EC17-E47F-4763-AB91-2A3401CA5996}"/>
    <cellStyle name="Check Cell 2 8" xfId="4928" xr:uid="{BDD33C69-F548-4983-9275-C45EFD380863}"/>
    <cellStyle name="Check Cell 2 8 2" xfId="4929" xr:uid="{81415099-FD75-4DD7-B68C-5A8F4B52370E}"/>
    <cellStyle name="Check Cell 2 9" xfId="4930" xr:uid="{22B35B28-F1EF-4A47-9F17-47D9C54F6E15}"/>
    <cellStyle name="Check Cell 20" xfId="4931" xr:uid="{DB23CD15-99A1-4337-9CB2-98941C03BC3A}"/>
    <cellStyle name="Check Cell 21" xfId="4932" xr:uid="{BD1746FA-165B-4369-952E-BAADD93C72C8}"/>
    <cellStyle name="Check Cell 22" xfId="4933" xr:uid="{B5316D85-D2D4-4151-9975-0AE1BD5D1BEB}"/>
    <cellStyle name="Check Cell 23" xfId="4934" xr:uid="{A2320B0E-2E3B-4955-93D8-9126AE5D22B4}"/>
    <cellStyle name="Check Cell 24" xfId="4935" xr:uid="{D38060F8-4C0F-4179-9FEA-A1775C30C992}"/>
    <cellStyle name="Check Cell 25" xfId="4936" xr:uid="{D5BF245B-6DB6-47C2-8780-715B5508EF89}"/>
    <cellStyle name="Check Cell 26" xfId="4937" xr:uid="{888B8CF2-E760-4E49-B123-6FAF44A1D277}"/>
    <cellStyle name="Check Cell 27" xfId="4938" xr:uid="{93B575F5-7E55-442B-BAA4-AA4E069D7750}"/>
    <cellStyle name="Check Cell 28" xfId="4939" xr:uid="{20BB9417-0B18-4593-8C2F-FB5A03919F23}"/>
    <cellStyle name="Check Cell 29" xfId="4940" xr:uid="{029B6E08-E32A-48E5-B62D-57158FB58BC9}"/>
    <cellStyle name="Check Cell 3" xfId="4941" xr:uid="{C1FBA7B5-0E37-46FC-81D1-FE30DF8EBE78}"/>
    <cellStyle name="Check Cell 3 2" xfId="4942" xr:uid="{09823B75-FA0B-49BD-9B1B-8D67DBC30E3B}"/>
    <cellStyle name="Check Cell 3 2 2" xfId="4943" xr:uid="{4048C01A-F38D-4B33-B1B6-BCA62C837C85}"/>
    <cellStyle name="Check Cell 3 3" xfId="4944" xr:uid="{20A149E3-D9B7-4FE8-A130-9E69E03D39D6}"/>
    <cellStyle name="Check Cell 3 3 2" xfId="4945" xr:uid="{4A78A01D-CC7B-4F70-B661-A615BBA30026}"/>
    <cellStyle name="Check Cell 3 4" xfId="4946" xr:uid="{2C075465-980E-4667-B8F5-035F4C2D750E}"/>
    <cellStyle name="Check Cell 3 4 2" xfId="4947" xr:uid="{C5471823-C22C-4EC3-9F9C-EC87DA10EB28}"/>
    <cellStyle name="Check Cell 3 5" xfId="4948" xr:uid="{728FB2DD-0F7B-4576-BFCA-9B5C02119A4C}"/>
    <cellStyle name="Check Cell 3 5 2" xfId="4949" xr:uid="{6F2DD285-C42C-48F6-A68B-6930E918A8C5}"/>
    <cellStyle name="Check Cell 3 6" xfId="4950" xr:uid="{D7DC063F-7922-4560-9C8C-D895B15431F2}"/>
    <cellStyle name="Check Cell 3 6 2" xfId="4951" xr:uid="{F0C54CAF-EE9B-423F-B33B-6518EDFD25BB}"/>
    <cellStyle name="Check Cell 3 7" xfId="4952" xr:uid="{D654D22D-CD3E-4203-8BE9-3EEBC29FC141}"/>
    <cellStyle name="Check Cell 30" xfId="4953" xr:uid="{FCD7C070-9113-435E-B455-AF56BC9B222D}"/>
    <cellStyle name="Check Cell 31" xfId="4954" xr:uid="{1FF29E0F-AAD4-4254-8338-368D84B48F0A}"/>
    <cellStyle name="Check Cell 32" xfId="4955" xr:uid="{95EA544C-8023-44D3-A8B8-4C8E6A6496C1}"/>
    <cellStyle name="Check Cell 33" xfId="4956" xr:uid="{030D2333-42AA-4C58-9292-EF446589BB03}"/>
    <cellStyle name="Check Cell 34" xfId="4957" xr:uid="{7E1E378C-F64D-4D04-B4E7-11ACEE2EF5F4}"/>
    <cellStyle name="Check Cell 35" xfId="4958" xr:uid="{0EAA0C0A-40A6-4C60-8594-685E28F21E3F}"/>
    <cellStyle name="Check Cell 36" xfId="4959" xr:uid="{69291640-6B48-429A-9EDB-5DF618753B12}"/>
    <cellStyle name="Check Cell 37" xfId="4960" xr:uid="{7AD9DCAD-588D-48CF-96D6-5CF198F36765}"/>
    <cellStyle name="Check Cell 38" xfId="4961" xr:uid="{75B2ECE3-89F4-4431-8DB9-E4F697EF4EC4}"/>
    <cellStyle name="Check Cell 39" xfId="4962" xr:uid="{BBE042FE-EAEF-40F5-A46C-0A8A2D81D889}"/>
    <cellStyle name="Check Cell 4" xfId="4963" xr:uid="{B73A58BD-6C43-4407-BA35-E3FA7C7BB351}"/>
    <cellStyle name="Check Cell 4 2" xfId="4964" xr:uid="{902EE050-D6C5-4208-9377-F0832DDB8990}"/>
    <cellStyle name="Check Cell 4 2 2" xfId="4965" xr:uid="{E7018658-3088-4630-993C-E114A6624E4A}"/>
    <cellStyle name="Check Cell 4 3" xfId="4966" xr:uid="{503A89E6-AB53-4DF9-AF60-5EA480210A02}"/>
    <cellStyle name="Check Cell 4 3 2" xfId="4967" xr:uid="{AFE6EBFD-05EB-4B35-937E-C3E4D867CF4D}"/>
    <cellStyle name="Check Cell 4 4" xfId="4968" xr:uid="{50FF1615-1EE3-4C09-91F4-4BFBC98F4090}"/>
    <cellStyle name="Check Cell 4 4 2" xfId="4969" xr:uid="{B83D5B35-2AFA-4B40-B516-695AE1D91958}"/>
    <cellStyle name="Check Cell 4 5" xfId="4970" xr:uid="{23FC9CC7-99C8-4769-96DB-C57862485991}"/>
    <cellStyle name="Check Cell 4 5 2" xfId="4971" xr:uid="{9EF5DAC8-BD54-4A4A-8BFD-8A1C5E84ACA4}"/>
    <cellStyle name="Check Cell 4 6" xfId="4972" xr:uid="{B611ED64-DD19-41AB-96B3-6F2DEE072C0D}"/>
    <cellStyle name="Check Cell 4 6 2" xfId="4973" xr:uid="{4CAFE7C3-1856-46E7-8F39-DFB120D31CAE}"/>
    <cellStyle name="Check Cell 4 7" xfId="4974" xr:uid="{2CCDEBA0-E9E4-439E-A1C7-E8EC3ABF7918}"/>
    <cellStyle name="Check Cell 40" xfId="4975" xr:uid="{7685DF76-B944-414F-8042-BBC7E70C1392}"/>
    <cellStyle name="Check Cell 41" xfId="4976" xr:uid="{F0CFB86E-34CB-451D-9BED-0AEF183BF27F}"/>
    <cellStyle name="Check Cell 42" xfId="4977" xr:uid="{CDAE3525-BBA7-46D5-8FCA-630CA43BBA79}"/>
    <cellStyle name="Check Cell 43" xfId="4978" xr:uid="{F3DFD196-EA8D-4B28-AECB-3B049A5F9A77}"/>
    <cellStyle name="Check Cell 44" xfId="4979" xr:uid="{485A70B7-755E-4EB3-A252-B1E388A6765F}"/>
    <cellStyle name="Check Cell 45" xfId="4980" xr:uid="{B72AE9BE-E038-4014-B00F-2C218D1366C5}"/>
    <cellStyle name="Check Cell 46" xfId="4981" xr:uid="{72ADFB2D-8A56-42B0-B85E-9EAC0DB8B2C8}"/>
    <cellStyle name="Check Cell 47" xfId="4982" xr:uid="{D9EB9883-3884-4450-A74F-126BCC355A51}"/>
    <cellStyle name="Check Cell 48" xfId="4983" xr:uid="{19D48976-A6DF-4EFC-84CC-88223E9CE1FA}"/>
    <cellStyle name="Check Cell 49" xfId="4984" xr:uid="{A3BD4046-370B-4E7C-98D2-D4CC7DB72066}"/>
    <cellStyle name="Check Cell 5" xfId="4985" xr:uid="{737D2AFB-9689-42C2-B8A7-588C2CB10678}"/>
    <cellStyle name="Check Cell 5 2" xfId="4986" xr:uid="{E4592F3F-A6BE-4D85-BB8F-62DC79BC87D8}"/>
    <cellStyle name="Check Cell 5 2 2" xfId="4987" xr:uid="{639C0879-3322-4506-B813-5D59A2508653}"/>
    <cellStyle name="Check Cell 5 3" xfId="4988" xr:uid="{92BAA654-E95D-4362-AB73-604343490C9E}"/>
    <cellStyle name="Check Cell 5 3 2" xfId="4989" xr:uid="{3A0039E7-8061-4CD0-A5D8-560A37D2F105}"/>
    <cellStyle name="Check Cell 5 4" xfId="4990" xr:uid="{D9A4B204-979D-49FB-8071-4294320876BE}"/>
    <cellStyle name="Check Cell 5 4 2" xfId="4991" xr:uid="{D219607B-1FD8-4159-B3C1-5A681EBB2C9B}"/>
    <cellStyle name="Check Cell 5 5" xfId="4992" xr:uid="{0BC7C184-BE20-4BDA-ADF6-680DF3A23B3E}"/>
    <cellStyle name="Check Cell 5 5 2" xfId="4993" xr:uid="{903BE93D-3356-4137-92B1-83DF9B7DCCD8}"/>
    <cellStyle name="Check Cell 5 6" xfId="4994" xr:uid="{4C6FC4FC-EB57-41FE-A948-F40EC97AADB9}"/>
    <cellStyle name="Check Cell 50" xfId="4995" xr:uid="{6BD4507E-210E-4DE0-9FF6-909EC3D19751}"/>
    <cellStyle name="Check Cell 51" xfId="4996" xr:uid="{D275A829-61CF-4F5D-969F-EBBBF5C76969}"/>
    <cellStyle name="Check Cell 52" xfId="4997" xr:uid="{F3221BA1-E1E4-43FC-B93F-FA59739E4A09}"/>
    <cellStyle name="Check Cell 53" xfId="4998" xr:uid="{84D61BA2-9983-4917-9891-550BEA045A25}"/>
    <cellStyle name="Check Cell 54" xfId="4999" xr:uid="{A511303E-0C8C-41EC-8488-138ADE99B711}"/>
    <cellStyle name="Check Cell 55" xfId="5000" xr:uid="{93E15B4D-A26A-4BCB-985B-751CC4811DE8}"/>
    <cellStyle name="Check Cell 56" xfId="5001" xr:uid="{A332867A-52A1-4D6C-B0E1-6C04935692C5}"/>
    <cellStyle name="Check Cell 57" xfId="5002" xr:uid="{3B737133-369E-415F-A7E4-47CB878ADE86}"/>
    <cellStyle name="Check Cell 58" xfId="5003" xr:uid="{9DD9B8FD-4BA7-49CD-915C-830179C81164}"/>
    <cellStyle name="Check Cell 59" xfId="5004" xr:uid="{686C5E33-0603-4137-8F5D-C3EE2D836D5A}"/>
    <cellStyle name="Check Cell 6" xfId="5005" xr:uid="{B58B1D9A-8574-4634-AFE6-ED4464CF3030}"/>
    <cellStyle name="Check Cell 6 2" xfId="5006" xr:uid="{E6DAC532-D0F5-4A34-AE4D-0743C96CBC61}"/>
    <cellStyle name="Check Cell 6 2 2" xfId="5007" xr:uid="{81D8FDAD-45AD-4284-9503-3A71380A02D6}"/>
    <cellStyle name="Check Cell 6 3" xfId="5008" xr:uid="{8A9A1320-4634-4E5C-8204-FFEA2A747707}"/>
    <cellStyle name="Check Cell 6 3 2" xfId="5009" xr:uid="{2EE2259B-C55F-4282-B288-BA6977843888}"/>
    <cellStyle name="Check Cell 6 4" xfId="5010" xr:uid="{4869899D-F6CD-41DC-9D94-F151A1C9469B}"/>
    <cellStyle name="Check Cell 6 4 2" xfId="5011" xr:uid="{F6E1E05B-1D1A-43B6-A84A-D52E97AD2AB1}"/>
    <cellStyle name="Check Cell 6 5" xfId="5012" xr:uid="{AE5FAAAC-DF43-4260-9DF5-BE4E470DDAE9}"/>
    <cellStyle name="Check Cell 60" xfId="5013" xr:uid="{AA574927-BD07-4824-9663-02CBA697EEF4}"/>
    <cellStyle name="Check Cell 61" xfId="5014" xr:uid="{D2CA83D7-5452-4253-A013-F6579F97DEB6}"/>
    <cellStyle name="Check Cell 62" xfId="5015" xr:uid="{653225B0-6FD4-490C-92F9-5187BF388597}"/>
    <cellStyle name="Check Cell 63" xfId="5016" xr:uid="{4C7B46AB-AA9F-4C6E-BCEA-FBD0914706CC}"/>
    <cellStyle name="Check Cell 64" xfId="5017" xr:uid="{5DA7246D-4D3B-4DDF-B041-8593E8F88F90}"/>
    <cellStyle name="Check Cell 65" xfId="5018" xr:uid="{EB00D022-868E-4E7C-AA12-6C0024882511}"/>
    <cellStyle name="Check Cell 66" xfId="5019" xr:uid="{B2E448AA-FF75-42B1-B823-7586731A45CC}"/>
    <cellStyle name="Check Cell 67" xfId="5020" xr:uid="{EDDB03E8-F3B6-4242-B3DC-CE2E165FF4F4}"/>
    <cellStyle name="Check Cell 68" xfId="5021" xr:uid="{8C5FDB60-5535-4549-B593-77370FEC1123}"/>
    <cellStyle name="Check Cell 69" xfId="5022" xr:uid="{19E79FBC-2392-4479-8F2A-E11B721173E0}"/>
    <cellStyle name="Check Cell 7" xfId="5023" xr:uid="{4CCE0110-0845-466F-944F-B2AA8B68F7D8}"/>
    <cellStyle name="Check Cell 7 2" xfId="5024" xr:uid="{3442B269-3710-4969-8A0E-91EDB43E6417}"/>
    <cellStyle name="Check Cell 7 2 2" xfId="5025" xr:uid="{B3260B4A-9878-4760-B3B0-E018239CB6EB}"/>
    <cellStyle name="Check Cell 7 3" xfId="5026" xr:uid="{572ECF53-9532-4B4E-BEC1-2F88253F1046}"/>
    <cellStyle name="Check Cell 7 3 2" xfId="5027" xr:uid="{0F2A038B-956A-4CAE-A4F9-56B159587351}"/>
    <cellStyle name="Check Cell 7 4" xfId="5028" xr:uid="{719EEEA6-7DD7-4AA7-B39C-4CD03E972E0C}"/>
    <cellStyle name="Check Cell 70" xfId="5029" xr:uid="{D0B64E76-F664-4E79-822E-9BBC8246FB52}"/>
    <cellStyle name="Check Cell 71" xfId="5030" xr:uid="{7FA3A475-C4B5-41D3-93B2-D0B8409B1917}"/>
    <cellStyle name="Check Cell 72" xfId="5031" xr:uid="{A0F0B6B6-1CC8-46BB-B72A-1C5D109CF629}"/>
    <cellStyle name="Check Cell 73" xfId="5032" xr:uid="{75EAF54C-794B-47A7-8274-956FBCB89669}"/>
    <cellStyle name="Check Cell 74" xfId="5033" xr:uid="{6CE1FC15-30D7-4458-B506-3D509299D954}"/>
    <cellStyle name="Check Cell 75" xfId="5034" xr:uid="{D7AE3D06-B147-4C6C-9EDA-1E61283304B6}"/>
    <cellStyle name="Check Cell 76" xfId="5035" xr:uid="{ABBB501E-3103-4424-8EC7-B40E0D5AF624}"/>
    <cellStyle name="Check Cell 77" xfId="5036" xr:uid="{B1298717-9F8D-48FC-83A1-2777FBEFD5F3}"/>
    <cellStyle name="Check Cell 78" xfId="5037" xr:uid="{1A995E58-8D50-4E46-B869-5FA97DA4E151}"/>
    <cellStyle name="Check Cell 79" xfId="5038" xr:uid="{5A479900-7A0A-4987-8C43-51A793107611}"/>
    <cellStyle name="Check Cell 8" xfId="5039" xr:uid="{9582B08B-CFF4-4A86-B666-64EA32AE51A9}"/>
    <cellStyle name="Check Cell 8 2" xfId="5040" xr:uid="{EC50B771-8FD7-47D4-9EDD-D96276E24702}"/>
    <cellStyle name="Check Cell 8 2 2" xfId="5041" xr:uid="{F54C326C-E852-4409-A2FE-AE6BB71C57F4}"/>
    <cellStyle name="Check Cell 8 3" xfId="5042" xr:uid="{E7AF4816-1B72-479F-96DA-FC4FD304BC07}"/>
    <cellStyle name="Check Cell 80" xfId="5043" xr:uid="{BB1A88DC-8F2F-4D87-8E35-213AE5A0AF34}"/>
    <cellStyle name="Check Cell 81" xfId="5044" xr:uid="{25709E26-02C2-47E8-97C7-8A6926F2B516}"/>
    <cellStyle name="Check Cell 82" xfId="5045" xr:uid="{DA8C88A4-32E4-492B-BBCB-7DE190706A5E}"/>
    <cellStyle name="Check Cell 83" xfId="5046" xr:uid="{67257AF7-0246-4EED-B1DD-8ADBCCEDB651}"/>
    <cellStyle name="Check Cell 84" xfId="44597" xr:uid="{FF6956B0-D5A0-4EB0-9D70-546C4A483A21}"/>
    <cellStyle name="Check Cell 85" xfId="43774" xr:uid="{4060E0B6-568D-4073-874E-65F3F9619FD3}"/>
    <cellStyle name="Check Cell 9" xfId="5047" xr:uid="{67D86376-B321-4C76-A85E-C95BA5096B11}"/>
    <cellStyle name="Check Cell 9 2" xfId="5048" xr:uid="{C4A2690D-2CEB-4CF3-92CF-4A72568C4B73}"/>
    <cellStyle name="Col Head" xfId="43875" xr:uid="{E6FFA167-5C92-4CD6-B3C4-C1B282A33D85}"/>
    <cellStyle name="Comma" xfId="1" builtinId="3"/>
    <cellStyle name="Comma  - Style7" xfId="43876" xr:uid="{09F6D49A-3F66-4776-80E0-9E121CAB1F03}"/>
    <cellStyle name="Comma  - Style8" xfId="43877" xr:uid="{AE4BEE19-7173-4C18-AE76-E3F061F4A343}"/>
    <cellStyle name="Comma [00]" xfId="43878" xr:uid="{9C126600-B57D-45F7-A5B3-1A08F9010792}"/>
    <cellStyle name="Comma [1]" xfId="43879" xr:uid="{6DB05017-B3E7-48C4-9DCE-C7DF5AACE4A2}"/>
    <cellStyle name="Comma [2]" xfId="43880" xr:uid="{45836C7B-5262-4495-9328-8F3E8C5B9EDB}"/>
    <cellStyle name="Comma [4]" xfId="43881" xr:uid="{2E151BCA-F132-4B7B-A64B-2EAA499BAB09}"/>
    <cellStyle name="Comma -0-" xfId="43882" xr:uid="{8ABE7C00-C782-4100-BAE5-4F925B7216F9}"/>
    <cellStyle name="Comma 10" xfId="170" xr:uid="{7C1D5A15-52FF-4B94-A4E4-713C23E7E8A5}"/>
    <cellStyle name="Comma 10 10" xfId="5050" xr:uid="{D15F5EDA-FF70-483B-8821-44AD746C8C93}"/>
    <cellStyle name="Comma 10 10 2" xfId="45104" xr:uid="{789E00BD-F5A3-402C-BDE2-0D40EBA97F19}"/>
    <cellStyle name="Comma 10 11" xfId="5051" xr:uid="{2AD52FCA-2EB4-4DF8-B74A-D4E6218755D1}"/>
    <cellStyle name="Comma 10 12" xfId="5052" xr:uid="{5EAD161D-39A8-428F-97D6-A1257958E02B}"/>
    <cellStyle name="Comma 10 13" xfId="5053" xr:uid="{54A51695-D0A3-4CEA-BC20-240724523C47}"/>
    <cellStyle name="Comma 10 14" xfId="5054" xr:uid="{11D7E921-1B21-4ADF-B2BF-8395D1670EF7}"/>
    <cellStyle name="Comma 10 15" xfId="5055" xr:uid="{B869800C-6C3D-4B06-9728-F9422167C8FF}"/>
    <cellStyle name="Comma 10 16" xfId="5056" xr:uid="{FE4C78A4-04C9-42F9-9688-F7612DA0F881}"/>
    <cellStyle name="Comma 10 17" xfId="5057" xr:uid="{4F74EB77-D74A-4525-980A-217CD84736B8}"/>
    <cellStyle name="Comma 10 18" xfId="5058" xr:uid="{885AE570-FE46-4208-91D4-CD4826EA0EBF}"/>
    <cellStyle name="Comma 10 19" xfId="5059" xr:uid="{E284BEAE-EBB5-4B32-A62C-032BDA279FE3}"/>
    <cellStyle name="Comma 10 2" xfId="5060" xr:uid="{6A4D8B43-FF65-44E2-A4D0-6B2CB0B2FCAE}"/>
    <cellStyle name="Comma 10 2 2" xfId="5061" xr:uid="{F4D31760-1F13-470A-92F4-424A36943185}"/>
    <cellStyle name="Comma 10 2 2 2" xfId="44178" xr:uid="{723FF18D-BE38-4F32-B36E-5D130DDD9722}"/>
    <cellStyle name="Comma 10 2 2 3" xfId="30" xr:uid="{6A7BE882-1712-405D-9CDA-010260EF533C}"/>
    <cellStyle name="Comma 10 2 2 3 2" xfId="44656" xr:uid="{D35656F2-ED45-4DC5-8D33-62C2EDACB881}"/>
    <cellStyle name="Comma 10 2 2 3 2 2" xfId="44878" xr:uid="{4AEB812C-6438-4FD0-B9BD-B684CEBB35F8}"/>
    <cellStyle name="Comma 10 2 2 3 2 2 2" xfId="45086" xr:uid="{E5DBD63E-AA61-40E8-ABA1-4468A8D1D38E}"/>
    <cellStyle name="Comma 10 2 2 3 2 3" xfId="44873" xr:uid="{464F18A2-8E26-44A2-9214-2687FDA20F0C}"/>
    <cellStyle name="Comma 10 2 2 3 3" xfId="44684" xr:uid="{6AB6127A-5636-424C-9E47-5936FFB4283F}"/>
    <cellStyle name="Comma 10 2 2 3 4" xfId="45085" xr:uid="{6B03BA4A-4C0D-4BFB-A8B0-D11679BC123B}"/>
    <cellStyle name="Comma 10 2 3" xfId="44179" xr:uid="{8FDAB09B-361C-4414-BB66-2687240319DF}"/>
    <cellStyle name="Comma 10 2 4" xfId="44180" xr:uid="{5A3E909D-6534-4E2C-82AA-6A751112404C}"/>
    <cellStyle name="Comma 10 2 5" xfId="44181" xr:uid="{E6A8E4CB-B346-4B41-AD78-7977040F6FFD}"/>
    <cellStyle name="Comma 10 2 6" xfId="44699" xr:uid="{789AAF5C-B817-40E9-9C75-B6EDA6C248A3}"/>
    <cellStyle name="Comma 10 2 7" xfId="44797" xr:uid="{27441F67-EEAC-4277-9D12-713AD2558D90}"/>
    <cellStyle name="Comma 10 20" xfId="5062" xr:uid="{ECB17FCC-735D-40A1-9635-F1EDFF66312F}"/>
    <cellStyle name="Comma 10 21" xfId="5063" xr:uid="{06B92AE8-15B0-4D95-AE68-B673762BA5C9}"/>
    <cellStyle name="Comma 10 22" xfId="5064" xr:uid="{7C207AE9-C8C5-4D45-A8AC-05B9EB41B0B8}"/>
    <cellStyle name="Comma 10 23" xfId="5065" xr:uid="{A68C4512-C697-48DC-B869-F0A4692910D6}"/>
    <cellStyle name="Comma 10 24" xfId="5066" xr:uid="{CF90F39C-DBAD-4F08-99FA-049A5A6C1567}"/>
    <cellStyle name="Comma 10 25" xfId="44182" xr:uid="{2D6C3A43-3DB4-4AD5-AB0B-1CE3D9BAAE19}"/>
    <cellStyle name="Comma 10 26" xfId="44183" xr:uid="{BC41D2D3-25F4-47AC-A5B9-75733AA2A1DD}"/>
    <cellStyle name="Comma 10 27" xfId="5049" xr:uid="{A602FA7E-5E4B-42AF-92F7-E5706A582140}"/>
    <cellStyle name="Comma 10 28" xfId="44697" xr:uid="{4F7AA239-0F50-485D-B300-8B80C18A4877}"/>
    <cellStyle name="Comma 10 29" xfId="44776" xr:uid="{03952278-6EB6-4992-96BE-277CFD3802C6}"/>
    <cellStyle name="Comma 10 3" xfId="184" xr:uid="{9C956823-C823-42A1-A4AD-C52BADC6EE01}"/>
    <cellStyle name="Comma 10 3 2" xfId="5067" xr:uid="{BEEE4ED9-C622-444C-B2B2-33E022828C97}"/>
    <cellStyle name="Comma 10 3 2 2" xfId="44742" xr:uid="{8CA3F6D0-0327-44A6-9E32-382EFCD28DBF}"/>
    <cellStyle name="Comma 10 3 2 2 2" xfId="45095" xr:uid="{2490B00D-1B33-4F57-81EA-057FF43BECFF}"/>
    <cellStyle name="Comma 10 3 2 3" xfId="44801" xr:uid="{75B38164-FECD-449F-9CA2-B52AE4411049}"/>
    <cellStyle name="Comma 10 3 3" xfId="226" xr:uid="{A5CA43E4-9B23-4D04-B8C9-28FB932A9F15}"/>
    <cellStyle name="Comma 10 3 4" xfId="44728" xr:uid="{594DF5B2-676D-4CDA-AC98-7555A9651FCE}"/>
    <cellStyle name="Comma 10 3 5" xfId="44777" xr:uid="{6EE53871-C18E-49D9-BABE-3F70D4A96C56}"/>
    <cellStyle name="Comma 10 30" xfId="45083" xr:uid="{72892F51-B3B3-48E4-86B8-67E0DEF0913C}"/>
    <cellStyle name="Comma 10 4" xfId="5068" xr:uid="{F89B49A0-B414-46A2-B53C-E4F0185F0BF6}"/>
    <cellStyle name="Comma 10 4 2" xfId="5069" xr:uid="{84CE7D54-20F0-4CC5-9D1E-D04B26B48951}"/>
    <cellStyle name="Comma 10 4 3" xfId="44790" xr:uid="{ABD3283E-6F6F-49CF-BB6E-4E34A284DF95}"/>
    <cellStyle name="Comma 10 5" xfId="177" xr:uid="{9C135E41-C18F-45A5-A3B3-0C6396FB7B0C}"/>
    <cellStyle name="Comma 10 5 2" xfId="5071" xr:uid="{C826D938-0BA8-4F95-AD2C-504D41A0CC5A}"/>
    <cellStyle name="Comma 10 5 2 2" xfId="44651" xr:uid="{13911D84-BF15-4EFE-9605-0ECFA28590AF}"/>
    <cellStyle name="Comma 10 5 2 3" xfId="44759" xr:uid="{440C6D64-9954-46F4-8EE5-645141B74E92}"/>
    <cellStyle name="Comma 10 5 3" xfId="5070" xr:uid="{F2D4E5E7-8E49-48EB-8AF1-1E07C0B987F8}"/>
    <cellStyle name="Comma 10 5 3 2" xfId="44657" xr:uid="{3C62CE32-5A9E-4D66-9AFB-37A6F9A96EB3}"/>
    <cellStyle name="Comma 10 5 4" xfId="44738" xr:uid="{E6BE9C79-69BF-4CBF-91B1-1D25D339D39B}"/>
    <cellStyle name="Comma 10 5 5" xfId="44823" xr:uid="{6B87CCDC-CF84-4BE3-8D6B-1C5D54C828CC}"/>
    <cellStyle name="Comma 10 6" xfId="5072" xr:uid="{DC62F897-2E73-4633-841E-287C8937EEFC}"/>
    <cellStyle name="Comma 10 6 2" xfId="5073" xr:uid="{4E3D6F45-F062-4204-B6C8-A32E08BE3104}"/>
    <cellStyle name="Comma 10 7" xfId="5074" xr:uid="{E5A1C577-DF69-493A-9ED3-50FD7F054F37}"/>
    <cellStyle name="Comma 10 8" xfId="5075" xr:uid="{36233774-1AB8-49D6-A45D-F87992F5049F}"/>
    <cellStyle name="Comma 10 9" xfId="5076" xr:uid="{8D0FBC5D-6899-4148-8588-B90DE8F4A31F}"/>
    <cellStyle name="Comma 10 9 2" xfId="44842" xr:uid="{A6A4BB33-D63D-43CE-AFC3-C27053CEA050}"/>
    <cellStyle name="Comma 100" xfId="44539" xr:uid="{BF004A6C-D01E-4AE1-A69D-BC00286DD16B}"/>
    <cellStyle name="Comma 101" xfId="44541" xr:uid="{09D7BA01-4B92-45F1-9F5F-DB6F946D879D}"/>
    <cellStyle name="Comma 102" xfId="44543" xr:uid="{FC65D352-1D4A-44CD-A09F-9A0C0500A07F}"/>
    <cellStyle name="Comma 103" xfId="21" xr:uid="{6299FA7D-5DEC-48AB-9618-623911DD5CF6}"/>
    <cellStyle name="Comma 103 2" xfId="44545" xr:uid="{9D1F1F98-B6E8-4516-B14D-ED530B77006F}"/>
    <cellStyle name="Comma 103 3" xfId="45087" xr:uid="{13F712CC-9FDE-4DE1-BD19-4EFED5D76E9A}"/>
    <cellStyle name="Comma 104" xfId="44551" xr:uid="{18A78437-1B7B-4623-982B-60670040666E}"/>
    <cellStyle name="Comma 105" xfId="44555" xr:uid="{2DDDD75D-5269-4BAB-A397-4E1EE534727D}"/>
    <cellStyle name="Comma 106" xfId="44558" xr:uid="{7B7BDADD-B10B-4F55-A5C1-8A6B73E9E8CE}"/>
    <cellStyle name="Comma 107" xfId="44565" xr:uid="{D1C651A8-A11C-4010-824D-FEA3C2ACB743}"/>
    <cellStyle name="Comma 108" xfId="44614" xr:uid="{DC248DFF-B36A-4F57-90FA-DDADDB531E00}"/>
    <cellStyle name="Comma 109" xfId="202" xr:uid="{81101D39-7943-43D0-AFBB-020D3D596AE6}"/>
    <cellStyle name="Comma 11" xfId="206" xr:uid="{4A67FAD8-2CD5-4EF4-B8F3-AF01B9DC603F}"/>
    <cellStyle name="Comma 11 10" xfId="5077" xr:uid="{9AF87143-08B3-433B-A4C7-9E1FE81F54FA}"/>
    <cellStyle name="Comma 11 10 2" xfId="5078" xr:uid="{160D060E-905F-4D22-8571-D7A5C688C9D4}"/>
    <cellStyle name="Comma 11 11" xfId="5079" xr:uid="{3550C482-1FE4-4A5D-B056-DCE4BC58E801}"/>
    <cellStyle name="Comma 11 11 2" xfId="5080" xr:uid="{5DDB22F3-D0EB-41FF-A69B-D3F39328DB15}"/>
    <cellStyle name="Comma 11 12" xfId="5081" xr:uid="{91422B17-0D77-4227-9994-345308DD00C5}"/>
    <cellStyle name="Comma 11 12 2" xfId="5082" xr:uid="{E5D0FD5B-A580-4BE7-8A36-BEF7411918D7}"/>
    <cellStyle name="Comma 11 13" xfId="5083" xr:uid="{DF7994EF-E7FF-4EA3-92B6-EDFD9894F383}"/>
    <cellStyle name="Comma 11 14" xfId="5084" xr:uid="{2CFF2377-E3CD-4074-95F6-90687C583FFA}"/>
    <cellStyle name="Comma 11 15" xfId="5085" xr:uid="{8D608541-20D0-4BF3-B7A8-4CEA6A0E7ED1}"/>
    <cellStyle name="Comma 11 16" xfId="5086" xr:uid="{0AD8F2F8-7A64-40C9-B8C6-C17DCE7FE8F5}"/>
    <cellStyle name="Comma 11 17" xfId="5087" xr:uid="{1EFB6080-2692-453C-8BD5-2318D5EC8C40}"/>
    <cellStyle name="Comma 11 18" xfId="5088" xr:uid="{61F68CF8-D147-4AFA-843B-CD0D00B4C6A2}"/>
    <cellStyle name="Comma 11 19" xfId="5089" xr:uid="{35A39D6A-E7F1-46F3-AE4B-FF2C47411205}"/>
    <cellStyle name="Comma 11 2" xfId="33" xr:uid="{2CC5AE8D-BE6A-4277-BB80-52B1796E490F}"/>
    <cellStyle name="Comma 11 2 2" xfId="5091" xr:uid="{DD26B7F1-8E75-426B-99B9-9827E531314A}"/>
    <cellStyle name="Comma 11 2 2 2" xfId="44966" xr:uid="{352E1516-C6B3-4EEE-9155-6796459DCED6}"/>
    <cellStyle name="Comma 11 2 3" xfId="40" xr:uid="{FF7188BC-B1C3-49D9-8733-0FCF1DC5C7DB}"/>
    <cellStyle name="Comma 11 2 3 2" xfId="44553" xr:uid="{D05A4E50-87E6-40F2-A207-7EFD809A7D04}"/>
    <cellStyle name="Comma 11 2 3 3" xfId="234" xr:uid="{9441F099-5DED-4299-B3EE-FC91C75C91E5}"/>
    <cellStyle name="Comma 11 2 3 4" xfId="44706" xr:uid="{8DFBB7A4-C059-4A34-8951-E4D1BAF812B2}"/>
    <cellStyle name="Comma 11 2 4" xfId="5090" xr:uid="{F6788E47-FDB6-4329-8615-9A1CE6E68502}"/>
    <cellStyle name="Comma 11 2 5" xfId="44725" xr:uid="{B46E8759-3D0A-4570-A4ED-E89EC3D55A45}"/>
    <cellStyle name="Comma 11 2 6" xfId="44964" xr:uid="{3006A641-A4F8-4017-8C84-A23BE40D69E0}"/>
    <cellStyle name="Comma 11 20" xfId="5092" xr:uid="{88AE7155-63FB-46F4-B5A1-6E9500F584DF}"/>
    <cellStyle name="Comma 11 21" xfId="5093" xr:uid="{863DAA49-BB4A-4DF2-8945-55B34B83EAC5}"/>
    <cellStyle name="Comma 11 22" xfId="5094" xr:uid="{497B1924-6267-4795-A700-8E7A0A20109A}"/>
    <cellStyle name="Comma 11 23" xfId="5095" xr:uid="{4374A9F6-D3C4-48C4-B1C9-14E5A558AB0F}"/>
    <cellStyle name="Comma 11 24" xfId="44184" xr:uid="{023DB77C-2D0D-48DD-AE60-BE35B8CDD57F}"/>
    <cellStyle name="Comma 11 25" xfId="44185" xr:uid="{5B562F25-C230-4048-AD24-D7B5DC7F7BBA}"/>
    <cellStyle name="Comma 11 26" xfId="44186" xr:uid="{317972ED-296E-4682-B28A-58263E4C1AB4}"/>
    <cellStyle name="Comma 11 27" xfId="44701" xr:uid="{0B9B12A2-4AA4-4BB1-B098-ED2B736CF9CF}"/>
    <cellStyle name="Comma 11 28" xfId="44839" xr:uid="{DF4DAF71-A57F-4275-A6AB-B41DB7342285}"/>
    <cellStyle name="Comma 11 3" xfId="5096" xr:uid="{B1EAF35B-8387-499B-97DA-95BF59A3F9AE}"/>
    <cellStyle name="Comma 11 3 2" xfId="5097" xr:uid="{BE9E4CAE-4C3D-4F70-B166-B9C3A5D5210F}"/>
    <cellStyle name="Comma 11 3 3" xfId="43883" xr:uid="{DBA006C6-F5A8-44FF-BB8A-2927E541C12D}"/>
    <cellStyle name="Comma 11 4" xfId="5098" xr:uid="{B0CDA232-B3E6-46DE-87A5-6E816247417A}"/>
    <cellStyle name="Comma 11 4 2" xfId="5099" xr:uid="{9E71373B-D7D3-4744-9272-7F40D6FF4CE9}"/>
    <cellStyle name="Comma 11 5" xfId="5100" xr:uid="{2618571D-C6E3-4504-8C91-C518676C0C24}"/>
    <cellStyle name="Comma 11 5 2" xfId="5101" xr:uid="{63F4AE8C-355A-45F9-855B-42CDF7365170}"/>
    <cellStyle name="Comma 11 6" xfId="25" xr:uid="{ADCDC024-7F15-4A9A-B51F-C2D222264245}"/>
    <cellStyle name="Comma 11 6 2" xfId="5103" xr:uid="{F6029812-F26F-45BA-A47E-F6B8E7663B38}"/>
    <cellStyle name="Comma 11 6 3" xfId="5102" xr:uid="{2662389A-F10B-4909-A78C-1B68D14F69FA}"/>
    <cellStyle name="Comma 11 7" xfId="5104" xr:uid="{296040A8-3ECE-4DF8-8216-69691BA98DA0}"/>
    <cellStyle name="Comma 11 7 2" xfId="5105" xr:uid="{8B9464DC-780C-4146-9B4C-106F89021F29}"/>
    <cellStyle name="Comma 11 8" xfId="5106" xr:uid="{3A2E0254-1E62-49E6-A463-F6F37B68F254}"/>
    <cellStyle name="Comma 11 8 2" xfId="5107" xr:uid="{D0210540-83E6-4BF7-A98A-DE3A6EFF2CC7}"/>
    <cellStyle name="Comma 11 9" xfId="5108" xr:uid="{E66D4B0D-5E8A-4113-A1DD-C5DD7EF22E89}"/>
    <cellStyle name="Comma 11 9 2" xfId="5109" xr:uid="{5FE47B4B-AAF7-41B9-AB13-F42575B89527}"/>
    <cellStyle name="Comma 110" xfId="44627" xr:uid="{F7C98F9C-0779-4699-916C-235EF3F40E6B}"/>
    <cellStyle name="Comma 111" xfId="44652" xr:uid="{FC57BC1A-7757-4859-A9B2-5CB019131285}"/>
    <cellStyle name="Comma 112" xfId="44659" xr:uid="{4C5D5730-8165-4C1A-A42D-A6A59A53605A}"/>
    <cellStyle name="Comma 113" xfId="44664" xr:uid="{F31C1E0A-886A-42E7-A562-4F2556D10187}"/>
    <cellStyle name="Comma 114" xfId="44667" xr:uid="{3D6F7015-DFE8-47FC-8DAB-1CFF87274A8D}"/>
    <cellStyle name="Comma 115" xfId="59" xr:uid="{EFE38407-37D2-411A-A128-47D24E0E05D9}"/>
    <cellStyle name="Comma 116" xfId="53" xr:uid="{1059E730-B91D-44BF-A0DF-DCEC6FEF7533}"/>
    <cellStyle name="Comma 117" xfId="44710" xr:uid="{418AB4D1-87EE-4B05-8FB5-CCC271D2280D}"/>
    <cellStyle name="Comma 118" xfId="44771" xr:uid="{D7A41632-2799-4A11-A727-E49D394A4D34}"/>
    <cellStyle name="Comma 119" xfId="44705" xr:uid="{D983DD9C-5202-437D-B153-25C580DB8B08}"/>
    <cellStyle name="Comma 12" xfId="5110" xr:uid="{10E54209-3ED7-4BE2-9010-EAB66C9D34CE}"/>
    <cellStyle name="Comma 12 10" xfId="5111" xr:uid="{3C872CFB-F59E-469C-A8FA-A9A6242CBFFD}"/>
    <cellStyle name="Comma 12 10 2" xfId="5112" xr:uid="{7A9DEC7D-E980-44F5-A016-ABCDB8FFD640}"/>
    <cellStyle name="Comma 12 11" xfId="5113" xr:uid="{A356F6EC-47F2-457D-B4F8-D527F9286E7A}"/>
    <cellStyle name="Comma 12 11 2" xfId="5114" xr:uid="{986807FF-5F16-4B5B-BD0E-446E3C78BA30}"/>
    <cellStyle name="Comma 12 12" xfId="5115" xr:uid="{32B46D62-D031-4999-B4DE-73A7A846B3A0}"/>
    <cellStyle name="Comma 12 12 2" xfId="5116" xr:uid="{32A72160-1DAB-42EC-A1FB-FC4E5D10F40C}"/>
    <cellStyle name="Comma 12 12 2 2" xfId="5117" xr:uid="{F64DF816-B03E-4828-A29E-824BD342D716}"/>
    <cellStyle name="Comma 12 12 2 2 2" xfId="5118" xr:uid="{C9B28F45-ADC5-45F2-AF41-BE8641805483}"/>
    <cellStyle name="Comma 12 12 2 2 2 2" xfId="44187" xr:uid="{A13863F0-0648-482E-8E1D-420E92ED5F0D}"/>
    <cellStyle name="Comma 12 12 2 2 2 2 2" xfId="44188" xr:uid="{CAF190A7-16BF-4F16-BF51-C6DECF72E34B}"/>
    <cellStyle name="Comma 12 12 2 2 2 2 2 2" xfId="44189" xr:uid="{BEDA4D69-03CA-49DD-B2DC-60D9984F4070}"/>
    <cellStyle name="Comma 12 12 2 2 2 2 2 2 2" xfId="44190" xr:uid="{9EE6DD7C-FA4B-4666-B928-71A299D2F026}"/>
    <cellStyle name="Comma 12 12 2 2 2 2 2 2 2 2" xfId="44191" xr:uid="{0E2BDA74-944F-4878-B4D3-285049F5FBE1}"/>
    <cellStyle name="Comma 12 12 2 2 2 2 2 2 2 2 2" xfId="44192" xr:uid="{A629DB95-3EFA-4A09-A972-C31FEFF007A0}"/>
    <cellStyle name="Comma 12 12 2 2 2 2 2 2 2 2 2 2" xfId="44193" xr:uid="{8C604F14-7EB6-4F5B-9614-8CA6AF0BA22B}"/>
    <cellStyle name="Comma 12 12 2 2 2 2 2 2 2 2 2 2 2" xfId="44194" xr:uid="{237F1EA0-3598-45F6-9C75-D0F980F9F607}"/>
    <cellStyle name="Comma 12 12 2 2 2 2 2 2 2 2 2 2 2 2" xfId="44195" xr:uid="{AB175C37-F68A-4A1A-97BA-2BF0310ECC56}"/>
    <cellStyle name="Comma 12 12 2 2 2 2 2 2 2 2 2 2 2 2 2" xfId="44196" xr:uid="{5A5886B2-CC6E-4B6C-90E7-C8ECB640B91C}"/>
    <cellStyle name="Comma 12 12 2 2 2 2 2 2 2 2 2 2 2 2 2 2" xfId="44197" xr:uid="{F0E0AEF2-33F8-429B-ADCC-B1308170C55F}"/>
    <cellStyle name="Comma 12 12 2 3" xfId="213" xr:uid="{4506BB77-0D16-4427-A523-5FE0FDCB8C66}"/>
    <cellStyle name="Comma 12 13" xfId="5119" xr:uid="{2B5C0CF0-9B06-4AD2-B755-74592301C63A}"/>
    <cellStyle name="Comma 12 14" xfId="5120" xr:uid="{FDC23883-B678-482F-AD47-29370EF11502}"/>
    <cellStyle name="Comma 12 15" xfId="5121" xr:uid="{0E767C45-57A3-4015-845C-87BCB1D223C6}"/>
    <cellStyle name="Comma 12 16" xfId="5122" xr:uid="{E50BE2E0-EB45-4F00-AEB6-E87D53D3B955}"/>
    <cellStyle name="Comma 12 17" xfId="5123" xr:uid="{7EA47128-605A-4F51-8AFD-6D15F5A4AFBF}"/>
    <cellStyle name="Comma 12 18" xfId="5124" xr:uid="{F315702A-2510-4929-A898-F7CF7F720ADF}"/>
    <cellStyle name="Comma 12 19" xfId="5125" xr:uid="{123F2020-8A6D-4963-AB99-27E2FC13AAD1}"/>
    <cellStyle name="Comma 12 2" xfId="5126" xr:uid="{9883CBFA-0071-43F6-9292-051582555775}"/>
    <cellStyle name="Comma 12 2 2" xfId="5127" xr:uid="{A971D22B-4851-4B82-AA17-CD53B438A2CC}"/>
    <cellStyle name="Comma 12 2 3" xfId="44858" xr:uid="{9321DB6F-2598-41E8-AD03-F086CE71F19F}"/>
    <cellStyle name="Comma 12 20" xfId="5128" xr:uid="{FA6B244C-7C2B-4099-AEC9-9780468E3564}"/>
    <cellStyle name="Comma 12 21" xfId="5129" xr:uid="{FC0FC487-C3D5-44FF-9017-1756FD2E79C3}"/>
    <cellStyle name="Comma 12 22" xfId="5130" xr:uid="{D5FACC1A-C89C-46B1-A5A0-D3A4102C9D64}"/>
    <cellStyle name="Comma 12 23" xfId="99" xr:uid="{502AE2F7-A110-4C71-A286-68CFD2439041}"/>
    <cellStyle name="Comma 12 23 2" xfId="5131" xr:uid="{726643EF-6AF8-44D1-A7AF-E1BA7C837294}"/>
    <cellStyle name="Comma 12 24" xfId="44198" xr:uid="{E8E88240-59BC-4E98-AA84-B16CEDF87E96}"/>
    <cellStyle name="Comma 12 25" xfId="44199" xr:uid="{71D96496-2771-4132-805E-FE062A197D69}"/>
    <cellStyle name="Comma 12 26" xfId="44702" xr:uid="{94F40102-47C7-43F9-B874-E22B5A3C335D}"/>
    <cellStyle name="Comma 12 3" xfId="5132" xr:uid="{50F653ED-B992-42CE-BC6D-E9EB607BD1DF}"/>
    <cellStyle name="Comma 12 3 2" xfId="5133" xr:uid="{B104BA6C-C5D0-49C4-96BA-271014F4E264}"/>
    <cellStyle name="Comma 12 4" xfId="5134" xr:uid="{14991737-1B2B-475C-BF2C-EDC606EA7B11}"/>
    <cellStyle name="Comma 12 4 2" xfId="5135" xr:uid="{4796F04C-07EA-40B4-B0F8-0F7604AC9E55}"/>
    <cellStyle name="Comma 12 5" xfId="5136" xr:uid="{686019EA-BB3B-4AC9-B164-3E0266CFE220}"/>
    <cellStyle name="Comma 12 5 2" xfId="5137" xr:uid="{C6C397F7-D1CF-452A-B31E-4567C1C14AC1}"/>
    <cellStyle name="Comma 12 6" xfId="5138" xr:uid="{28EFDBE3-2522-4592-9026-4E9132642283}"/>
    <cellStyle name="Comma 12 6 2" xfId="5139" xr:uid="{12F0A123-2C59-4F37-91B3-07DE2763B3AB}"/>
    <cellStyle name="Comma 12 7" xfId="5140" xr:uid="{DFEB5546-E571-4667-B472-33A81500DBE7}"/>
    <cellStyle name="Comma 12 7 2" xfId="5141" xr:uid="{380D3564-A273-46D9-8E82-6E5095B6151F}"/>
    <cellStyle name="Comma 12 8" xfId="5142" xr:uid="{AA2B5AC1-5A9D-49B3-8274-D74C51EEE881}"/>
    <cellStyle name="Comma 12 8 2" xfId="5143" xr:uid="{8CD4B219-1EA8-4FD6-829A-E74A54DF8A9E}"/>
    <cellStyle name="Comma 12 9" xfId="5144" xr:uid="{CE8A454D-1879-45B6-BB32-15EE65E931BE}"/>
    <cellStyle name="Comma 12 9 2" xfId="5145" xr:uid="{E8BEC597-D18C-4177-A7EC-FF0F366D49A4}"/>
    <cellStyle name="Comma 120" xfId="44707" xr:uid="{5E478704-4595-4D5D-8CC2-BEDF2B2E874D}"/>
    <cellStyle name="Comma 121" xfId="44769" xr:uid="{BFD563A9-C7FD-460F-ACD3-B12A3D01FA11}"/>
    <cellStyle name="Comma 122" xfId="44770" xr:uid="{461DC8D7-73A7-40D9-970D-2089D644163F}"/>
    <cellStyle name="Comma 123" xfId="44778" xr:uid="{D7829782-AA2F-4A19-B476-B42F1C37C90D}"/>
    <cellStyle name="Comma 124" xfId="44768" xr:uid="{ED8868D1-049E-4283-9C01-6EE0F5CB7296}"/>
    <cellStyle name="Comma 125" xfId="44901" xr:uid="{41505A18-7896-493F-B8E9-3A59A6AB69AE}"/>
    <cellStyle name="Comma 125 2" xfId="44917" xr:uid="{BE91B107-69AD-44A4-A805-A50FFCA3EA2B}"/>
    <cellStyle name="Comma 125 3" xfId="44934" xr:uid="{68325FEF-2519-44DB-9FDA-D0D313B39817}"/>
    <cellStyle name="Comma 125 4" xfId="44946" xr:uid="{ACB9F8BB-D350-4E30-96CA-3497F45BDF85}"/>
    <cellStyle name="Comma 126" xfId="44824" xr:uid="{2253D3EF-F160-4C49-A5EA-B8ED63832D38}"/>
    <cellStyle name="Comma 127" xfId="44798" xr:uid="{B86E078A-5F5A-423F-B61A-194F22842F9F}"/>
    <cellStyle name="Comma 128" xfId="44893" xr:uid="{A13B3ECB-F99C-42BD-AC5D-92500C14FA03}"/>
    <cellStyle name="Comma 128 2" xfId="44915" xr:uid="{405D7CB0-3F63-4346-85A2-BD8B4B4721C3}"/>
    <cellStyle name="Comma 129" xfId="44894" xr:uid="{4DD117C1-B691-4623-82BF-8FB8171E40A6}"/>
    <cellStyle name="Comma 129 2" xfId="44916" xr:uid="{F040C6B3-574C-40B7-915E-BE3A62F4ADE1}"/>
    <cellStyle name="Comma 129 3" xfId="44933" xr:uid="{2156D480-2FC9-4458-A744-9410BF7E85C0}"/>
    <cellStyle name="Comma 129 4" xfId="44945" xr:uid="{61DB634E-8604-41C4-9F11-26D08CE7A5FC}"/>
    <cellStyle name="Comma 13" xfId="5146" xr:uid="{194735CE-042F-4E48-9442-91ECE5A64BE4}"/>
    <cellStyle name="Comma 13 10" xfId="5147" xr:uid="{6B1BB122-D6DB-4C26-BC23-283CF261BAD7}"/>
    <cellStyle name="Comma 13 11" xfId="5148" xr:uid="{BBB3F845-CBEE-43AC-8D9B-4697595EDA6F}"/>
    <cellStyle name="Comma 13 12" xfId="5149" xr:uid="{B4A23EB2-E5D1-4C40-A90F-8919584EB8D8}"/>
    <cellStyle name="Comma 13 13" xfId="5150" xr:uid="{EC941B35-9FEF-40E6-BEE6-0B187ED69CAD}"/>
    <cellStyle name="Comma 13 14" xfId="5151" xr:uid="{76155710-A69C-4374-97B1-E3C351069E3C}"/>
    <cellStyle name="Comma 13 15" xfId="5152" xr:uid="{4EC4621B-656F-4B42-AE7E-BF693C763F14}"/>
    <cellStyle name="Comma 13 16" xfId="5153" xr:uid="{4543689A-99F7-4502-B872-B4E390D91E60}"/>
    <cellStyle name="Comma 13 17" xfId="5154" xr:uid="{E9E5C614-6405-48DD-B4F7-545E7C90B9C8}"/>
    <cellStyle name="Comma 13 18" xfId="5155" xr:uid="{09827746-B393-4AF0-8268-75742CB8665A}"/>
    <cellStyle name="Comma 13 19" xfId="5156" xr:uid="{6C4DE4B3-BB71-42E3-A5DD-F556323A9DD3}"/>
    <cellStyle name="Comma 13 2" xfId="5157" xr:uid="{B1E93934-7B50-4DF7-9C5B-8E064703C6F6}"/>
    <cellStyle name="Comma 13 2 2" xfId="5158" xr:uid="{162BBB38-5A05-474D-B8E2-081A18946E64}"/>
    <cellStyle name="Comma 13 2 3" xfId="5159" xr:uid="{11014D38-0B9A-407A-934F-5405EBAC1D38}"/>
    <cellStyle name="Comma 13 2 4" xfId="5160" xr:uid="{EAB3717D-5221-46F5-8D83-E24C80F6B1FF}"/>
    <cellStyle name="Comma 13 2 5" xfId="5161" xr:uid="{F1BD2591-BBCD-4306-931C-97DDDDC779E7}"/>
    <cellStyle name="Comma 13 20" xfId="5162" xr:uid="{9A8A21DC-BCA7-4AD6-A7FA-F88CB177FCFF}"/>
    <cellStyle name="Comma 13 21" xfId="5163" xr:uid="{96C14703-2338-43C4-92B9-4429A70E9251}"/>
    <cellStyle name="Comma 13 22" xfId="44703" xr:uid="{59B40A76-E48E-486A-8F3C-9168F09E3156}"/>
    <cellStyle name="Comma 13 3" xfId="5164" xr:uid="{82D7C08F-C868-4BDD-A5F4-C27DFCE5E998}"/>
    <cellStyle name="Comma 13 3 2" xfId="44200" xr:uid="{558564FC-D8FD-4D83-B730-C3F812A18674}"/>
    <cellStyle name="Comma 13 4" xfId="5165" xr:uid="{514F7415-CBC0-4C57-81F1-95543E9DA922}"/>
    <cellStyle name="Comma 13 4 2" xfId="5166" xr:uid="{72787724-957E-43EB-BA84-CBE744076FA3}"/>
    <cellStyle name="Comma 13 4 2 2" xfId="44877" xr:uid="{CE5A99B8-B1A2-43ED-B9D5-0AA0448BAAD3}"/>
    <cellStyle name="Comma 13 4 3" xfId="44875" xr:uid="{7409A93E-EB9F-44AB-8CAF-F34091BAC7D7}"/>
    <cellStyle name="Comma 13 5" xfId="5167" xr:uid="{5E7D3B80-B5BC-4F89-84F0-0B3C08C45442}"/>
    <cellStyle name="Comma 13 6" xfId="5168" xr:uid="{AB63AD85-7514-4242-A617-94B0F0335B46}"/>
    <cellStyle name="Comma 13 7" xfId="5169" xr:uid="{2B6623A6-3725-424B-8BAB-62E1F36CE6B5}"/>
    <cellStyle name="Comma 13 8" xfId="5170" xr:uid="{2C7E5695-FC66-4CF8-9AE2-81C079151D3F}"/>
    <cellStyle name="Comma 13 9" xfId="5171" xr:uid="{FDB51DE8-DF72-4451-8D57-FC2BDDE950B2}"/>
    <cellStyle name="Comma 130" xfId="44982" xr:uid="{BB019F03-9308-4E47-8573-9790704F296B}"/>
    <cellStyle name="Comma 131" xfId="44993" xr:uid="{B9BF4861-919D-4496-AF72-739CA5CF59D1}"/>
    <cellStyle name="Comma 132" xfId="44996" xr:uid="{A156D224-3895-4865-B361-17BC5B2184A9}"/>
    <cellStyle name="Comma 133" xfId="44995" xr:uid="{DA21D4C5-A3D1-4B5D-8A70-17B74B9753FE}"/>
    <cellStyle name="Comma 134" xfId="45005" xr:uid="{B96633DB-C080-4F4E-AA79-3ED71117D6A1}"/>
    <cellStyle name="Comma 135" xfId="45013" xr:uid="{E2C6922D-8E1F-462A-BCAD-FC1AED904131}"/>
    <cellStyle name="Comma 136" xfId="45034" xr:uid="{461CEB4B-B967-4B28-98E3-2AB2B46B7918}"/>
    <cellStyle name="Comma 137" xfId="45061" xr:uid="{913EA010-BE75-4DDF-A4DA-9BA96285E9BF}"/>
    <cellStyle name="Comma 138" xfId="45084" xr:uid="{FE8603FC-B5C7-4DF6-89F3-2B91E257CA10}"/>
    <cellStyle name="Comma 139" xfId="45058" xr:uid="{356D2BD6-4BA0-4B4F-AD2D-839F0AEC31C9}"/>
    <cellStyle name="Comma 14" xfId="5172" xr:uid="{69D5BF84-05B7-47E3-AD5C-6E45DB513AE5}"/>
    <cellStyle name="Comma 14 10" xfId="5173" xr:uid="{A0437EB4-1536-40E7-8BAC-449E3F74A71B}"/>
    <cellStyle name="Comma 14 11" xfId="5174" xr:uid="{F6D4E27F-856B-4927-9343-F677165F8408}"/>
    <cellStyle name="Comma 14 12" xfId="5175" xr:uid="{1B0A13EF-3836-4060-B446-75316C9D2B9A}"/>
    <cellStyle name="Comma 14 13" xfId="5176" xr:uid="{353A0813-4C29-43BD-81AF-319ECB622538}"/>
    <cellStyle name="Comma 14 14" xfId="5177" xr:uid="{845FDF74-1A9A-4DE9-8AF4-4D686A3A64EB}"/>
    <cellStyle name="Comma 14 15" xfId="5178" xr:uid="{89349925-FA12-4C97-88B6-BA8D7E8A03DC}"/>
    <cellStyle name="Comma 14 16" xfId="5179" xr:uid="{EFBCCB23-B1C6-4829-B11F-0199CEF7AD0A}"/>
    <cellStyle name="Comma 14 17" xfId="5180" xr:uid="{36A310F3-EE4D-4B02-B3E9-7AFD01C2B45F}"/>
    <cellStyle name="Comma 14 18" xfId="5181" xr:uid="{2B5234F5-92BA-434E-A146-8E2E593BDF30}"/>
    <cellStyle name="Comma 14 19" xfId="5182" xr:uid="{3F777710-AFF6-43F4-91CB-2580F17153B0}"/>
    <cellStyle name="Comma 14 2" xfId="5183" xr:uid="{DEE94F9B-E173-49C5-AF04-B8013A054D47}"/>
    <cellStyle name="Comma 14 2 2" xfId="5184" xr:uid="{0001A0F9-844E-442D-8F5A-778F964886EB}"/>
    <cellStyle name="Comma 14 20" xfId="5185" xr:uid="{7D12200A-F09A-4871-8713-97AB996CEC4E}"/>
    <cellStyle name="Comma 14 21" xfId="5186" xr:uid="{CBC73FA7-5FB5-464E-9B66-E4E786B235F3}"/>
    <cellStyle name="Comma 14 22" xfId="5187" xr:uid="{BF9FF6EF-5EBF-4F6C-8344-FEF8C322BA2C}"/>
    <cellStyle name="Comma 14 23" xfId="44708" xr:uid="{C86841F0-8CFF-4B46-8BFF-D7478E263D8B}"/>
    <cellStyle name="Comma 14 3" xfId="5188" xr:uid="{9921413A-7950-4D89-AB31-246483471E81}"/>
    <cellStyle name="Comma 14 3 2" xfId="5189" xr:uid="{B4817D3C-B1A4-45DB-87FC-02257061F2B9}"/>
    <cellStyle name="Comma 14 4" xfId="5190" xr:uid="{3F5F56FF-FB67-4117-B736-A2600151182A}"/>
    <cellStyle name="Comma 14 4 2" xfId="5191" xr:uid="{A0A426AF-29D5-414A-B2A3-9C1630ED0E3F}"/>
    <cellStyle name="Comma 14 5" xfId="5192" xr:uid="{64E2FE18-0EB6-42E2-8B63-2BFBDA9E653E}"/>
    <cellStyle name="Comma 14 5 2" xfId="5193" xr:uid="{5F9A8A4A-D69E-48DB-9DA8-612CC62E37ED}"/>
    <cellStyle name="Comma 14 6" xfId="5194" xr:uid="{BD7A80BA-541F-40E9-BA9A-A710FE9D2CE8}"/>
    <cellStyle name="Comma 14 6 2" xfId="5195" xr:uid="{9F49E53C-85E1-4E29-8446-7A87C6498AF4}"/>
    <cellStyle name="Comma 14 7" xfId="5196" xr:uid="{A604F8BD-1B69-4D7B-97E7-3F14FB66EBCC}"/>
    <cellStyle name="Comma 14 8" xfId="5197" xr:uid="{3EB1AEC3-0B9C-4C43-AAA8-4ABDF2173CCF}"/>
    <cellStyle name="Comma 14 9" xfId="5198" xr:uid="{4A7BD2F0-0D4D-42E4-9C8B-04F9B5375B1B}"/>
    <cellStyle name="Comma 140" xfId="14" xr:uid="{D165002A-CCFC-41FE-BDD2-AF4746744710}"/>
    <cellStyle name="Comma 141" xfId="10" xr:uid="{027D1D03-2D19-4975-A2D9-74F476B54565}"/>
    <cellStyle name="Comma 142" xfId="45105" xr:uid="{FAFB1ABE-0CE5-479D-AF9E-D6DC4EBD894A}"/>
    <cellStyle name="Comma 15" xfId="5199" xr:uid="{0D7845E4-62B8-48A3-BFAF-C290BDB97193}"/>
    <cellStyle name="Comma 15 2" xfId="5200" xr:uid="{B1BDCCF1-33C5-4F8F-8880-937C34798636}"/>
    <cellStyle name="Comma 15 2 2" xfId="5201" xr:uid="{89948828-AE9E-46D2-9E42-E2A24D7D5F51}"/>
    <cellStyle name="Comma 15 3" xfId="44727" xr:uid="{CADD5BDA-2995-4573-A9F2-622861D160CC}"/>
    <cellStyle name="Comma 16" xfId="186" xr:uid="{128DE7B7-2622-4276-9B86-730F0FC59E1D}"/>
    <cellStyle name="Comma 16 10" xfId="5203" xr:uid="{A59D6267-1917-4D59-B41F-D9020100D594}"/>
    <cellStyle name="Comma 16 11" xfId="5204" xr:uid="{A8F8CAA1-7C9D-401E-B9E1-FB1DA6DAF4A9}"/>
    <cellStyle name="Comma 16 12" xfId="5205" xr:uid="{8E8FFFFE-F5F4-4E5A-A110-1F7F9C46D6F0}"/>
    <cellStyle name="Comma 16 13" xfId="5206" xr:uid="{5F75CD2A-FB2F-4114-8715-EEDFB605A2DA}"/>
    <cellStyle name="Comma 16 14" xfId="5207" xr:uid="{108FB6BF-9BA8-4992-B494-26D91C3F347F}"/>
    <cellStyle name="Comma 16 15" xfId="5208" xr:uid="{F7012744-DD4C-4364-AEC7-EABC75F7609A}"/>
    <cellStyle name="Comma 16 16" xfId="5209" xr:uid="{CEDFEBA8-B153-427D-B662-67FB9C09568E}"/>
    <cellStyle name="Comma 16 17" xfId="5210" xr:uid="{AECFE22B-DD56-4953-90AC-256C8CFB7B85}"/>
    <cellStyle name="Comma 16 18" xfId="5211" xr:uid="{68A8E3EE-5B7C-4A18-91B9-790EAA4F0E7C}"/>
    <cellStyle name="Comma 16 19" xfId="5212" xr:uid="{8B0B3D64-8C9A-4CC9-A7E1-D6B7068FBB18}"/>
    <cellStyle name="Comma 16 2" xfId="5213" xr:uid="{30E9F4F8-1984-4B05-ACEB-FCF1B218553E}"/>
    <cellStyle name="Comma 16 2 2" xfId="44752" xr:uid="{6A723C7B-DE64-4717-AA3A-452F2314523F}"/>
    <cellStyle name="Comma 16 20" xfId="5214" xr:uid="{87C3D69D-BEAA-48B2-A23C-71D767835390}"/>
    <cellStyle name="Comma 16 21" xfId="5215" xr:uid="{81D7BB95-7DF4-4440-9C11-B441AC92BE49}"/>
    <cellStyle name="Comma 16 22" xfId="5216" xr:uid="{167113E2-1C70-430C-8EF6-C3C8FEB639A4}"/>
    <cellStyle name="Comma 16 23" xfId="5202" xr:uid="{9495B6C7-4B9F-4C73-B7AE-F182558AE8C1}"/>
    <cellStyle name="Comma 16 24" xfId="44731" xr:uid="{DCD3F385-83D7-487F-A1BD-B8076DC30525}"/>
    <cellStyle name="Comma 16 3" xfId="5217" xr:uid="{A868B0D6-E31E-4F86-8E70-86DE856BF464}"/>
    <cellStyle name="Comma 16 4" xfId="5218" xr:uid="{9707E059-D903-4AB6-B1B6-80DF3B93CDA1}"/>
    <cellStyle name="Comma 16 5" xfId="5219" xr:uid="{C56F8556-EBE9-4827-B236-8023D85460E7}"/>
    <cellStyle name="Comma 16 6" xfId="5220" xr:uid="{D0DAB32E-B89C-444B-9745-D2BDA9250821}"/>
    <cellStyle name="Comma 16 7" xfId="5221" xr:uid="{3448D49B-12EC-429E-8B60-FA0F45BAEA6B}"/>
    <cellStyle name="Comma 16 8" xfId="5222" xr:uid="{C8EEAF69-290D-4BD2-8BF1-23776B689644}"/>
    <cellStyle name="Comma 16 9" xfId="5223" xr:uid="{5837614F-6DA2-4CB7-BD2E-06B894873CDF}"/>
    <cellStyle name="Comma 17" xfId="5224" xr:uid="{62C02F19-6CF7-4F96-87BB-5B3C4A5367B1}"/>
    <cellStyle name="Comma 17 2" xfId="5225" xr:uid="{A6A591A4-7ADE-489D-BEEA-1372E53B7114}"/>
    <cellStyle name="Comma 17 2 2" xfId="5226" xr:uid="{EADCDC71-C3A9-471C-87A4-CD14EE2D7B85}"/>
    <cellStyle name="Comma 17 3" xfId="5227" xr:uid="{2C0F4548-44DF-4073-89D8-A2846C203546}"/>
    <cellStyle name="Comma 17 4" xfId="44732" xr:uid="{192E2EB9-ACE7-4182-8679-A1EE9BFCA850}"/>
    <cellStyle name="Comma 18" xfId="5228" xr:uid="{403CCB40-43EB-468C-95E8-65A980BA9072}"/>
    <cellStyle name="Comma 18 2" xfId="5229" xr:uid="{EA96166D-8DFB-4766-B563-D9D7B200C995}"/>
    <cellStyle name="Comma 18 3" xfId="44750" xr:uid="{5E1F6F23-671E-4369-B452-E1F355D3CBFA}"/>
    <cellStyle name="Comma 19" xfId="5230" xr:uid="{1174B324-90A8-41EF-8D27-8FBC074C641C}"/>
    <cellStyle name="Comma 19 2" xfId="5231" xr:uid="{60721CD0-78CE-46EB-8A1B-F217C754B823}"/>
    <cellStyle name="Comma 19 3" xfId="44755" xr:uid="{5CE0CE13-5A72-4CEE-B54D-641C19111AAB}"/>
    <cellStyle name="Comma 19 4" xfId="44992" xr:uid="{127E9BEB-C14E-4FC5-AEF3-C149B807696A}"/>
    <cellStyle name="Comma 2" xfId="2" xr:uid="{00000000-0005-0000-0000-000001000000}"/>
    <cellStyle name="Comma -2-" xfId="43884" xr:uid="{6961ACEA-AB84-40C1-9545-608F4C1F4DB2}"/>
    <cellStyle name="Comma 2 10" xfId="5232" xr:uid="{E9F7EEF1-A65D-41D3-908B-BE00054DF079}"/>
    <cellStyle name="Comma 2 10 2" xfId="5233" xr:uid="{947E4725-B503-4EFF-89CA-748527760EE8}"/>
    <cellStyle name="Comma 2 100" xfId="44520" xr:uid="{CF33C5B9-B586-41FF-9685-699B0E44091B}"/>
    <cellStyle name="Comma 2 101" xfId="44546" xr:uid="{3D7A414A-09BF-494F-93B4-83B904A78C30}"/>
    <cellStyle name="Comma 2 102" xfId="44549" xr:uid="{D7EA3B70-D927-4350-8B85-F1FFA432D4BF}"/>
    <cellStyle name="Comma 2 103" xfId="44557" xr:uid="{11A5F3E3-F7E3-4293-AF01-43403E55FEDC}"/>
    <cellStyle name="Comma 2 104" xfId="44560" xr:uid="{31098F3B-E276-4E1D-AA0C-99E7F0A050BB}"/>
    <cellStyle name="Comma 2 105" xfId="44561" xr:uid="{70E5174B-54BD-449E-B93C-5D845DC02096}"/>
    <cellStyle name="Comma 2 106" xfId="44574" xr:uid="{9FF46ADD-1DF5-4218-997B-EBF94925624B}"/>
    <cellStyle name="Comma 2 107" xfId="208" xr:uid="{2EF363CF-011F-4983-B523-D49559FB5F39}"/>
    <cellStyle name="Comma 2 107 2" xfId="45003" xr:uid="{5F1478F0-A80D-4554-8F68-B44DFEAF2B52}"/>
    <cellStyle name="Comma 2 108" xfId="44630" xr:uid="{58C4D539-6B73-4126-9F63-4B5B026C25C8}"/>
    <cellStyle name="Comma 2 109" xfId="44782" xr:uid="{11C58928-4AEE-4E4A-B9B5-5B23E9054B45}"/>
    <cellStyle name="Comma 2 11" xfId="52" xr:uid="{E23FDD93-3558-49FF-958C-BECDA336E24C}"/>
    <cellStyle name="Comma 2 11 2" xfId="5234" xr:uid="{7D36D620-6DC6-4D1D-B935-92D5B036F4EA}"/>
    <cellStyle name="Comma 2 110" xfId="44787" xr:uid="{69066183-4676-498F-B6A9-C0F8CE38C40A}"/>
    <cellStyle name="Comma 2 111" xfId="44811" xr:uid="{21318D3C-B6A4-4DEC-8DC2-C1E611DB9154}"/>
    <cellStyle name="Comma 2 112" xfId="44813" xr:uid="{6C9020A8-1239-4D7D-89DD-6F57E8A6341C}"/>
    <cellStyle name="Comma 2 113" xfId="44997" xr:uid="{217799AC-6FAB-484B-95F8-A526E94477B7}"/>
    <cellStyle name="Comma 2 114" xfId="44999" xr:uid="{0F08188B-F377-4EEA-9FDF-E37C4CB7364D}"/>
    <cellStyle name="Comma 2 115" xfId="45028" xr:uid="{E9BF3AC2-FA46-44FA-A209-2AAD6A469E1A}"/>
    <cellStyle name="Comma 2 116" xfId="45031" xr:uid="{3DC4EF1F-8CD7-4EE1-BE1F-232FB3F1E816}"/>
    <cellStyle name="Comma 2 117" xfId="45079" xr:uid="{927633F4-D2F3-471B-9BF1-2B83A96F7303}"/>
    <cellStyle name="Comma 2 118" xfId="45090" xr:uid="{211C3170-0D4A-434B-8D2E-9D8820DD2538}"/>
    <cellStyle name="Comma 2 119" xfId="45106" xr:uid="{469DC207-B3B1-4FD3-9F8B-93D219744878}"/>
    <cellStyle name="Comma 2 12" xfId="5235" xr:uid="{720BAD7E-A646-49C8-8568-0D7E1462F7EF}"/>
    <cellStyle name="Comma 2 13" xfId="5236" xr:uid="{449B09DF-0DFE-4E68-A741-177662F7C077}"/>
    <cellStyle name="Comma 2 14" xfId="5237" xr:uid="{454C0608-D045-4194-A335-DB2D00A0FC65}"/>
    <cellStyle name="Comma 2 15" xfId="5238" xr:uid="{2FFD2087-67F7-4CB3-A2CD-02C20BB77910}"/>
    <cellStyle name="Comma 2 153" xfId="44892" xr:uid="{92437B0E-DDE4-4D51-916B-6E9B1E488022}"/>
    <cellStyle name="Comma 2 153 2" xfId="44914" xr:uid="{B60D1F0E-55EC-4D31-9D5E-B4E4D2048482}"/>
    <cellStyle name="Comma 2 16" xfId="5239" xr:uid="{77AB6E64-F47D-4898-AC49-394A464EC538}"/>
    <cellStyle name="Comma 2 17" xfId="5240" xr:uid="{34F5D255-F1D4-45DE-AFE0-F6DC9210285D}"/>
    <cellStyle name="Comma 2 18" xfId="5241" xr:uid="{72B9273E-444E-44A5-9F13-7C0350CBF76C}"/>
    <cellStyle name="Comma 2 19" xfId="5242" xr:uid="{1DE727C8-A059-4FBF-8875-00D0456C9389}"/>
    <cellStyle name="Comma 2 19 2" xfId="22" xr:uid="{182B729E-1E58-48A9-9E77-F5F1799B3AF3}"/>
    <cellStyle name="Comma 2 2" xfId="3" xr:uid="{00000000-0005-0000-0000-000002000000}"/>
    <cellStyle name="Comma 2 2 10" xfId="45098" xr:uid="{C9E3186C-8695-4117-9474-2E6CBE4A22C6}"/>
    <cellStyle name="Comma 2 2 11" xfId="44" xr:uid="{3FFF893D-536A-4EAD-8CE2-AC1A55D70AEF}"/>
    <cellStyle name="Comma 2 2 12" xfId="43885" xr:uid="{87154E85-B3C4-4E72-85E1-32E196089F07}"/>
    <cellStyle name="Comma 2 2 2" xfId="193" xr:uid="{CB284EB6-9743-439F-8F06-5800F32A8EB9}"/>
    <cellStyle name="Comma 2 2 2 10" xfId="44663" xr:uid="{AE03C860-9C3C-475A-83C9-C17689360AB9}"/>
    <cellStyle name="Comma 2 2 2 11" xfId="45011" xr:uid="{EF8EECAE-8CBB-43AB-94E8-DDEA5C1CDDD4}"/>
    <cellStyle name="Comma 2 2 2 12" xfId="45067" xr:uid="{33E74A17-9C5D-4AC6-9455-A777635C7C28}"/>
    <cellStyle name="Comma 2 2 2 2" xfId="182" xr:uid="{E79CA35C-4F44-4437-984A-4C9CAA5ECC2C}"/>
    <cellStyle name="Comma 2 2 2 2 2" xfId="5246" xr:uid="{DE23F7CF-B46E-48B4-AF00-3C7457ABD504}"/>
    <cellStyle name="Comma 2 2 2 2 2 2" xfId="44645" xr:uid="{BCAA4FF9-116D-46CC-A902-760E7265D8A5}"/>
    <cellStyle name="Comma 2 2 2 2 2 3" xfId="45021" xr:uid="{C811D710-2A93-4181-B2B4-487DA6717309}"/>
    <cellStyle name="Comma 2 2 2 2 2 4" xfId="45074" xr:uid="{EF3EEDCB-25E4-4A87-87AA-25CB981C43FC}"/>
    <cellStyle name="Comma 2 2 2 2 3" xfId="5245" xr:uid="{959D4C84-C5F3-4152-A681-00D12E8B9F6C}"/>
    <cellStyle name="Comma 2 2 2 2 4" xfId="44726" xr:uid="{1AC87658-B4A6-42F8-8B03-B762E8283421}"/>
    <cellStyle name="Comma 2 2 2 2 5" xfId="44940" xr:uid="{69056E0A-3C03-46B5-A998-ECF8DA934313}"/>
    <cellStyle name="Comma 2 2 2 2 6" xfId="45017" xr:uid="{02D81AFD-943D-49D9-9B0C-054A83AA414F}"/>
    <cellStyle name="Comma 2 2 2 2 7" xfId="45071" xr:uid="{2BAA3836-81CC-46A9-BE9E-CF41C02CDB22}"/>
    <cellStyle name="Comma 2 2 2 3" xfId="5247" xr:uid="{593CC08A-7643-469D-BCE0-C8F9DA215631}"/>
    <cellStyle name="Comma 2 2 2 3 2" xfId="44712" xr:uid="{C19C9630-0AA5-4BF7-A948-0BDE4F26047B}"/>
    <cellStyle name="Comma 2 2 2 4" xfId="5248" xr:uid="{3A5EC5D3-BDEA-4E7B-989D-FD26B940821B}"/>
    <cellStyle name="Comma 2 2 2 4 2" xfId="44643" xr:uid="{7EFF8C43-8B4C-40B5-935D-B07260CB55F8}"/>
    <cellStyle name="Comma 2 2 2 5" xfId="5249" xr:uid="{C275A954-9C57-4793-A1C3-A6129A0C893C}"/>
    <cellStyle name="Comma 2 2 2 5 2" xfId="44648" xr:uid="{AA111E24-EB13-4415-AA6A-CD51B02021AC}"/>
    <cellStyle name="Comma 2 2 2 5 3" xfId="45023" xr:uid="{91189176-F52A-46DA-8A94-ED8D5A70EFAB}"/>
    <cellStyle name="Comma 2 2 2 5 4" xfId="45076" xr:uid="{F60A2BE8-1CFC-41B9-8C97-7EF614E54712}"/>
    <cellStyle name="Comma 2 2 2 5 5" xfId="45100" xr:uid="{16904391-57C9-413D-8FB6-DBE4B95FFEED}"/>
    <cellStyle name="Comma 2 2 2 6" xfId="5250" xr:uid="{E228EF32-18D5-4EE9-ACD0-3AE1206747DC}"/>
    <cellStyle name="Comma 2 2 2 7" xfId="44581" xr:uid="{F4B61F31-11FE-4706-B881-1EC63C63E2D9}"/>
    <cellStyle name="Comma 2 2 2 8" xfId="5244" xr:uid="{A7C3A18A-5E5F-4D19-BC7B-900FEE28BF53}"/>
    <cellStyle name="Comma 2 2 2 9" xfId="44636" xr:uid="{FD233A9C-67D0-480A-9690-6C84E34F8AD4}"/>
    <cellStyle name="Comma 2 2 3" xfId="199" xr:uid="{D219F6C9-4D99-496E-ADAC-9E6D23A8B9A9}"/>
    <cellStyle name="Comma 2 2 3 2" xfId="5252" xr:uid="{889365EF-74A6-4346-B2E8-D740CD712026}"/>
    <cellStyle name="Comma 2 2 3 3" xfId="5251" xr:uid="{5A53C181-EF6B-49A7-AB7B-78B80AB25ED7}"/>
    <cellStyle name="Comma 2 2 3 4" xfId="44741" xr:uid="{A7C88C30-0181-457E-B74A-8920E91C6774}"/>
    <cellStyle name="Comma 2 2 3 5" xfId="44830" xr:uid="{79327A3D-3747-4DA6-89E4-6B365F6CD6B1}"/>
    <cellStyle name="Comma 2 2 4" xfId="5253" xr:uid="{A84DA3B0-B9FA-4F0B-9FF9-D08FBDDBF33E}"/>
    <cellStyle name="Comma 2 2 4 2" xfId="44876" xr:uid="{EB2AE4EA-6630-47BE-91A4-6001348F8CE6}"/>
    <cellStyle name="Comma 2 2 5" xfId="5254" xr:uid="{465E7ECD-7389-409C-8265-2DFE4635FF56}"/>
    <cellStyle name="Comma 2 2 6" xfId="5255" xr:uid="{97E1AE76-6938-48FD-ADD7-59317A150F32}"/>
    <cellStyle name="Comma 2 2 7" xfId="44124" xr:uid="{84766906-0ECE-4B5B-A993-68F74D7F59EA}"/>
    <cellStyle name="Comma 2 2 8" xfId="44509" xr:uid="{34154623-D928-4253-818F-47C98941743A}"/>
    <cellStyle name="Comma 2 2 9" xfId="5243" xr:uid="{83DDD939-AEF1-47B9-99F4-CE5091A39C95}"/>
    <cellStyle name="Comma 2 20" xfId="5256" xr:uid="{7B280D20-E093-43E2-B009-CE8AEB0945B6}"/>
    <cellStyle name="Comma 2 21" xfId="5257" xr:uid="{D26F41F2-B78F-46B9-AF85-7B3E0FF5EA0E}"/>
    <cellStyle name="Comma 2 22" xfId="5258" xr:uid="{79A23092-3F1D-486E-B613-2D281152D5BE}"/>
    <cellStyle name="Comma 2 23" xfId="5259" xr:uid="{8995B55C-A83F-45A4-80F3-E567470B3BF1}"/>
    <cellStyle name="Comma 2 24" xfId="5260" xr:uid="{46C33E46-8C7B-453B-A5A6-62573C5B51AB}"/>
    <cellStyle name="Comma 2 25" xfId="5261" xr:uid="{05A1A2FF-FC37-4D5C-8C93-210777D583F5}"/>
    <cellStyle name="Comma 2 26" xfId="5262" xr:uid="{027E2682-3506-49FA-84EB-888DC8191E06}"/>
    <cellStyle name="Comma 2 27" xfId="5263" xr:uid="{3FE29F54-8853-463C-A01F-AB48F9373D00}"/>
    <cellStyle name="Comma 2 28" xfId="61" xr:uid="{6E0D0391-80FC-4B3A-9BDA-DA0E9A015F8A}"/>
    <cellStyle name="Comma 2 28 2" xfId="5264" xr:uid="{CE99B880-1030-4DB9-A915-1306DE003DED}"/>
    <cellStyle name="Comma 2 29" xfId="5265" xr:uid="{FF217702-FF87-41EA-B022-7AAB7713CBE9}"/>
    <cellStyle name="Comma 2 3" xfId="47" xr:uid="{9225818C-6F4A-468D-A1A9-BA8EC6B20BCE}"/>
    <cellStyle name="Comma 2 3 10" xfId="45077" xr:uid="{25062AB7-D6C3-4304-9918-7F74A8BAC9D8}"/>
    <cellStyle name="Comma 2 3 11" xfId="45102" xr:uid="{684685FB-6A7E-4F20-91CE-853B0335F024}"/>
    <cellStyle name="Comma 2 3 2" xfId="5267" xr:uid="{C26720BC-AAD8-408D-AED3-06163E29E559}"/>
    <cellStyle name="Comma 2 3 2 2" xfId="44201" xr:uid="{7B4DF79D-7CC9-4435-AD94-1B0E17C25284}"/>
    <cellStyle name="Comma 2 3 2 3" xfId="44925" xr:uid="{75FDA14E-2E9D-446D-9EDE-6171D51628D4}"/>
    <cellStyle name="Comma 2 3 3" xfId="43886" xr:uid="{470BD27F-D89D-4F5C-8C16-3089611262AD}"/>
    <cellStyle name="Comma 2 3 3 2" xfId="44861" xr:uid="{5D97FE0E-C025-4E7B-97EB-267317183581}"/>
    <cellStyle name="Comma 2 3 4" xfId="44469" xr:uid="{0ED733A7-DDE8-4AAA-B78C-C36DB3BF57A3}"/>
    <cellStyle name="Comma 2 3 5" xfId="44478" xr:uid="{33E0BDF8-E10A-4AA0-8E45-068A15BEBEA8}"/>
    <cellStyle name="Comma 2 3 6" xfId="44578" xr:uid="{19EED2BC-E3B3-48B4-A7C2-81B79CB863FF}"/>
    <cellStyle name="Comma 2 3 7" xfId="5266" xr:uid="{268CE805-4C53-4B3E-9BE3-C688D5F99081}"/>
    <cellStyle name="Comma 2 3 8" xfId="44676" xr:uid="{2B234B82-A104-4755-A781-BAA0FF4A291D}"/>
    <cellStyle name="Comma 2 3 9" xfId="45024" xr:uid="{95C00F5C-8A7B-4F20-9AE7-C24D39CC4C3B}"/>
    <cellStyle name="Comma 2 30" xfId="5268" xr:uid="{05ABFCFA-6F01-4D21-8660-BCA48EBE5BD1}"/>
    <cellStyle name="Comma 2 31" xfId="5269" xr:uid="{0B9B1F19-71DF-4745-9586-0A14F3852ACF}"/>
    <cellStyle name="Comma 2 32" xfId="5270" xr:uid="{8434F466-1139-4A33-B1D2-E7B73CDC3630}"/>
    <cellStyle name="Comma 2 33" xfId="5271" xr:uid="{199D3DAE-0072-48D1-88D5-F363C32368FD}"/>
    <cellStyle name="Comma 2 33 2" xfId="43887" xr:uid="{468367B1-784C-4375-8548-B6EB8D1CE206}"/>
    <cellStyle name="Comma 2 34" xfId="5272" xr:uid="{730896EF-CDE6-47A3-B4CE-ECAFD8FAE118}"/>
    <cellStyle name="Comma 2 35" xfId="5273" xr:uid="{28BC169D-89E1-4E8B-80C9-18364176850A}"/>
    <cellStyle name="Comma 2 36" xfId="5274" xr:uid="{F737F9AD-B295-4AA0-BA1C-1007334828F2}"/>
    <cellStyle name="Comma 2 37" xfId="5275" xr:uid="{CF55A6F6-AFF4-463B-B190-CFBF68425499}"/>
    <cellStyle name="Comma 2 37 2" xfId="212" xr:uid="{78C8E3C5-E1A0-4CE4-9AAD-B3B37C9266DD}"/>
    <cellStyle name="Comma 2 37 3" xfId="44202" xr:uid="{41C958C1-0F0B-4054-8EED-E1887A98CF55}"/>
    <cellStyle name="Comma 2 37 3 2" xfId="44429" xr:uid="{A275A6F7-DD0D-4F30-81F6-10032C8FF622}"/>
    <cellStyle name="Comma 2 38" xfId="5276" xr:uid="{49F0301C-F760-45B8-9584-F87E39AFBD36}"/>
    <cellStyle name="Comma 2 39" xfId="5277" xr:uid="{A614FBC8-B346-4AA4-BA8E-AA62EE147007}"/>
    <cellStyle name="Comma 2 4" xfId="35" xr:uid="{0027E5F2-1ACA-496B-A574-1D3163BAFFB2}"/>
    <cellStyle name="Comma 2 4 2" xfId="5279" xr:uid="{6C2E7B0F-E2D1-456D-9B70-3FBD0743B033}"/>
    <cellStyle name="Comma 2 4 2 2" xfId="38" xr:uid="{F66A68A7-D1C6-4208-A126-2A416E847975}"/>
    <cellStyle name="Comma 2 4 2 2 2" xfId="41" xr:uid="{2C04F8FE-520B-4CC0-AE15-FCC49371205C}"/>
    <cellStyle name="Comma 2 4 2 2 3" xfId="45" xr:uid="{44873C0A-3327-4324-A967-D201D56F4AAC}"/>
    <cellStyle name="Comma 2 4 3" xfId="5280" xr:uid="{8AEEEB8B-977E-4528-9BFE-28D8CC874CE6}"/>
    <cellStyle name="Comma 2 4 4" xfId="5281" xr:uid="{C7514B82-580B-46C9-8A65-0C1137B0411C}"/>
    <cellStyle name="Comma 2 4 5" xfId="5282" xr:uid="{74E40E0F-A416-4F0B-8A05-DF4880FDB8AA}"/>
    <cellStyle name="Comma 2 4 6" xfId="5283" xr:uid="{9050452C-A37D-42EE-990C-FBF405502625}"/>
    <cellStyle name="Comma 2 4 6 2" xfId="44203" xr:uid="{2FD91967-CA43-4A36-B03D-B64AE7D8B495}"/>
    <cellStyle name="Comma 2 4 7" xfId="44204" xr:uid="{71B534F5-FB9A-42A3-BF78-C8BDC0EEAFC9}"/>
    <cellStyle name="Comma 2 4 8" xfId="5278" xr:uid="{4F5E67B9-4653-4E28-8C02-5B9E53E43B36}"/>
    <cellStyle name="Comma 2 4 9" xfId="44762" xr:uid="{75270B0E-11BA-4988-8BE8-6A2EA10B65C6}"/>
    <cellStyle name="Comma 2 40" xfId="5284" xr:uid="{A82A308A-621B-4FF9-898C-96E6CDD88115}"/>
    <cellStyle name="Comma 2 41" xfId="5285" xr:uid="{93841160-967A-40C1-955D-86EC7AAE0A30}"/>
    <cellStyle name="Comma 2 42" xfId="5286" xr:uid="{7DA22004-CD7B-45A6-B24F-01E772AD8802}"/>
    <cellStyle name="Comma 2 43" xfId="5287" xr:uid="{409E6B5F-135A-46FB-9CEF-1076EE53B297}"/>
    <cellStyle name="Comma 2 44" xfId="5288" xr:uid="{152A35E9-B3E5-465B-B7A9-0648C0C59559}"/>
    <cellStyle name="Comma 2 45" xfId="5289" xr:uid="{C52762C7-6E1C-4712-8412-995B7E624276}"/>
    <cellStyle name="Comma 2 46" xfId="5290" xr:uid="{FFF30999-5771-421F-8C56-1048154E781C}"/>
    <cellStyle name="Comma 2 47" xfId="5291" xr:uid="{7C5290DF-FB32-49B1-BAB8-2B14F2B352C8}"/>
    <cellStyle name="Comma 2 48" xfId="5292" xr:uid="{85401699-B0BC-46DA-B5F7-35F44ED73F0D}"/>
    <cellStyle name="Comma 2 49" xfId="5293" xr:uid="{6CA959E3-C194-4045-BC35-0C74F8A1F5F9}"/>
    <cellStyle name="Comma 2 5" xfId="97" xr:uid="{2DB43E8C-3F3C-4B82-8498-B1D5F5FFFBD4}"/>
    <cellStyle name="Comma 2 5 2" xfId="5295" xr:uid="{E406D1FA-34D8-4CE2-8799-32C8AA4B2E22}"/>
    <cellStyle name="Comma 2 5 2 2" xfId="5296" xr:uid="{F72CF1B8-5955-40A9-BB01-349C19578E0C}"/>
    <cellStyle name="Comma 2 5 2 2 2" xfId="5297" xr:uid="{DCE4CCFD-00BC-4953-BF59-4F98D6526393}"/>
    <cellStyle name="Comma 2 5 2 2 2 2" xfId="5298" xr:uid="{90720FEC-9ECB-40D2-8D61-89A2171032B7}"/>
    <cellStyle name="Comma 2 5 2 2 2 2 2" xfId="5299" xr:uid="{E0083E33-906A-4A62-B3BC-FE4DC744290F}"/>
    <cellStyle name="Comma 2 5 2 2 2 2 2 2" xfId="5300" xr:uid="{6C881EBA-83E3-478D-BC45-50C428D27840}"/>
    <cellStyle name="Comma 2 5 2 2 2 2 2 2 2" xfId="5301" xr:uid="{A194FD16-6FFD-44DA-8DE3-EA3937CA935E}"/>
    <cellStyle name="Comma 2 5 2 2 2 2 2 2 2 2" xfId="5302" xr:uid="{DEBAB1CC-A7E2-4E55-8C14-FFB5D0BA4005}"/>
    <cellStyle name="Comma 2 5 2 2 2 2 2 3" xfId="5303" xr:uid="{A9510800-F99A-40CF-89DA-AEF3F00F05C4}"/>
    <cellStyle name="Comma 2 5 2 2 2 2 3" xfId="5304" xr:uid="{E2C7BD8B-010B-4EB6-B399-C33C67C6AD30}"/>
    <cellStyle name="Comma 2 5 2 2 2 2 3 2" xfId="5305" xr:uid="{5DDB293A-E1E1-462D-82F4-5F20B67439AF}"/>
    <cellStyle name="Comma 2 5 2 2 2 3" xfId="5306" xr:uid="{B9527313-BEDC-496F-9ED6-E80CAEE1679E}"/>
    <cellStyle name="Comma 2 5 2 2 2 3 2" xfId="5307" xr:uid="{5D010174-0F26-45ED-BAC5-5C48C742E822}"/>
    <cellStyle name="Comma 2 5 2 2 2 3 2 2" xfId="5308" xr:uid="{4A66F26A-9B22-469D-8285-DC276BE0BCAE}"/>
    <cellStyle name="Comma 2 5 2 2 2 4" xfId="5309" xr:uid="{27E422C9-B606-4C96-A8D8-DA0827C6ED15}"/>
    <cellStyle name="Comma 2 5 2 2 3" xfId="5310" xr:uid="{1E682619-0D0B-4781-83E8-6F8E0DE0FACA}"/>
    <cellStyle name="Comma 2 5 2 2 3 2" xfId="5311" xr:uid="{965DE34B-A569-4A0B-9CAE-4E09C6F84557}"/>
    <cellStyle name="Comma 2 5 2 2 3 2 2" xfId="5312" xr:uid="{4D2D1E1F-9AB1-4CF5-80F8-0949901B566D}"/>
    <cellStyle name="Comma 2 5 2 2 3 2 2 2" xfId="5313" xr:uid="{D8342AA9-38D1-40A6-87B5-B8B678E4AF06}"/>
    <cellStyle name="Comma 2 5 2 2 3 3" xfId="5314" xr:uid="{35A023BE-5ADA-4873-BCDD-3EE4DCC5E09F}"/>
    <cellStyle name="Comma 2 5 2 2 4" xfId="5315" xr:uid="{BFA41A24-36B4-4551-A65E-1E4E911E5BAA}"/>
    <cellStyle name="Comma 2 5 2 2 4 2" xfId="5316" xr:uid="{FA3E585D-7D85-448B-9F16-E9265ED3C406}"/>
    <cellStyle name="Comma 2 5 2 3" xfId="5317" xr:uid="{8A2B99A1-B612-4555-BC64-427FCCE6D938}"/>
    <cellStyle name="Comma 2 5 2 3 2" xfId="5318" xr:uid="{9E2A99A0-621C-4857-B5B4-FBC383D14C0F}"/>
    <cellStyle name="Comma 2 5 2 3 2 2" xfId="5319" xr:uid="{ED59155C-8E81-4B87-A4A8-35D643821D6E}"/>
    <cellStyle name="Comma 2 5 2 3 2 2 2" xfId="5320" xr:uid="{93B4CE2A-D787-4C53-91BB-AB7D6FD7F387}"/>
    <cellStyle name="Comma 2 5 2 3 2 2 2 2" xfId="5321" xr:uid="{2ABEFCF5-A54B-44D6-A0FA-760DA9AE44A1}"/>
    <cellStyle name="Comma 2 5 2 3 2 3" xfId="5322" xr:uid="{2E2AFBDA-4F4E-4200-BA7B-36F2154E0238}"/>
    <cellStyle name="Comma 2 5 2 3 3" xfId="5323" xr:uid="{E2668FAE-D3E0-4C2A-9356-96D1D3ACCA4C}"/>
    <cellStyle name="Comma 2 5 2 3 3 2" xfId="5324" xr:uid="{5ACC860A-DDFB-4AD2-B845-29F26EF902D3}"/>
    <cellStyle name="Comma 2 5 2 4" xfId="5325" xr:uid="{F50C4174-D49D-4064-BDF8-1221E9CBBC92}"/>
    <cellStyle name="Comma 2 5 2 4 2" xfId="5326" xr:uid="{34D48C50-B3A7-4F66-AE7C-9F80CCFD92B8}"/>
    <cellStyle name="Comma 2 5 2 4 2 2" xfId="5327" xr:uid="{E44034F4-9EE4-4EFD-A0BB-B7C90C8C91DB}"/>
    <cellStyle name="Comma 2 5 2 5" xfId="5328" xr:uid="{F95F2BE1-7DB3-4B47-9757-05AA40333F98}"/>
    <cellStyle name="Comma 2 5 3" xfId="5329" xr:uid="{87E7F34C-B1D4-4B9D-957E-7E84E7183C5D}"/>
    <cellStyle name="Comma 2 5 3 2" xfId="5330" xr:uid="{17A4A0FB-F21B-4328-A5F7-98E26A3C043A}"/>
    <cellStyle name="Comma 2 5 3 2 2" xfId="5331" xr:uid="{9BB3EEF5-012F-403A-9D1C-3C010C2AEFB9}"/>
    <cellStyle name="Comma 2 5 3 2 2 2" xfId="5332" xr:uid="{6EEE88DB-D6EC-4AA9-9B1B-712D65E04EB7}"/>
    <cellStyle name="Comma 2 5 3 2 2 2 2" xfId="5333" xr:uid="{5968DD9E-AF02-46F1-847E-CC0B174F2697}"/>
    <cellStyle name="Comma 2 5 3 2 2 2 2 2" xfId="5334" xr:uid="{184F3A3B-F7C5-4AE2-8E59-9E0046B45F67}"/>
    <cellStyle name="Comma 2 5 3 2 2 3" xfId="5335" xr:uid="{5897F43A-EBAC-4710-8E89-4EBAE87DBDF5}"/>
    <cellStyle name="Comma 2 5 3 2 3" xfId="5336" xr:uid="{0B20F74E-09EC-40D3-8DC4-DD9E360F9EC8}"/>
    <cellStyle name="Comma 2 5 3 2 3 2" xfId="5337" xr:uid="{569B1484-625B-4FA9-8260-BAF11C885A23}"/>
    <cellStyle name="Comma 2 5 3 3" xfId="5338" xr:uid="{BDFA8B4F-F473-4144-8C32-32E6CD28FDB2}"/>
    <cellStyle name="Comma 2 5 3 3 2" xfId="5339" xr:uid="{BD3AE438-A963-41B0-AE80-27793513FFCE}"/>
    <cellStyle name="Comma 2 5 3 3 2 2" xfId="5340" xr:uid="{CABEF6DF-0E42-4254-A775-6AC6BE3BF639}"/>
    <cellStyle name="Comma 2 5 3 4" xfId="5341" xr:uid="{2CC4FD21-E19C-4E45-9D3B-3A4E8259AEF6}"/>
    <cellStyle name="Comma 2 5 4" xfId="5342" xr:uid="{E0E86A96-477E-423C-B81F-05178C6CC82A}"/>
    <cellStyle name="Comma 2 5 4 2" xfId="5343" xr:uid="{EB1748E8-B3B7-4B25-B67F-DBA7CB7F1F78}"/>
    <cellStyle name="Comma 2 5 4 2 2" xfId="5344" xr:uid="{80FB40A0-0231-4C74-B1B3-F576B90DB6FD}"/>
    <cellStyle name="Comma 2 5 4 2 2 2" xfId="5345" xr:uid="{82C5532C-CB6A-45ED-80DC-392C21A57C01}"/>
    <cellStyle name="Comma 2 5 4 3" xfId="5346" xr:uid="{9237AB7D-944E-400B-8B1F-7571508CECE5}"/>
    <cellStyle name="Comma 2 5 5" xfId="5347" xr:uid="{2DE661A5-36C1-4EF0-9781-8A76D5311EFC}"/>
    <cellStyle name="Comma 2 5 5 2" xfId="5348" xr:uid="{99507ECE-67D0-4B16-BFCC-978BA640AD2F}"/>
    <cellStyle name="Comma 2 5 6" xfId="5294" xr:uid="{9B9237C4-0744-49B8-A3C2-959B347E18DD}"/>
    <cellStyle name="Comma 2 5 7" xfId="44903" xr:uid="{8E55B0DC-DC26-4F03-923D-8F48768A16E4}"/>
    <cellStyle name="Comma 2 50" xfId="5349" xr:uid="{38DE8524-8F69-4540-9BCC-ABE69FDFDFD0}"/>
    <cellStyle name="Comma 2 50 2" xfId="5350" xr:uid="{544C458D-AC0A-448B-8888-CA4FC7A429B5}"/>
    <cellStyle name="Comma 2 51" xfId="5351" xr:uid="{6906B87C-DE91-4196-ADF8-E57249477373}"/>
    <cellStyle name="Comma 2 52" xfId="5352" xr:uid="{2572EE0B-E5D9-4C4E-8061-64698DB4F6BC}"/>
    <cellStyle name="Comma 2 53" xfId="5353" xr:uid="{A992B487-3668-4C9A-BA4B-F29DA3F31166}"/>
    <cellStyle name="Comma 2 54" xfId="5354" xr:uid="{3E974028-0FAF-454F-8E65-3F6CE5041C83}"/>
    <cellStyle name="Comma 2 55" xfId="5355" xr:uid="{728FF1DA-6C16-43EA-82EC-331FEAC7E998}"/>
    <cellStyle name="Comma 2 56" xfId="5356" xr:uid="{DB793E31-D847-48F4-92B2-81C8981D1595}"/>
    <cellStyle name="Comma 2 57" xfId="5357" xr:uid="{267C2B3C-3E2B-4EFD-970E-B6F65EF03D3B}"/>
    <cellStyle name="Comma 2 58" xfId="5358" xr:uid="{DAEDEE8C-91D6-4F0C-9356-B1CA20085FDA}"/>
    <cellStyle name="Comma 2 59" xfId="5359" xr:uid="{009C27B1-780E-4DA1-BA5C-5784DF498FF2}"/>
    <cellStyle name="Comma 2 6" xfId="5360" xr:uid="{6F7C74DD-7025-4B1C-A151-144071CBA078}"/>
    <cellStyle name="Comma 2 6 2" xfId="5361" xr:uid="{0857FD60-1C24-4EAC-ACC8-EFC34E0C1581}"/>
    <cellStyle name="Comma 2 6 3" xfId="44867" xr:uid="{9AA51FFC-6043-4AE5-AB92-C6F62D7BE69C}"/>
    <cellStyle name="Comma 2 60" xfId="5362" xr:uid="{D0BFAC0F-0EEC-463F-9621-55CA63072404}"/>
    <cellStyle name="Comma 2 61" xfId="5363" xr:uid="{3F36174A-568C-4509-BAC2-3BC0B6B646F1}"/>
    <cellStyle name="Comma 2 62" xfId="5364" xr:uid="{50D96A6B-A58E-439B-9B0C-3986E2100B16}"/>
    <cellStyle name="Comma 2 63" xfId="5365" xr:uid="{B76FC491-0E80-494D-A16F-15B542E6C118}"/>
    <cellStyle name="Comma 2 64" xfId="5366" xr:uid="{DF6ECF04-BBF0-4A64-8DAF-6C25C016C60B}"/>
    <cellStyle name="Comma 2 65" xfId="5367" xr:uid="{F3F7874E-A505-4032-ACFF-5ABEC9295E5A}"/>
    <cellStyle name="Comma 2 66" xfId="5368" xr:uid="{5063E655-2DF2-4B81-BE44-169E651A95E4}"/>
    <cellStyle name="Comma 2 67" xfId="5369" xr:uid="{505C38D8-1509-43B7-8A5A-5842B12F0A2E}"/>
    <cellStyle name="Comma 2 68" xfId="5370" xr:uid="{342DFF7F-6D38-4450-B383-C17FB69C4C38}"/>
    <cellStyle name="Comma 2 69" xfId="5371" xr:uid="{9CD17BE8-E355-4918-8015-FDBCCD838004}"/>
    <cellStyle name="Comma 2 7" xfId="5372" xr:uid="{7E870707-241B-4260-9FCE-318D5A3F0818}"/>
    <cellStyle name="Comma 2 7 2" xfId="5373" xr:uid="{B60958CE-2665-4C46-A0B3-7F90563E2770}"/>
    <cellStyle name="Comma 2 70" xfId="5374" xr:uid="{BA883279-1DC0-413C-B57D-2CB49A301784}"/>
    <cellStyle name="Comma 2 71" xfId="5375" xr:uid="{33888FCF-5244-454E-9FDE-346A54CEDC8A}"/>
    <cellStyle name="Comma 2 72" xfId="5376" xr:uid="{F45A0F89-3AEC-4964-988B-E6CF31B081EE}"/>
    <cellStyle name="Comma 2 73" xfId="5377" xr:uid="{65668A68-F292-49EA-A1F7-E423B85CC364}"/>
    <cellStyle name="Comma 2 74" xfId="5378" xr:uid="{E244A438-D20B-4576-AC5D-DE37401C0858}"/>
    <cellStyle name="Comma 2 75" xfId="5379" xr:uid="{3333E972-5B75-48F4-B279-CDED6EB521B8}"/>
    <cellStyle name="Comma 2 76" xfId="5380" xr:uid="{8607E37F-6985-420D-9392-D5CFB7AEEAA3}"/>
    <cellStyle name="Comma 2 77" xfId="5381" xr:uid="{3364FA14-4653-4FDF-8538-9D08F1B14971}"/>
    <cellStyle name="Comma 2 78" xfId="5382" xr:uid="{91C8EFDC-9D2B-403C-898C-29BEB0185B90}"/>
    <cellStyle name="Comma 2 79" xfId="5383" xr:uid="{71BD9FE8-5FCE-4885-BB18-9E2E8B169059}"/>
    <cellStyle name="Comma 2 8" xfId="5384" xr:uid="{F4E017A1-DCB8-4208-B7DB-102FAD9BAE0E}"/>
    <cellStyle name="Comma 2 8 2" xfId="5385" xr:uid="{A8923653-E740-4D32-A173-733F3F0514A8}"/>
    <cellStyle name="Comma 2 8 3" xfId="44851" xr:uid="{5180AAF1-6FBD-4E02-A700-5C1D93FCDE56}"/>
    <cellStyle name="Comma 2 80" xfId="5386" xr:uid="{272804AC-A2FD-4B43-B3CA-6E7F4AFCC23C}"/>
    <cellStyle name="Comma 2 81" xfId="5387" xr:uid="{21B16657-3DE4-466F-8249-065527F90E56}"/>
    <cellStyle name="Comma 2 82" xfId="5388" xr:uid="{61169F87-2072-4F3C-8CF1-EBB2DE9AE1AE}"/>
    <cellStyle name="Comma 2 83" xfId="5389" xr:uid="{9E143CC1-7DFB-41EE-9621-5D078D576C2F}"/>
    <cellStyle name="Comma 2 84" xfId="5390" xr:uid="{42DA5738-98EE-42FF-A78D-1B5526B51BDF}"/>
    <cellStyle name="Comma 2 85" xfId="44168" xr:uid="{3230123A-7BA9-4AA9-BD2D-222448B5FF42}"/>
    <cellStyle name="Comma 2 85 2" xfId="44644" xr:uid="{BA93F87D-EC69-4580-AAAD-0619DDD09C93}"/>
    <cellStyle name="Comma 2 86" xfId="44466" xr:uid="{79E3ABC9-29CC-4AB0-932A-CC2CF8AF9043}"/>
    <cellStyle name="Comma 2 87" xfId="44471" xr:uid="{A3AA503F-7490-4196-86F1-7B204892C1BE}"/>
    <cellStyle name="Comma 2 88" xfId="44476" xr:uid="{F1DAA8A0-6EF8-4FA4-86D2-FB3516EEF3FC}"/>
    <cellStyle name="Comma 2 89" xfId="44474" xr:uid="{598D3784-43C1-4368-9E23-B9029F909374}"/>
    <cellStyle name="Comma 2 9" xfId="5391" xr:uid="{023EDE5E-A858-4581-A9F3-8537235EC7D8}"/>
    <cellStyle name="Comma 2 9 2" xfId="5392" xr:uid="{5543E15F-2AD9-43E0-907B-B1663F91DCB7}"/>
    <cellStyle name="Comma 2 90" xfId="44482" xr:uid="{BFC01B40-CAE4-446F-AEA8-DA136F7C2258}"/>
    <cellStyle name="Comma 2 91" xfId="44485" xr:uid="{8AF088C8-9E89-4D26-B0C7-A5CDB572350C}"/>
    <cellStyle name="Comma 2 92" xfId="44488" xr:uid="{E9ED96C5-58BC-4689-A3B3-8A2690ACE70F}"/>
    <cellStyle name="Comma 2 93" xfId="44491" xr:uid="{6F85B90F-3CF8-4089-9A6D-696F3600350D}"/>
    <cellStyle name="Comma 2 94" xfId="44494" xr:uid="{CED6A0FB-564C-4456-96A3-DCC17C20E908}"/>
    <cellStyle name="Comma 2 95" xfId="44497" xr:uid="{D04A690B-85EB-4B48-9268-BEE10BD47716}"/>
    <cellStyle name="Comma 2 96" xfId="44500" xr:uid="{FA304BB8-093E-4947-B6F6-038D87198C7A}"/>
    <cellStyle name="Comma 2 97" xfId="44503" xr:uid="{11351887-7745-41B1-84DE-848624553EFB}"/>
    <cellStyle name="Comma 2 98" xfId="44505" xr:uid="{FAAACA53-24C6-4CBE-92BA-451ADB897114}"/>
    <cellStyle name="Comma 2 99" xfId="44518" xr:uid="{7DC653DA-8C5A-46A0-8632-FAECB837EECA}"/>
    <cellStyle name="Comma 20" xfId="5393" xr:uid="{3B4C3EEF-2CD5-46A4-A403-3EBDE03C5DF2}"/>
    <cellStyle name="Comma 20 10" xfId="5394" xr:uid="{4D6FB664-E48F-44B2-B0DD-F9FF806F7E82}"/>
    <cellStyle name="Comma 20 11" xfId="5395" xr:uid="{65BB04DE-F980-46E2-AD81-42E2D0160CA9}"/>
    <cellStyle name="Comma 20 12" xfId="5396" xr:uid="{152C97B0-AE2F-4D4D-9FA6-718EBC2449ED}"/>
    <cellStyle name="Comma 20 13" xfId="5397" xr:uid="{A0DD4A88-1442-4344-814C-FB65A3D5EEF9}"/>
    <cellStyle name="Comma 20 14" xfId="5398" xr:uid="{FB3923FC-4A0E-4D6B-BDBF-35B45DE2BE54}"/>
    <cellStyle name="Comma 20 15" xfId="5399" xr:uid="{8827F234-5255-44D5-84CC-7CB0B3EEF622}"/>
    <cellStyle name="Comma 20 16" xfId="5400" xr:uid="{6DAFAFBD-B701-4D3C-9452-EB18897B912D}"/>
    <cellStyle name="Comma 20 17" xfId="5401" xr:uid="{5B38A7FE-7E80-4F91-AC18-9CD50B827CFD}"/>
    <cellStyle name="Comma 20 18" xfId="5402" xr:uid="{D151863F-6559-48F7-ACB3-997B648CB188}"/>
    <cellStyle name="Comma 20 19" xfId="5403" xr:uid="{10109D17-BABC-4C3A-B75D-D0183505D206}"/>
    <cellStyle name="Comma 20 2" xfId="5404" xr:uid="{7B29D1E6-DEC1-45C5-88D4-4434CEEA8D00}"/>
    <cellStyle name="Comma 20 2 2" xfId="43888" xr:uid="{C6A38226-1778-4E81-B299-B9CFCBFC7904}"/>
    <cellStyle name="Comma 20 20" xfId="5405" xr:uid="{A1DBA9D1-F558-43B0-B0D6-E91FCDAAE729}"/>
    <cellStyle name="Comma 20 21" xfId="5406" xr:uid="{52F7616E-CFA8-49C9-8998-D5FD100B50FA}"/>
    <cellStyle name="Comma 20 22" xfId="44758" xr:uid="{A7D54A70-A929-4C06-A114-C302D2579DED}"/>
    <cellStyle name="Comma 20 3" xfId="5407" xr:uid="{8A32022F-974C-49A9-9616-A60AE9267F89}"/>
    <cellStyle name="Comma 20 4" xfId="5408" xr:uid="{1521DDF6-F281-4964-BD97-A8C998F6F786}"/>
    <cellStyle name="Comma 20 5" xfId="5409" xr:uid="{2851A634-1FA1-433F-A07F-5EFDA73B66F3}"/>
    <cellStyle name="Comma 20 6" xfId="5410" xr:uid="{2E5D02D7-4A5D-40A4-8B10-77A76AFAEE98}"/>
    <cellStyle name="Comma 20 7" xfId="5411" xr:uid="{D82E6A1E-CD11-433D-BCD2-34192F80ED4C}"/>
    <cellStyle name="Comma 20 8" xfId="5412" xr:uid="{A77A199F-CBB4-4D2B-ACDD-EA18E9C40F0C}"/>
    <cellStyle name="Comma 20 9" xfId="5413" xr:uid="{0AEE5EAB-4E52-4AFF-A3A3-2CAA16089479}"/>
    <cellStyle name="Comma 21" xfId="5414" xr:uid="{E04F35C5-598A-43DE-B8E2-ADEC5F2C2046}"/>
    <cellStyle name="Comma 21 10" xfId="5415" xr:uid="{968F40A1-6B58-4C0D-B340-B331FE3682B1}"/>
    <cellStyle name="Comma 21 11" xfId="5416" xr:uid="{A04D6B40-F2B7-4D06-93F8-FA68FF497D68}"/>
    <cellStyle name="Comma 21 12" xfId="5417" xr:uid="{EC01D118-49BE-45E8-9B70-72018B96A17D}"/>
    <cellStyle name="Comma 21 13" xfId="5418" xr:uid="{97A04B86-0D1B-4E6D-8803-49032BE5D70F}"/>
    <cellStyle name="Comma 21 14" xfId="5419" xr:uid="{F3CA6CBB-B8AB-465E-9554-683BD86CB5E6}"/>
    <cellStyle name="Comma 21 15" xfId="5420" xr:uid="{78D0048F-1889-4033-864F-3CAACEAD4DD9}"/>
    <cellStyle name="Comma 21 16" xfId="5421" xr:uid="{57C8E516-8B23-46A7-8A41-8A4C10288B3D}"/>
    <cellStyle name="Comma 21 17" xfId="5422" xr:uid="{68C7146F-122C-4844-9B54-5856D9C15C90}"/>
    <cellStyle name="Comma 21 18" xfId="5423" xr:uid="{375BF620-0AFF-461C-9A15-F317BC5E6966}"/>
    <cellStyle name="Comma 21 19" xfId="5424" xr:uid="{19915F72-C764-4567-BE07-8CCC777AA228}"/>
    <cellStyle name="Comma 21 2" xfId="5425" xr:uid="{E0BE7DE4-8857-48F3-9EB2-BD2B51A25F5B}"/>
    <cellStyle name="Comma 21 20" xfId="5426" xr:uid="{54E7EDD7-8305-4911-BD1F-CA3B9C065F61}"/>
    <cellStyle name="Comma 21 21" xfId="5427" xr:uid="{37802183-0282-4E8D-8F4A-30663C79AC72}"/>
    <cellStyle name="Comma 21 22" xfId="44681" xr:uid="{EA5E6B7A-7749-4512-86EE-F2C83823720C}"/>
    <cellStyle name="Comma 21 23" xfId="45082" xr:uid="{86065779-5B92-40D0-A7FE-27E68E783623}"/>
    <cellStyle name="Comma 21 3" xfId="5428" xr:uid="{496DC7F1-7304-46DF-BCCA-0899813D096D}"/>
    <cellStyle name="Comma 21 4" xfId="5429" xr:uid="{87639B45-D6E3-4855-9344-0EF02CAB9838}"/>
    <cellStyle name="Comma 21 5" xfId="5430" xr:uid="{E36B3789-F63A-42C8-A569-40AE6FD1E561}"/>
    <cellStyle name="Comma 21 6" xfId="5431" xr:uid="{9A20E04F-F04F-4ABD-9345-3C512D8F1439}"/>
    <cellStyle name="Comma 21 7" xfId="5432" xr:uid="{20FF642E-9E49-44C9-93EB-0DC9AE8A3332}"/>
    <cellStyle name="Comma 21 8" xfId="5433" xr:uid="{9F142734-DF61-4EFF-B4E7-3A6DD7A69CFB}"/>
    <cellStyle name="Comma 21 9" xfId="5434" xr:uid="{F593E0EC-8D82-478D-ADD2-94BCE3281E09}"/>
    <cellStyle name="Comma 22" xfId="5435" xr:uid="{14049620-C283-473D-ABDC-21C8B97DC41A}"/>
    <cellStyle name="Comma 22 2" xfId="5436" xr:uid="{2F6DCEB5-2ED9-4FB9-A594-BEE4B5305178}"/>
    <cellStyle name="Comma 22 3" xfId="44761" xr:uid="{14ED4897-C0A0-4B56-83C1-2D516AD83F2C}"/>
    <cellStyle name="Comma 23" xfId="5437" xr:uid="{39960F3D-F90B-48BB-87B8-3E9B41D469DD}"/>
    <cellStyle name="Comma 23 2" xfId="5438" xr:uid="{62F37693-DF8E-48CE-99FC-79962573CA6B}"/>
    <cellStyle name="Comma 23 3" xfId="5439" xr:uid="{9C29C782-B570-45A7-AD09-EEDDD3C964CB}"/>
    <cellStyle name="Comma 24" xfId="5440" xr:uid="{FDEF9841-EFEA-4574-B5B8-8778D362282C}"/>
    <cellStyle name="Comma 24 2" xfId="5441" xr:uid="{595A3C03-4576-4665-BD96-DC8F68EA6A84}"/>
    <cellStyle name="Comma 24 2 2" xfId="44205" xr:uid="{CCA3A58D-1952-4AED-9748-5BBBD3B23237}"/>
    <cellStyle name="Comma 25" xfId="5442" xr:uid="{1490CB0F-9141-48FF-A642-54CA7B4D5BA3}"/>
    <cellStyle name="Comma 25 2" xfId="215" xr:uid="{3EC1A9DE-15CD-4054-AA55-4B64F86AC455}"/>
    <cellStyle name="Comma 25 3" xfId="5443" xr:uid="{9D4D39DE-115E-45F1-B8BA-2FA91E03EE54}"/>
    <cellStyle name="Comma 25 4" xfId="44206" xr:uid="{FCD4FA52-D352-4433-9E2F-B1F2D7E5A70D}"/>
    <cellStyle name="Comma 26" xfId="5444" xr:uid="{E43D1F27-1FBC-4110-B6A6-88B2D287C08E}"/>
    <cellStyle name="Comma 26 2" xfId="5445" xr:uid="{997A9030-FBA2-42BB-B57D-3890E4DD556E}"/>
    <cellStyle name="Comma 26 3" xfId="5446" xr:uid="{C6E90D1A-8954-4796-91BC-5BC135651620}"/>
    <cellStyle name="Comma 26 3 2" xfId="44207" xr:uid="{422D3E88-509E-44BA-A666-EF3827FA146C}"/>
    <cellStyle name="Comma 26 4" xfId="44208" xr:uid="{56588ED5-EBF9-4732-B8ED-44A49079EA93}"/>
    <cellStyle name="Comma 27" xfId="5447" xr:uid="{F35C058C-D11C-437A-8072-9600AA05D668}"/>
    <cellStyle name="Comma 27 2" xfId="5448" xr:uid="{9A1D01F7-ACA2-4139-960E-3E042224CB98}"/>
    <cellStyle name="Comma 27 2 2" xfId="5449" xr:uid="{274878B1-BF8E-4FC2-A141-54C6C40D6B4E}"/>
    <cellStyle name="Comma 27 3" xfId="5450" xr:uid="{2551900C-AB8C-4603-8653-DE4E7DC2E2A5}"/>
    <cellStyle name="Comma 28" xfId="5451" xr:uid="{28FAB01C-9611-4493-8608-AE9DF5072A43}"/>
    <cellStyle name="Comma 28 2" xfId="5452" xr:uid="{777A1D3E-11AC-4C9E-906F-134436533C03}"/>
    <cellStyle name="Comma 28 2 2" xfId="44209" xr:uid="{04CCE8E7-3E2E-4995-B90C-60BCC3212218}"/>
    <cellStyle name="Comma 28 3" xfId="5453" xr:uid="{913FCECF-2B6D-46C7-8DFA-88099936A0C1}"/>
    <cellStyle name="Comma 28 4" xfId="5454" xr:uid="{7BFB061A-C55E-49FF-AB2D-26034E047E1E}"/>
    <cellStyle name="Comma 28 5" xfId="44210" xr:uid="{17DF1FF8-80DD-4FB7-BB54-C7B62E8F02BC}"/>
    <cellStyle name="Comma 29" xfId="5455" xr:uid="{8C24919F-C7D2-4E1B-8A11-40D200187730}"/>
    <cellStyle name="Comma 29 2" xfId="5456" xr:uid="{5B7DBFC2-3BD1-46D3-9E64-4D1FA147BD0C}"/>
    <cellStyle name="Comma 3" xfId="4" xr:uid="{00000000-0005-0000-0000-000003000000}"/>
    <cellStyle name="Comma -3-" xfId="43889" xr:uid="{E27B6895-89BD-4650-9369-C81CD7EC0585}"/>
    <cellStyle name="Comma 3 10" xfId="5457" xr:uid="{65B8DC5A-1563-4B7C-844F-F98F8F08F23D}"/>
    <cellStyle name="Comma 3 10 2" xfId="5458" xr:uid="{CB6C4ED5-D441-4197-8712-7B5BD3FD98EF}"/>
    <cellStyle name="Comma 3 11" xfId="5459" xr:uid="{BDF752EE-ACCE-457D-B647-96143C569CC4}"/>
    <cellStyle name="Comma 3 12" xfId="5460" xr:uid="{371CC8DA-1AA8-4A5A-ACB7-94B957852F26}"/>
    <cellStyle name="Comma 3 13" xfId="5461" xr:uid="{1A7891BD-C28F-4572-AD94-9D0C6924172D}"/>
    <cellStyle name="Comma 3 14" xfId="5462" xr:uid="{DD7E2254-0DE1-4C2C-B2FD-95A271988E6A}"/>
    <cellStyle name="Comma 3 15" xfId="5463" xr:uid="{89FC3D91-E050-4565-ABD7-AA687EA20A6F}"/>
    <cellStyle name="Comma 3 16" xfId="5464" xr:uid="{778C4EA0-772D-4BEF-8F05-AB25FAF37F16}"/>
    <cellStyle name="Comma 3 17" xfId="5465" xr:uid="{99876B0C-0E88-495E-A1AA-184326AA000B}"/>
    <cellStyle name="Comma 3 18" xfId="5466" xr:uid="{D8D6B1D6-9073-4266-B17B-8942035978EE}"/>
    <cellStyle name="Comma 3 19" xfId="5467" xr:uid="{3FD775E3-D5BD-4B90-A223-2F262A5D3F0E}"/>
    <cellStyle name="Comma 3 2" xfId="67" xr:uid="{BAD262AD-7B2E-42CF-932E-CBB3647127FA}"/>
    <cellStyle name="Comma 3 2 2" xfId="5469" xr:uid="{F8339376-0829-4359-AEC0-213D29C108D5}"/>
    <cellStyle name="Comma 3 2 2 2" xfId="44642" xr:uid="{0E4C06CD-AD1A-4001-AEDC-437419318CE8}"/>
    <cellStyle name="Comma 3 2 2 3" xfId="44918" xr:uid="{2447FA44-F2A3-4911-9A74-3061A45BD5DC}"/>
    <cellStyle name="Comma 3 2 3" xfId="5468" xr:uid="{AFF5853E-B9C7-4C5C-A2EB-8422B980FE5E}"/>
    <cellStyle name="Comma 3 2 4" xfId="44674" xr:uid="{08149A0E-D2B0-407F-BB3D-1FBCEB4B8856}"/>
    <cellStyle name="Comma 3 2 5" xfId="44794" xr:uid="{6F13AD11-73A9-4CCC-9446-B3C9076F5043}"/>
    <cellStyle name="Comma 3 20" xfId="5470" xr:uid="{CA36564B-BBD3-4D88-9964-AE46E90C4E9F}"/>
    <cellStyle name="Comma 3 21" xfId="5471" xr:uid="{C4C7DD51-E4DA-4ECF-85C6-4276BCBAF6EE}"/>
    <cellStyle name="Comma 3 22" xfId="5472" xr:uid="{4FCFE1E8-121C-45CC-9CF2-DB2248B13D70}"/>
    <cellStyle name="Comma 3 23" xfId="5473" xr:uid="{12EEA7EC-53B3-45A0-83F8-3643F4404640}"/>
    <cellStyle name="Comma 3 24" xfId="5474" xr:uid="{320614B8-C8F1-495A-B484-05786274FC65}"/>
    <cellStyle name="Comma 3 25" xfId="5475" xr:uid="{E26B91EB-8859-4A0F-BE53-B88B1658D459}"/>
    <cellStyle name="Comma 3 26" xfId="5476" xr:uid="{418B67FE-6881-4805-9AE4-84E7F0B28E0D}"/>
    <cellStyle name="Comma 3 27" xfId="5477" xr:uid="{FECA6AA1-9017-4EEC-8DBD-6122B81AA41E}"/>
    <cellStyle name="Comma 3 28" xfId="5478" xr:uid="{FD644963-CFBA-4A86-9E88-7F21C7C8EB69}"/>
    <cellStyle name="Comma 3 29" xfId="5479" xr:uid="{E70BF399-5BBE-41F8-AF18-C2C18615C7E6}"/>
    <cellStyle name="Comma 3 3" xfId="5480" xr:uid="{3340CCAB-0C3A-47F6-B619-6182493D1AC0}"/>
    <cellStyle name="Comma 3 3 2" xfId="5481" xr:uid="{25D19DF3-3F4D-4516-B9F7-CE71B90ECFB1}"/>
    <cellStyle name="Comma 3 3 3" xfId="44687" xr:uid="{D1E54311-1F71-4FC3-8715-4113B6FDC462}"/>
    <cellStyle name="Comma 3 3 4" xfId="44935" xr:uid="{52C03093-9A69-443E-B62A-9784215A973E}"/>
    <cellStyle name="Comma 3 3 5" xfId="44968" xr:uid="{D36ADDE2-4ADF-4C80-B3D0-FCDC761F98EB}"/>
    <cellStyle name="Comma 3 3 6" xfId="45030" xr:uid="{36215477-A1BE-4892-91CB-B902187FF187}"/>
    <cellStyle name="Comma 3 3 7" xfId="45081" xr:uid="{C9381F35-1FDC-439D-AE4E-3E722E642126}"/>
    <cellStyle name="Comma 3 30" xfId="5482" xr:uid="{DDAB9AD3-1269-4167-88B3-7B8CFC6371B4}"/>
    <cellStyle name="Comma 3 31" xfId="43808" xr:uid="{9B3E0C68-3195-48B1-A635-EF30F6B35FC8}"/>
    <cellStyle name="Comma 3 31 2" xfId="44211" xr:uid="{8200BBF3-962D-4E7B-BF86-C9349826A209}"/>
    <cellStyle name="Comma 3 31 3" xfId="44437" xr:uid="{23D811B5-4077-41E8-93C1-36057BB9911D}"/>
    <cellStyle name="Comma 3 31 3 2" xfId="44439" xr:uid="{8B07BA16-73D4-4D91-A71E-71388193B48F}"/>
    <cellStyle name="Comma 3 31 3 3 2 2 3" xfId="44865" xr:uid="{8643197D-DAF2-43B4-9E37-DF8D166F00A3}"/>
    <cellStyle name="Comma 3 31 3 3 2 2 3 2" xfId="44958" xr:uid="{AAAFA562-3409-4CF1-B06C-05C9F13E4E73}"/>
    <cellStyle name="Comma 3 31 3 3 2 2 3 4 2 2 2" xfId="44658" xr:uid="{587984B6-7EC5-4ED6-97D1-BDA6A6D9B72D}"/>
    <cellStyle name="Comma 3 31 4" xfId="44448" xr:uid="{DC482D60-0D69-4C95-BEEC-DF4C1BFC6C5D}"/>
    <cellStyle name="Comma 3 31 5" xfId="44450" xr:uid="{068D44E5-B537-4ED7-A9B1-7F0007C053F9}"/>
    <cellStyle name="Comma 3 31 6" xfId="44461" xr:uid="{E17C291D-21C9-4B0F-888C-1A14E65DCA01}"/>
    <cellStyle name="Comma 3 31 7" xfId="44515" xr:uid="{10FCED6D-141B-45B2-A17E-545E541C4A10}"/>
    <cellStyle name="Comma 3 32" xfId="44212" xr:uid="{7A35DB24-96E7-4759-BA6F-A0B009F90EE7}"/>
    <cellStyle name="Comma 3 33" xfId="44213" xr:uid="{3536F6D2-AC10-4C5B-93E6-8B3350CC9B56}"/>
    <cellStyle name="Comma 3 34" xfId="44447" xr:uid="{FFBE0F5C-26D1-46E0-86B5-0241985A76DA}"/>
    <cellStyle name="Comma 3 35" xfId="44449" xr:uid="{BABFF482-7B2E-436C-BA5D-4F91C8109C06}"/>
    <cellStyle name="Comma 3 36" xfId="44451" xr:uid="{519EE3F6-774F-4D8D-9ABD-BE7E16177A9F}"/>
    <cellStyle name="Comma 3 37" xfId="44460" xr:uid="{95F4ECD7-FFAB-44F0-9047-023E1321E892}"/>
    <cellStyle name="Comma 3 38" xfId="44462" xr:uid="{CD42014A-7D68-409B-809D-ADB0A9D0C9DB}"/>
    <cellStyle name="Comma 3 39" xfId="44470" xr:uid="{B32851DF-0607-4612-87B1-07FF6B664D67}"/>
    <cellStyle name="Comma 3 4" xfId="5483" xr:uid="{26F17B01-1330-4819-A261-1FA6184B544A}"/>
    <cellStyle name="Comma 3 4 2" xfId="5484" xr:uid="{1E83EEE9-7640-4F70-8A09-CA8241813732}"/>
    <cellStyle name="Comma 3 4 3" xfId="44947" xr:uid="{5F9E968E-6E15-413E-AF16-4A2EB8F1B750}"/>
    <cellStyle name="Comma 3 40" xfId="44472" xr:uid="{723319FF-4D87-4679-931A-4C0CC29096F2}"/>
    <cellStyle name="Comma 3 41" xfId="44479" xr:uid="{0CE4BCCC-B91E-443C-9BBF-A4B0C1C55622}"/>
    <cellStyle name="Comma 3 42" xfId="44483" xr:uid="{1B88B99C-F199-46D5-85D7-CBC26DE03E4B}"/>
    <cellStyle name="Comma 3 43" xfId="44486" xr:uid="{7B9E5538-2FB1-411C-B358-B2F46F6059CA}"/>
    <cellStyle name="Comma 3 44" xfId="44489" xr:uid="{FA51E405-BB11-4CB5-A9D8-8E67E080A9B0}"/>
    <cellStyle name="Comma 3 45" xfId="44492" xr:uid="{DA17EA2D-2980-46A8-8169-3214A1A60FD3}"/>
    <cellStyle name="Comma 3 46" xfId="44495" xr:uid="{FBD7E366-8480-46EE-B4D8-9F4AD02808D5}"/>
    <cellStyle name="Comma 3 47" xfId="44498" xr:uid="{ED0B5BA9-FCB9-42E8-A929-32A78CB9DA49}"/>
    <cellStyle name="Comma 3 48" xfId="44501" xr:uid="{6C78900B-2051-4500-BAE0-9AEACC0280E5}"/>
    <cellStyle name="Comma 3 49" xfId="44504" xr:uid="{E4AC6C89-98CB-4C6B-A780-4F160AE26A74}"/>
    <cellStyle name="Comma 3 5" xfId="5485" xr:uid="{48A60A2B-2350-42AE-B162-0773A8E36C55}"/>
    <cellStyle name="Comma 3 5 2" xfId="5486" xr:uid="{BCE07A76-96C0-49C0-959E-4300A079DF6E}"/>
    <cellStyle name="Comma 3 5 3" xfId="44904" xr:uid="{513E9A41-C351-4DAD-888B-83CB3C1698BD}"/>
    <cellStyle name="Comma 3 50" xfId="44506" xr:uid="{A276BC25-A946-4387-AA48-1978A248F5A4}"/>
    <cellStyle name="Comma 3 51" xfId="44507" xr:uid="{14C6CC83-DE9A-4335-845F-237257E221F8}"/>
    <cellStyle name="Comma 3 52" xfId="44514" xr:uid="{C2B6580E-2EA6-443E-A856-52B9BC578302}"/>
    <cellStyle name="Comma 3 53" xfId="44517" xr:uid="{3CDFA455-96D1-4C7A-AD8F-CE7B9FB3491C}"/>
    <cellStyle name="Comma 3 54" xfId="44579" xr:uid="{E6EF390A-91D5-4D2C-ADC0-6877526E649A}"/>
    <cellStyle name="Comma 3 55" xfId="222" xr:uid="{0BBB02A8-B5A7-4524-A76A-999FEBAA400E}"/>
    <cellStyle name="Comma 3 56" xfId="44617" xr:uid="{9A3F5621-F070-4A12-B94D-11B3031295AB}"/>
    <cellStyle name="Comma 3 56 2" xfId="45039" xr:uid="{DFC56F0D-7FF9-45F0-8EFF-2F2E0423C2A2}"/>
    <cellStyle name="Comma 3 56 3" xfId="45042" xr:uid="{3C3D025E-DB81-4665-A50A-20C4821F7F2E}"/>
    <cellStyle name="Comma 3 56 3 2" xfId="45052" xr:uid="{D923CF0E-9AD3-4EE6-8960-C56A93C5B2A8}"/>
    <cellStyle name="Comma 3 56 4" xfId="45045" xr:uid="{E77B5504-D45D-4A50-91E1-F078A7CE1598}"/>
    <cellStyle name="Comma 3 56 4 2" xfId="45055" xr:uid="{616120C2-6359-458A-B005-3FA7F29BCE82}"/>
    <cellStyle name="Comma 3 56 5" xfId="45048" xr:uid="{E73F7B13-0155-4018-B714-053FDC4FAF70}"/>
    <cellStyle name="Comma 3 56 6" xfId="45057" xr:uid="{F1663D5D-F081-48A7-8FF1-A4A65357777E}"/>
    <cellStyle name="Comma 3 57" xfId="44621" xr:uid="{7F11E4B4-C79F-40CF-99CD-50B928DAEC20}"/>
    <cellStyle name="Comma 3 58" xfId="44623" xr:uid="{1BC8B327-1B2A-476E-A886-3BC817567292}"/>
    <cellStyle name="Comma 3 59" xfId="44631" xr:uid="{FA4AE159-A769-43AC-A8E2-E16AE58E4E27}"/>
    <cellStyle name="Comma 3 6" xfId="5487" xr:uid="{00D53666-4CC1-4FD9-8B83-D5B98586A6EB}"/>
    <cellStyle name="Comma 3 6 2" xfId="5488" xr:uid="{15B110CC-5155-42FC-8BBA-8CB0B3EA36FE}"/>
    <cellStyle name="Comma 3 6 3" xfId="44850" xr:uid="{6E36EF34-3D1D-4BB0-8D21-1CC545DB7F67}"/>
    <cellStyle name="Comma 3 60" xfId="44661" xr:uid="{AAE488D2-72BF-4A17-8732-8731144C259D}"/>
    <cellStyle name="Comma 3 61" xfId="44662" xr:uid="{E4422E85-34C6-4733-A06F-7852F94AD68B}"/>
    <cellStyle name="Comma 3 62" xfId="44668" xr:uid="{3768DC42-877E-4D04-99C7-6C469664FEE3}"/>
    <cellStyle name="Comma 3 63" xfId="44693" xr:uid="{4AE0CFDE-FACA-43C0-AC18-0180B2669D30}"/>
    <cellStyle name="Comma 3 64" xfId="44766" xr:uid="{178A1F73-D074-4E23-9FE5-CCC12B629393}"/>
    <cellStyle name="Comma 3 65" xfId="44775" xr:uid="{E92E9888-71FE-4AEB-9DA6-4D55218EBA97}"/>
    <cellStyle name="Comma 3 66" xfId="44696" xr:uid="{34CA391A-195D-46E8-BFAE-22BF70D32193}"/>
    <cellStyle name="Comma 3 67" xfId="44767" xr:uid="{351E73B8-EA29-4693-989E-7FE5447129F0}"/>
    <cellStyle name="Comma 3 68" xfId="44806" xr:uid="{9E416C2B-A3CF-4B97-9FD1-0212506FE86E}"/>
    <cellStyle name="Comma 3 69" xfId="44818" xr:uid="{8F076189-E955-4A6F-B37A-09B24DD5FC2D}"/>
    <cellStyle name="Comma 3 7" xfId="5489" xr:uid="{E4DF1315-07D8-4B78-B3F3-16643E48C4CA}"/>
    <cellStyle name="Comma 3 7 2" xfId="5490" xr:uid="{CE67B3C4-7F0D-4517-AE23-8A7D0E151AAB}"/>
    <cellStyle name="Comma 3 70" xfId="44792" xr:uid="{4AF3A35A-E405-4786-B980-5E19952FAA6C}"/>
    <cellStyle name="Comma 3 71" xfId="44828" xr:uid="{080BB252-2FFE-4BEA-8FE9-C58DB91816DE}"/>
    <cellStyle name="Comma 3 72" xfId="44831" xr:uid="{DC0FBC8F-9F32-40E8-B3CB-8E89A521197B}"/>
    <cellStyle name="Comma 3 73" xfId="44983" xr:uid="{3CAD916F-993D-4A4D-8380-9622636E5CAA}"/>
    <cellStyle name="Comma 3 74" xfId="44815" xr:uid="{6DC01B16-5928-43C3-BCF6-2DF25827B37A}"/>
    <cellStyle name="Comma 3 75" xfId="44998" xr:uid="{EEF4C3F7-D605-486E-8A34-D238CFB26CE7}"/>
    <cellStyle name="Comma 3 76" xfId="45000" xr:uid="{1D483A11-BF81-4047-B869-570147814F7A}"/>
    <cellStyle name="Comma 3 77" xfId="45007" xr:uid="{D06091CE-F18C-4BAF-A2E1-5202DE01119E}"/>
    <cellStyle name="Comma 3 78" xfId="45026" xr:uid="{A835E71B-F9CA-4F3B-9377-538B7D867C44}"/>
    <cellStyle name="Comma 3 79" xfId="45038" xr:uid="{50BDCCF8-DA31-4590-8599-E3C763972275}"/>
    <cellStyle name="Comma 3 8" xfId="5491" xr:uid="{7957A2B1-63DC-49BB-8C18-0F513EAF1CDA}"/>
    <cellStyle name="Comma 3 8 2" xfId="5492" xr:uid="{A08BF4F7-66D9-491A-B50A-5F84B51278B0}"/>
    <cellStyle name="Comma 3 80" xfId="45041" xr:uid="{5BBAEC38-BD9D-4067-B6FB-49DE3307EAA6}"/>
    <cellStyle name="Comma 3 80 2" xfId="45051" xr:uid="{DB3FA552-8530-469A-B4D3-5D879E049861}"/>
    <cellStyle name="Comma 3 81" xfId="45044" xr:uid="{41D551CF-5EAB-4F8D-BD15-C127A91BFE71}"/>
    <cellStyle name="Comma 3 81 2" xfId="45054" xr:uid="{FA64DECD-16EA-44C5-8B15-EED0675E1197}"/>
    <cellStyle name="Comma 3 82" xfId="45047" xr:uid="{DCD7214C-6FC1-43A6-A4AF-F9AF530D42AD}"/>
    <cellStyle name="Comma 3 83" xfId="45063" xr:uid="{6FEFB08B-7592-4040-AF3F-2F2FB1A3548A}"/>
    <cellStyle name="Comma 3 84" xfId="45089" xr:uid="{28C4B212-272F-46D1-AD6C-86FA357AFFB1}"/>
    <cellStyle name="Comma 3 85" xfId="16" xr:uid="{91AFEA58-F000-48C8-82C1-D212D7229151}"/>
    <cellStyle name="Comma 3 9" xfId="5493" xr:uid="{F817B296-43B4-4FF3-8949-32C15F5967CF}"/>
    <cellStyle name="Comma 3 9 2" xfId="5494" xr:uid="{5E6D9B9D-F324-49A5-9C37-D54DC4ADADC2}"/>
    <cellStyle name="Comma 30" xfId="5495" xr:uid="{DF30C4D8-64A9-4522-BEC4-682E92737F03}"/>
    <cellStyle name="Comma 30 2" xfId="5496" xr:uid="{8384EE98-CBC7-4847-98CE-6648159F13D1}"/>
    <cellStyle name="Comma 30 2 2" xfId="5497" xr:uid="{23A5F196-8EDA-40DF-B483-372B99B0088E}"/>
    <cellStyle name="Comma 30 3" xfId="5498" xr:uid="{7E46383B-1006-4B9D-B947-498A0D4DAD15}"/>
    <cellStyle name="Comma 31" xfId="5499" xr:uid="{B89E834D-9EB7-4BC1-B464-1323235895E4}"/>
    <cellStyle name="Comma 32" xfId="5500" xr:uid="{868B298F-81B3-4B53-AE1B-2E13531EE2BF}"/>
    <cellStyle name="Comma 32 10" xfId="43890" xr:uid="{6F972E30-8198-467B-8AD5-5ABAE9AC8D57}"/>
    <cellStyle name="Comma 32 11" xfId="43891" xr:uid="{44B15965-C8AB-41FF-8D14-9B35A0686861}"/>
    <cellStyle name="Comma 32 12" xfId="43892" xr:uid="{10AA2FBE-3907-425F-AEF4-8924A8833440}"/>
    <cellStyle name="Comma 32 2" xfId="43893" xr:uid="{71C6BDB8-2F47-4A63-987C-86D0B3C22E8F}"/>
    <cellStyle name="Comma 32 3" xfId="43894" xr:uid="{CB1FF86B-2A39-4C0F-BC26-1DA488980B1D}"/>
    <cellStyle name="Comma 32 4" xfId="43895" xr:uid="{E2AD0D29-3073-4C9F-8E14-7DE844EAAAEC}"/>
    <cellStyle name="Comma 32 5" xfId="43896" xr:uid="{3AB4893C-A0FB-49AB-8D1B-BCA5113B6DCD}"/>
    <cellStyle name="Comma 32 6" xfId="43897" xr:uid="{9334915F-9D24-4134-AB01-EB5758B033A0}"/>
    <cellStyle name="Comma 32 7" xfId="43898" xr:uid="{4492687F-A62B-4B3A-A2E1-946646C0FCC2}"/>
    <cellStyle name="Comma 32 8" xfId="43899" xr:uid="{61B1BC1D-7B5E-40D2-852C-05A676DC3A8A}"/>
    <cellStyle name="Comma 32 9" xfId="43900" xr:uid="{EF12B653-CA01-45F6-80B3-12BAD628FADF}"/>
    <cellStyle name="Comma 33" xfId="5501" xr:uid="{7FC2A38B-9FD8-4707-A80B-11B044B0A02A}"/>
    <cellStyle name="Comma 33 2" xfId="5502" xr:uid="{7201280E-2995-4175-B609-9FE5E1F3B33A}"/>
    <cellStyle name="Comma 33 2 2" xfId="43901" xr:uid="{E590CCC0-D34C-4484-9329-38F3CE66B454}"/>
    <cellStyle name="Comma 33 2 3" xfId="43902" xr:uid="{E4EF19B3-A32D-4ACB-A977-594721A0C983}"/>
    <cellStyle name="Comma 33 3" xfId="43903" xr:uid="{79ED4CA0-D95F-42C7-87AF-7AB44ED1E082}"/>
    <cellStyle name="Comma 34" xfId="5503" xr:uid="{8533C77F-7E83-4D84-98F1-D13963DA5E30}"/>
    <cellStyle name="Comma 34 2" xfId="5504" xr:uid="{F675CFE4-BEC2-4976-9096-7B327EC5C4F0}"/>
    <cellStyle name="Comma 34 3" xfId="43904" xr:uid="{8DCB5374-D217-417B-BDF4-4DE7C39ED11B}"/>
    <cellStyle name="Comma 35" xfId="5505" xr:uid="{64728B9D-CEA1-42B1-837A-C98FB2AC3C09}"/>
    <cellStyle name="Comma 35 2" xfId="5506" xr:uid="{3F3F68AD-B772-492B-929B-5C499D078C4D}"/>
    <cellStyle name="Comma 35 3" xfId="43905" xr:uid="{26A2C017-C3E4-428A-B495-5FC50697FF74}"/>
    <cellStyle name="Comma 36" xfId="5507" xr:uid="{0905F679-66D4-44BF-B828-6D26E2E7ECEF}"/>
    <cellStyle name="Comma 36 2" xfId="5508" xr:uid="{40B0E22B-DE8E-4827-883C-E6F53F1AEFC4}"/>
    <cellStyle name="Comma 36 3" xfId="43906" xr:uid="{1AC92F53-5587-486C-BB4B-4142F858E26D}"/>
    <cellStyle name="Comma 37" xfId="171" xr:uid="{52F9CC1D-3270-4175-A46E-9E7FB377DCEE}"/>
    <cellStyle name="Comma 37 2" xfId="5510" xr:uid="{BC48A87C-4BD3-44E4-878F-D3D1C9839F6A}"/>
    <cellStyle name="Comma 37 3" xfId="5509" xr:uid="{62B44FC5-6150-4236-BA84-3BB965B22954}"/>
    <cellStyle name="Comma 38" xfId="5511" xr:uid="{67551227-00DD-45ED-BA1A-6C31A12590AF}"/>
    <cellStyle name="Comma 39" xfId="5512" xr:uid="{AEC5F5ED-35C8-4929-AA4D-FB3F61A5BEF9}"/>
    <cellStyle name="Comma 39 2" xfId="5513" xr:uid="{15DF01AD-C4D8-456F-A615-B45A795422F7}"/>
    <cellStyle name="Comma 4" xfId="20" xr:uid="{26272A6C-9CC6-4AED-BEE9-5351765A911A}"/>
    <cellStyle name="Comma -4-" xfId="43907" xr:uid="{2DFFE818-7A2A-4081-B52C-EEE7950BFF79}"/>
    <cellStyle name="Comma 4 10" xfId="5515" xr:uid="{02D9C504-4BCE-4193-909B-13D9B1DCEE8D}"/>
    <cellStyle name="Comma 4 11" xfId="5516" xr:uid="{E9D59652-B249-4F41-AEAF-0B7DE6AA9730}"/>
    <cellStyle name="Comma 4 12" xfId="5517" xr:uid="{3A3950A5-6171-467D-84EB-F8AFF9C124FA}"/>
    <cellStyle name="Comma 4 13" xfId="5518" xr:uid="{E64BFBC5-0B84-4404-BBCD-EE139384D619}"/>
    <cellStyle name="Comma 4 14" xfId="5519" xr:uid="{5841959B-8F5D-4B7A-AA00-012C3065C970}"/>
    <cellStyle name="Comma 4 15" xfId="5520" xr:uid="{87AD1F1F-0C05-4863-A4FF-77BB0D73BD2C}"/>
    <cellStyle name="Comma 4 16" xfId="5521" xr:uid="{6A63FF75-9398-4194-9A15-7FFE46C82525}"/>
    <cellStyle name="Comma 4 17" xfId="5522" xr:uid="{B8B133C2-448E-4382-A92F-2323F7EA8EAA}"/>
    <cellStyle name="Comma 4 18" xfId="5523" xr:uid="{01E29635-07A1-46C5-B2B6-2C641187D4C0}"/>
    <cellStyle name="Comma 4 19" xfId="5524" xr:uid="{D4983A5B-778D-4C4E-A0F1-522AFA2426AA}"/>
    <cellStyle name="Comma 4 2" xfId="70" xr:uid="{BF5BE641-EAF4-4C7A-80A0-B39E26B213BF}"/>
    <cellStyle name="Comma 4 2 10" xfId="5525" xr:uid="{D1057F08-4DBF-459D-BEC5-32768E96412B}"/>
    <cellStyle name="Comma 4 2 11" xfId="5526" xr:uid="{DFA2AD60-CCAD-4CE1-AC61-B9593B80D8F0}"/>
    <cellStyle name="Comma 4 2 12" xfId="5527" xr:uid="{C6CA38F7-4913-45BF-A4B4-CD22DD22B8E5}"/>
    <cellStyle name="Comma 4 2 13" xfId="5528" xr:uid="{E2F89903-8C23-41ED-8B79-FF7483289628}"/>
    <cellStyle name="Comma 4 2 14" xfId="5529" xr:uid="{0A6EBF62-BC3C-40BA-8E18-B20151EFC337}"/>
    <cellStyle name="Comma 4 2 15" xfId="5530" xr:uid="{1834D60D-DD51-436A-9AE8-46C87F242AC7}"/>
    <cellStyle name="Comma 4 2 16" xfId="5531" xr:uid="{94974200-EF02-4DE5-8CCC-B781C309CA4D}"/>
    <cellStyle name="Comma 4 2 17" xfId="5532" xr:uid="{F1E0A531-DBDC-4A00-A63A-9E9CE1B47EFE}"/>
    <cellStyle name="Comma 4 2 18" xfId="5533" xr:uid="{14A287EB-B1E5-451D-91E1-88442EB83383}"/>
    <cellStyle name="Comma 4 2 19" xfId="5534" xr:uid="{8E845110-C5C6-450E-A1B5-25403C6564FA}"/>
    <cellStyle name="Comma 4 2 2" xfId="5535" xr:uid="{3C679360-C4D0-4F39-8179-29E5751B3A7D}"/>
    <cellStyle name="Comma 4 2 2 2" xfId="5536" xr:uid="{B7A9A3BD-4C3F-4F34-BE7F-8AAEC7F98BEB}"/>
    <cellStyle name="Comma 4 2 2 3" xfId="44580" xr:uid="{895226F1-A9D1-4555-BD2C-D797C1489A3C}"/>
    <cellStyle name="Comma 4 2 2 4" xfId="44672" xr:uid="{9A336B95-ADD3-47CA-BFB8-A795DB543A9C}"/>
    <cellStyle name="Comma 4 2 20" xfId="5537" xr:uid="{04DC6BFC-31E4-433D-9DFB-602EC2FE76AA}"/>
    <cellStyle name="Comma 4 2 21" xfId="223" xr:uid="{1405F677-F1F0-4042-9270-2FD9D3ABD675}"/>
    <cellStyle name="Comma 4 2 22" xfId="44638" xr:uid="{033C2E6B-2569-4320-95C6-CD64EC3C15A5}"/>
    <cellStyle name="Comma 4 2 23" xfId="44679" xr:uid="{E794430A-E612-4C6A-832C-C9969C571E47}"/>
    <cellStyle name="Comma 4 2 24" xfId="44919" xr:uid="{CC475691-1DBD-493B-8CF9-D82E4E7485BF}"/>
    <cellStyle name="Comma 4 2 25" xfId="45014" xr:uid="{9C9FAB82-BBEC-4E58-A7F0-A081761BDBE9}"/>
    <cellStyle name="Comma 4 2 3" xfId="5538" xr:uid="{2C97C19C-649C-4784-A938-A51856A91547}"/>
    <cellStyle name="Comma 4 2 4" xfId="5539" xr:uid="{12120805-29CC-4AAD-BF13-6D8721EB424C}"/>
    <cellStyle name="Comma 4 2 5" xfId="5540" xr:uid="{54607DFB-0085-4B26-B61D-1312A4B322FC}"/>
    <cellStyle name="Comma 4 2 6" xfId="5541" xr:uid="{4017A575-D15D-4F3A-9905-B564D307FF11}"/>
    <cellStyle name="Comma 4 2 7" xfId="5542" xr:uid="{FFD71A48-7103-43B5-88EE-8D819232BC38}"/>
    <cellStyle name="Comma 4 2 8" xfId="5543" xr:uid="{952C3F08-FF8E-4968-98C3-66EB1AAC83D0}"/>
    <cellStyle name="Comma 4 2 9" xfId="5544" xr:uid="{C210529B-204F-4684-B061-4F53FEBD9366}"/>
    <cellStyle name="Comma 4 20" xfId="5545" xr:uid="{16FA5A3B-CAD3-455A-8A76-0C56B3391719}"/>
    <cellStyle name="Comma 4 21" xfId="5546" xr:uid="{8B14CBF7-EECB-466D-B297-F5FA59081A76}"/>
    <cellStyle name="Comma 4 22" xfId="5547" xr:uid="{487F81CB-6B0E-4626-B486-3C1787E0CE45}"/>
    <cellStyle name="Comma 4 23" xfId="5548" xr:uid="{59A08E2A-B674-4189-AEA5-E24DD38969C8}"/>
    <cellStyle name="Comma 4 24" xfId="5549" xr:uid="{5D8F443F-4A62-4145-A4AB-FF85DC346190}"/>
    <cellStyle name="Comma 4 25" xfId="5514" xr:uid="{EBC321C4-0AED-475D-893E-619D63FB7E39}"/>
    <cellStyle name="Comma 4 26" xfId="44637" xr:uid="{2A65881E-8CE5-4313-A1FF-88664C5E4971}"/>
    <cellStyle name="Comma 4 27" xfId="44675" xr:uid="{A623C67B-8AC4-4A65-8544-521624135768}"/>
    <cellStyle name="Comma 4 28" xfId="44729" xr:uid="{27E1E4B5-A44F-44D4-ADC6-374423863513}"/>
    <cellStyle name="Comma 4 29" xfId="44772" xr:uid="{61B49509-B71E-4D2D-80F5-B19DD0A60693}"/>
    <cellStyle name="Comma 4 3" xfId="174" xr:uid="{B1AF88D1-E21C-4D60-822F-37EB13560568}"/>
    <cellStyle name="Comma 4 3 2" xfId="5551" xr:uid="{6DA1BB70-2634-482B-BE1E-CF22C1E0EF44}"/>
    <cellStyle name="Comma 4 3 3" xfId="5550" xr:uid="{06B0A25C-BA1B-4443-8E7E-D2501E47FEF6}"/>
    <cellStyle name="Comma 4 3 4" xfId="44714" xr:uid="{7AF86624-F971-4CBD-8A95-8F2C0371C15F}"/>
    <cellStyle name="Comma 4 3 5" xfId="44936" xr:uid="{6EC517CB-D14C-4FC6-8A83-40B96389E468}"/>
    <cellStyle name="Comma 4 30" xfId="44784" xr:uid="{D31F6340-F484-4E70-A054-2647399ACB5F}"/>
    <cellStyle name="Comma 4 31" xfId="44804" xr:uid="{1367B403-D75B-4894-9C1A-071319981FA8}"/>
    <cellStyle name="Comma 4 32" xfId="44802" xr:uid="{A7DF860D-8D40-47B7-85BF-4AD0892DA41E}"/>
    <cellStyle name="Comma 4 33" xfId="44773" xr:uid="{2BDF5912-5F69-4156-A45C-12A904590D07}"/>
    <cellStyle name="Comma 4 34" xfId="44814" xr:uid="{1A232F53-CC78-4B1C-B450-5483FC9B33AF}"/>
    <cellStyle name="Comma 4 35" xfId="44822" xr:uid="{0E61C5F7-42A1-4764-8F62-C65F04D10FED}"/>
    <cellStyle name="Comma 4 36" xfId="44969" xr:uid="{A3542A5F-CEDC-4E2D-B3FF-97D32B8F7AB8}"/>
    <cellStyle name="Comma 4 37" xfId="44973" xr:uid="{98695FA4-3D2B-480F-BCF9-166C6B6625D1}"/>
    <cellStyle name="Comma 4 38" xfId="45012" xr:uid="{4CD691B1-81F9-401A-9A05-857B9DD5508F}"/>
    <cellStyle name="Comma 4 39" xfId="45004" xr:uid="{C7EEC185-F372-4A70-93EF-49E183238B99}"/>
    <cellStyle name="Comma 4 4" xfId="5552" xr:uid="{84AA7F5D-61D1-4C43-8862-73EE0A8FB46F}"/>
    <cellStyle name="Comma 4 4 2" xfId="5553" xr:uid="{4D887389-D0E0-4CFC-ABC5-D106493691C0}"/>
    <cellStyle name="Comma 4 4 3" xfId="44688" xr:uid="{10396EB5-ECA1-4C44-A10D-C7BDA44CD983}"/>
    <cellStyle name="Comma 4 4 4" xfId="44948" xr:uid="{35B8092E-A998-4CE7-A820-23CF2021B09A}"/>
    <cellStyle name="Comma 4 40" xfId="45068" xr:uid="{ACD1B8B4-826E-405C-B2A9-2FD5F00674FA}"/>
    <cellStyle name="Comma 4 41" xfId="45101" xr:uid="{4C5F7C8A-F2DA-45F8-A9E3-D9CE5C06CDB6}"/>
    <cellStyle name="Comma 4 5" xfId="5554" xr:uid="{23C757EE-B8D1-4D70-A484-C49C29C8B6AC}"/>
    <cellStyle name="Comma 4 5 2" xfId="5555" xr:uid="{7356082F-13BC-477B-B833-848512EE7A2C}"/>
    <cellStyle name="Comma 4 5 3" xfId="44952" xr:uid="{082BB0F5-99DD-4081-9C2A-0DC34207E29E}"/>
    <cellStyle name="Comma 4 6" xfId="5556" xr:uid="{53EBD6FC-83B2-4DC6-BA17-14D8799A4DCF}"/>
    <cellStyle name="Comma 4 6 2" xfId="5557" xr:uid="{CF199120-3BED-4267-95A9-9FDA5513D0E1}"/>
    <cellStyle name="Comma 4 6 3" xfId="44955" xr:uid="{9CB42A4C-D972-4CEC-8252-FCC38B5BED49}"/>
    <cellStyle name="Comma 4 7" xfId="5558" xr:uid="{F0308CA6-5441-4B30-826F-D33D1D4299E4}"/>
    <cellStyle name="Comma 4 7 2" xfId="5559" xr:uid="{7E14A54B-273F-4DAF-8EEF-78B319E52814}"/>
    <cellStyle name="Comma 4 7 3" xfId="44905" xr:uid="{174F770D-30B9-4B67-8E80-F5305FA5CDED}"/>
    <cellStyle name="Comma 4 8" xfId="5560" xr:uid="{3C800D06-FCBA-47D2-8731-7BBFB47FCB11}"/>
    <cellStyle name="Comma 4 8 2" xfId="5561" xr:uid="{3EF1384D-47E2-43EF-BF33-46AB7E4FCB7C}"/>
    <cellStyle name="Comma 4 8 3" xfId="44848" xr:uid="{DB504086-B060-461E-8FF9-9FEDD2634B04}"/>
    <cellStyle name="Comma 4 9" xfId="5562" xr:uid="{D36269C7-2FCB-4A81-9715-53051F8C8AA1}"/>
    <cellStyle name="Comma 4 9 2" xfId="5563" xr:uid="{9373850F-B4D5-422D-8D15-68ACCC5A7AA3}"/>
    <cellStyle name="Comma 40" xfId="5564" xr:uid="{4D680B86-64A6-4D10-AF95-17ED567CD79F}"/>
    <cellStyle name="Comma 40 2" xfId="5565" xr:uid="{5AC2CB14-F09A-42F4-A864-590C2C7F4672}"/>
    <cellStyle name="Comma 41" xfId="5566" xr:uid="{B20DC870-0C80-4DF5-85CB-A9B0026FC38C}"/>
    <cellStyle name="Comma 42" xfId="5567" xr:uid="{F3053AE8-E2BA-4454-AFE8-B5078AA72B40}"/>
    <cellStyle name="Comma 42 2" xfId="43908" xr:uid="{D73E287B-6EB9-4BDF-B40F-1AE5A305D4F0}"/>
    <cellStyle name="Comma 43" xfId="5568" xr:uid="{019F0811-7440-4FFC-92B8-08A4985E3283}"/>
    <cellStyle name="Comma 44" xfId="5569" xr:uid="{93C05378-E0E1-4EAB-BBD6-2106DC8A8641}"/>
    <cellStyle name="Comma 45" xfId="5570" xr:uid="{DE47361B-EA48-4512-9D76-3D9BF7059FDB}"/>
    <cellStyle name="Comma 46" xfId="5571" xr:uid="{1EEE20BA-FA4D-414E-AE85-708F53C2818A}"/>
    <cellStyle name="Comma 47" xfId="5572" xr:uid="{8E0D9B77-BE83-4204-95E4-25FAB8941244}"/>
    <cellStyle name="Comma 47 2" xfId="43909" xr:uid="{2D9FA6C7-89BB-4291-9E7C-14D8BED6F840}"/>
    <cellStyle name="Comma 47 3" xfId="43910" xr:uid="{D32C7928-CB0A-4788-BB0C-81BEDFE8A1EA}"/>
    <cellStyle name="Comma 48" xfId="5573" xr:uid="{5E4E0B7B-8942-4180-8755-A13D2FC82711}"/>
    <cellStyle name="Comma 48 2" xfId="5574" xr:uid="{396601DC-05B1-4B87-A5D6-DBC3E0200838}"/>
    <cellStyle name="Comma 48 2 2" xfId="44214" xr:uid="{2164250E-ADD2-441C-BFF5-6C46E9B70AF1}"/>
    <cellStyle name="Comma 48 3" xfId="5575" xr:uid="{7F919501-794F-4C9F-A0C7-556B51F5220D}"/>
    <cellStyle name="Comma 49" xfId="5576" xr:uid="{0B1B6DAE-67AA-4040-B74B-4DF2779EA888}"/>
    <cellStyle name="Comma 5" xfId="72" xr:uid="{AB9B351C-7653-42D8-932E-3BDF9204355F}"/>
    <cellStyle name="Comma 5 10" xfId="5578" xr:uid="{CB39057F-5EB8-45D7-BC05-A987DF57B091}"/>
    <cellStyle name="Comma 5 11" xfId="5579" xr:uid="{A8F62371-6224-4248-9594-AFF9EB6E6972}"/>
    <cellStyle name="Comma 5 12" xfId="5580" xr:uid="{75E4FE48-1178-4875-85D3-12C799217889}"/>
    <cellStyle name="Comma 5 13" xfId="5581" xr:uid="{D8F9F7E7-057D-4EF1-BA22-76B0EA3A9D53}"/>
    <cellStyle name="Comma 5 14" xfId="5582" xr:uid="{E9B4A822-7315-4466-85E6-EAF7CDC4007C}"/>
    <cellStyle name="Comma 5 15" xfId="5583" xr:uid="{176DCE3C-794C-470C-99E3-AAAB8B6FC434}"/>
    <cellStyle name="Comma 5 16" xfId="5584" xr:uid="{8A60FE39-7EDE-41A9-B7EB-109F98DE4482}"/>
    <cellStyle name="Comma 5 17" xfId="5585" xr:uid="{B238EB52-E5DC-4341-9123-B4AA1696BA2C}"/>
    <cellStyle name="Comma 5 18" xfId="5586" xr:uid="{B306AE60-F99B-43C4-BAFA-CCC68692A19C}"/>
    <cellStyle name="Comma 5 19" xfId="5587" xr:uid="{5822BBCE-7C44-48DA-B9B8-0996568BB38C}"/>
    <cellStyle name="Comma 5 2" xfId="5588" xr:uid="{81772C8A-1F64-45D2-B5E9-22DDC9841241}"/>
    <cellStyle name="Comma 5 2 10" xfId="5589" xr:uid="{3B4E44BC-4C6B-497C-A3A6-9F700C81EA7B}"/>
    <cellStyle name="Comma 5 2 11" xfId="5590" xr:uid="{7866FE51-2877-4E94-9E3E-D5BB7BB44224}"/>
    <cellStyle name="Comma 5 2 12" xfId="5591" xr:uid="{3528D873-201C-4462-8CD1-9A4D4B69D608}"/>
    <cellStyle name="Comma 5 2 13" xfId="5592" xr:uid="{8A6E7B9E-014C-4519-A7A0-A52EC3A7FF86}"/>
    <cellStyle name="Comma 5 2 14" xfId="5593" xr:uid="{5C080FF4-F4B1-4FC3-93BC-765AA8EF59A2}"/>
    <cellStyle name="Comma 5 2 15" xfId="5594" xr:uid="{EB9A24C0-9760-4AE1-8DF3-8E47E12D6BC1}"/>
    <cellStyle name="Comma 5 2 16" xfId="5595" xr:uid="{029DAB12-894E-4E5E-AA76-B374B04A5177}"/>
    <cellStyle name="Comma 5 2 17" xfId="5596" xr:uid="{7AE1014C-6C59-4860-9383-824A0860C055}"/>
    <cellStyle name="Comma 5 2 18" xfId="5597" xr:uid="{E5A45D6D-3E02-4B8B-B36F-6E11A0E705A5}"/>
    <cellStyle name="Comma 5 2 19" xfId="5598" xr:uid="{345B19B6-9887-4162-8753-3605A71AFD30}"/>
    <cellStyle name="Comma 5 2 2" xfId="5599" xr:uid="{F89A2E9F-D3EA-4D7B-B9BE-7629C58A2DF2}"/>
    <cellStyle name="Comma 5 2 2 2" xfId="44938" xr:uid="{5EF94534-3F68-4610-99A6-43BC7783FD1F}"/>
    <cellStyle name="Comma 5 2 20" xfId="5600" xr:uid="{F4451B79-BE72-454C-97AE-7820C3F39691}"/>
    <cellStyle name="Comma 5 2 21" xfId="44721" xr:uid="{636D7732-C00F-479E-B9BF-4C6AD0CF7D10}"/>
    <cellStyle name="Comma 5 2 22" xfId="44857" xr:uid="{9ABA4F33-91F8-404E-894C-0CEE54DC5715}"/>
    <cellStyle name="Comma 5 2 23" xfId="44974" xr:uid="{FE05C5BF-0DF5-41AD-B998-8AB0787842B6}"/>
    <cellStyle name="Comma 5 2 3" xfId="5601" xr:uid="{C55889A2-C718-4534-9C09-298D3B0ED92A}"/>
    <cellStyle name="Comma 5 2 3 2" xfId="44959" xr:uid="{9DEE7830-BB70-405C-A4A8-BDB18D48EA15}"/>
    <cellStyle name="Comma 5 2 3 3" xfId="44984" xr:uid="{B2094BD7-8A73-4845-A75E-87582029FB81}"/>
    <cellStyle name="Comma 5 2 4" xfId="5602" xr:uid="{ED006916-CAE8-4613-BDA3-360FEBFC1283}"/>
    <cellStyle name="Comma 5 2 5" xfId="5603" xr:uid="{E33015C7-D974-4042-B7D4-53B363C4BAAB}"/>
    <cellStyle name="Comma 5 2 6" xfId="5604" xr:uid="{8270C3E8-B98B-40BB-8F90-D8FDFF85BA27}"/>
    <cellStyle name="Comma 5 2 7" xfId="5605" xr:uid="{921B7871-975F-43F8-98E1-B5AB40872CAE}"/>
    <cellStyle name="Comma 5 2 8" xfId="5606" xr:uid="{8624B22E-7B20-40F1-9A01-5671B0967EB2}"/>
    <cellStyle name="Comma 5 2 9" xfId="5607" xr:uid="{DE4E8CEE-5608-40D9-87B7-831D23EA29C3}"/>
    <cellStyle name="Comma 5 20" xfId="5608" xr:uid="{E06E88AD-3CCF-409B-AE74-191EAE1BD278}"/>
    <cellStyle name="Comma 5 21" xfId="5609" xr:uid="{BAFB739D-E9C5-4541-B857-C1682E1AEDBF}"/>
    <cellStyle name="Comma 5 22" xfId="5610" xr:uid="{39B6279D-2A85-48F4-97B4-A1DDCEA38EEC}"/>
    <cellStyle name="Comma 5 23" xfId="5611" xr:uid="{DEF00EAF-2915-4584-9A30-151E3D82362D}"/>
    <cellStyle name="Comma 5 24" xfId="5612" xr:uid="{EBBD361F-8273-4B57-A356-0B596695606F}"/>
    <cellStyle name="Comma 5 25" xfId="5613" xr:uid="{62B6D1BE-4DDB-4D1A-A88E-49B67C9B2B10}"/>
    <cellStyle name="Comma 5 26" xfId="5614" xr:uid="{C3DE6EA2-5940-4912-95BE-CED1E6318901}"/>
    <cellStyle name="Comma 5 27" xfId="5615" xr:uid="{188CB564-FD75-45B8-8A88-A7879B8EAE5E}"/>
    <cellStyle name="Comma 5 28" xfId="5616" xr:uid="{8411444D-3C32-48E0-B278-AE27D15A9855}"/>
    <cellStyle name="Comma 5 29" xfId="5617" xr:uid="{51F82DBA-62D9-424B-B502-23D2CE2A4CC9}"/>
    <cellStyle name="Comma 5 3" xfId="5618" xr:uid="{2FF331D4-1C2F-4962-B123-239C9C340B59}"/>
    <cellStyle name="Comma 5 3 2" xfId="5619" xr:uid="{4A6E36EA-1663-4488-B970-BD731B190486}"/>
    <cellStyle name="Comma 5 3 3" xfId="44747" xr:uid="{B5B3B75F-4F47-4C38-A3EF-B7780C5FA035}"/>
    <cellStyle name="Comma 5 3 4" xfId="44908" xr:uid="{7169F211-13D3-40A6-BDEC-BAB5CCF377A9}"/>
    <cellStyle name="Comma 5 30" xfId="44215" xr:uid="{38AFFB1C-5EE2-49DF-9CA4-A12A0BC3B758}"/>
    <cellStyle name="Comma 5 31" xfId="44216" xr:uid="{D5101495-628B-4E59-A4E8-40993E502292}"/>
    <cellStyle name="Comma 5 32" xfId="44217" xr:uid="{55146763-9910-4C70-AC7A-E417D10185F6}"/>
    <cellStyle name="Comma 5 33" xfId="5577" xr:uid="{F9173769-43F5-4B9D-87CC-7B8007237E59}"/>
    <cellStyle name="Comma 5 34" xfId="44689" xr:uid="{F2490E1B-946D-40AA-8945-859266F50D3D}"/>
    <cellStyle name="Comma 5 35" xfId="44827" xr:uid="{FA58FD34-FA30-47F3-84A0-8311775C35DE}"/>
    <cellStyle name="Comma 5 36" xfId="44980" xr:uid="{2704BA28-4336-4DE7-8EC6-D74CA5BC1A45}"/>
    <cellStyle name="Comma 5 4" xfId="5620" xr:uid="{96F61056-9EBF-49CD-9956-80072A304019}"/>
    <cellStyle name="Comma 5 4 2" xfId="5621" xr:uid="{C50A7827-ADE3-4889-BC07-D9314E5370CF}"/>
    <cellStyle name="Comma 5 4 3" xfId="44881" xr:uid="{3FA37A6C-518E-47FA-8509-85BE8AB5B6D6}"/>
    <cellStyle name="Comma 5 5" xfId="5622" xr:uid="{63573961-90E0-4F09-BC3B-4F392EEEB984}"/>
    <cellStyle name="Comma 5 5 2" xfId="5623" xr:uid="{9FC32990-D6A2-444F-80CF-2F29EC8CC70B}"/>
    <cellStyle name="Comma 5 5 3" xfId="44961" xr:uid="{60126898-C155-4FF6-9C26-D9ECE30D7429}"/>
    <cellStyle name="Comma 5 6" xfId="5624" xr:uid="{27754B67-C160-4A64-AA5E-7C19383487F5}"/>
    <cellStyle name="Comma 5 6 2" xfId="5625" xr:uid="{BB602CB8-387D-4507-9C41-2CE4194AA606}"/>
    <cellStyle name="Comma 5 7" xfId="5626" xr:uid="{E3862843-2E27-4132-AADA-FA4B8E467BB5}"/>
    <cellStyle name="Comma 5 7 2" xfId="5627" xr:uid="{7DB8C224-A1C4-47CE-9A21-50A7720B09A5}"/>
    <cellStyle name="Comma 5 8" xfId="5628" xr:uid="{FA38F7A2-DDE0-45D0-B199-D4F5E8FB086B}"/>
    <cellStyle name="Comma 5 8 2" xfId="5629" xr:uid="{EF445FB4-8B31-4AEB-A5A8-4ED997E6991D}"/>
    <cellStyle name="Comma 5 9" xfId="5630" xr:uid="{4B20C011-B6DD-43F7-A0A9-2278CD7509BE}"/>
    <cellStyle name="Comma 50" xfId="5631" xr:uid="{A87E3206-98FB-4486-9FAE-EC89E590FB2F}"/>
    <cellStyle name="Comma 51" xfId="5632" xr:uid="{C7B9BDA9-3EF6-45C2-B7D1-861D85436EC5}"/>
    <cellStyle name="Comma 52" xfId="5633" xr:uid="{41D3771F-7476-4C62-8E0B-672F2C9B9BDD}"/>
    <cellStyle name="Comma 53" xfId="5634" xr:uid="{E02CB027-F14C-4567-984F-E024C7F0A161}"/>
    <cellStyle name="Comma 54" xfId="5635" xr:uid="{98D252E3-17F9-40BF-A91F-6E3BCD34BABB}"/>
    <cellStyle name="Comma 55" xfId="5636" xr:uid="{EE3801E3-FF63-49D5-9AEF-E2E073A82093}"/>
    <cellStyle name="Comma 56" xfId="5637" xr:uid="{9329CA8C-3D74-49C5-BE50-4C61D4B8E300}"/>
    <cellStyle name="Comma 56 2" xfId="43911" xr:uid="{52098A9F-5761-4DF5-B355-08B237AB73D3}"/>
    <cellStyle name="Comma 56 3" xfId="43912" xr:uid="{3BA86D7F-51FA-40EC-8AB7-436687EE097E}"/>
    <cellStyle name="Comma 57" xfId="5638" xr:uid="{2E705D31-C0ED-45E1-B0F5-166E69A84257}"/>
    <cellStyle name="Comma 58" xfId="5639" xr:uid="{289F45BB-E676-4153-8889-75370F8E3296}"/>
    <cellStyle name="Comma 58 2" xfId="227" xr:uid="{F855B4FF-6E1C-4E8B-B2DB-5F64D7141BA8}"/>
    <cellStyle name="Comma 59" xfId="5640" xr:uid="{13A280BE-1C55-4EF9-875E-BF0661A60AB5}"/>
    <cellStyle name="Comma 6" xfId="56" xr:uid="{BB3BFA05-2C71-4F01-9BA0-37C17D39F8DD}"/>
    <cellStyle name="Comma 6 10" xfId="5642" xr:uid="{ADCBDA8E-67B4-43F6-9B2C-E123A86E5EB0}"/>
    <cellStyle name="Comma 6 11" xfId="5643" xr:uid="{234E70AC-2E0C-457D-ABB2-08C00FE113C5}"/>
    <cellStyle name="Comma 6 12" xfId="5644" xr:uid="{4309A99A-CD86-4BA0-BBA9-2F4FA1E1DB9C}"/>
    <cellStyle name="Comma 6 13" xfId="5645" xr:uid="{0432F4D2-D694-4040-A1E8-013FA8F18C1D}"/>
    <cellStyle name="Comma 6 14" xfId="5646" xr:uid="{CFAA611D-EB79-4142-86AC-9E770A0FAED0}"/>
    <cellStyle name="Comma 6 15" xfId="5647" xr:uid="{B1E87EB3-9FEA-4CAD-80D1-1AFF2A216185}"/>
    <cellStyle name="Comma 6 16" xfId="5648" xr:uid="{E57580CA-5819-4D9D-B2BD-19E088054F24}"/>
    <cellStyle name="Comma 6 17" xfId="5649" xr:uid="{F4D81392-6DB5-46EF-A99D-4B1B72DE123C}"/>
    <cellStyle name="Comma 6 18" xfId="5650" xr:uid="{1E4C24D5-C6C2-43ED-9159-F2BD7D4F9F7F}"/>
    <cellStyle name="Comma 6 19" xfId="5651" xr:uid="{42004228-67B2-466E-95EB-FFB98D2E6064}"/>
    <cellStyle name="Comma 6 2" xfId="57" xr:uid="{994148B2-6917-47D0-879E-FD19ED8FFF7C}"/>
    <cellStyle name="Comma 6 2 2" xfId="65" xr:uid="{423D1479-FB3A-45A8-86E8-3143B3578A31}"/>
    <cellStyle name="Comma 6 2 2 2" xfId="43913" xr:uid="{DAB832E2-7F6D-450C-B7C5-6C2F2B171377}"/>
    <cellStyle name="Comma 6 2 3" xfId="43914" xr:uid="{10A6D460-71E6-4B50-BA3B-6E7283A3FFE4}"/>
    <cellStyle name="Comma 6 2 4" xfId="5652" xr:uid="{028DBFC8-7DBC-49F8-AA52-77C65FBCF541}"/>
    <cellStyle name="Comma 6 2 5" xfId="44720" xr:uid="{C0E850D5-E26C-49FC-96C4-FF366339E3FE}"/>
    <cellStyle name="Comma 6 2 6" xfId="44937" xr:uid="{31141E08-2EF8-47B0-B79F-A742AAC2D571}"/>
    <cellStyle name="Comma 6 20" xfId="5653" xr:uid="{BBAF407C-F6F5-41A7-982E-18D1D04AFB24}"/>
    <cellStyle name="Comma 6 21" xfId="5654" xr:uid="{8EE996B1-3B5B-4AD5-9F79-167EFB4582CC}"/>
    <cellStyle name="Comma 6 22" xfId="44571" xr:uid="{E9ED2095-5446-4CC1-ABE9-20EFC72392AF}"/>
    <cellStyle name="Comma 6 23" xfId="5641" xr:uid="{4962FCDF-6D0D-4E5B-B5C4-EB5B9CB911DC}"/>
    <cellStyle name="Comma 6 24" xfId="44690" xr:uid="{EB9C0FD2-6FFC-47F6-9F69-C13E6E83C528}"/>
    <cellStyle name="Comma 6 25" xfId="44779" xr:uid="{19FE898A-4A13-4C4A-9CFB-1A4B54E038FE}"/>
    <cellStyle name="Comma 6 26" xfId="44819" xr:uid="{AE21676E-C0D2-47DD-8E56-5809180F20E1}"/>
    <cellStyle name="Comma 6 27" xfId="44780" xr:uid="{A8B3CBCC-FDB8-4CE1-BDB5-9F2FB36E66F3}"/>
    <cellStyle name="Comma 6 3" xfId="64" xr:uid="{950AD3C5-E205-4A12-8778-B9CD9C6ECA1C}"/>
    <cellStyle name="Comma 6 3 2" xfId="5656" xr:uid="{4A7AAB30-A146-4F9A-8884-641B4D4C0FA0}"/>
    <cellStyle name="Comma 6 3 2 2" xfId="44218" xr:uid="{BDE599EC-2BFC-4A67-86C9-E551BA0EC571}"/>
    <cellStyle name="Comma 6 3 3" xfId="5655" xr:uid="{9F752F20-1F80-44D3-A17F-672509537068}"/>
    <cellStyle name="Comma 6 3 4" xfId="44949" xr:uid="{E5A22D84-6A19-43A9-BB84-89A5794CD82D}"/>
    <cellStyle name="Comma 6 4" xfId="5657" xr:uid="{625422BD-3AA9-4EB9-B188-BAD0B6BBC0E9}"/>
    <cellStyle name="Comma 6 4 2" xfId="44953" xr:uid="{11A9E0F3-91E8-4F78-9A55-F82518598E84}"/>
    <cellStyle name="Comma 6 5" xfId="5658" xr:uid="{3115A4D1-BC4A-40EA-816E-9AE1D3D3D77B}"/>
    <cellStyle name="Comma 6 5 2" xfId="44921" xr:uid="{2C10430E-14AF-4A18-B897-AB57182CC37A}"/>
    <cellStyle name="Comma 6 6" xfId="5659" xr:uid="{EF991CFF-093D-490F-B5C5-DE6CF89B4E85}"/>
    <cellStyle name="Comma 6 6 2" xfId="44882" xr:uid="{447D70B8-D2FE-4904-9D12-045776EBE446}"/>
    <cellStyle name="Comma 6 7" xfId="5660" xr:uid="{D60CA93C-1447-4E49-B016-9DB2B3AA28C4}"/>
    <cellStyle name="Comma 6 7 2" xfId="44838" xr:uid="{8AFA8172-E989-43EE-BB3D-E7D5C57E40C6}"/>
    <cellStyle name="Comma 6 8" xfId="5661" xr:uid="{6AB302CB-8B48-4249-9B5A-4B069CE2410D}"/>
    <cellStyle name="Comma 6 9" xfId="5662" xr:uid="{4815FD51-A8DE-4585-A279-7A733B010444}"/>
    <cellStyle name="Comma 60" xfId="5663" xr:uid="{B832A0AE-1104-4BA2-B823-CF271F312F9A}"/>
    <cellStyle name="Comma 60 2" xfId="44219" xr:uid="{6AD7B610-9DB6-4958-B70E-B07CFB11FED7}"/>
    <cellStyle name="Comma 61" xfId="5664" xr:uid="{42111FDD-E1A5-422A-AA03-AFACFD15637A}"/>
    <cellStyle name="Comma 62" xfId="5665" xr:uid="{5C2D2E11-CB48-4BAB-8897-C25067B4D162}"/>
    <cellStyle name="Comma 63" xfId="5666" xr:uid="{F06AC7B9-5BCA-432E-BD38-C95524D51E8E}"/>
    <cellStyle name="Comma 64" xfId="214" xr:uid="{26891B40-1F3A-4A87-8D99-BCCC12EA9C09}"/>
    <cellStyle name="Comma 65" xfId="5667" xr:uid="{66EC2661-A1A7-41E8-ABC1-EF558BADDBA5}"/>
    <cellStyle name="Comma 66" xfId="43803" xr:uid="{2BD62F84-1113-43D0-B4FD-C022436BAFB7}"/>
    <cellStyle name="Comma 67" xfId="43810" xr:uid="{0A927B7D-D758-444F-B5BA-C34F7CE8E556}"/>
    <cellStyle name="Comma 68" xfId="43915" xr:uid="{DE84CA2C-B1A1-4D2E-994F-4DA38239DC82}"/>
    <cellStyle name="Comma 69" xfId="43916" xr:uid="{1205ED34-1D86-4C87-A91E-1432B935B3DB}"/>
    <cellStyle name="Comma 7" xfId="77" xr:uid="{3B16A3A9-EC55-4B24-BB1C-3FFA7D963928}"/>
    <cellStyle name="Comma 7 10" xfId="5669" xr:uid="{DFFA41AC-28D6-4446-B740-25281117E698}"/>
    <cellStyle name="Comma 7 11" xfId="5670" xr:uid="{F3588980-84FF-416C-A84C-CDBBE84BDC2B}"/>
    <cellStyle name="Comma 7 12" xfId="5671" xr:uid="{EE3E6F09-60A3-4B6B-A93B-6002BC2975C6}"/>
    <cellStyle name="Comma 7 13" xfId="5672" xr:uid="{C73B09A3-A905-4479-9F1F-0E98F4E60BAF}"/>
    <cellStyle name="Comma 7 14" xfId="5673" xr:uid="{B89E3D2F-D8FF-4DAE-A902-0F945D210D0B}"/>
    <cellStyle name="Comma 7 15" xfId="5674" xr:uid="{D96B0C24-95F1-4255-82BD-4F2A5DC020FF}"/>
    <cellStyle name="Comma 7 16" xfId="5675" xr:uid="{B1253AB4-F100-4494-811B-581352E60E29}"/>
    <cellStyle name="Comma 7 17" xfId="5676" xr:uid="{E593DDA4-D809-4F1C-B9EE-3678E92B4A3E}"/>
    <cellStyle name="Comma 7 18" xfId="5677" xr:uid="{F12E8E25-D68C-4C0B-B48C-4820864CE8C4}"/>
    <cellStyle name="Comma 7 19" xfId="5678" xr:uid="{1AB09E02-2290-4C4E-A32C-B3949AF70769}"/>
    <cellStyle name="Comma 7 2" xfId="197" xr:uid="{EC22E913-FD03-4CC8-B49C-39BC3BCDF911}"/>
    <cellStyle name="Comma 7 2 2" xfId="5680" xr:uid="{BA754E32-DA59-421D-9E08-CC45B72B1A3E}"/>
    <cellStyle name="Comma 7 2 2 2" xfId="5681" xr:uid="{FE01F0A0-E98A-45F8-827F-E44C90E84A27}"/>
    <cellStyle name="Comma 7 2 2 2 2" xfId="5682" xr:uid="{81AA1225-369F-4AB4-B35E-1F4AE899AE15}"/>
    <cellStyle name="Comma 7 2 2 2 2 2" xfId="5683" xr:uid="{3ADAC8BE-41C3-4365-B805-F37C490C7CF7}"/>
    <cellStyle name="Comma 7 2 2 2 2 2 2" xfId="5684" xr:uid="{5FDCB358-0447-4623-9D69-A6987255B9A4}"/>
    <cellStyle name="Comma 7 2 2 2 2 2 2 2" xfId="5685" xr:uid="{14D7D407-41C3-4B10-A243-055F1C0DA6A0}"/>
    <cellStyle name="Comma 7 2 2 2 2 2 2 2 2" xfId="5686" xr:uid="{0E1C0397-CD0D-483D-A4B8-27A01C70B04C}"/>
    <cellStyle name="Comma 7 2 2 2 2 2 2 2 2 2" xfId="5687" xr:uid="{AF01C204-354E-439F-B541-DD36E7606F65}"/>
    <cellStyle name="Comma 7 2 2 2 2 2 2 2 2 2 2" xfId="5688" xr:uid="{D0F1287D-1882-416A-8A3B-57712750DEF7}"/>
    <cellStyle name="Comma 7 2 2 2 2 2 2 2 2 2 2 2" xfId="5689" xr:uid="{86DB6680-6DAC-42D2-89C9-DF51C9B95093}"/>
    <cellStyle name="Comma 7 2 2 2 2 2 2 2 2 2 2 2 2" xfId="5690" xr:uid="{F918BCA2-F43A-42AC-AC8B-96BA8BDBF1F2}"/>
    <cellStyle name="Comma 7 2 2 2 2 2 2 2 2 2 2 2 2 2" xfId="5691" xr:uid="{7812DBD9-2FB1-4015-9C05-702B44DB8458}"/>
    <cellStyle name="Comma 7 2 2 2 2 2 2 2 2 2 2 2 2 2 2" xfId="44220" xr:uid="{AA6093AE-ACCF-4A9C-929C-B388BBB6513C}"/>
    <cellStyle name="Comma 7 2 2 2 2 2 2 2 2 2 2 2 2 2 2 2" xfId="44221" xr:uid="{341B9646-6A86-48AB-89B4-8FEEAF696209}"/>
    <cellStyle name="Comma 7 2 2 2 2 2 2 2 2 2 2 2 2 2 2 2 2" xfId="44222" xr:uid="{9AE351A6-BBBB-41BE-96A9-C0152AD14D99}"/>
    <cellStyle name="Comma 7 2 2 2 2 2 2 2 2 2 2 2 2 2 2 2 2 2" xfId="44223" xr:uid="{F1951FD8-409B-441D-A4F9-78F50E0BE68C}"/>
    <cellStyle name="Comma 7 2 2 2 2 2 2 2 2 2 2 2 2 2 2 2 2 2 2" xfId="44224" xr:uid="{7D7BD974-E00A-4667-8279-5174F3840534}"/>
    <cellStyle name="Comma 7 2 2 2 2 2 2 2 2 2 2 2 2 2 2 2 2 2 2 2" xfId="44225" xr:uid="{D137F13B-E980-4268-8B04-74BDEC905D5B}"/>
    <cellStyle name="Comma 7 2 2 2 2 2 2 2 2 2 2 2 2 2 2 2 2 2 2 2 2" xfId="44226" xr:uid="{D5E9BF73-4984-43A7-9105-D910E7686642}"/>
    <cellStyle name="Comma 7 2 2 2 2 2 2 2 2 2 2 2 2 2 2 2 2 2 2 2 2 2" xfId="44227" xr:uid="{B31452B2-7A1F-430B-A202-08281FC925B6}"/>
    <cellStyle name="Comma 7 2 2 2 2 2 2 2 2 2 2 2 2 2 2 2 2 2 2 2 2 2 2" xfId="44228" xr:uid="{62D1605C-1D9E-4F6A-A45E-692AE3E012FC}"/>
    <cellStyle name="Comma 7 2 2 2 2 2 2 2 2 2 2 2 2 2 2 2 2 2 2 2 2 2 2 2" xfId="44229" xr:uid="{7BEDE9BF-D9F1-4211-9DD1-922C0064DD1F}"/>
    <cellStyle name="Comma 7 2 2 2 2 2 2 2 2 2 2 2 2 2 2 2 2 2 2 2 2 2 2 2 2" xfId="44230" xr:uid="{CD1F9B1B-BBDD-40B8-85A7-83F1021918FE}"/>
    <cellStyle name="Comma 7 2 2 3" xfId="44862" xr:uid="{6347A3EC-E38F-4AEF-BE77-953BCEAFD6F5}"/>
    <cellStyle name="Comma 7 2 3" xfId="5679" xr:uid="{F42A9C8D-1D5F-46F8-827D-78DD87497D0A}"/>
    <cellStyle name="Comma 7 2 4" xfId="44939" xr:uid="{39A6B6F9-6B93-4ED4-86A3-7D50D1439A64}"/>
    <cellStyle name="Comma 7 20" xfId="5692" xr:uid="{7CF78F70-2D05-4A7A-AF53-4B44FDA0143C}"/>
    <cellStyle name="Comma 7 21" xfId="5693" xr:uid="{5ED44303-480B-4AAF-BFCF-F55B3527607F}"/>
    <cellStyle name="Comma 7 22" xfId="44231" xr:uid="{0B97F2C1-96B8-4C49-AD44-DD8300CDCCEC}"/>
    <cellStyle name="Comma 7 23" xfId="44232" xr:uid="{8E66BD30-193E-4E69-BB16-92F3B5EFD2BA}"/>
    <cellStyle name="Comma 7 24" xfId="44233" xr:uid="{0ACA2A50-5963-4ED5-8DA4-BD1C50DA3E35}"/>
    <cellStyle name="Comma 7 25" xfId="44234" xr:uid="{BCFD34FA-D4F5-458E-94F0-4496EAD06FB5}"/>
    <cellStyle name="Comma 7 26" xfId="44568" xr:uid="{AEABC733-66BE-406F-8DC7-D83FE1F09C7A}"/>
    <cellStyle name="Comma 7 27" xfId="5668" xr:uid="{7966F38B-8456-4E95-BA48-58B281A22EFD}"/>
    <cellStyle name="Comma 7 28" xfId="44691" xr:uid="{70BDE6BA-662A-4FEC-B1AC-7468C45689A1}"/>
    <cellStyle name="Comma 7 29" xfId="44803" xr:uid="{A827C8B3-D4C0-438E-B785-A408757E48C8}"/>
    <cellStyle name="Comma 7 3" xfId="200" xr:uid="{07639073-11EA-4855-B9DF-80B5A75B546C}"/>
    <cellStyle name="Comma 7 3 2" xfId="5694" xr:uid="{6533169C-9442-46C2-8EE3-5756EF2491B5}"/>
    <cellStyle name="Comma 7 3 3" xfId="44950" xr:uid="{BE772AF5-2770-4741-BF7F-3B74FADD1DB0}"/>
    <cellStyle name="Comma 7 30" xfId="44965" xr:uid="{0B83F7C1-91F5-48B6-9709-FEDD60AB5A55}"/>
    <cellStyle name="Comma 7 4" xfId="5695" xr:uid="{4EA50793-DC15-436B-A6CD-41A08823B048}"/>
    <cellStyle name="Comma 7 4 2" xfId="44954" xr:uid="{751BDF95-5A0E-418A-99C9-2FD098001E07}"/>
    <cellStyle name="Comma 7 4 3" xfId="44852" xr:uid="{8E71EEF3-7624-40B4-9952-417A97484A00}"/>
    <cellStyle name="Comma 7 5" xfId="5696" xr:uid="{47DB7BB5-A8FD-4A7A-9FB0-3E9D06AA80CB}"/>
    <cellStyle name="Comma 7 5 2" xfId="44927" xr:uid="{E82D2452-FBCA-4B9E-B23D-331423E1A60B}"/>
    <cellStyle name="Comma 7 6" xfId="5697" xr:uid="{8ED41126-6234-4A9C-A601-7EBAA854C192}"/>
    <cellStyle name="Comma 7 7" xfId="5698" xr:uid="{5911EA65-3913-4595-B773-624919A5261F}"/>
    <cellStyle name="Comma 7 8" xfId="5699" xr:uid="{4A1C27FA-5077-43BF-9F29-EC22A24AC054}"/>
    <cellStyle name="Comma 7 9" xfId="5700" xr:uid="{E50D493D-C688-452C-87FA-13822148F41B}"/>
    <cellStyle name="Comma 70" xfId="43917" xr:uid="{C4FCE3E8-5716-4528-B862-BE102A6FAA1D}"/>
    <cellStyle name="Comma 71" xfId="43918" xr:uid="{97155008-6532-4D0F-B835-65C2EE5787DC}"/>
    <cellStyle name="Comma 72" xfId="5701" xr:uid="{8D16D30E-C2BA-4E5C-990E-574AFB381079}"/>
    <cellStyle name="Comma 73" xfId="5702" xr:uid="{26CBA018-AD73-4B02-902A-5B1D87F2F956}"/>
    <cellStyle name="Comma 74" xfId="43919" xr:uid="{FE672C99-EFAC-4C62-9BBF-2F6529FAA4D2}"/>
    <cellStyle name="Comma 75" xfId="44126" xr:uid="{5164FB78-6820-4762-A14F-CB56D8E23E75}"/>
    <cellStyle name="Comma 76" xfId="5703" xr:uid="{D3F9B863-676B-496D-A8B7-37A84505C85C}"/>
    <cellStyle name="Comma 77" xfId="5704" xr:uid="{F7837EE9-2BC5-4DDF-848D-0A26CF9E0799}"/>
    <cellStyle name="Comma 78" xfId="5705" xr:uid="{788265B7-884F-4396-BF5A-BDDEB8FF505A}"/>
    <cellStyle name="Comma 79" xfId="44128" xr:uid="{059EAB8A-6460-489E-AA59-98DCD804DB18}"/>
    <cellStyle name="Comma 8" xfId="80" xr:uid="{E0EADFD6-CFC3-4FD4-84DF-8AD6CFFF1146}"/>
    <cellStyle name="Comma 8 10" xfId="5707" xr:uid="{785F5399-D9E6-430F-B009-0DFF22D6DEC1}"/>
    <cellStyle name="Comma 8 11" xfId="5708" xr:uid="{2EF915CD-3AF6-41B6-B0D7-80259A5F2B6C}"/>
    <cellStyle name="Comma 8 12" xfId="5709" xr:uid="{A7683CB0-72DF-462C-95D2-0E38E31DD0FD}"/>
    <cellStyle name="Comma 8 13" xfId="5710" xr:uid="{DDFCD818-894D-4533-8A92-284D210617E2}"/>
    <cellStyle name="Comma 8 14" xfId="5711" xr:uid="{6C8EE743-CF9B-4E34-BA24-56052DF4052F}"/>
    <cellStyle name="Comma 8 15" xfId="5712" xr:uid="{65F9DBF2-4373-45A2-B42F-6DB6A34E2BD8}"/>
    <cellStyle name="Comma 8 16" xfId="5713" xr:uid="{30F59A00-0122-40F2-9913-75E9C5C8107E}"/>
    <cellStyle name="Comma 8 17" xfId="5714" xr:uid="{68C93DEA-0837-4B98-BA85-F5C70D48D857}"/>
    <cellStyle name="Comma 8 18" xfId="5715" xr:uid="{BEE899E9-7F63-43F6-BD76-254C161EDD05}"/>
    <cellStyle name="Comma 8 19" xfId="5716" xr:uid="{FBEA8F89-3B3B-4E4B-BFD4-46315E42C030}"/>
    <cellStyle name="Comma 8 2" xfId="173" xr:uid="{BD3506F1-392F-471D-9221-3EAE51D46C11}"/>
    <cellStyle name="Comma 8 2 2" xfId="5718" xr:uid="{32EBD5AA-773A-4A25-BED9-6C2DCA1278B5}"/>
    <cellStyle name="Comma 8 2 2 2" xfId="44764" xr:uid="{20A9CE29-4460-4B08-88CC-14961D3CE2C5}"/>
    <cellStyle name="Comma 8 2 2 3" xfId="45093" xr:uid="{F05AB1F2-742F-4C3F-B1C8-4BD1F7D52DBF}"/>
    <cellStyle name="Comma 8 2 3" xfId="5717" xr:uid="{6478A223-D81E-4167-B96E-2637FCF39077}"/>
    <cellStyle name="Comma 8 2 4" xfId="44666" xr:uid="{A2A54297-3C1C-4F7E-9513-67A3A95EF979}"/>
    <cellStyle name="Comma 8 2 5" xfId="44713" xr:uid="{ECAA50F8-64F8-4867-B35B-E8AF166FF0F8}"/>
    <cellStyle name="Comma 8 20" xfId="5719" xr:uid="{5C38FC44-F5FA-4EF0-87EC-421320241FFA}"/>
    <cellStyle name="Comma 8 20 2" xfId="43920" xr:uid="{593DFEEC-D008-433F-91D0-5B951E7EFBA7}"/>
    <cellStyle name="Comma 8 21" xfId="5720" xr:uid="{4EC29BAB-CD26-4FBF-BA1D-04C3CF2B02DC}"/>
    <cellStyle name="Comma 8 22" xfId="5721" xr:uid="{CE3F32F3-799F-4B42-8295-23F79E49B157}"/>
    <cellStyle name="Comma 8 23" xfId="44235" xr:uid="{505BA356-F786-44AC-A706-911F88279A1E}"/>
    <cellStyle name="Comma 8 24" xfId="44236" xr:uid="{1FD028CF-D314-4AEE-851B-99A39B4B463B}"/>
    <cellStyle name="Comma 8 25" xfId="44237" xr:uid="{F6C289F2-5DE0-479D-BC6A-5266A2827C82}"/>
    <cellStyle name="Comma 8 26" xfId="5706" xr:uid="{A141E960-803B-485E-BB9A-51E84518558B}"/>
    <cellStyle name="Comma 8 27" xfId="44692" xr:uid="{C3EF088A-C1CE-4E9B-98E6-2111FD2B382E}"/>
    <cellStyle name="Comma 8 28" xfId="44807" xr:uid="{00388B45-85FC-4683-8CD7-8842539F9324}"/>
    <cellStyle name="Comma 8 29" xfId="44835" xr:uid="{9783662B-C17D-4488-9FA7-5F1D49C33AB0}"/>
    <cellStyle name="Comma 8 3" xfId="5722" xr:uid="{2B86E3AD-83FF-4B00-BBFF-40484AB7419B}"/>
    <cellStyle name="Comma 8 3 2" xfId="5723" xr:uid="{13D3E4D1-5338-47A4-B0AE-F1FBEB79D386}"/>
    <cellStyle name="Comma 8 3 2 2" xfId="5724" xr:uid="{F7CA473A-CFD8-4CC7-992C-F6F59C43D17A}"/>
    <cellStyle name="Comma 8 3 3" xfId="44941" xr:uid="{0068E614-500A-4A3B-9013-6B1D5805681F}"/>
    <cellStyle name="Comma 8 4" xfId="5725" xr:uid="{6995F2A2-D860-48FE-893C-A076047667AF}"/>
    <cellStyle name="Comma 8 4 2" xfId="5726" xr:uid="{B11CEE13-F7D4-4509-BE6C-9079943C373F}"/>
    <cellStyle name="Comma 8 5" xfId="5727" xr:uid="{0C61FAA9-FFA1-4825-9ED5-ACE26A8FB6DE}"/>
    <cellStyle name="Comma 8 5 2" xfId="5728" xr:uid="{B7CD1444-CFE7-4A2E-B73F-87A466251951}"/>
    <cellStyle name="Comma 8 6" xfId="5729" xr:uid="{7F6DFB71-9B8A-406A-A77A-7AC457E0F876}"/>
    <cellStyle name="Comma 8 6 2" xfId="5730" xr:uid="{06A67136-C3F7-409C-B1F8-95B8E4846978}"/>
    <cellStyle name="Comma 8 7" xfId="5731" xr:uid="{B62944B0-A067-4450-8906-7D4920F3CB15}"/>
    <cellStyle name="Comma 8 7 2" xfId="5732" xr:uid="{8DAF3F62-9450-4536-A1A6-0CE7BEEC9AE4}"/>
    <cellStyle name="Comma 8 8" xfId="5733" xr:uid="{DE76D841-3E18-4E2E-B485-F5AF16484AB2}"/>
    <cellStyle name="Comma 8 8 2" xfId="5734" xr:uid="{CF5C3F67-7F6D-48C9-9A5D-7B4D8486CAA2}"/>
    <cellStyle name="Comma 8 9" xfId="5735" xr:uid="{ED76E99F-848A-41C9-836D-29E4828FD040}"/>
    <cellStyle name="Comma 80" xfId="44133" xr:uid="{F6FE90FD-E64B-4AA1-B30E-2DDEF9BBD279}"/>
    <cellStyle name="Comma 81" xfId="44132" xr:uid="{E1FF385E-337B-4F33-94AE-55751925DE8B}"/>
    <cellStyle name="Comma 82" xfId="44147" xr:uid="{78171DFA-BD79-4609-9B6A-98845D0ECF89}"/>
    <cellStyle name="Comma 83" xfId="44148" xr:uid="{C066251E-950F-4718-A9A3-D7875CB091A8}"/>
    <cellStyle name="Comma 84" xfId="44149" xr:uid="{F4F87A4C-F43A-45BD-9D7A-55922F6DE34B}"/>
    <cellStyle name="Comma 85" xfId="44165" xr:uid="{3616D945-09D0-4B99-9579-9675AC0C9B9C}"/>
    <cellStyle name="Comma 86" xfId="44171" xr:uid="{1B2168DE-ED94-4CEF-9E66-82A19B9929C1}"/>
    <cellStyle name="Comma 87" xfId="44174" xr:uid="{D98E9D0A-126C-4EEF-9758-A73256573574}"/>
    <cellStyle name="Comma 88" xfId="44177" xr:uid="{741E66C0-1B24-48E7-B92E-2AC5F002BB32}"/>
    <cellStyle name="Comma 89" xfId="44434" xr:uid="{6C03056D-06B7-4CD0-BE2D-83611032806D}"/>
    <cellStyle name="Comma 9" xfId="27" xr:uid="{9C12FB71-BAE4-4D13-8B9D-035976D05638}"/>
    <cellStyle name="Comma 9 10" xfId="5737" xr:uid="{9F965478-C2AD-4B1E-AC3E-49803ED50BCB}"/>
    <cellStyle name="Comma 9 11" xfId="5738" xr:uid="{CC4B941C-BAE5-470B-BA0C-68A83EE5D828}"/>
    <cellStyle name="Comma 9 12" xfId="5739" xr:uid="{24F90665-743A-4E69-AECA-B3E630EF0CFF}"/>
    <cellStyle name="Comma 9 13" xfId="5740" xr:uid="{59B56833-81A9-403A-B62E-0F70BF2B1F3C}"/>
    <cellStyle name="Comma 9 14" xfId="5741" xr:uid="{AF61A817-4516-42DD-9A02-C71D92AC8380}"/>
    <cellStyle name="Comma 9 15" xfId="5742" xr:uid="{0C7F9D1C-A3F3-45A7-93B6-F7D80702865B}"/>
    <cellStyle name="Comma 9 16" xfId="5743" xr:uid="{F22FE1BB-3446-4026-A057-4B68E58AC154}"/>
    <cellStyle name="Comma 9 17" xfId="5744" xr:uid="{B527703C-DBDB-4765-8F02-BCC1F08A258D}"/>
    <cellStyle name="Comma 9 18" xfId="5745" xr:uid="{DE2F6579-0752-4B03-A345-7C6796E427E3}"/>
    <cellStyle name="Comma 9 19" xfId="5746" xr:uid="{12D90828-4E53-4C5A-9841-F1BC36377DC0}"/>
    <cellStyle name="Comma 9 2" xfId="5747" xr:uid="{7016856A-78A8-4F01-B33A-DF210555018E}"/>
    <cellStyle name="Comma 9 2 2" xfId="5748" xr:uid="{23E45406-073F-45A2-9315-3E62242D8730}"/>
    <cellStyle name="Comma 9 20" xfId="5749" xr:uid="{32E463B3-BEC0-47A6-8287-D8E0CC333624}"/>
    <cellStyle name="Comma 9 21" xfId="5750" xr:uid="{C17C761A-30D9-4E52-AE2E-AA5FDA872A3C}"/>
    <cellStyle name="Comma 9 22" xfId="5751" xr:uid="{3945A4F1-BE32-4E2E-9BBA-E34E83930E25}"/>
    <cellStyle name="Comma 9 23" xfId="44238" xr:uid="{04DBC32D-633B-4935-AA1E-4EEB2CC59FD2}"/>
    <cellStyle name="Comma 9 24" xfId="44239" xr:uid="{19AF1CC8-93D7-4EEF-B6BE-3931EC05A84A}"/>
    <cellStyle name="Comma 9 25" xfId="44240" xr:uid="{3CA7B462-CDB5-476E-AC02-CB404687C040}"/>
    <cellStyle name="Comma 9 26" xfId="44241" xr:uid="{6611A0AD-2872-4FF2-B0D4-04DC8D89A833}"/>
    <cellStyle name="Comma 9 27" xfId="5736" xr:uid="{7D99AB68-E605-4D42-ABE6-12C85A1600BB}"/>
    <cellStyle name="Comma 9 28" xfId="44695" xr:uid="{083827DA-1B76-4C1E-935F-A92B9C1E7B7C}"/>
    <cellStyle name="Comma 9 3" xfId="5752" xr:uid="{0FFA1F28-FFBE-4656-B038-6CC965948912}"/>
    <cellStyle name="Comma 9 3 2" xfId="5753" xr:uid="{529A5AB8-07B9-4052-83C1-70852E1EE6AA}"/>
    <cellStyle name="Comma 9 4" xfId="5754" xr:uid="{E54656F1-212A-407F-9D0E-30E11BE5573E}"/>
    <cellStyle name="Comma 9 4 2" xfId="5755" xr:uid="{5DDC5568-B7DB-4177-8860-88ABB9E533BF}"/>
    <cellStyle name="Comma 9 5" xfId="5756" xr:uid="{B041B202-39C8-4588-97E1-883D4AEBD828}"/>
    <cellStyle name="Comma 9 5 2" xfId="5757" xr:uid="{ED66A937-5815-4A96-BA6A-1B9B581B7226}"/>
    <cellStyle name="Comma 9 6" xfId="5758" xr:uid="{10997912-F4C5-4AD1-BC12-CB45A064D05A}"/>
    <cellStyle name="Comma 9 6 2" xfId="5759" xr:uid="{02CBE854-FDF1-45BE-A963-78F835D744B8}"/>
    <cellStyle name="Comma 9 7" xfId="5760" xr:uid="{377AC3B7-DD84-47FF-AB9E-21C01F23B76B}"/>
    <cellStyle name="Comma 9 8" xfId="5761" xr:uid="{687C03F4-1137-479B-9485-2F5F533E2723}"/>
    <cellStyle name="Comma 9 9" xfId="5762" xr:uid="{970F5339-10F6-4E09-B7C0-DA2B69027359}"/>
    <cellStyle name="Comma 90" xfId="44440" xr:uid="{346D8697-E13B-4C59-94B3-E903418179F3}"/>
    <cellStyle name="Comma 91" xfId="44445" xr:uid="{39488009-0C38-49C8-BF2C-644CEFC13DF9}"/>
    <cellStyle name="Comma 92" xfId="192" xr:uid="{EB4F53F0-37E8-4DB6-B3F5-50EC327D4653}"/>
    <cellStyle name="Comma 92 2" xfId="196" xr:uid="{FAC82BA3-70FE-4731-AF38-08ED59F8E403}"/>
    <cellStyle name="Comma 92 2 2" xfId="44736" xr:uid="{9C46F2F0-89E5-4C1D-ADB9-4F7F4CADE701}"/>
    <cellStyle name="Comma 92 3" xfId="181" xr:uid="{0677D9BB-5EB8-4687-8B5E-F8271E94F791}"/>
    <cellStyle name="Comma 92 3 2" xfId="44717" xr:uid="{7824FAC4-04D7-4AEF-9833-6FCC9F03F741}"/>
    <cellStyle name="Comma 92 4" xfId="44522" xr:uid="{34A9037F-9A6A-4854-9AF6-77AA3948D406}"/>
    <cellStyle name="Comma 92 4 2" xfId="44711" xr:uid="{C758DE4A-95B3-4C33-9B7F-D23837FA22A0}"/>
    <cellStyle name="Comma 93" xfId="44524" xr:uid="{616EB1C7-2A58-4E60-9780-656953CD3DA9}"/>
    <cellStyle name="Comma 94" xfId="44527" xr:uid="{511607B5-1EFF-448F-ADBC-C943AA6F0475}"/>
    <cellStyle name="Comma 95" xfId="44529" xr:uid="{594898A9-71B6-499B-B693-41CDF71596C3}"/>
    <cellStyle name="Comma 96" xfId="44531" xr:uid="{62FC7333-8E75-4CF4-B53D-12A7BFF808CA}"/>
    <cellStyle name="Comma 97" xfId="44533" xr:uid="{8E15D160-2416-4193-BB50-CD3B6313CBE0}"/>
    <cellStyle name="Comma 98" xfId="44535" xr:uid="{3EAB3E9A-6192-4FCF-A088-63E00590A220}"/>
    <cellStyle name="Comma 99" xfId="44537" xr:uid="{AFB612BB-BBB8-4482-AD74-6473C758CF54}"/>
    <cellStyle name="comma zerodec" xfId="88" xr:uid="{CC3FC310-8B1B-4B70-87C0-179CAC81D248}"/>
    <cellStyle name="comma zerodec 10" xfId="44242" xr:uid="{4A778B4D-E60B-4D45-86B9-7EE0D65A644E}"/>
    <cellStyle name="comma zerodec 11" xfId="44243" xr:uid="{74785597-B602-4D43-8E03-879FFEA7C789}"/>
    <cellStyle name="comma zerodec 12" xfId="5763" xr:uid="{6151DFD5-FECC-4057-8C60-D26FCA6FE503}"/>
    <cellStyle name="comma zerodec 2" xfId="5764" xr:uid="{6A22436D-AC3C-48F8-896D-0D09074C16EC}"/>
    <cellStyle name="comma zerodec 2 2" xfId="5765" xr:uid="{42A752B1-4868-4F76-A42D-BE946910DD39}"/>
    <cellStyle name="comma zerodec 3" xfId="5766" xr:uid="{A1689F41-D8C5-4032-9BFD-4B78B68EBB81}"/>
    <cellStyle name="comma zerodec 4" xfId="5767" xr:uid="{B96E4B12-7512-45CA-A502-0CEB8BCA9F7E}"/>
    <cellStyle name="comma zerodec 5" xfId="5768" xr:uid="{93767945-006D-4694-A9F5-DD653CCAC72E}"/>
    <cellStyle name="comma zerodec 6" xfId="5769" xr:uid="{D92461B6-FE55-4935-9487-385D464200E8}"/>
    <cellStyle name="comma zerodec 7" xfId="44244" xr:uid="{6B9FD85F-E16D-4938-A646-99636157DBE1}"/>
    <cellStyle name="comma zerodec 8" xfId="44245" xr:uid="{7B75024E-31F1-49BD-9737-A2144EE11E40}"/>
    <cellStyle name="comma zerodec 9" xfId="44246" xr:uid="{6B87F443-5E55-47F3-8FE3-085CAEFECDB5}"/>
    <cellStyle name="Currency [00]" xfId="43921" xr:uid="{ABB57BAB-8594-487E-919C-0B1761ED8AF4}"/>
    <cellStyle name="Currency 10" xfId="44829" xr:uid="{03478F5F-10A3-475F-934F-93EBA4289418}"/>
    <cellStyle name="Currency 11" xfId="45036" xr:uid="{7FDF953D-D08E-4C7C-80F3-4CC17E410FB4}"/>
    <cellStyle name="Currency 2" xfId="5770" xr:uid="{DFDC2B18-55B3-489B-B65B-388AA3C7005D}"/>
    <cellStyle name="Currency 2 10" xfId="5771" xr:uid="{080B449E-A74F-4AC9-901C-67371AFF53D8}"/>
    <cellStyle name="Currency 2 11" xfId="5772" xr:uid="{F1B01C1D-1D0C-4799-B7C0-1BC320A5C4A4}"/>
    <cellStyle name="Currency 2 12" xfId="5773" xr:uid="{3EB291FA-B0CE-416B-915A-CA0005FA2638}"/>
    <cellStyle name="Currency 2 13" xfId="5774" xr:uid="{84EE40A7-008C-4F82-9E06-7577BADF5870}"/>
    <cellStyle name="Currency 2 14" xfId="5775" xr:uid="{6DBD4D5E-427A-4179-8A72-CD333CDE0784}"/>
    <cellStyle name="Currency 2 15" xfId="5776" xr:uid="{4DD1CC1B-A1CD-4CDD-9FAB-0B5731A90F49}"/>
    <cellStyle name="Currency 2 16" xfId="5777" xr:uid="{ADC64E0C-A38A-4687-A48A-D28052DC352B}"/>
    <cellStyle name="Currency 2 17" xfId="5778" xr:uid="{A308BE82-16E3-4FE5-A7D1-C41E43F0B403}"/>
    <cellStyle name="Currency 2 18" xfId="5779" xr:uid="{F10B8A67-75D5-4624-A3E2-F702E922FE93}"/>
    <cellStyle name="Currency 2 19" xfId="5780" xr:uid="{9475AA8D-ED18-4C03-8866-9F374FD129C8}"/>
    <cellStyle name="Currency 2 2" xfId="5781" xr:uid="{D9861A73-0F35-45AB-ABAD-CF3D261DCC8A}"/>
    <cellStyle name="Currency 2 20" xfId="5782" xr:uid="{A82DB306-CD5A-48E7-A809-6566E6632D47}"/>
    <cellStyle name="Currency 2 21" xfId="5783" xr:uid="{FCA08383-260E-4645-A311-4B5F94738B2F}"/>
    <cellStyle name="Currency 2 22" xfId="44709" xr:uid="{798D837E-AB4B-44CB-B724-0FCC6533BD52}"/>
    <cellStyle name="Currency 2 23" xfId="44786" xr:uid="{6709FFC5-77BE-47B3-B0F7-04F4EDF138F3}"/>
    <cellStyle name="Currency 2 24" xfId="44971" xr:uid="{EFDF641C-B430-47E4-88B5-49585DF4A2C5}"/>
    <cellStyle name="Currency 2 25" xfId="45019" xr:uid="{8B31AC08-6500-4238-9CBF-ECE5628ADA68}"/>
    <cellStyle name="Currency 2 3" xfId="5784" xr:uid="{87FA30A1-DFD3-407F-8B9A-16474DB75EC9}"/>
    <cellStyle name="Currency 2 4" xfId="5785" xr:uid="{CEC02BF0-B9EA-4A59-A163-A985ED1EC8D9}"/>
    <cellStyle name="Currency 2 5" xfId="5786" xr:uid="{03C3EB30-8D73-4BA5-84E9-113D76842803}"/>
    <cellStyle name="Currency 2 6" xfId="5787" xr:uid="{AB1B9510-02E1-4805-9CB8-9E3CCD5800BA}"/>
    <cellStyle name="Currency 2 7" xfId="5788" xr:uid="{8D02D826-F993-4D85-B7F5-94022B578589}"/>
    <cellStyle name="Currency 2 8" xfId="5789" xr:uid="{3F05A0A6-0E59-4B94-8AE0-BDFBE9DA7E48}"/>
    <cellStyle name="Currency 2 9" xfId="5790" xr:uid="{1B42C167-6396-4BA0-8F70-B334A9E18FE6}"/>
    <cellStyle name="Currency 3" xfId="5791" xr:uid="{04E81D5A-B94D-4AAD-87BE-CEDE619990B5}"/>
    <cellStyle name="Currency 3 2" xfId="44795" xr:uid="{785E8981-D927-48EA-9E21-17E13438BBE5}"/>
    <cellStyle name="Currency 4" xfId="5792" xr:uid="{0F0CBA82-3B77-4241-B945-223DAAA177C3}"/>
    <cellStyle name="Currency 5" xfId="5793" xr:uid="{DB0342E3-535B-48B6-A349-B58FC1E3A341}"/>
    <cellStyle name="Currency 6" xfId="5794" xr:uid="{8E548450-5726-4811-B114-292475C923E9}"/>
    <cellStyle name="Currency 7" xfId="44805" xr:uid="{FBF3711F-B286-4C71-B355-6AAF67662E1C}"/>
    <cellStyle name="Currency 8" xfId="44820" xr:uid="{0DF4CD89-B80E-4C14-83ED-5663E2D4EDCC}"/>
    <cellStyle name="Currency 9" xfId="44825" xr:uid="{5AB92604-8217-4668-B8D6-98D803E5E6EA}"/>
    <cellStyle name="Currency1" xfId="89" xr:uid="{FB80D0A6-D8C8-4866-8C4A-326731061AF7}"/>
    <cellStyle name="Currency1 10" xfId="44247" xr:uid="{D8DC753D-39BC-4F38-A826-A9B61E51901C}"/>
    <cellStyle name="Currency1 11" xfId="44248" xr:uid="{27E4E6D9-C201-43F9-9CBF-8730B6F7789D}"/>
    <cellStyle name="Currency1 12" xfId="5795" xr:uid="{4D2FE257-0932-441F-9F11-FCA87005C142}"/>
    <cellStyle name="Currency1 2" xfId="5796" xr:uid="{DFD5F33B-15A6-4826-B2C3-6F5F762D6393}"/>
    <cellStyle name="Currency1 2 2" xfId="5797" xr:uid="{7B36D2C6-141A-4937-BEE0-2BB631A6D430}"/>
    <cellStyle name="Currency1 3" xfId="5798" xr:uid="{F90CF45A-96A8-435B-908C-A8901920669F}"/>
    <cellStyle name="Currency1 4" xfId="5799" xr:uid="{09BB9ED6-C851-4DD0-BBB0-2287EB3FA3B9}"/>
    <cellStyle name="Currency1 5" xfId="5800" xr:uid="{9CACF3B9-9CEE-42DB-8105-C7CD34BFB45A}"/>
    <cellStyle name="Currency1 6" xfId="5801" xr:uid="{36FB1E6E-10B3-4EEF-880C-6A6B3518659D}"/>
    <cellStyle name="Currency1 7" xfId="44249" xr:uid="{7C13430A-C500-4748-90A0-87AB18F27F5A}"/>
    <cellStyle name="Currency1 8" xfId="44250" xr:uid="{CC131FDF-590D-4BAD-8159-8CD2F39C3E0B}"/>
    <cellStyle name="Currency1 9" xfId="44251" xr:uid="{DF7CADCD-D428-435A-9802-657B86E68CF1}"/>
    <cellStyle name="datailColumnTableStyle" xfId="44765" xr:uid="{3B733E4F-1F54-4B57-8D5E-C754784A1255}"/>
    <cellStyle name="datailColumnTableStyle 2" xfId="44979" xr:uid="{06BF2A42-8266-46A6-BC9B-5E308EF591F8}"/>
    <cellStyle name="Date" xfId="43922" xr:uid="{D6F57B82-F41B-468B-A0C1-FFB51B21C242}"/>
    <cellStyle name="Date 2" xfId="43923" xr:uid="{053FA14E-B372-4C43-A696-BEAE2AF554EC}"/>
    <cellStyle name="Date Short" xfId="43924" xr:uid="{6231A5C8-6327-4D47-AD42-7FF9B281356D}"/>
    <cellStyle name="Date_Lead - Astraco Ye'08" xfId="43925" xr:uid="{2018FDC3-2D7B-4391-9A2B-3E13460A6937}"/>
    <cellStyle name="Decimal" xfId="5802" xr:uid="{4FEFAF1D-CFA8-491E-B93C-EB474A808343}"/>
    <cellStyle name="defaultStyle" xfId="44976" xr:uid="{B0A8EA1A-9CFF-41CA-B094-37897EEDD003}"/>
    <cellStyle name="Dezimal_OPTIMIR1 (deutsch)" xfId="43926" xr:uid="{B907CD00-C943-4B51-BA3C-22616177C42B}"/>
    <cellStyle name="Dollar (zero dec)" xfId="90" xr:uid="{A3B4EC51-4641-4975-B037-7075B070C7CE}"/>
    <cellStyle name="Dollar (zero dec) 10" xfId="44252" xr:uid="{C59344B7-F033-45A2-856C-32AD473B0400}"/>
    <cellStyle name="Dollar (zero dec) 11" xfId="44253" xr:uid="{9F7D9F26-FAC7-479D-9E57-2811A84B5DEC}"/>
    <cellStyle name="Dollar (zero dec) 12" xfId="5803" xr:uid="{C55AB967-8344-4524-9DE6-713C107481CB}"/>
    <cellStyle name="Dollar (zero dec) 2" xfId="5804" xr:uid="{077B7EC2-EC66-4473-B5C0-0AAA3E605923}"/>
    <cellStyle name="Dollar (zero dec) 2 2" xfId="5805" xr:uid="{84ECB391-0316-4C96-B28A-A51B329D03A4}"/>
    <cellStyle name="Dollar (zero dec) 3" xfId="5806" xr:uid="{66697263-FDC2-4017-B472-52A019CAE92A}"/>
    <cellStyle name="Dollar (zero dec) 4" xfId="5807" xr:uid="{52E33549-6DC2-4E1E-9533-6322654FC306}"/>
    <cellStyle name="Dollar (zero dec) 5" xfId="5808" xr:uid="{5A782329-36B8-4CF5-9DF4-EB18F147D442}"/>
    <cellStyle name="Dollar (zero dec) 6" xfId="5809" xr:uid="{7F2B2761-BEE5-4F16-A5B7-2F61E54E5712}"/>
    <cellStyle name="Dollar (zero dec) 7" xfId="44254" xr:uid="{F0D2CAC1-F9BF-4C1B-BD75-D840872C56F5}"/>
    <cellStyle name="Dollar (zero dec) 8" xfId="44255" xr:uid="{51B2EA37-8678-4531-AB69-CC15E6735AC0}"/>
    <cellStyle name="Dollar (zero dec) 9" xfId="44256" xr:uid="{B23C6AD5-6E5B-4C26-966D-F457DAEE1A41}"/>
    <cellStyle name="Dollars" xfId="5810" xr:uid="{142665F4-5D0E-4EEF-BC32-E870D2DE8573}"/>
    <cellStyle name="Dollars 2" xfId="5811" xr:uid="{1B5F925E-73B8-40E0-8845-BA89EF5C6247}"/>
    <cellStyle name="E&amp;Y House" xfId="78" xr:uid="{7CB90791-FF86-4F46-A537-79045CF0CF21}"/>
    <cellStyle name="E&amp;Y House 10" xfId="5813" xr:uid="{1831AF1B-40E6-4216-B7E9-43E618BF929D}"/>
    <cellStyle name="E&amp;Y House 11" xfId="5814" xr:uid="{EEC3C975-01D4-4F85-B39F-CAC6C7458A74}"/>
    <cellStyle name="E&amp;Y House 12" xfId="5815" xr:uid="{A20EDF29-CE73-49E2-AB57-7A8B881D1013}"/>
    <cellStyle name="E&amp;Y House 13" xfId="44257" xr:uid="{7BD56E38-DF5D-4B49-85F8-8EDC2074A228}"/>
    <cellStyle name="E&amp;Y House 14" xfId="44258" xr:uid="{6C2AC947-826C-42A4-A345-9F197E5D6605}"/>
    <cellStyle name="E&amp;Y House 15" xfId="44259" xr:uid="{13522528-A2F1-462F-A168-8DA2F18354A6}"/>
    <cellStyle name="E&amp;Y House 16" xfId="44260" xr:uid="{CA8AB7EC-DABC-493B-B57A-8FEEDC9706E4}"/>
    <cellStyle name="E&amp;Y House 17" xfId="5812" xr:uid="{7713BFE6-1AA9-4BB6-AAFF-D972828B1BBC}"/>
    <cellStyle name="E&amp;Y House 2" xfId="5816" xr:uid="{DD50FDFD-B61D-44AC-A42A-190E3D49B306}"/>
    <cellStyle name="E&amp;Y House 3" xfId="5817" xr:uid="{54D5FD5D-6E52-45EF-8648-43CF506D65D3}"/>
    <cellStyle name="E&amp;Y House 4" xfId="5818" xr:uid="{BA4E5088-ED36-46A3-815C-CB678E3290FE}"/>
    <cellStyle name="E&amp;Y House 5" xfId="5819" xr:uid="{0A1A5890-934C-4454-B905-59BEBF618C51}"/>
    <cellStyle name="E&amp;Y House 6" xfId="5820" xr:uid="{8E6C0556-19C4-4A6E-8B84-0F611D6E91C5}"/>
    <cellStyle name="E&amp;Y House 7" xfId="5821" xr:uid="{BA2CB545-0DE2-4B99-B5EA-70470601AEC4}"/>
    <cellStyle name="E&amp;Y House 8" xfId="5822" xr:uid="{04C227C3-F04C-4C2A-B96D-64C292D4581D}"/>
    <cellStyle name="E&amp;Y House 9" xfId="5823" xr:uid="{13AFDF93-4DD2-4C8A-ACCE-A1C194CC330E}"/>
    <cellStyle name="Enter Currency (0)" xfId="43927" xr:uid="{A4982F92-C0F9-4CA4-84EB-BC7BDA035734}"/>
    <cellStyle name="Enter Currency (2)" xfId="43928" xr:uid="{3FE82DFF-5500-48D4-A6B5-1C645B5D8853}"/>
    <cellStyle name="Enter Units (0)" xfId="43929" xr:uid="{39CAE490-E474-46C3-BCD3-7B858F6E2C90}"/>
    <cellStyle name="Enter Units (1)" xfId="43930" xr:uid="{FC1639C2-E214-4A30-99A3-744FA0980C2F}"/>
    <cellStyle name="Enter Units (2)" xfId="43931" xr:uid="{51594682-9809-4D53-B9DA-A72846CF5583}"/>
    <cellStyle name="Error" xfId="43932" xr:uid="{F000B078-B766-46FC-A3B6-09EA436DE88B}"/>
    <cellStyle name="Euro" xfId="5824" xr:uid="{89DDC43B-94E4-4775-A244-9645E1608961}"/>
    <cellStyle name="Excel Built-in Comma" xfId="44570" xr:uid="{C6323175-A2D3-4F1F-8E4A-E23FF8D1288C}"/>
    <cellStyle name="Explanatory Text 10" xfId="5825" xr:uid="{129A9285-33CF-4D98-926A-DBEC27AD241A}"/>
    <cellStyle name="Explanatory Text 11" xfId="5826" xr:uid="{AD8B5C92-7207-417E-AF43-37C9526F0AE2}"/>
    <cellStyle name="Explanatory Text 12" xfId="5827" xr:uid="{C02A9EA6-1999-4D3A-A0BC-AB6206F1FAD1}"/>
    <cellStyle name="Explanatory Text 13" xfId="5828" xr:uid="{DF1EE5A6-4D47-408C-BA4C-347D461B6F92}"/>
    <cellStyle name="Explanatory Text 14" xfId="5829" xr:uid="{3C30F9B9-E4F3-4620-93AE-6083B3430E00}"/>
    <cellStyle name="Explanatory Text 15" xfId="5830" xr:uid="{567AF333-B8ED-440D-918E-F73E58E041D7}"/>
    <cellStyle name="Explanatory Text 16" xfId="5831" xr:uid="{365239CA-0694-4EA0-AB5E-449D97069A3A}"/>
    <cellStyle name="Explanatory Text 17" xfId="5832" xr:uid="{36140609-4CB6-441E-B605-B3148458AD70}"/>
    <cellStyle name="Explanatory Text 18" xfId="5833" xr:uid="{1098B863-BFF4-47AB-8F41-9D65109A5422}"/>
    <cellStyle name="Explanatory Text 19" xfId="5834" xr:uid="{080DA880-EC02-43FF-947C-446735721DDA}"/>
    <cellStyle name="Explanatory Text 2" xfId="134" xr:uid="{ECAE4DD8-C936-46DD-8EEB-83CC6B18AC82}"/>
    <cellStyle name="Explanatory Text 2 10" xfId="5836" xr:uid="{D62F9955-6B1A-479C-8A90-9F7762A87465}"/>
    <cellStyle name="Explanatory Text 2 11" xfId="5835" xr:uid="{E9031F6E-0C0E-4522-B8EA-A4DC6689CB48}"/>
    <cellStyle name="Explanatory Text 2 2" xfId="5837" xr:uid="{605637E4-C77A-4B4C-9272-8BD83E338E31}"/>
    <cellStyle name="Explanatory Text 2 2 2" xfId="5838" xr:uid="{E48AF69F-CA2C-422D-A0BA-47A23DBCA7EC}"/>
    <cellStyle name="Explanatory Text 2 3" xfId="5839" xr:uid="{6E86CA7A-324F-4547-A9D1-2D2E9C8414A8}"/>
    <cellStyle name="Explanatory Text 2 3 2" xfId="5840" xr:uid="{47B0ED22-E4EE-40E2-A648-089799A94DB2}"/>
    <cellStyle name="Explanatory Text 2 4" xfId="5841" xr:uid="{76E3CCA5-8FF5-4613-94E0-627FBF84D637}"/>
    <cellStyle name="Explanatory Text 2 4 2" xfId="5842" xr:uid="{2F079340-F513-4003-AC8A-510576C933FE}"/>
    <cellStyle name="Explanatory Text 2 5" xfId="5843" xr:uid="{F976CFAD-2389-45E1-9025-F852BFD4A681}"/>
    <cellStyle name="Explanatory Text 2 5 2" xfId="5844" xr:uid="{58620895-3C33-4923-AA5C-75CDEC752A37}"/>
    <cellStyle name="Explanatory Text 2 6" xfId="5845" xr:uid="{BB3318E4-EA6B-487E-87D6-BFD85AF7C96D}"/>
    <cellStyle name="Explanatory Text 2 6 2" xfId="5846" xr:uid="{6822214D-C331-431B-B840-539FF716F697}"/>
    <cellStyle name="Explanatory Text 2 7" xfId="5847" xr:uid="{9932E846-05A0-4872-8113-4277A0801919}"/>
    <cellStyle name="Explanatory Text 2 7 2" xfId="5848" xr:uid="{21FA3AF5-9B57-4B51-8136-E79B8CEE4CA4}"/>
    <cellStyle name="Explanatory Text 2 8" xfId="5849" xr:uid="{0DC9AA40-8754-4469-AAC6-2261A5AA0B60}"/>
    <cellStyle name="Explanatory Text 2 8 2" xfId="5850" xr:uid="{C1C28247-BC8F-4038-8F18-6E8A9BD7045B}"/>
    <cellStyle name="Explanatory Text 2 9" xfId="5851" xr:uid="{EAECF2FD-58AE-464A-8E02-2B1A4E4F380B}"/>
    <cellStyle name="Explanatory Text 20" xfId="5852" xr:uid="{6E803160-B5BE-4B0A-B56D-BDA545242381}"/>
    <cellStyle name="Explanatory Text 21" xfId="5853" xr:uid="{D3F49B84-9D7A-48D6-AF9E-72B983407903}"/>
    <cellStyle name="Explanatory Text 22" xfId="5854" xr:uid="{8AF1FC3F-EB39-43BF-A861-9D16372BFBEA}"/>
    <cellStyle name="Explanatory Text 23" xfId="5855" xr:uid="{6FDF02B5-DF03-401E-B820-5EDB059E0539}"/>
    <cellStyle name="Explanatory Text 24" xfId="5856" xr:uid="{E2444B94-1E1E-46DA-96A7-B011D3DDE8F0}"/>
    <cellStyle name="Explanatory Text 25" xfId="5857" xr:uid="{F06E0D0E-75BF-45C1-BBA4-27C2AF9F9865}"/>
    <cellStyle name="Explanatory Text 26" xfId="5858" xr:uid="{70A68B4D-D3B4-4866-9EB0-D441289BE4B3}"/>
    <cellStyle name="Explanatory Text 27" xfId="5859" xr:uid="{93B27DF4-25F9-427F-8850-B06BD8FF6861}"/>
    <cellStyle name="Explanatory Text 28" xfId="5860" xr:uid="{06418C23-5D80-4899-BDA2-FEB01FFEF606}"/>
    <cellStyle name="Explanatory Text 29" xfId="5861" xr:uid="{24444DC6-B5DC-4398-88AF-365C3BA10F21}"/>
    <cellStyle name="Explanatory Text 3" xfId="5862" xr:uid="{62708C9A-30C4-4149-94CC-DFFAFC5142E5}"/>
    <cellStyle name="Explanatory Text 3 2" xfId="5863" xr:uid="{C0CF2E9C-7391-43A4-B865-D73A4349CA6B}"/>
    <cellStyle name="Explanatory Text 3 2 2" xfId="5864" xr:uid="{A6115665-F87E-4BC0-B48A-163A2250BB45}"/>
    <cellStyle name="Explanatory Text 3 3" xfId="5865" xr:uid="{D80405B0-0C99-4CD9-B014-D29CD89617F9}"/>
    <cellStyle name="Explanatory Text 3 3 2" xfId="5866" xr:uid="{9C12F819-11A9-40E0-9BCD-A99C87DDE507}"/>
    <cellStyle name="Explanatory Text 3 4" xfId="5867" xr:uid="{B5F22335-3E84-4AD1-AC51-09D0E1F58570}"/>
    <cellStyle name="Explanatory Text 3 4 2" xfId="5868" xr:uid="{CE82E56D-C720-4CD9-95DC-2ADC16228AB9}"/>
    <cellStyle name="Explanatory Text 3 5" xfId="5869" xr:uid="{E4315A42-CB63-4801-9A7C-6031E4625386}"/>
    <cellStyle name="Explanatory Text 3 5 2" xfId="5870" xr:uid="{B6CE5140-E7E0-4AFC-886A-62C1298C9160}"/>
    <cellStyle name="Explanatory Text 3 6" xfId="5871" xr:uid="{FCED79AB-BC77-489A-8C65-76BE1D0818B8}"/>
    <cellStyle name="Explanatory Text 3 6 2" xfId="5872" xr:uid="{1EA3C7A5-1A12-4422-9F53-D469E2F9B0B2}"/>
    <cellStyle name="Explanatory Text 3 7" xfId="5873" xr:uid="{98FAAB51-0EBD-4B42-A1D6-76F31126ADA3}"/>
    <cellStyle name="Explanatory Text 30" xfId="5874" xr:uid="{08944F81-ADD7-474C-AE00-2D578ED6B50E}"/>
    <cellStyle name="Explanatory Text 31" xfId="5875" xr:uid="{704CCAC2-227C-450B-AA68-B3698B796FEE}"/>
    <cellStyle name="Explanatory Text 32" xfId="5876" xr:uid="{5AECC501-3432-418F-AE12-06C28883830A}"/>
    <cellStyle name="Explanatory Text 33" xfId="5877" xr:uid="{FD1F12FD-04FE-4817-B4E7-BCCB17A04581}"/>
    <cellStyle name="Explanatory Text 34" xfId="5878" xr:uid="{0DA887CB-6AF1-49B7-91F8-61E0A1B2AB57}"/>
    <cellStyle name="Explanatory Text 35" xfId="5879" xr:uid="{8D674541-FAA2-4CB0-92F9-679DE83BABDB}"/>
    <cellStyle name="Explanatory Text 36" xfId="5880" xr:uid="{8F5E1C27-15A7-4E62-8651-351EEF0DF5B0}"/>
    <cellStyle name="Explanatory Text 37" xfId="5881" xr:uid="{F081A161-8143-4441-BAD9-97CB98530D76}"/>
    <cellStyle name="Explanatory Text 38" xfId="5882" xr:uid="{9F4838A8-B8B4-4E6D-97B8-853BC710E3AA}"/>
    <cellStyle name="Explanatory Text 39" xfId="5883" xr:uid="{64F5B888-E761-4FCB-8422-4302C77CA869}"/>
    <cellStyle name="Explanatory Text 4" xfId="5884" xr:uid="{D4C63527-7C34-4259-A26A-54E4E6EE3A13}"/>
    <cellStyle name="Explanatory Text 4 2" xfId="5885" xr:uid="{7F76477C-014F-4612-A041-7E8DC29DA91B}"/>
    <cellStyle name="Explanatory Text 4 2 2" xfId="5886" xr:uid="{137C64CA-086B-4FB3-96C0-6B6111E98E32}"/>
    <cellStyle name="Explanatory Text 4 3" xfId="5887" xr:uid="{0352AD8C-3B4D-4B6C-8389-F19346A092E5}"/>
    <cellStyle name="Explanatory Text 4 3 2" xfId="5888" xr:uid="{7B241CAD-03AF-49A6-87D0-2E52701D25D8}"/>
    <cellStyle name="Explanatory Text 4 4" xfId="5889" xr:uid="{CA5F686A-238C-4400-AD64-27C86FF4DEE9}"/>
    <cellStyle name="Explanatory Text 4 4 2" xfId="5890" xr:uid="{C37581F9-1614-4F4F-A21C-0D5333CCBDE7}"/>
    <cellStyle name="Explanatory Text 4 5" xfId="5891" xr:uid="{C8965988-6CE4-4761-B17A-06DFD75B7FA1}"/>
    <cellStyle name="Explanatory Text 4 5 2" xfId="5892" xr:uid="{834E4941-3D64-4E5C-9EF9-7A07AD5191BD}"/>
    <cellStyle name="Explanatory Text 4 6" xfId="5893" xr:uid="{9752E7E4-1D08-40E8-B0E9-52FDD0E4EEE9}"/>
    <cellStyle name="Explanatory Text 4 6 2" xfId="5894" xr:uid="{55960F91-B6B1-4A32-B330-038275291FA1}"/>
    <cellStyle name="Explanatory Text 4 7" xfId="5895" xr:uid="{045E690A-93EC-4919-923E-A5475AA561C9}"/>
    <cellStyle name="Explanatory Text 40" xfId="5896" xr:uid="{F44087D9-1FB8-43E6-BA47-E96E5A8112A6}"/>
    <cellStyle name="Explanatory Text 41" xfId="5897" xr:uid="{7E43BAD5-E1F3-4BD9-86A6-A9F55A6BC091}"/>
    <cellStyle name="Explanatory Text 42" xfId="5898" xr:uid="{25933409-F30A-4D66-BA4B-9910D36B5BBE}"/>
    <cellStyle name="Explanatory Text 43" xfId="5899" xr:uid="{3972C9A7-51C3-40C0-A822-CE7D92D7579C}"/>
    <cellStyle name="Explanatory Text 44" xfId="5900" xr:uid="{AA8D20C1-86C8-470F-B2E3-24CBD4F8772C}"/>
    <cellStyle name="Explanatory Text 45" xfId="5901" xr:uid="{3E81C92B-C178-4265-BD06-41629C8F96F2}"/>
    <cellStyle name="Explanatory Text 46" xfId="5902" xr:uid="{88288755-13AA-4EC3-97EE-F992CB0F61A8}"/>
    <cellStyle name="Explanatory Text 47" xfId="5903" xr:uid="{18DDD629-AEA3-4CCA-9AD5-714162C47A44}"/>
    <cellStyle name="Explanatory Text 48" xfId="5904" xr:uid="{08639CFB-5D09-43F0-B95D-80E2B6E4B924}"/>
    <cellStyle name="Explanatory Text 49" xfId="5905" xr:uid="{5F5CA364-1796-43A9-9F84-B2C967C8BCA5}"/>
    <cellStyle name="Explanatory Text 5" xfId="5906" xr:uid="{76A2DD4A-8327-4B51-AB83-6BBDA68B911F}"/>
    <cellStyle name="Explanatory Text 5 2" xfId="5907" xr:uid="{F93F18E3-0AA2-46BF-A31F-A7DDAF28E4B7}"/>
    <cellStyle name="Explanatory Text 5 2 2" xfId="5908" xr:uid="{1AAF44A5-E26E-4BA3-9DD1-E5E87D26FF7C}"/>
    <cellStyle name="Explanatory Text 5 3" xfId="5909" xr:uid="{04E43616-E257-4D19-A240-FE6F80992928}"/>
    <cellStyle name="Explanatory Text 5 3 2" xfId="5910" xr:uid="{1B1A61D6-BE8F-4263-8F31-088C1316395B}"/>
    <cellStyle name="Explanatory Text 5 4" xfId="5911" xr:uid="{929472C3-59F2-4E9F-941B-6C3361566D28}"/>
    <cellStyle name="Explanatory Text 5 4 2" xfId="5912" xr:uid="{8F048170-98B8-401E-AF7B-FE80C6BBB4A2}"/>
    <cellStyle name="Explanatory Text 5 5" xfId="5913" xr:uid="{9A1165AE-1B69-427A-8535-6F039E1EB1F8}"/>
    <cellStyle name="Explanatory Text 5 5 2" xfId="5914" xr:uid="{01DC054B-ABAC-4340-9AC5-7DDEF0B0092A}"/>
    <cellStyle name="Explanatory Text 5 6" xfId="5915" xr:uid="{1FD387E9-8625-4015-BAC3-D83ECF82B5AF}"/>
    <cellStyle name="Explanatory Text 50" xfId="5916" xr:uid="{2EA87A1A-893A-484D-AC56-00DC9678C265}"/>
    <cellStyle name="Explanatory Text 51" xfId="5917" xr:uid="{2CA935DF-4C34-4FB1-B33C-11D971EC81C7}"/>
    <cellStyle name="Explanatory Text 52" xfId="5918" xr:uid="{908E4B08-14DC-4902-B6D2-18AA45877E15}"/>
    <cellStyle name="Explanatory Text 53" xfId="5919" xr:uid="{A142B5F6-0F71-4E85-8B5E-C52812267581}"/>
    <cellStyle name="Explanatory Text 54" xfId="5920" xr:uid="{21189EC9-611A-4E70-B646-94EB52927EE9}"/>
    <cellStyle name="Explanatory Text 55" xfId="5921" xr:uid="{AC7E3627-4C0D-41EE-A833-BC0A1223AFCE}"/>
    <cellStyle name="Explanatory Text 56" xfId="5922" xr:uid="{F5C0BB3D-A565-4814-AD10-1AB36A48A6C7}"/>
    <cellStyle name="Explanatory Text 57" xfId="5923" xr:uid="{D469E570-0E4B-4089-AD87-FA6E0911E1FE}"/>
    <cellStyle name="Explanatory Text 58" xfId="5924" xr:uid="{CA198539-670F-4019-9012-F2D5BC7C8585}"/>
    <cellStyle name="Explanatory Text 59" xfId="5925" xr:uid="{113611FF-EB59-4BE4-9810-EA5CE1DDE7B7}"/>
    <cellStyle name="Explanatory Text 6" xfId="5926" xr:uid="{52354501-2B11-4478-A957-A1A5F22F7875}"/>
    <cellStyle name="Explanatory Text 6 2" xfId="5927" xr:uid="{680034B2-6CDF-43A6-B7EB-A9A088594E2A}"/>
    <cellStyle name="Explanatory Text 6 2 2" xfId="5928" xr:uid="{695956C6-3B0E-494B-9C87-4CF8D93094B9}"/>
    <cellStyle name="Explanatory Text 6 3" xfId="5929" xr:uid="{66E042D3-E06E-4122-A5C7-23A70936B6E3}"/>
    <cellStyle name="Explanatory Text 6 3 2" xfId="5930" xr:uid="{DC4897B1-2203-4713-A01C-56BDFFC80173}"/>
    <cellStyle name="Explanatory Text 6 4" xfId="5931" xr:uid="{ABAF71A4-D537-42C6-B6BF-A54E96763410}"/>
    <cellStyle name="Explanatory Text 6 4 2" xfId="5932" xr:uid="{CB948C71-23F3-4C17-8407-33A2ED7435A3}"/>
    <cellStyle name="Explanatory Text 6 5" xfId="5933" xr:uid="{9B65192B-1E82-4113-9A0B-E9D102925965}"/>
    <cellStyle name="Explanatory Text 60" xfId="5934" xr:uid="{CD96D88C-21E2-4D08-9851-CECF21064B74}"/>
    <cellStyle name="Explanatory Text 61" xfId="5935" xr:uid="{213BCFFE-9DC0-4501-934A-2E1C03592B0D}"/>
    <cellStyle name="Explanatory Text 62" xfId="5936" xr:uid="{D1BF7C24-0C0D-4A87-8AB8-19679DEC409D}"/>
    <cellStyle name="Explanatory Text 63" xfId="5937" xr:uid="{9FC4DAB4-1981-4844-8015-B5DBA8BBCB28}"/>
    <cellStyle name="Explanatory Text 64" xfId="5938" xr:uid="{5AF8179A-7620-4253-A98A-7136C9638474}"/>
    <cellStyle name="Explanatory Text 65" xfId="5939" xr:uid="{A946C02B-9B56-4E0F-A135-8010E24ADFE3}"/>
    <cellStyle name="Explanatory Text 66" xfId="5940" xr:uid="{04CB925A-B052-44A7-AB73-08EF41497ED4}"/>
    <cellStyle name="Explanatory Text 67" xfId="5941" xr:uid="{689ADAEA-EB6E-4E91-BACB-C6A78D21F4AB}"/>
    <cellStyle name="Explanatory Text 68" xfId="5942" xr:uid="{DF672F94-1071-40A9-A8DE-99D3B5595771}"/>
    <cellStyle name="Explanatory Text 69" xfId="5943" xr:uid="{5908587A-93F9-4637-B037-7C72EEC0792B}"/>
    <cellStyle name="Explanatory Text 7" xfId="5944" xr:uid="{DD1D9218-96DB-494B-91E2-65E5787279C4}"/>
    <cellStyle name="Explanatory Text 7 2" xfId="5945" xr:uid="{8896EA0E-06F2-41C9-9BE4-11989033A3C2}"/>
    <cellStyle name="Explanatory Text 7 2 2" xfId="5946" xr:uid="{4A531A6C-6C4C-466F-9FFE-260477594F2E}"/>
    <cellStyle name="Explanatory Text 7 3" xfId="5947" xr:uid="{979EBF39-9C7E-4BD5-B439-587189443A67}"/>
    <cellStyle name="Explanatory Text 7 3 2" xfId="5948" xr:uid="{B3DF2EAA-3E23-4D2F-952A-93E36FEB0B7C}"/>
    <cellStyle name="Explanatory Text 7 4" xfId="5949" xr:uid="{DE9E2E55-8BF3-4771-B7AE-C5CC08379FB6}"/>
    <cellStyle name="Explanatory Text 70" xfId="5950" xr:uid="{10BBC6D1-1FC1-41C1-B072-226422539EAC}"/>
    <cellStyle name="Explanatory Text 71" xfId="5951" xr:uid="{0D76C97E-449B-4574-BCEB-EF67EB2A3ABE}"/>
    <cellStyle name="Explanatory Text 72" xfId="5952" xr:uid="{DAB4AA9A-01CB-4CDF-8373-0B40CB156720}"/>
    <cellStyle name="Explanatory Text 73" xfId="5953" xr:uid="{21C572B9-C553-4138-AA44-BAF4EEC98ACF}"/>
    <cellStyle name="Explanatory Text 74" xfId="5954" xr:uid="{09F521F1-256B-4E60-BEDD-89A5F0F0874E}"/>
    <cellStyle name="Explanatory Text 75" xfId="5955" xr:uid="{520CFBA7-D811-4E64-8E12-F34F1E7B312B}"/>
    <cellStyle name="Explanatory Text 76" xfId="5956" xr:uid="{A37C9688-32A9-4DC8-A9E0-F52E25C4E542}"/>
    <cellStyle name="Explanatory Text 77" xfId="5957" xr:uid="{A7CF219D-8F1F-48B4-AE54-91025F2BA582}"/>
    <cellStyle name="Explanatory Text 78" xfId="5958" xr:uid="{F0BBE04A-D439-49F5-890F-37D000702EA3}"/>
    <cellStyle name="Explanatory Text 79" xfId="5959" xr:uid="{10246679-B024-4947-BCE7-775C9FFBD054}"/>
    <cellStyle name="Explanatory Text 8" xfId="5960" xr:uid="{4EDB4688-B81C-4EE3-8174-70D58D9D60B8}"/>
    <cellStyle name="Explanatory Text 8 2" xfId="5961" xr:uid="{B34A9298-FFB5-4D3B-8C10-A844601A4DC4}"/>
    <cellStyle name="Explanatory Text 8 2 2" xfId="5962" xr:uid="{EE959027-BC69-482B-8103-D1619074E42E}"/>
    <cellStyle name="Explanatory Text 8 3" xfId="5963" xr:uid="{8488BBCA-E213-4D43-ADBB-9FE3497E8FC1}"/>
    <cellStyle name="Explanatory Text 80" xfId="5964" xr:uid="{B5942755-7D0A-4124-BC2C-ADBB3AFC0BAC}"/>
    <cellStyle name="Explanatory Text 81" xfId="5965" xr:uid="{6351FDE2-1991-4037-ADBA-2CE237720F07}"/>
    <cellStyle name="Explanatory Text 82" xfId="5966" xr:uid="{D3FF31C7-3356-47B2-81E3-A9D64F65FDC3}"/>
    <cellStyle name="Explanatory Text 83" xfId="5967" xr:uid="{07D9154F-F5CB-4E1D-9243-2B19B092524A}"/>
    <cellStyle name="Explanatory Text 84" xfId="44599" xr:uid="{4B62D298-AD9B-41FF-8420-3227F12F6BEB}"/>
    <cellStyle name="Explanatory Text 85" xfId="43776" xr:uid="{041C5316-F7C1-4138-B492-3DE49B4DE267}"/>
    <cellStyle name="Explanatory Text 9" xfId="5968" xr:uid="{4323A4AC-1042-46BF-9799-C59F3F408ACD}"/>
    <cellStyle name="Explanatory Text 9 2" xfId="5969" xr:uid="{5E72B8DC-A869-4EDC-8FC6-3F629007111C}"/>
    <cellStyle name="EY1dp" xfId="5970" xr:uid="{DCECC7AB-B285-4E07-AB93-8DE1C352272B}"/>
    <cellStyle name="EYColumnHeading" xfId="5971" xr:uid="{0A659C27-CDB0-417C-9118-DA8701E4B840}"/>
    <cellStyle name="EYColumnHeading 2" xfId="5972" xr:uid="{363ADEE1-7F55-4B1C-A6F8-16447C5D0D76}"/>
    <cellStyle name="EYColumnHeading 2 2" xfId="5973" xr:uid="{75E39B36-6C11-4AE6-B7EE-37BE69819193}"/>
    <cellStyle name="EYColumnHeading 3" xfId="5974" xr:uid="{E5235FE8-1BFC-459F-B528-785B7B343874}"/>
    <cellStyle name="EYColumnHeading 4" xfId="5975" xr:uid="{3EBE0C98-6868-4958-A00E-A043083F74D3}"/>
    <cellStyle name="EYColumnHeading 5" xfId="5976" xr:uid="{03D7479C-2865-408B-92B1-8AAEDB1B7C57}"/>
    <cellStyle name="EYCurrency" xfId="5977" xr:uid="{BFE91F5F-77DC-4703-A2EA-7E3D3C5A24CA}"/>
    <cellStyle name="EYCurrency 2" xfId="5978" xr:uid="{EED00874-6C33-4957-9B83-0BC0C290A2B4}"/>
    <cellStyle name="EYCurrency 2 2" xfId="5979" xr:uid="{047A9CDB-4CAC-4718-BB9B-EA7C4788B2F8}"/>
    <cellStyle name="EYCurrency 3" xfId="5980" xr:uid="{9F611717-290D-4ED0-9279-3E017235A579}"/>
    <cellStyle name="EYCurrency 4" xfId="5981" xr:uid="{2447896A-CA80-454E-B47B-16B40F62E795}"/>
    <cellStyle name="EYCurrency 5" xfId="5982" xr:uid="{8E61F040-6F21-437D-9CC0-417DFAA26489}"/>
    <cellStyle name="EYnumber" xfId="5983" xr:uid="{8518094D-8287-4501-96A1-79394B92BA8D}"/>
    <cellStyle name="EYnumber 2" xfId="5984" xr:uid="{6AFB1A56-BC2E-4579-BF5F-DC2E7657DDE8}"/>
    <cellStyle name="EYnumber 2 2" xfId="5985" xr:uid="{7933F524-A388-4846-B968-B7E7D41D5295}"/>
    <cellStyle name="EYnumber 3" xfId="5986" xr:uid="{6E02B4D1-34B3-492E-92FB-3AEDEE2E1CEB}"/>
    <cellStyle name="EYnumber 4" xfId="5987" xr:uid="{8B4161CE-BD72-422D-A278-34B194BEA87E}"/>
    <cellStyle name="EYnumber 5" xfId="5988" xr:uid="{C32C16F7-2D70-4731-8EC7-75E258AA7D72}"/>
    <cellStyle name="EYSectionHeading" xfId="5989" xr:uid="{15742E82-E0F0-4847-97CF-6695293775A9}"/>
    <cellStyle name="EYSheetHeading" xfId="5990" xr:uid="{5DD266A5-1976-4615-B06B-143FCE4F0F2F}"/>
    <cellStyle name="EYsmallheading" xfId="5991" xr:uid="{080270D1-2F8E-437E-8110-60BB3D524FFD}"/>
    <cellStyle name="EYsmallheading 10" xfId="5992" xr:uid="{DAB9B285-4D9E-4809-865F-92AC20FD6FE6}"/>
    <cellStyle name="EYsmallheading 11" xfId="5993" xr:uid="{DF91219A-9319-4B9E-B1E6-E87C8D1A971C}"/>
    <cellStyle name="EYsmallheading 12" xfId="5994" xr:uid="{57A2DB05-4724-4CA6-AE93-FC4541B7B688}"/>
    <cellStyle name="EYsmallheading 13" xfId="5995" xr:uid="{DE8D3A22-3DC7-4EEC-A9EA-23A01166A29D}"/>
    <cellStyle name="EYsmallheading 14" xfId="5996" xr:uid="{4ECB8B96-C5A0-4AAF-8B40-01746DBE6CED}"/>
    <cellStyle name="EYsmallheading 15" xfId="5997" xr:uid="{751593EC-4F8D-46CE-8C4F-DD7180E2373F}"/>
    <cellStyle name="EYsmallheading 16" xfId="5998" xr:uid="{F120A9BA-E4AB-4AAC-B481-80CCF4BEC583}"/>
    <cellStyle name="EYsmallheading 17" xfId="5999" xr:uid="{5D38C55E-7D7C-4799-9ED8-86CF53540DF6}"/>
    <cellStyle name="EYsmallheading 18" xfId="6000" xr:uid="{6FF5B11A-6043-48CA-AFBF-52FBA98353AD}"/>
    <cellStyle name="EYsmallheading 19" xfId="6001" xr:uid="{05133741-435C-49E4-9A9F-714E93F88005}"/>
    <cellStyle name="EYsmallheading 2" xfId="6002" xr:uid="{E05041B4-02C6-4F2B-AB6B-D0A2B7A178C4}"/>
    <cellStyle name="EYsmallheading 20" xfId="6003" xr:uid="{9ABE952E-B300-46B7-803F-91486785E591}"/>
    <cellStyle name="EYsmallheading 21" xfId="6004" xr:uid="{64295669-3C62-4524-946D-470D675F3871}"/>
    <cellStyle name="EYsmallheading 3" xfId="6005" xr:uid="{77978A3C-AF53-4353-83D7-9E07F3D3A13D}"/>
    <cellStyle name="EYsmallheading 4" xfId="6006" xr:uid="{108A07E0-CDE9-4F03-B46F-4A8CCD02FBFE}"/>
    <cellStyle name="EYsmallheading 5" xfId="6007" xr:uid="{BA9896C3-4ABC-4F0C-8FA9-51F46FBF54CD}"/>
    <cellStyle name="EYsmallheading 6" xfId="6008" xr:uid="{041F16B8-63A9-4F01-A6AD-8AF856A04F2A}"/>
    <cellStyle name="EYsmallheading 7" xfId="6009" xr:uid="{8E6E51CF-ED1C-430A-9FC7-6AB0CFB99CAD}"/>
    <cellStyle name="EYsmallheading 8" xfId="6010" xr:uid="{F5945986-A217-45B5-8CDC-722E054A8F3E}"/>
    <cellStyle name="EYsmallheading 9" xfId="6011" xr:uid="{BD64BE57-CF36-40A8-B292-11FD58FE2C87}"/>
    <cellStyle name="EYtext" xfId="6012" xr:uid="{A87CE6F9-F87D-4947-A05F-FFDECF7920AC}"/>
    <cellStyle name="Fixed" xfId="43933" xr:uid="{B8F10439-9848-414A-A003-3302A1AC8332}"/>
    <cellStyle name="Fixed [2]" xfId="43934" xr:uid="{97AE4F78-DB88-4492-BF44-59483FE586F0}"/>
    <cellStyle name="Fixed [4]" xfId="43935" xr:uid="{8BB8C0E4-9A9B-40DF-814A-FB977F77D09F}"/>
    <cellStyle name="Fixed [5]" xfId="43936" xr:uid="{6FFD6179-E3F2-48C2-9A68-46163E328E05}"/>
    <cellStyle name="FRxAmtStyle" xfId="6013" xr:uid="{DCE69562-0B94-429B-AEBB-F27FCB5D9442}"/>
    <cellStyle name="FRxCurrStyle" xfId="6014" xr:uid="{18112EAF-7D34-4226-92AF-FDB3EF78042C}"/>
    <cellStyle name="FRxPcntStyle" xfId="6015" xr:uid="{67D76B0B-34CD-4D8C-BF0B-91C123E0D0FA}"/>
    <cellStyle name="Function Name" xfId="43937" xr:uid="{E6EA075B-8BAA-4D33-B058-FD40D9ED9D28}"/>
    <cellStyle name="Good 10" xfId="6016" xr:uid="{3112A58C-7B61-451E-A88E-2BBD6DE1DFD4}"/>
    <cellStyle name="Good 11" xfId="6017" xr:uid="{7A213A11-5A48-4C83-8B26-479BA9332188}"/>
    <cellStyle name="Good 12" xfId="6018" xr:uid="{95976587-132B-4989-89DC-25FA55EEB63F}"/>
    <cellStyle name="Good 13" xfId="6019" xr:uid="{8BAD60DB-3F22-4832-B842-97FF31F9A0F2}"/>
    <cellStyle name="Good 14" xfId="6020" xr:uid="{E260741D-8AB2-4995-8D17-3CEB90846003}"/>
    <cellStyle name="Good 15" xfId="6021" xr:uid="{764F64C3-F5AB-465A-A01D-898459C6C88D}"/>
    <cellStyle name="Good 16" xfId="6022" xr:uid="{6005154C-204B-455A-A308-15D22109B0BD}"/>
    <cellStyle name="Good 17" xfId="6023" xr:uid="{06726EA3-E80F-4701-814B-CAA2A53CBA44}"/>
    <cellStyle name="Good 18" xfId="6024" xr:uid="{C86F4A02-E2FA-4188-B71A-066F45130CB1}"/>
    <cellStyle name="Good 19" xfId="6025" xr:uid="{12075CE9-1263-4C3C-9BB5-4510EEDA26B5}"/>
    <cellStyle name="Good 2" xfId="124" xr:uid="{5EBC6FFE-801A-431B-ACC7-566E14444480}"/>
    <cellStyle name="Good 2 10" xfId="6027" xr:uid="{18AEDBD6-2935-4983-9BD4-994EE1C71107}"/>
    <cellStyle name="Good 2 11" xfId="6026" xr:uid="{0C4048C1-B39C-4284-989D-FB7DA821EDF9}"/>
    <cellStyle name="Good 2 2" xfId="6028" xr:uid="{B2986DA8-BDEF-478C-9383-438FF45D5525}"/>
    <cellStyle name="Good 2 2 2" xfId="6029" xr:uid="{7890DF39-6363-4C1B-91C6-ACD4A5870D77}"/>
    <cellStyle name="Good 2 3" xfId="6030" xr:uid="{7C4FAA05-54B8-410D-BF83-9CD720614A31}"/>
    <cellStyle name="Good 2 3 2" xfId="6031" xr:uid="{ACAC767C-5E51-4F3E-A79F-42A4F35C1865}"/>
    <cellStyle name="Good 2 4" xfId="6032" xr:uid="{D0EBC9DC-3F2A-4565-BCAC-475CD70C931A}"/>
    <cellStyle name="Good 2 4 2" xfId="6033" xr:uid="{2E64B538-535C-44EE-B7D4-7FA3C66545DB}"/>
    <cellStyle name="Good 2 5" xfId="6034" xr:uid="{76BFFF57-0C15-4F98-8C81-97DDFB5DAE11}"/>
    <cellStyle name="Good 2 5 2" xfId="6035" xr:uid="{BDD6F8A9-0DAE-4140-B941-497C003B2E1B}"/>
    <cellStyle name="Good 2 6" xfId="6036" xr:uid="{DA43A9C6-545D-4AE9-BA98-206B269D54A6}"/>
    <cellStyle name="Good 2 6 2" xfId="6037" xr:uid="{E7378301-3508-40A2-A2B2-2613F5B99AEF}"/>
    <cellStyle name="Good 2 7" xfId="6038" xr:uid="{15483D0F-6CFD-4AF3-9B93-112352FA1E15}"/>
    <cellStyle name="Good 2 7 2" xfId="6039" xr:uid="{DA77307C-CACC-4103-86A8-92CB3AFEA9D6}"/>
    <cellStyle name="Good 2 8" xfId="6040" xr:uid="{C365553C-7C2C-4B66-948B-1D15507BF853}"/>
    <cellStyle name="Good 2 8 2" xfId="6041" xr:uid="{A69A6E6A-8559-4DF5-8A75-2BE8082410E5}"/>
    <cellStyle name="Good 2 9" xfId="6042" xr:uid="{A69D6B22-70ED-4306-8919-874C8C2EF95D}"/>
    <cellStyle name="Good 20" xfId="6043" xr:uid="{394B79A9-C9D2-4101-A665-2193F62B351E}"/>
    <cellStyle name="Good 21" xfId="6044" xr:uid="{471FB401-629C-4D53-99BF-4E9D0E66F4A8}"/>
    <cellStyle name="Good 22" xfId="6045" xr:uid="{C158B98E-B9C4-4729-A2F3-22B948F9894E}"/>
    <cellStyle name="Good 23" xfId="6046" xr:uid="{45966C28-4739-4430-B536-F640C0B631C1}"/>
    <cellStyle name="Good 24" xfId="6047" xr:uid="{0D2E0569-54CF-441E-97D0-084FD27FDB7C}"/>
    <cellStyle name="Good 25" xfId="6048" xr:uid="{3C5776D6-544A-491A-A7EA-B24A42E01803}"/>
    <cellStyle name="Good 26" xfId="6049" xr:uid="{F27B0B26-691B-41B6-BEE2-354FD38C975D}"/>
    <cellStyle name="Good 27" xfId="6050" xr:uid="{BF83F47A-631B-4A52-B8EA-BD4A9C694C88}"/>
    <cellStyle name="Good 28" xfId="6051" xr:uid="{320D5A9D-6B72-4AA2-9FF8-16B228C1D9FA}"/>
    <cellStyle name="Good 29" xfId="6052" xr:uid="{64FCD44C-466B-46E9-AC49-E85732A49CD3}"/>
    <cellStyle name="Good 3" xfId="6053" xr:uid="{4E4C94B9-2EBE-4536-9B88-3F8732D26B45}"/>
    <cellStyle name="Good 3 2" xfId="6054" xr:uid="{01BB5CE1-23D2-4DA4-B462-B89B8D466740}"/>
    <cellStyle name="Good 3 2 2" xfId="6055" xr:uid="{8BF4912B-E00B-4F34-A7F2-053A1F589129}"/>
    <cellStyle name="Good 3 3" xfId="6056" xr:uid="{6E016294-F265-4C4E-8AD9-B58A6A3FDE41}"/>
    <cellStyle name="Good 3 3 2" xfId="6057" xr:uid="{4D7EC719-DBEA-4266-AA9B-2EB1DD20FECC}"/>
    <cellStyle name="Good 3 4" xfId="6058" xr:uid="{9EA4815E-CCC2-4757-8704-012B8CC9BD50}"/>
    <cellStyle name="Good 3 4 2" xfId="6059" xr:uid="{5EA7E3C3-FC26-41D8-B168-AFB2ACA7A45D}"/>
    <cellStyle name="Good 3 5" xfId="6060" xr:uid="{AF4B64FA-F5B2-49F8-9E11-754021D6BB0A}"/>
    <cellStyle name="Good 3 5 2" xfId="6061" xr:uid="{C10FB0EA-5838-4E52-B511-5237C3490C19}"/>
    <cellStyle name="Good 3 6" xfId="6062" xr:uid="{C9C87E1C-D2C7-49E1-9677-937431A25AE7}"/>
    <cellStyle name="Good 3 6 2" xfId="6063" xr:uid="{82E53265-30F4-45D6-8D27-64E4DAA0AA5E}"/>
    <cellStyle name="Good 3 7" xfId="6064" xr:uid="{D4A342F4-4A08-465F-B412-0C8413E629EB}"/>
    <cellStyle name="Good 30" xfId="6065" xr:uid="{9795C6DB-21EE-4D72-8574-56ABE78BFA5C}"/>
    <cellStyle name="Good 31" xfId="6066" xr:uid="{F2080B60-0F7B-4FF8-93B9-921A0030DBCE}"/>
    <cellStyle name="Good 32" xfId="6067" xr:uid="{6F4DA2A4-4030-47C2-A675-349B8301FDDD}"/>
    <cellStyle name="Good 33" xfId="6068" xr:uid="{BC96D5D6-FB55-4567-AC8B-3D08B331D6C5}"/>
    <cellStyle name="Good 34" xfId="6069" xr:uid="{D342B242-3238-43E1-955F-7E0C7B9C3785}"/>
    <cellStyle name="Good 35" xfId="6070" xr:uid="{9706485D-FC77-43B5-B7A8-8D4D204C5AD1}"/>
    <cellStyle name="Good 36" xfId="6071" xr:uid="{BFE9FD47-213B-43BA-9C64-1C177F4A8532}"/>
    <cellStyle name="Good 37" xfId="6072" xr:uid="{D07E9EDF-DB0B-4E4E-8C0C-BE9FEBC3DE49}"/>
    <cellStyle name="Good 38" xfId="6073" xr:uid="{6C1A0720-CA9F-4741-852A-D6DF0E04BD5D}"/>
    <cellStyle name="Good 39" xfId="6074" xr:uid="{CAA4E8E7-9F89-4CB7-B67C-196E33B3F48F}"/>
    <cellStyle name="Good 4" xfId="6075" xr:uid="{A3EFF8FB-DF60-4197-B6A1-315E2E66582C}"/>
    <cellStyle name="Good 4 2" xfId="6076" xr:uid="{45DF1601-A5DE-41A3-A4B5-3B10F92E627B}"/>
    <cellStyle name="Good 4 2 2" xfId="6077" xr:uid="{B0FFC854-A5BD-417E-B2AE-E05259E813A0}"/>
    <cellStyle name="Good 4 3" xfId="6078" xr:uid="{CF04C492-81BB-4484-818A-9926B6093E8A}"/>
    <cellStyle name="Good 4 3 2" xfId="6079" xr:uid="{8DA9235E-D79B-4C0D-BC1F-520D43097CC0}"/>
    <cellStyle name="Good 4 4" xfId="6080" xr:uid="{0C89CD1F-6451-4E8F-9727-08C56E3D0791}"/>
    <cellStyle name="Good 4 4 2" xfId="6081" xr:uid="{AE0DEE97-C49E-40D7-B891-3CC43D5E44CD}"/>
    <cellStyle name="Good 4 5" xfId="6082" xr:uid="{9D1F7023-176B-4357-B958-A334F20241EC}"/>
    <cellStyle name="Good 4 5 2" xfId="6083" xr:uid="{C4ED81F4-8B6D-4742-9BD1-BEA219A09F19}"/>
    <cellStyle name="Good 4 6" xfId="6084" xr:uid="{E560AC77-C29F-4545-9DF3-0403C968B265}"/>
    <cellStyle name="Good 4 6 2" xfId="6085" xr:uid="{BD6CC2E1-D2AA-4417-9A85-628960A77745}"/>
    <cellStyle name="Good 4 7" xfId="6086" xr:uid="{6BA7D71F-474C-44CE-9A9B-936D52C69A20}"/>
    <cellStyle name="Good 40" xfId="6087" xr:uid="{E44DA288-9079-45B2-8CF5-D9E3C5065186}"/>
    <cellStyle name="Good 41" xfId="6088" xr:uid="{BBD7E8F6-A54D-45B1-852B-7D13E58D5B96}"/>
    <cellStyle name="Good 42" xfId="6089" xr:uid="{9EAF4F19-E5C7-40AE-B9A1-21AE9C109E9F}"/>
    <cellStyle name="Good 43" xfId="6090" xr:uid="{BEB9D14B-BBAC-4DEE-98A0-779E396ECE3B}"/>
    <cellStyle name="Good 44" xfId="6091" xr:uid="{D7DBB4B4-D00C-4C0B-B663-2A9051B69887}"/>
    <cellStyle name="Good 45" xfId="6092" xr:uid="{1687797C-B5E5-4846-B3D2-F28E5D8ABDB9}"/>
    <cellStyle name="Good 46" xfId="6093" xr:uid="{EFA8D42A-ACED-4C2E-BB03-D79D31B47347}"/>
    <cellStyle name="Good 47" xfId="6094" xr:uid="{85CB02B0-E248-42CE-9051-192F407ADCF5}"/>
    <cellStyle name="Good 48" xfId="6095" xr:uid="{578B2AC9-B9CA-4D24-97FD-DB53E0DF5198}"/>
    <cellStyle name="Good 49" xfId="6096" xr:uid="{4FCAB2B2-9DE3-487F-AE35-89E9E2BCC64D}"/>
    <cellStyle name="Good 5" xfId="6097" xr:uid="{37C5EFF9-88A3-4380-8F2A-DEA2BE98E9EA}"/>
    <cellStyle name="Good 5 2" xfId="6098" xr:uid="{356F30EC-0A95-4516-B0F9-C6426E0CD39D}"/>
    <cellStyle name="Good 5 2 2" xfId="6099" xr:uid="{42BBDDAE-A284-4465-BBCE-8224992DB76D}"/>
    <cellStyle name="Good 5 3" xfId="6100" xr:uid="{0297FA3D-AA83-489E-BAE1-975CADE84735}"/>
    <cellStyle name="Good 5 3 2" xfId="6101" xr:uid="{458F746E-9C65-4FBB-858F-5B02C927DFCC}"/>
    <cellStyle name="Good 5 4" xfId="6102" xr:uid="{82705A59-35E7-4E4C-B7E7-5E8F105029D3}"/>
    <cellStyle name="Good 5 4 2" xfId="6103" xr:uid="{94A51C1E-06E2-4690-9AB9-BC68260525EF}"/>
    <cellStyle name="Good 5 5" xfId="6104" xr:uid="{01D7C451-53E1-42D2-A4A4-6BD7F521BA68}"/>
    <cellStyle name="Good 5 5 2" xfId="6105" xr:uid="{12307BB1-66E6-4BC0-A088-C2AC86249750}"/>
    <cellStyle name="Good 5 6" xfId="6106" xr:uid="{7C8E1D5D-39E1-41A2-8F31-7876627C8B8F}"/>
    <cellStyle name="Good 50" xfId="6107" xr:uid="{6D8B9204-C62E-4909-86D9-CA2C1CB95988}"/>
    <cellStyle name="Good 51" xfId="6108" xr:uid="{DB29D856-4B82-49F2-834D-D77207CCC903}"/>
    <cellStyle name="Good 52" xfId="6109" xr:uid="{164B66A7-4A77-4106-90AB-1E42EB361895}"/>
    <cellStyle name="Good 53" xfId="6110" xr:uid="{0E29E213-0E3A-44E6-A685-06D12B880EEE}"/>
    <cellStyle name="Good 54" xfId="6111" xr:uid="{B9B5E0FF-8CBD-42FF-953F-71B67FC3B992}"/>
    <cellStyle name="Good 55" xfId="6112" xr:uid="{8DF20F95-D683-4F7B-8CE3-88FAD1DEF012}"/>
    <cellStyle name="Good 56" xfId="6113" xr:uid="{EF3C32F4-7C90-4C01-B6F7-0121D42537A2}"/>
    <cellStyle name="Good 57" xfId="6114" xr:uid="{E11FC059-8047-4022-AC09-2F493C8D06CB}"/>
    <cellStyle name="Good 58" xfId="6115" xr:uid="{611CA2A6-C3BD-4DFA-8CBE-5B5D934302F3}"/>
    <cellStyle name="Good 59" xfId="6116" xr:uid="{89C34112-4274-46E1-9E8B-DCEF52BA28FF}"/>
    <cellStyle name="Good 6" xfId="6117" xr:uid="{8F6A37CD-3FE1-460B-BBC3-B69B4C12A589}"/>
    <cellStyle name="Good 6 2" xfId="6118" xr:uid="{518298AD-2717-4032-9C68-CA9014E30B1F}"/>
    <cellStyle name="Good 6 2 2" xfId="6119" xr:uid="{4489A73F-6C78-4B35-8465-96AA76C2D01D}"/>
    <cellStyle name="Good 6 3" xfId="6120" xr:uid="{4CF89E5B-402B-4126-A97B-E7EA9700E6AC}"/>
    <cellStyle name="Good 6 3 2" xfId="6121" xr:uid="{6141DE55-0CBA-4175-A074-A4D3362F981B}"/>
    <cellStyle name="Good 6 4" xfId="6122" xr:uid="{093AA234-9826-434B-A467-6EAA0AF6CE31}"/>
    <cellStyle name="Good 6 4 2" xfId="6123" xr:uid="{0DE7008F-5013-4138-AF9E-39B8992BBCEE}"/>
    <cellStyle name="Good 6 5" xfId="6124" xr:uid="{F264A09F-1E5F-4895-8DEC-C53255E8EB5D}"/>
    <cellStyle name="Good 60" xfId="6125" xr:uid="{C3C83D90-E9ED-452E-A67D-8F07264CD209}"/>
    <cellStyle name="Good 61" xfId="6126" xr:uid="{D9DBB9D0-1260-4A45-B4DA-76D3F7F84DF9}"/>
    <cellStyle name="Good 62" xfId="6127" xr:uid="{6A1DDD21-5A4E-4339-A787-223CFAEB2003}"/>
    <cellStyle name="Good 63" xfId="6128" xr:uid="{30CB100C-58D1-4B4B-87AA-0F47FC8AB4DB}"/>
    <cellStyle name="Good 64" xfId="6129" xr:uid="{018F5382-F671-4E9B-8F61-DBA97ABB150C}"/>
    <cellStyle name="Good 65" xfId="6130" xr:uid="{250A76B3-22C5-4A25-B218-E4C91E2DD7E8}"/>
    <cellStyle name="Good 66" xfId="6131" xr:uid="{06BBE124-6831-4DF4-B819-F4E20E5A6AC6}"/>
    <cellStyle name="Good 67" xfId="6132" xr:uid="{96CAF532-EECE-4BBD-88B1-5C43C762220E}"/>
    <cellStyle name="Good 68" xfId="6133" xr:uid="{C48ACADC-730D-40D6-B774-FE37949E673F}"/>
    <cellStyle name="Good 69" xfId="6134" xr:uid="{53844B43-693E-43B4-A339-AAC99F614139}"/>
    <cellStyle name="Good 7" xfId="6135" xr:uid="{FD401156-7511-4616-94C9-BE2DA7DC1008}"/>
    <cellStyle name="Good 7 2" xfId="6136" xr:uid="{BA95028F-EF22-4EC0-9AAD-12CEF2685517}"/>
    <cellStyle name="Good 7 2 2" xfId="6137" xr:uid="{E86A7CE6-B709-4322-8DCA-459C260CFC91}"/>
    <cellStyle name="Good 7 3" xfId="6138" xr:uid="{9CCB7376-2FD0-4A5E-8866-F669E561F515}"/>
    <cellStyle name="Good 7 3 2" xfId="6139" xr:uid="{9F3D9A43-D8DF-4192-933A-10CE82B42E7A}"/>
    <cellStyle name="Good 7 4" xfId="6140" xr:uid="{DBC359AB-DC2E-4898-AE2A-76C9BBFAB256}"/>
    <cellStyle name="Good 70" xfId="6141" xr:uid="{1064CA43-D88D-4CAB-BC45-41BDC6E46E94}"/>
    <cellStyle name="Good 71" xfId="6142" xr:uid="{AFB04ABA-1E1E-4964-BBC3-AA90C35D3BF6}"/>
    <cellStyle name="Good 72" xfId="6143" xr:uid="{F5180F5D-1D4E-420F-AD9C-B6C60CFA4007}"/>
    <cellStyle name="Good 73" xfId="6144" xr:uid="{D9966216-4F20-4C2D-B613-31D2E8A10878}"/>
    <cellStyle name="Good 74" xfId="6145" xr:uid="{3F63AF62-9B67-4A6C-B101-AE412CEE99BC}"/>
    <cellStyle name="Good 75" xfId="6146" xr:uid="{6E104FD4-E05C-4B35-BAAD-87AB3280F82C}"/>
    <cellStyle name="Good 76" xfId="6147" xr:uid="{664EAF9F-CED0-481C-8329-BA4FA9BBE08A}"/>
    <cellStyle name="Good 77" xfId="6148" xr:uid="{E6AF52C2-2E76-46C8-A975-95013473D6C3}"/>
    <cellStyle name="Good 78" xfId="6149" xr:uid="{8B65332A-4B5A-4C59-89D3-61F9FD17FA15}"/>
    <cellStyle name="Good 79" xfId="6150" xr:uid="{0A108149-CC14-4E2C-9664-C9677C1B6BFE}"/>
    <cellStyle name="Good 8" xfId="6151" xr:uid="{EA0BA81B-70B5-4676-A803-D960E26C5606}"/>
    <cellStyle name="Good 8 2" xfId="6152" xr:uid="{E60073BD-F8EC-403F-BF5E-0EEBCF8F4C5D}"/>
    <cellStyle name="Good 8 2 2" xfId="6153" xr:uid="{D85B2619-2E01-43EA-B704-4A105BA16851}"/>
    <cellStyle name="Good 8 3" xfId="6154" xr:uid="{FAF92DDC-B1AC-4590-8985-FDBCD98AB41D}"/>
    <cellStyle name="Good 80" xfId="6155" xr:uid="{D192511E-2508-4B40-B969-AC2C23BB11B5}"/>
    <cellStyle name="Good 81" xfId="6156" xr:uid="{FBAC6D75-3963-402E-AEEF-5A283F2F36D2}"/>
    <cellStyle name="Good 82" xfId="6157" xr:uid="{C6042943-F989-4523-8256-D936D4D9BE90}"/>
    <cellStyle name="Good 83" xfId="6158" xr:uid="{73165341-CB96-478D-8ED1-D47A45E9FA6E}"/>
    <cellStyle name="Good 84" xfId="44590" xr:uid="{F9C5DC3E-9A9C-4E53-BF59-43E6534D9652}"/>
    <cellStyle name="Good 85" xfId="43767" xr:uid="{6E886B09-AAEC-4161-86FC-140514391C60}"/>
    <cellStyle name="Good 9" xfId="6159" xr:uid="{F75704C0-B97A-41A9-81A5-F8BAD72719A4}"/>
    <cellStyle name="Good 9 2" xfId="6160" xr:uid="{46D50D8F-0253-4340-AEF6-A16B0193D8B4}"/>
    <cellStyle name="Gordon" xfId="6161" xr:uid="{B99C8974-75DC-4D98-A397-E1AB2F470154}"/>
    <cellStyle name="Gordon 2" xfId="6162" xr:uid="{56ECD1E5-76F4-4348-9996-6596CFFD585D}"/>
    <cellStyle name="Gordon 3" xfId="6163" xr:uid="{291C3615-CEC2-4D39-B0C2-E4EBE0434544}"/>
    <cellStyle name="Grey" xfId="91" xr:uid="{5FC594D6-0880-430C-847D-9D242B318F3A}"/>
    <cellStyle name="Grey 2" xfId="6164" xr:uid="{77A8C6BA-DF37-4B98-AAF8-39C810875433}"/>
    <cellStyle name="Grey 3" xfId="6165" xr:uid="{C84C1946-6B2D-465F-B004-6E9B44824D74}"/>
    <cellStyle name="HEADER" xfId="43938" xr:uid="{8E8074DA-085E-4D09-9B49-56EEEC99FA06}"/>
    <cellStyle name="Header - Style1" xfId="43939" xr:uid="{EA45713E-D8F5-41FE-A4AC-BF6A951F6996}"/>
    <cellStyle name="Header1" xfId="43940" xr:uid="{91A92119-F1CE-41A8-BCEB-3DB7AA3C4F2B}"/>
    <cellStyle name="Header2" xfId="43941" xr:uid="{B5102A16-19CC-4CE9-8970-8E7DD80538E6}"/>
    <cellStyle name="headerDetailNameStyle" xfId="44978" xr:uid="{7C7EABC7-D194-4ABA-95B5-C8ABE72A5338}"/>
    <cellStyle name="headerDetailValueStyle" xfId="44816" xr:uid="{58831EC8-DA30-48ED-AA98-195D1B499679}"/>
    <cellStyle name="headerNameStyle" xfId="44985" xr:uid="{6DE50A09-B92D-4668-AEFA-5C94FF6C753E}"/>
    <cellStyle name="headerTableStyle" xfId="44977" xr:uid="{9401299F-5328-4707-B9D9-86DEE43321ED}"/>
    <cellStyle name="Heading" xfId="43942" xr:uid="{423291E9-806D-417F-B5A2-8CB75A9F6C26}"/>
    <cellStyle name="Heading 1 10" xfId="6166" xr:uid="{23E95AFE-B4DA-432A-A065-B97C96FF3118}"/>
    <cellStyle name="Heading 1 11" xfId="6167" xr:uid="{7A8F0A33-57E0-4A90-A83D-213C7F62D601}"/>
    <cellStyle name="Heading 1 12" xfId="6168" xr:uid="{6B88E31E-3EF9-4655-95CC-37EFC4D65A17}"/>
    <cellStyle name="Heading 1 13" xfId="6169" xr:uid="{01CC89AF-3179-4FFE-8413-8DDBB5996BAC}"/>
    <cellStyle name="Heading 1 14" xfId="6170" xr:uid="{4F45F903-3341-4AD1-82BF-C5A9993EDCA7}"/>
    <cellStyle name="Heading 1 15" xfId="6171" xr:uid="{C65F942D-708B-499F-8D5B-BA59DD589B23}"/>
    <cellStyle name="Heading 1 16" xfId="6172" xr:uid="{1FA1FFAA-F0BF-454D-90F6-7F69A25040D3}"/>
    <cellStyle name="Heading 1 17" xfId="6173" xr:uid="{87352B8B-7242-4F13-945A-5B196234AC3B}"/>
    <cellStyle name="Heading 1 18" xfId="6174" xr:uid="{B51C7CAF-F6C6-496E-A6C6-D771C4B9EFEA}"/>
    <cellStyle name="Heading 1 19" xfId="6175" xr:uid="{30967615-A286-4D64-BBD9-CBF45CABED73}"/>
    <cellStyle name="Heading 1 2" xfId="120" xr:uid="{0C149F4C-D247-47A3-B4AB-64B36796B585}"/>
    <cellStyle name="Heading 1 2 10" xfId="6177" xr:uid="{FE676140-DD7E-4CCE-AC74-B54BD3344CE3}"/>
    <cellStyle name="Heading 1 2 11" xfId="6176" xr:uid="{A8B1BB35-0EF3-4F85-B90D-234ADEF93482}"/>
    <cellStyle name="Heading 1 2 2" xfId="6178" xr:uid="{58C548EF-6432-4885-9A8C-39BD9FF3D6C6}"/>
    <cellStyle name="Heading 1 2 2 2" xfId="6179" xr:uid="{9F87E21F-FF6F-4441-92B9-E1F720362D8F}"/>
    <cellStyle name="Heading 1 2 3" xfId="6180" xr:uid="{AC28F2C3-83D4-4CF5-8C81-212AA319958A}"/>
    <cellStyle name="Heading 1 2 3 2" xfId="6181" xr:uid="{A020BE81-82B9-4640-B6D9-0F83B93227D4}"/>
    <cellStyle name="Heading 1 2 4" xfId="6182" xr:uid="{63240ABD-5892-455C-87F8-0B2FD27FE121}"/>
    <cellStyle name="Heading 1 2 4 2" xfId="6183" xr:uid="{5945386C-B7FC-499F-A64B-E2DC1C40232E}"/>
    <cellStyle name="Heading 1 2 5" xfId="6184" xr:uid="{31E0894D-FB40-468A-95CD-532AB731ABD9}"/>
    <cellStyle name="Heading 1 2 5 2" xfId="6185" xr:uid="{CA10CD57-EDC2-4526-9C86-B20CC7A59D89}"/>
    <cellStyle name="Heading 1 2 6" xfId="6186" xr:uid="{6CA9CB60-FD23-48FB-B01F-651B0D11BF6D}"/>
    <cellStyle name="Heading 1 2 6 2" xfId="6187" xr:uid="{93C36899-2CAD-4237-9385-F9E56610EF37}"/>
    <cellStyle name="Heading 1 2 7" xfId="6188" xr:uid="{1DFFF3C8-763C-4A12-8D91-1F61E883988D}"/>
    <cellStyle name="Heading 1 2 7 2" xfId="6189" xr:uid="{F6B788C8-09BD-46A1-AE96-ED50E6628B58}"/>
    <cellStyle name="Heading 1 2 8" xfId="6190" xr:uid="{79E65F92-9EBF-473B-86BB-17DD34AC63F3}"/>
    <cellStyle name="Heading 1 2 8 2" xfId="6191" xr:uid="{B8DBCFA6-C6EA-4188-B94D-2A1717BC7694}"/>
    <cellStyle name="Heading 1 2 9" xfId="6192" xr:uid="{4155D808-9075-4B26-AC25-E1AB3DD1FF60}"/>
    <cellStyle name="Heading 1 20" xfId="6193" xr:uid="{4153EB13-FF29-4CFA-A389-A5978FCFFBC6}"/>
    <cellStyle name="Heading 1 21" xfId="6194" xr:uid="{66A76415-C257-4AB8-80EC-7CA297146A9F}"/>
    <cellStyle name="Heading 1 22" xfId="6195" xr:uid="{42524038-CED2-4ED5-A4F3-EDA9E36C8B95}"/>
    <cellStyle name="Heading 1 23" xfId="6196" xr:uid="{37E5513C-7D55-4168-8ED1-093BFF7BDC2A}"/>
    <cellStyle name="Heading 1 24" xfId="6197" xr:uid="{74DEC088-3A78-435A-8608-CFC415084D9D}"/>
    <cellStyle name="Heading 1 25" xfId="6198" xr:uid="{52B9F45A-981C-4365-A6B8-591516DC5548}"/>
    <cellStyle name="Heading 1 26" xfId="6199" xr:uid="{899BAF2E-3E41-4433-A549-1ED56C6C2DF2}"/>
    <cellStyle name="Heading 1 27" xfId="6200" xr:uid="{32B2A468-A5BC-46F7-B3FD-9BBC4392CED1}"/>
    <cellStyle name="Heading 1 28" xfId="6201" xr:uid="{BC11AF22-FEEA-474B-9EDC-E5DDA596B72A}"/>
    <cellStyle name="Heading 1 29" xfId="6202" xr:uid="{B6BF3C25-B555-4E03-9073-8E670456E1F1}"/>
    <cellStyle name="Heading 1 3" xfId="6203" xr:uid="{598215BF-B103-4744-8EE4-99FA62E3E2AF}"/>
    <cellStyle name="Heading 1 3 2" xfId="6204" xr:uid="{0F01CB89-DDDF-4085-AA17-8BD6D0931104}"/>
    <cellStyle name="Heading 1 3 2 2" xfId="6205" xr:uid="{97BCAB9A-1A14-4854-BEE7-BCFB2E068A5D}"/>
    <cellStyle name="Heading 1 3 3" xfId="6206" xr:uid="{4EC54960-F185-47A0-8728-50DF271D5636}"/>
    <cellStyle name="Heading 1 3 3 2" xfId="6207" xr:uid="{D64B8A0F-22AE-4080-B949-30A6C7B4C52D}"/>
    <cellStyle name="Heading 1 3 4" xfId="6208" xr:uid="{45C9EE75-00D6-468F-91DE-B312268897F9}"/>
    <cellStyle name="Heading 1 3 4 2" xfId="6209" xr:uid="{E8DA6AC7-75E7-4154-A9F1-E54250B8D640}"/>
    <cellStyle name="Heading 1 3 5" xfId="6210" xr:uid="{C72C7797-3A23-4044-BCB3-19E8F1AB4BA3}"/>
    <cellStyle name="Heading 1 3 5 2" xfId="6211" xr:uid="{1031C2AD-3A54-41F9-880D-91C18CBB4E52}"/>
    <cellStyle name="Heading 1 3 6" xfId="6212" xr:uid="{AD1BE149-BDED-4E37-AEE9-FBC6B1F9D141}"/>
    <cellStyle name="Heading 1 3 6 2" xfId="6213" xr:uid="{3CF01956-E3A5-45F0-85B3-9F3B1F98A00B}"/>
    <cellStyle name="Heading 1 3 7" xfId="6214" xr:uid="{BB35A93B-EA09-4415-940A-6225EC8C9CD0}"/>
    <cellStyle name="Heading 1 30" xfId="6215" xr:uid="{A2F83D2F-7FFC-4075-9F80-1C33199884C0}"/>
    <cellStyle name="Heading 1 31" xfId="6216" xr:uid="{6BCB149F-52AD-46AD-80CB-42B35CCB075D}"/>
    <cellStyle name="Heading 1 32" xfId="6217" xr:uid="{6B32134E-C3EC-43AD-BD2F-4A7EFEA8DF9C}"/>
    <cellStyle name="Heading 1 33" xfId="6218" xr:uid="{1BE41376-4005-407E-A7DE-AA6F05CD846B}"/>
    <cellStyle name="Heading 1 34" xfId="6219" xr:uid="{7239E740-3F89-46A9-84E5-B9855DCAB01D}"/>
    <cellStyle name="Heading 1 35" xfId="6220" xr:uid="{A7174259-909B-4352-A610-BF22094D08E4}"/>
    <cellStyle name="Heading 1 36" xfId="6221" xr:uid="{6238A066-68CD-40A5-905A-770CD274626B}"/>
    <cellStyle name="Heading 1 37" xfId="6222" xr:uid="{B9FC89F6-7ED0-43CF-AC30-95C9C8F695BB}"/>
    <cellStyle name="Heading 1 38" xfId="6223" xr:uid="{7A5243B8-03EC-468E-86B8-01A10047F8A5}"/>
    <cellStyle name="Heading 1 39" xfId="6224" xr:uid="{AF16299A-5F59-4F5D-97D7-6059112B5D81}"/>
    <cellStyle name="Heading 1 4" xfId="6225" xr:uid="{DE6AF1C2-2919-4D4F-919A-6651BC965CF8}"/>
    <cellStyle name="Heading 1 4 2" xfId="6226" xr:uid="{CEAC6079-629F-46AB-B440-47AC1F1BD394}"/>
    <cellStyle name="Heading 1 4 2 2" xfId="6227" xr:uid="{264818E4-9935-4C2C-8D20-BBBABD00806B}"/>
    <cellStyle name="Heading 1 4 3" xfId="6228" xr:uid="{F71904C5-EC5A-4BC3-876C-8B3168E4DA6C}"/>
    <cellStyle name="Heading 1 4 3 2" xfId="6229" xr:uid="{D85AC9A5-CD63-479C-B8F7-1AFDD2DDF470}"/>
    <cellStyle name="Heading 1 4 4" xfId="6230" xr:uid="{2A9A478E-214D-4F38-A6AB-ED2A30F7385B}"/>
    <cellStyle name="Heading 1 4 4 2" xfId="6231" xr:uid="{BC5995BB-49AE-49F3-89D4-7FAB92B4F8E2}"/>
    <cellStyle name="Heading 1 4 5" xfId="6232" xr:uid="{D4E0D595-1287-4CBC-AEB1-6B8CBDC2E636}"/>
    <cellStyle name="Heading 1 4 5 2" xfId="6233" xr:uid="{3B67C4D5-1662-4122-A302-1758D844A218}"/>
    <cellStyle name="Heading 1 4 6" xfId="6234" xr:uid="{4C1F3976-6050-4ADA-B828-CDBE46D4FF73}"/>
    <cellStyle name="Heading 1 4 6 2" xfId="6235" xr:uid="{A46C9463-E0B0-4AC6-86C2-4B1CE275333F}"/>
    <cellStyle name="Heading 1 4 7" xfId="6236" xr:uid="{97C49EA8-F554-40E1-9BFF-D6E4A8C9C7FD}"/>
    <cellStyle name="Heading 1 40" xfId="6237" xr:uid="{63B0F1D6-9D6C-4874-9755-07C6CEE759D0}"/>
    <cellStyle name="Heading 1 41" xfId="6238" xr:uid="{00305126-BD5D-4A9A-AED9-C7E20702F5CA}"/>
    <cellStyle name="Heading 1 42" xfId="6239" xr:uid="{1B76FB26-7C32-4C88-B5F5-1F560EF8FCA0}"/>
    <cellStyle name="Heading 1 43" xfId="6240" xr:uid="{4D07EE16-562B-42E9-8CD5-2D4E7406201A}"/>
    <cellStyle name="Heading 1 44" xfId="6241" xr:uid="{E300C279-B878-4A13-8FAA-6319A282184A}"/>
    <cellStyle name="Heading 1 45" xfId="6242" xr:uid="{151871FC-F5D1-45B9-94A5-8709683F96EC}"/>
    <cellStyle name="Heading 1 46" xfId="6243" xr:uid="{1A598AEC-FFEC-4A4D-9167-05A162014234}"/>
    <cellStyle name="Heading 1 47" xfId="6244" xr:uid="{E6AFE678-2F65-4758-B71D-D1FB46945DA2}"/>
    <cellStyle name="Heading 1 48" xfId="6245" xr:uid="{641E0109-3CF8-479A-BB9F-9D1AD6DD522B}"/>
    <cellStyle name="Heading 1 49" xfId="6246" xr:uid="{17113744-F8F5-48E1-9862-FF0C9EA737FB}"/>
    <cellStyle name="Heading 1 5" xfId="6247" xr:uid="{79B1D26B-CBC6-45A7-93E8-A6127927CDE3}"/>
    <cellStyle name="Heading 1 5 2" xfId="6248" xr:uid="{F4D5FAB9-FA3A-4B04-BC18-6153C078A46D}"/>
    <cellStyle name="Heading 1 5 2 2" xfId="6249" xr:uid="{7E7D58C8-4861-4658-9C77-400F97618851}"/>
    <cellStyle name="Heading 1 5 3" xfId="6250" xr:uid="{87733523-9CCE-4A73-B329-1382DB7BDE09}"/>
    <cellStyle name="Heading 1 5 3 2" xfId="6251" xr:uid="{CDDFC4BB-B142-45BB-B967-043D8695744C}"/>
    <cellStyle name="Heading 1 5 4" xfId="6252" xr:uid="{F4B2B561-9D43-4705-AB66-42BEF16997DE}"/>
    <cellStyle name="Heading 1 5 4 2" xfId="6253" xr:uid="{12B881D4-75BA-4BEF-B5A0-D5C8401C8B44}"/>
    <cellStyle name="Heading 1 5 5" xfId="6254" xr:uid="{F2124B5F-53A6-4BC1-A100-9AFF1EBC7340}"/>
    <cellStyle name="Heading 1 5 5 2" xfId="6255" xr:uid="{CC741A58-06C3-4767-90C9-8FCE8E7CC6FA}"/>
    <cellStyle name="Heading 1 5 6" xfId="6256" xr:uid="{F7DBC3EF-CD86-4CD4-A3BC-EAE970CE1A71}"/>
    <cellStyle name="Heading 1 50" xfId="6257" xr:uid="{E9EFE499-807B-446B-A511-8FAFB6D6CEC6}"/>
    <cellStyle name="Heading 1 51" xfId="6258" xr:uid="{6D7F145A-0594-4426-8C9E-B8CEEDC52F90}"/>
    <cellStyle name="Heading 1 52" xfId="6259" xr:uid="{FF91F536-5E22-4182-81ED-965E1B834A7C}"/>
    <cellStyle name="Heading 1 53" xfId="6260" xr:uid="{939AC3ED-F041-43CB-AF70-034C758497DC}"/>
    <cellStyle name="Heading 1 54" xfId="6261" xr:uid="{C7707A8D-89BF-480B-9C79-50D317642F2D}"/>
    <cellStyle name="Heading 1 55" xfId="6262" xr:uid="{C9E58BE8-2674-4965-AA21-ECBADF7E502A}"/>
    <cellStyle name="Heading 1 56" xfId="6263" xr:uid="{088A2A83-4F37-4A6C-A33B-F3DC515C688C}"/>
    <cellStyle name="Heading 1 57" xfId="6264" xr:uid="{125EEFA9-B45F-4618-9A76-C861925C232E}"/>
    <cellStyle name="Heading 1 58" xfId="6265" xr:uid="{ECFDD20C-E90E-4A51-BED8-BE49396FA54D}"/>
    <cellStyle name="Heading 1 59" xfId="6266" xr:uid="{337E5FF3-8D25-424F-B552-485A60D6ACE9}"/>
    <cellStyle name="Heading 1 6" xfId="6267" xr:uid="{EA5E57C7-709D-4A24-A14F-F8DB70B9AF30}"/>
    <cellStyle name="Heading 1 6 2" xfId="6268" xr:uid="{A9777852-049E-4623-AD3A-E2409E74E041}"/>
    <cellStyle name="Heading 1 6 2 2" xfId="6269" xr:uid="{5DBBA69B-8372-4485-8E3A-8B12F92B25B7}"/>
    <cellStyle name="Heading 1 6 3" xfId="6270" xr:uid="{5A98E293-FB57-4375-A33A-6689C9B2EF8B}"/>
    <cellStyle name="Heading 1 6 3 2" xfId="6271" xr:uid="{F57E2845-B88D-4226-82DB-41B46410FFA4}"/>
    <cellStyle name="Heading 1 6 4" xfId="6272" xr:uid="{C4379538-53F9-4BD2-9C5B-9C9BE840C7ED}"/>
    <cellStyle name="Heading 1 6 4 2" xfId="6273" xr:uid="{D343F81A-1E8B-4E03-86A3-2D14CBA7D571}"/>
    <cellStyle name="Heading 1 6 5" xfId="6274" xr:uid="{95AA653F-60A9-43A5-9CE8-9D1CF7C64CF6}"/>
    <cellStyle name="Heading 1 60" xfId="6275" xr:uid="{13C73A7B-928B-4517-BEBE-4AFA8EFCE3C1}"/>
    <cellStyle name="Heading 1 61" xfId="6276" xr:uid="{1336A983-C813-4E1F-A168-0116A3ACD000}"/>
    <cellStyle name="Heading 1 62" xfId="6277" xr:uid="{6C4F5084-5DF8-4EB7-A90D-79E6430C4CF0}"/>
    <cellStyle name="Heading 1 63" xfId="6278" xr:uid="{07BDACD1-E2B5-4674-9695-2EB321073DA9}"/>
    <cellStyle name="Heading 1 64" xfId="6279" xr:uid="{6D1364C9-AA29-49EE-9C17-0319BB890673}"/>
    <cellStyle name="Heading 1 65" xfId="6280" xr:uid="{F731790B-1A51-4ED0-897B-91ACDD84ED65}"/>
    <cellStyle name="Heading 1 66" xfId="6281" xr:uid="{63797284-A5CB-4D40-BD37-BA4FD84BA809}"/>
    <cellStyle name="Heading 1 67" xfId="6282" xr:uid="{FADD08CA-EA2F-4A3B-BC3C-9239F9F601A6}"/>
    <cellStyle name="Heading 1 68" xfId="6283" xr:uid="{373CE841-621C-4208-AADF-54CFEFCFE1C6}"/>
    <cellStyle name="Heading 1 69" xfId="6284" xr:uid="{40FD0C8A-47B3-4656-B7E3-35A3B14DCFFC}"/>
    <cellStyle name="Heading 1 7" xfId="6285" xr:uid="{A32337F9-FB90-433E-B387-821545A8D3D2}"/>
    <cellStyle name="Heading 1 7 2" xfId="6286" xr:uid="{FE171BC6-FFB7-4FE5-B42A-0AD4283C14D8}"/>
    <cellStyle name="Heading 1 7 2 2" xfId="6287" xr:uid="{0164D057-A0F8-44F5-B36D-5C9E954C169A}"/>
    <cellStyle name="Heading 1 7 3" xfId="6288" xr:uid="{BEC5A0E5-366D-45EC-A73F-351FDAC33AC2}"/>
    <cellStyle name="Heading 1 7 3 2" xfId="6289" xr:uid="{8A257A48-1546-45B6-AD75-E425AAC1F53C}"/>
    <cellStyle name="Heading 1 7 4" xfId="6290" xr:uid="{C082F0C4-DB61-4888-B80A-45ADC1518785}"/>
    <cellStyle name="Heading 1 70" xfId="6291" xr:uid="{83463223-BB57-4BFF-97CC-72888520FAFB}"/>
    <cellStyle name="Heading 1 71" xfId="6292" xr:uid="{83BF5D6B-3C6C-4050-9167-9850A5740D23}"/>
    <cellStyle name="Heading 1 72" xfId="6293" xr:uid="{86A09D22-9DBB-45A9-98D8-A3B451CF1AFF}"/>
    <cellStyle name="Heading 1 73" xfId="6294" xr:uid="{A1F24D4F-0BD3-45FF-BB5B-D67A054FAE4D}"/>
    <cellStyle name="Heading 1 74" xfId="6295" xr:uid="{3DDE8345-9018-45AE-A967-D7FEEBD0E6C3}"/>
    <cellStyle name="Heading 1 75" xfId="6296" xr:uid="{63990E4F-2980-4E77-AB46-7949B6BD87F6}"/>
    <cellStyle name="Heading 1 76" xfId="6297" xr:uid="{21CD5A64-4AB9-4929-A397-1F634A6998A9}"/>
    <cellStyle name="Heading 1 77" xfId="6298" xr:uid="{CB0F03ED-F2F4-4F97-8C54-D0EF04ABB835}"/>
    <cellStyle name="Heading 1 78" xfId="6299" xr:uid="{883CC4BD-2D80-4B7E-B979-41EA728411E8}"/>
    <cellStyle name="Heading 1 79" xfId="6300" xr:uid="{B2E6D098-A43C-44C0-808D-FF5E332F5103}"/>
    <cellStyle name="Heading 1 8" xfId="6301" xr:uid="{780FF4F8-B774-4E1C-AD24-C5B3C7C179C6}"/>
    <cellStyle name="Heading 1 8 2" xfId="6302" xr:uid="{9C603993-DAB0-404D-9E7B-1FBF95E5C46B}"/>
    <cellStyle name="Heading 1 8 2 2" xfId="6303" xr:uid="{9F9D48E9-EB2A-4D22-B8DF-09715266B883}"/>
    <cellStyle name="Heading 1 8 3" xfId="6304" xr:uid="{70F4CAA4-8AEE-4C04-8E63-9C918CA2C192}"/>
    <cellStyle name="Heading 1 80" xfId="6305" xr:uid="{B44DAD6D-D7F7-473D-A261-065C743BDC90}"/>
    <cellStyle name="Heading 1 81" xfId="6306" xr:uid="{7E4D0A9A-3B98-4F5C-93A6-B840638B8B3C}"/>
    <cellStyle name="Heading 1 82" xfId="6307" xr:uid="{D917C59B-F21D-487E-AFCB-EF0F42C7EAEB}"/>
    <cellStyle name="Heading 1 83" xfId="6308" xr:uid="{15339D20-EF8D-4129-9D06-995D51791E8C}"/>
    <cellStyle name="Heading 1 84" xfId="44586" xr:uid="{71AAF163-99A4-49E4-A73F-F37EED52F095}"/>
    <cellStyle name="Heading 1 85" xfId="43763" xr:uid="{6DB7491C-3DAF-4184-82DC-774E5E361EEE}"/>
    <cellStyle name="Heading 1 9" xfId="6309" xr:uid="{1D7C34EE-2567-4635-B23C-D0CE72690445}"/>
    <cellStyle name="Heading 1 9 2" xfId="6310" xr:uid="{BFE6F1FF-C3AC-4CEA-8826-9CBCAD0CDA19}"/>
    <cellStyle name="Heading 2 10" xfId="6311" xr:uid="{31F2F467-B8FF-4AC6-B61A-5CCDE1DD8E52}"/>
    <cellStyle name="Heading 2 11" xfId="6312" xr:uid="{9669C58A-A98E-4691-8CBC-0A669409E787}"/>
    <cellStyle name="Heading 2 12" xfId="6313" xr:uid="{CD5A8ABA-3307-4833-B787-6D46349080ED}"/>
    <cellStyle name="Heading 2 13" xfId="6314" xr:uid="{FE8A07A6-59A6-4238-A955-8733E2B014D8}"/>
    <cellStyle name="Heading 2 14" xfId="6315" xr:uid="{6CB8DBD2-221E-486D-84AE-35D0B19E4D06}"/>
    <cellStyle name="Heading 2 15" xfId="6316" xr:uid="{CE0DAA1E-260F-4EF5-B955-5A309BE8D694}"/>
    <cellStyle name="Heading 2 16" xfId="6317" xr:uid="{23D068AD-BEF7-4ED1-99D8-174BE98F1E70}"/>
    <cellStyle name="Heading 2 17" xfId="6318" xr:uid="{34F83CA0-B71E-45DB-B0E3-4BB0F2D6EF83}"/>
    <cellStyle name="Heading 2 18" xfId="6319" xr:uid="{C047370A-3838-4475-9CB1-939BBB73693D}"/>
    <cellStyle name="Heading 2 19" xfId="6320" xr:uid="{76E2BBD9-EDFC-44E5-B9BB-85EFC8BC0192}"/>
    <cellStyle name="Heading 2 2" xfId="121" xr:uid="{AFF5EBC1-3A64-44F8-BEC2-61146828149B}"/>
    <cellStyle name="Heading 2 2 10" xfId="6322" xr:uid="{E121926D-073F-4D82-9F51-8054D10DC215}"/>
    <cellStyle name="Heading 2 2 11" xfId="6321" xr:uid="{C5410803-CDED-48C3-A35B-6B7A001E9A0C}"/>
    <cellStyle name="Heading 2 2 2" xfId="6323" xr:uid="{FC4A0436-8F0D-4923-A179-7E8C338A7939}"/>
    <cellStyle name="Heading 2 2 2 2" xfId="6324" xr:uid="{74346809-45B0-4BF0-B8B1-1D7D578EFF44}"/>
    <cellStyle name="Heading 2 2 3" xfId="6325" xr:uid="{7B870438-15A6-4D78-AE4C-3584ABA26E0B}"/>
    <cellStyle name="Heading 2 2 3 2" xfId="6326" xr:uid="{C15BFFDD-84AE-434B-A0B5-6A1BBE025A2F}"/>
    <cellStyle name="Heading 2 2 4" xfId="6327" xr:uid="{CFBA878B-E671-4F3C-BB8F-B522EF078B7D}"/>
    <cellStyle name="Heading 2 2 4 2" xfId="6328" xr:uid="{AA123FA4-7A3C-4300-AB07-D31FE5325916}"/>
    <cellStyle name="Heading 2 2 5" xfId="6329" xr:uid="{7773E806-E380-46E5-8B2D-CEF66B0E0C8C}"/>
    <cellStyle name="Heading 2 2 5 2" xfId="6330" xr:uid="{39A62B06-4567-4407-A2E9-8E98E2ED6D7D}"/>
    <cellStyle name="Heading 2 2 6" xfId="6331" xr:uid="{DD414453-300C-4A25-A33C-BDA3B349EC8C}"/>
    <cellStyle name="Heading 2 2 6 2" xfId="6332" xr:uid="{DED9BB9D-1560-43FB-9E01-D931A73DB884}"/>
    <cellStyle name="Heading 2 2 7" xfId="6333" xr:uid="{C875198A-EBFC-4479-AA0E-387603637B27}"/>
    <cellStyle name="Heading 2 2 7 2" xfId="6334" xr:uid="{4B252226-5121-4E04-A59B-AE916D1EB00A}"/>
    <cellStyle name="Heading 2 2 8" xfId="6335" xr:uid="{1925449C-04C5-4BB5-A05E-62C77EFFCAD8}"/>
    <cellStyle name="Heading 2 2 8 2" xfId="6336" xr:uid="{5ADBCA1D-7D0E-4F99-93C4-B97F3291F55C}"/>
    <cellStyle name="Heading 2 2 9" xfId="6337" xr:uid="{321458B2-84AF-4DB4-A9C9-5E614FC4FE14}"/>
    <cellStyle name="Heading 2 20" xfId="6338" xr:uid="{81B6659B-FA0C-4CB4-90E0-D21E1F3F685C}"/>
    <cellStyle name="Heading 2 21" xfId="6339" xr:uid="{05AF8E7B-35F0-4B07-A1A6-EDB9DFC9987A}"/>
    <cellStyle name="Heading 2 22" xfId="6340" xr:uid="{D607105D-1CD4-4A00-900C-C9A7843506B4}"/>
    <cellStyle name="Heading 2 23" xfId="6341" xr:uid="{6D132AFE-FFFF-4FD4-B9BA-AA93CA9EAFAD}"/>
    <cellStyle name="Heading 2 24" xfId="6342" xr:uid="{3A32B526-366A-4C3D-9D29-D9F8DFCC3CB8}"/>
    <cellStyle name="Heading 2 25" xfId="6343" xr:uid="{A9F9626F-0A30-46CF-AB6B-6B2ADECFB6B7}"/>
    <cellStyle name="Heading 2 26" xfId="6344" xr:uid="{A4BBC01D-F8F2-423A-BBC2-5091506B5238}"/>
    <cellStyle name="Heading 2 27" xfId="6345" xr:uid="{3DB03FA0-D67E-4944-BFDD-183909FB307B}"/>
    <cellStyle name="Heading 2 28" xfId="6346" xr:uid="{2022BB8F-6376-43DB-BB5F-014E282A8A38}"/>
    <cellStyle name="Heading 2 29" xfId="6347" xr:uid="{FB5CA3D9-D282-4DC3-846D-C7E5B5BA5D90}"/>
    <cellStyle name="Heading 2 3" xfId="6348" xr:uid="{63088F54-1978-4DD6-8110-F0290C6CA6EA}"/>
    <cellStyle name="Heading 2 3 2" xfId="6349" xr:uid="{344895DE-3FA8-407D-AA84-D7AD116ABA76}"/>
    <cellStyle name="Heading 2 3 2 2" xfId="6350" xr:uid="{FDABA6F9-854D-4202-80F0-F7EB0C13FD87}"/>
    <cellStyle name="Heading 2 3 3" xfId="6351" xr:uid="{64EA21FC-3C29-47DE-8831-2001D3760452}"/>
    <cellStyle name="Heading 2 3 3 2" xfId="6352" xr:uid="{4272E7E1-2019-4181-8C4F-6D0B52F51448}"/>
    <cellStyle name="Heading 2 3 4" xfId="6353" xr:uid="{FDA40F8C-8013-4C75-A02F-9D3555CB9E4E}"/>
    <cellStyle name="Heading 2 3 4 2" xfId="6354" xr:uid="{396C24DE-4D01-4624-A232-90F983D1ECE0}"/>
    <cellStyle name="Heading 2 3 5" xfId="6355" xr:uid="{3A223524-3E5C-4C0B-9EE3-A81EF569C462}"/>
    <cellStyle name="Heading 2 3 5 2" xfId="6356" xr:uid="{0583C235-7ED6-4AD7-8140-FCDF37F3F0B6}"/>
    <cellStyle name="Heading 2 3 6" xfId="6357" xr:uid="{A314406D-7E7B-4FCD-9563-42CDF97D8AF3}"/>
    <cellStyle name="Heading 2 3 6 2" xfId="6358" xr:uid="{F78BA5A0-A394-4C74-B073-72AD8D503BA0}"/>
    <cellStyle name="Heading 2 3 7" xfId="6359" xr:uid="{A052122F-BF00-48ED-8451-4DD64F2FCE9A}"/>
    <cellStyle name="Heading 2 30" xfId="6360" xr:uid="{F606A933-DE08-4D9C-8B30-284F4C963BA4}"/>
    <cellStyle name="Heading 2 31" xfId="6361" xr:uid="{06DF95EF-4FBA-4C15-A755-A2D97E341054}"/>
    <cellStyle name="Heading 2 32" xfId="6362" xr:uid="{0AA24FE5-D5A8-4013-9B47-F99C6712CF18}"/>
    <cellStyle name="Heading 2 33" xfId="6363" xr:uid="{D42A9A08-8DF1-40F2-914C-EAACD2FC11C6}"/>
    <cellStyle name="Heading 2 34" xfId="6364" xr:uid="{5D1B11A9-7145-4EAE-B2BF-71F7E2C03A2A}"/>
    <cellStyle name="Heading 2 35" xfId="6365" xr:uid="{B73E4DBF-9374-404D-A8FF-9F537074CC2D}"/>
    <cellStyle name="Heading 2 36" xfId="6366" xr:uid="{67663EC2-F23A-4139-A6F4-1886700014FD}"/>
    <cellStyle name="Heading 2 37" xfId="6367" xr:uid="{C76BB9BF-857C-42EE-8338-F506A1EA8183}"/>
    <cellStyle name="Heading 2 38" xfId="6368" xr:uid="{906D38EF-26A2-4285-91DB-68C97EE68A8B}"/>
    <cellStyle name="Heading 2 39" xfId="6369" xr:uid="{CB62BA40-B808-4B95-98D0-5E792CA6FDAA}"/>
    <cellStyle name="Heading 2 4" xfId="6370" xr:uid="{79CDB4FB-A870-43FB-9431-65E93CADC43E}"/>
    <cellStyle name="Heading 2 4 2" xfId="6371" xr:uid="{3C6E3D6C-E1B2-41A2-9D5F-37EB8CAA1B82}"/>
    <cellStyle name="Heading 2 4 2 2" xfId="6372" xr:uid="{0C80C523-B5FA-420F-88D9-DA2D2EFAE627}"/>
    <cellStyle name="Heading 2 4 3" xfId="6373" xr:uid="{EBF924A8-B847-4A2D-8AAB-D944DAD3E50B}"/>
    <cellStyle name="Heading 2 4 3 2" xfId="6374" xr:uid="{998E077C-348D-420E-B8D0-880BF97B5A56}"/>
    <cellStyle name="Heading 2 4 4" xfId="6375" xr:uid="{05BFB81B-329C-4EB4-BE58-FA306AF2A951}"/>
    <cellStyle name="Heading 2 4 4 2" xfId="6376" xr:uid="{FE91DBDF-273F-4643-A907-BE8229068443}"/>
    <cellStyle name="Heading 2 4 5" xfId="6377" xr:uid="{9E75B386-3AFC-4E3E-A70A-86A4280CFFA6}"/>
    <cellStyle name="Heading 2 4 5 2" xfId="6378" xr:uid="{0D971595-85E8-4995-A552-A0784515680E}"/>
    <cellStyle name="Heading 2 4 6" xfId="6379" xr:uid="{D38A20BC-DEBC-4A8B-908D-B0CF34A2306D}"/>
    <cellStyle name="Heading 2 4 6 2" xfId="6380" xr:uid="{0655CFD5-9A55-49DD-8ABA-7332F15206DE}"/>
    <cellStyle name="Heading 2 4 7" xfId="6381" xr:uid="{EB323C88-778D-46E9-9725-9508E1CFE192}"/>
    <cellStyle name="Heading 2 40" xfId="6382" xr:uid="{1661C94D-823F-4573-9A7E-81F1DD32195E}"/>
    <cellStyle name="Heading 2 41" xfId="6383" xr:uid="{6D751DBA-19ED-402C-BB4F-4F75AB545BD0}"/>
    <cellStyle name="Heading 2 42" xfId="6384" xr:uid="{B62A71A4-F98A-4E41-8976-23595543A021}"/>
    <cellStyle name="Heading 2 43" xfId="6385" xr:uid="{5F8425A3-F4FF-4FCC-88F4-AE821D372DFE}"/>
    <cellStyle name="Heading 2 44" xfId="6386" xr:uid="{8FA5FDF4-9A73-47F8-A835-FEF9C7B20D66}"/>
    <cellStyle name="Heading 2 45" xfId="6387" xr:uid="{179D4DD0-EDC9-4A1B-91D0-EFDB8155E38D}"/>
    <cellStyle name="Heading 2 46" xfId="6388" xr:uid="{792A193D-6553-4377-B755-6AED8E276760}"/>
    <cellStyle name="Heading 2 47" xfId="6389" xr:uid="{513C0295-F267-46CA-B199-008DE12DDDD9}"/>
    <cellStyle name="Heading 2 48" xfId="6390" xr:uid="{3166F503-8764-4AA9-99FB-FADD0F9FB9FC}"/>
    <cellStyle name="Heading 2 49" xfId="6391" xr:uid="{3DBF1A68-124C-4DEC-975B-B60DA987A6D3}"/>
    <cellStyle name="Heading 2 5" xfId="6392" xr:uid="{159B353E-963D-4858-92E9-3EE1E6528336}"/>
    <cellStyle name="Heading 2 5 2" xfId="6393" xr:uid="{365944DF-70D0-4DE3-B3C7-64BEC3F1E5E4}"/>
    <cellStyle name="Heading 2 5 2 2" xfId="6394" xr:uid="{708B48B9-0374-4B3C-A961-765A5F850E50}"/>
    <cellStyle name="Heading 2 5 3" xfId="6395" xr:uid="{7A829C29-B205-4A2B-8F91-EA61691AF5E9}"/>
    <cellStyle name="Heading 2 5 3 2" xfId="6396" xr:uid="{7698E9AD-3CCA-44B5-B3F1-49A8AC029F18}"/>
    <cellStyle name="Heading 2 5 4" xfId="6397" xr:uid="{686CC674-DA70-47E4-9661-70643A1EFB60}"/>
    <cellStyle name="Heading 2 5 4 2" xfId="6398" xr:uid="{9C095B6E-8A2A-4AC8-86E9-37CB578BC653}"/>
    <cellStyle name="Heading 2 5 5" xfId="6399" xr:uid="{9A70CBBC-85F5-4FD2-A3DF-C9056E3B6848}"/>
    <cellStyle name="Heading 2 5 5 2" xfId="6400" xr:uid="{D693B385-B28D-459A-84C4-2B1AA72130A6}"/>
    <cellStyle name="Heading 2 5 6" xfId="6401" xr:uid="{EC75A8EB-C2AC-4E4E-B50D-197674B2CC7E}"/>
    <cellStyle name="Heading 2 50" xfId="6402" xr:uid="{2E51BA54-3D68-448E-B350-3117653A06A9}"/>
    <cellStyle name="Heading 2 51" xfId="6403" xr:uid="{E9690FA9-809C-4D2D-A28F-0F725FF804A2}"/>
    <cellStyle name="Heading 2 52" xfId="6404" xr:uid="{B1212F08-DBC0-42DA-9E1E-6E7AB0A6CC80}"/>
    <cellStyle name="Heading 2 53" xfId="6405" xr:uid="{9EFF95D7-2F7D-46A8-9AB4-EE19F3BB708A}"/>
    <cellStyle name="Heading 2 54" xfId="6406" xr:uid="{6A93DDC0-BD76-4ABA-8008-46B93F4F528B}"/>
    <cellStyle name="Heading 2 55" xfId="6407" xr:uid="{9AEBCA96-1D83-4E5D-AB9D-F3A37856498A}"/>
    <cellStyle name="Heading 2 56" xfId="6408" xr:uid="{D9FA3734-812A-439D-AF59-224EF0A5F962}"/>
    <cellStyle name="Heading 2 57" xfId="6409" xr:uid="{243E6931-99F4-4024-8A12-DD1AE0D3E794}"/>
    <cellStyle name="Heading 2 58" xfId="6410" xr:uid="{C468DEEB-6ACB-4D63-8189-CB55F3C1130D}"/>
    <cellStyle name="Heading 2 59" xfId="6411" xr:uid="{B9E9A92E-252A-4628-A215-550F4E5E4AD6}"/>
    <cellStyle name="Heading 2 6" xfId="6412" xr:uid="{5225DC85-7720-46A4-B524-4B7D8339F5F4}"/>
    <cellStyle name="Heading 2 6 2" xfId="6413" xr:uid="{95571840-A16F-4614-BEA2-2636E930B8BF}"/>
    <cellStyle name="Heading 2 6 2 2" xfId="6414" xr:uid="{F1A03B72-3BAF-4953-9F93-CCED2454AA8A}"/>
    <cellStyle name="Heading 2 6 3" xfId="6415" xr:uid="{AD6B1292-CBD9-4E53-B1DD-7703660E5055}"/>
    <cellStyle name="Heading 2 6 3 2" xfId="6416" xr:uid="{CD2F06FD-7564-47FA-836D-D10251DDE09A}"/>
    <cellStyle name="Heading 2 6 4" xfId="6417" xr:uid="{8835ACD7-80B2-4DAE-BD7C-7F632025F8F2}"/>
    <cellStyle name="Heading 2 6 4 2" xfId="6418" xr:uid="{A9107AE0-2E06-4121-B80F-59492254A40B}"/>
    <cellStyle name="Heading 2 6 5" xfId="6419" xr:uid="{F89BA934-F94B-4E0A-8659-E8313A2A328A}"/>
    <cellStyle name="Heading 2 60" xfId="6420" xr:uid="{4440B25B-73A1-4CCC-A7EC-7A6A9DFEC47B}"/>
    <cellStyle name="Heading 2 61" xfId="6421" xr:uid="{35617072-814E-48C1-8088-BB5041F8528E}"/>
    <cellStyle name="Heading 2 62" xfId="6422" xr:uid="{D06DC969-150A-4E51-B022-146C83851A26}"/>
    <cellStyle name="Heading 2 63" xfId="6423" xr:uid="{3E164063-E23D-459A-B7E7-E04661719B39}"/>
    <cellStyle name="Heading 2 64" xfId="6424" xr:uid="{A7487F96-DE40-4885-A323-C0B53EF73136}"/>
    <cellStyle name="Heading 2 65" xfId="6425" xr:uid="{6B880997-599B-4E62-B669-3F881C9BB3E9}"/>
    <cellStyle name="Heading 2 66" xfId="6426" xr:uid="{68A9AE08-5FF4-4834-ADD3-9AD571FDD7DD}"/>
    <cellStyle name="Heading 2 67" xfId="6427" xr:uid="{87101CCA-F6A5-40E2-820E-00E5096038E6}"/>
    <cellStyle name="Heading 2 68" xfId="6428" xr:uid="{660B0B08-D0E9-410D-99B4-3838FB33F200}"/>
    <cellStyle name="Heading 2 69" xfId="6429" xr:uid="{D7BD1CC1-8269-4390-B6E9-1504C97DC207}"/>
    <cellStyle name="Heading 2 7" xfId="6430" xr:uid="{5EEE1805-EBFD-4659-8828-9B16B8F4D8AA}"/>
    <cellStyle name="Heading 2 7 2" xfId="6431" xr:uid="{068A1749-91C5-4BD2-8AD2-FE0E38E6D682}"/>
    <cellStyle name="Heading 2 7 2 2" xfId="6432" xr:uid="{B4A9AFA8-3AF5-46A8-96C0-2AC4F0C50AD4}"/>
    <cellStyle name="Heading 2 7 3" xfId="6433" xr:uid="{EE2B8493-FD96-4983-A885-3AD68719F383}"/>
    <cellStyle name="Heading 2 7 3 2" xfId="6434" xr:uid="{1B22AFDE-E04E-4D11-AE19-5D2DBEB7E5AD}"/>
    <cellStyle name="Heading 2 7 4" xfId="6435" xr:uid="{893D4A0F-B70F-4EE3-8B88-2603BB6A5F41}"/>
    <cellStyle name="Heading 2 70" xfId="6436" xr:uid="{2191255D-0A31-412A-843D-172F442109A9}"/>
    <cellStyle name="Heading 2 71" xfId="6437" xr:uid="{687F4533-B0A5-4664-9DD3-51AE6F6AB749}"/>
    <cellStyle name="Heading 2 72" xfId="6438" xr:uid="{B5048D32-914F-4E2D-BBE0-21DE49BDE0A3}"/>
    <cellStyle name="Heading 2 73" xfId="6439" xr:uid="{31F16233-D8D4-4CE1-AF07-68AA6CB0A742}"/>
    <cellStyle name="Heading 2 74" xfId="6440" xr:uid="{FFC5CD57-0EE8-4555-8096-6350B8B9946B}"/>
    <cellStyle name="Heading 2 75" xfId="6441" xr:uid="{35FFB8F7-CCC5-4BA9-9402-72DC0A9B1602}"/>
    <cellStyle name="Heading 2 76" xfId="6442" xr:uid="{D6843ABC-A0BC-42A8-885E-E63AD9DF04A2}"/>
    <cellStyle name="Heading 2 77" xfId="6443" xr:uid="{69FF1CF7-0647-4F09-9CC3-205ED6EE5237}"/>
    <cellStyle name="Heading 2 78" xfId="6444" xr:uid="{9E470BCD-6C26-457F-8CE3-0355754AFED5}"/>
    <cellStyle name="Heading 2 79" xfId="6445" xr:uid="{401AF79E-A9DA-40B2-9AC2-099F331F8261}"/>
    <cellStyle name="Heading 2 8" xfId="6446" xr:uid="{38B31FDA-B5A8-4D3B-B516-B066A9DC1786}"/>
    <cellStyle name="Heading 2 8 2" xfId="6447" xr:uid="{B29CD4D1-DFDF-4401-9381-37BE3FE0C1AC}"/>
    <cellStyle name="Heading 2 8 2 2" xfId="6448" xr:uid="{5F369003-F934-405D-8C12-A6CD2A55FD08}"/>
    <cellStyle name="Heading 2 8 3" xfId="6449" xr:uid="{9FD37019-6554-4510-8E1A-74D63CD3F3A1}"/>
    <cellStyle name="Heading 2 80" xfId="6450" xr:uid="{469446E6-7DF9-44C3-B465-5C5F8FC6FE6E}"/>
    <cellStyle name="Heading 2 81" xfId="6451" xr:uid="{136D105C-7428-4B99-9165-0EFDA918626D}"/>
    <cellStyle name="Heading 2 82" xfId="6452" xr:uid="{D046663E-7E1A-4B91-AA49-FF805043434A}"/>
    <cellStyle name="Heading 2 83" xfId="6453" xr:uid="{B46BE4C7-3CCD-4998-A8E1-2A319920F1B6}"/>
    <cellStyle name="Heading 2 84" xfId="44587" xr:uid="{6B7C58B6-10A4-4E9B-9B2E-D983FEE56274}"/>
    <cellStyle name="Heading 2 85" xfId="43764" xr:uid="{938357EC-3057-4B84-9A99-2766ECB32FD7}"/>
    <cellStyle name="Heading 2 9" xfId="6454" xr:uid="{0D6D2F82-55CA-4FA4-B1DE-2CCBC385B844}"/>
    <cellStyle name="Heading 2 9 2" xfId="6455" xr:uid="{2BCCFFEA-9A73-40BE-BCE6-4B470651BEAD}"/>
    <cellStyle name="Heading 3 10" xfId="6456" xr:uid="{CD5B72DC-D4E0-4B45-B0A6-F4BAF60B93C6}"/>
    <cellStyle name="Heading 3 11" xfId="6457" xr:uid="{75DFD390-9B33-4616-A5E6-6AC039EADE02}"/>
    <cellStyle name="Heading 3 12" xfId="6458" xr:uid="{314F3712-4186-4A5C-986D-5B8F4DFFF9A2}"/>
    <cellStyle name="Heading 3 13" xfId="6459" xr:uid="{E83679FF-723E-49DA-863E-F62C7BB1CDF3}"/>
    <cellStyle name="Heading 3 14" xfId="6460" xr:uid="{A2A09A98-10F7-4CAA-8E98-D930A3E1303B}"/>
    <cellStyle name="Heading 3 15" xfId="6461" xr:uid="{10745DAB-4AB1-46A6-8BEC-FE331F668A93}"/>
    <cellStyle name="Heading 3 16" xfId="6462" xr:uid="{82CCE11E-5060-4F81-89BE-40409EAA7B03}"/>
    <cellStyle name="Heading 3 17" xfId="6463" xr:uid="{C0D91AF9-6BA8-4266-A96C-C9821F10972F}"/>
    <cellStyle name="Heading 3 18" xfId="6464" xr:uid="{A55FA8AD-6482-498F-BDD8-DE550FA498E7}"/>
    <cellStyle name="Heading 3 19" xfId="6465" xr:uid="{DE8A5C3D-A505-4CDE-87FE-E35D57185054}"/>
    <cellStyle name="Heading 3 2" xfId="122" xr:uid="{81604E0A-8A39-4E97-B89C-9F6B1626D7C2}"/>
    <cellStyle name="Heading 3 2 10" xfId="6467" xr:uid="{52B133F1-A0F3-4362-99B3-07CC2499E91D}"/>
    <cellStyle name="Heading 3 2 11" xfId="6466" xr:uid="{F4A9D6A2-4FBE-474A-B37A-D825D9F0021A}"/>
    <cellStyle name="Heading 3 2 2" xfId="6468" xr:uid="{3C6DE286-EF0D-4F08-99DA-075748FC083F}"/>
    <cellStyle name="Heading 3 2 2 2" xfId="6469" xr:uid="{84987032-17D2-49AB-B817-69598BDA64BA}"/>
    <cellStyle name="Heading 3 2 3" xfId="6470" xr:uid="{CD4EF24D-5266-4604-B8FF-15958C07C5D7}"/>
    <cellStyle name="Heading 3 2 3 2" xfId="6471" xr:uid="{494F22C0-498A-4B8E-81EE-E56143600259}"/>
    <cellStyle name="Heading 3 2 4" xfId="6472" xr:uid="{934A8C21-68F7-4798-A8D5-ED5BC06C6220}"/>
    <cellStyle name="Heading 3 2 4 2" xfId="6473" xr:uid="{C280B396-45C5-44E6-A52F-23C4D4A3702B}"/>
    <cellStyle name="Heading 3 2 5" xfId="6474" xr:uid="{D9632DE4-9A71-4610-B306-E4DB38DD1BD2}"/>
    <cellStyle name="Heading 3 2 5 2" xfId="6475" xr:uid="{BB1BFA1C-6898-4DB5-9844-323230726A9C}"/>
    <cellStyle name="Heading 3 2 6" xfId="6476" xr:uid="{02BCD0BF-3732-4937-8C58-5AFE508C75D2}"/>
    <cellStyle name="Heading 3 2 6 2" xfId="6477" xr:uid="{982B3BCB-D090-4ADA-9140-1E45468E648C}"/>
    <cellStyle name="Heading 3 2 7" xfId="6478" xr:uid="{ADBF1E10-AF12-457E-AB69-85932A9C9093}"/>
    <cellStyle name="Heading 3 2 7 2" xfId="6479" xr:uid="{3AEF1DD5-7006-42FE-964F-51D48D732053}"/>
    <cellStyle name="Heading 3 2 8" xfId="6480" xr:uid="{C2508A9C-63D3-438B-9C3E-4589CB096882}"/>
    <cellStyle name="Heading 3 2 8 2" xfId="6481" xr:uid="{313E423C-96F8-48C8-A369-880A32F06C82}"/>
    <cellStyle name="Heading 3 2 9" xfId="6482" xr:uid="{D6C23B05-2469-49E0-9822-CC2B68011957}"/>
    <cellStyle name="Heading 3 20" xfId="6483" xr:uid="{9E33A885-3CA4-49A0-A8C9-C20A623B9DCA}"/>
    <cellStyle name="Heading 3 21" xfId="6484" xr:uid="{5B9DCDC5-7E10-4674-AA98-F688695D752F}"/>
    <cellStyle name="Heading 3 22" xfId="6485" xr:uid="{0E7C6CD7-DF38-48ED-A126-7E275C7287B5}"/>
    <cellStyle name="Heading 3 23" xfId="6486" xr:uid="{2C81789B-67F7-4B8F-9C86-31DAC4C00E32}"/>
    <cellStyle name="Heading 3 24" xfId="6487" xr:uid="{C68C356E-08E7-443B-A1DA-10934F90F006}"/>
    <cellStyle name="Heading 3 25" xfId="6488" xr:uid="{62F74B8D-72C9-49D2-9B7B-26856756D719}"/>
    <cellStyle name="Heading 3 26" xfId="6489" xr:uid="{327BFD4E-710D-4A01-A41C-16277830307E}"/>
    <cellStyle name="Heading 3 27" xfId="6490" xr:uid="{8BE14F22-9C57-4E14-9474-5B221D3C7C37}"/>
    <cellStyle name="Heading 3 28" xfId="6491" xr:uid="{82EC9623-FB3A-4FEE-9D69-0DC7F55ED18D}"/>
    <cellStyle name="Heading 3 29" xfId="6492" xr:uid="{AE0D46D0-03D5-4BE1-80E7-ADCF2D3157D8}"/>
    <cellStyle name="Heading 3 3" xfId="6493" xr:uid="{7DFA7180-7708-4A25-AFAE-2FA69E2DA484}"/>
    <cellStyle name="Heading 3 3 2" xfId="6494" xr:uid="{A61C728B-690F-40F5-A83F-20F39EB51D7A}"/>
    <cellStyle name="Heading 3 3 2 2" xfId="6495" xr:uid="{1BA518EA-B29D-42E5-91D9-45978BA6C1F3}"/>
    <cellStyle name="Heading 3 3 3" xfId="6496" xr:uid="{663102D7-991A-4966-8240-98B04CF34F54}"/>
    <cellStyle name="Heading 3 3 3 2" xfId="6497" xr:uid="{BFB2CC6D-C0D1-4687-B958-65C9A5CA1112}"/>
    <cellStyle name="Heading 3 3 4" xfId="6498" xr:uid="{049BF687-14C3-4914-8740-0211DA734CA0}"/>
    <cellStyle name="Heading 3 3 4 2" xfId="6499" xr:uid="{28AF0A66-68D5-44C8-A5A1-1D454AF4C96C}"/>
    <cellStyle name="Heading 3 3 5" xfId="6500" xr:uid="{AFAE0204-6A60-4496-9432-5AADFD3F6F98}"/>
    <cellStyle name="Heading 3 3 5 2" xfId="6501" xr:uid="{B513CFB3-38C3-42A0-8A24-72E1248647C9}"/>
    <cellStyle name="Heading 3 3 6" xfId="6502" xr:uid="{3BC08E78-1268-4696-A557-50DCB55D1C89}"/>
    <cellStyle name="Heading 3 3 6 2" xfId="6503" xr:uid="{659D0D64-78A7-4DA5-A6CC-1E62129A08A3}"/>
    <cellStyle name="Heading 3 3 7" xfId="6504" xr:uid="{1F3D68BD-183E-4ACB-AF96-1F9C2AC95009}"/>
    <cellStyle name="Heading 3 30" xfId="6505" xr:uid="{4994BF77-DBB4-418B-A021-1DF68BDADFEF}"/>
    <cellStyle name="Heading 3 31" xfId="6506" xr:uid="{126EE907-D729-4F19-8D0A-A1BF587D59CB}"/>
    <cellStyle name="Heading 3 32" xfId="6507" xr:uid="{F9DE5747-26E5-4BC7-8F39-90CA62D7134A}"/>
    <cellStyle name="Heading 3 33" xfId="6508" xr:uid="{D6A9799E-18E2-4692-BF26-620089795DDD}"/>
    <cellStyle name="Heading 3 34" xfId="6509" xr:uid="{9F95ECD1-666C-4C1C-B5DD-ACBD9B34614C}"/>
    <cellStyle name="Heading 3 35" xfId="6510" xr:uid="{88D19FE5-BC20-404E-881D-685C3EDC048E}"/>
    <cellStyle name="Heading 3 36" xfId="6511" xr:uid="{08B0FAE1-9262-47A7-8F2B-D34CDF7A1FF5}"/>
    <cellStyle name="Heading 3 37" xfId="6512" xr:uid="{45696998-FC6C-46DB-9DAF-E8970AE4F1FD}"/>
    <cellStyle name="Heading 3 38" xfId="6513" xr:uid="{2CF76B5C-927F-4395-A3A2-EC236F3B5673}"/>
    <cellStyle name="Heading 3 39" xfId="6514" xr:uid="{EFCE96C9-80BD-4D62-89A7-9598E2A0667F}"/>
    <cellStyle name="Heading 3 4" xfId="6515" xr:uid="{88FF25DE-1A5A-4164-8D39-5DB843F5D6C6}"/>
    <cellStyle name="Heading 3 4 2" xfId="6516" xr:uid="{3263BEE1-A17E-4CDE-B1E8-AAFF059EFA14}"/>
    <cellStyle name="Heading 3 4 2 2" xfId="6517" xr:uid="{B5EB4076-2638-4899-85A1-1C1EFDD07206}"/>
    <cellStyle name="Heading 3 4 3" xfId="6518" xr:uid="{F55E5C26-4C9C-4434-918B-10AF8A6964D0}"/>
    <cellStyle name="Heading 3 4 3 2" xfId="6519" xr:uid="{E2175A22-84D9-40D6-99B1-7FD5CA63E5C7}"/>
    <cellStyle name="Heading 3 4 4" xfId="6520" xr:uid="{567FCD7C-A179-4035-BEE3-5BED96EE9349}"/>
    <cellStyle name="Heading 3 4 4 2" xfId="6521" xr:uid="{93B56CE7-0776-4010-96E3-5B3A40C1981D}"/>
    <cellStyle name="Heading 3 4 5" xfId="6522" xr:uid="{35305DA8-8B49-4267-8714-93C6EC9E192C}"/>
    <cellStyle name="Heading 3 4 5 2" xfId="6523" xr:uid="{70B5B53A-B86E-43C9-A1BF-68A1B09112AB}"/>
    <cellStyle name="Heading 3 4 6" xfId="6524" xr:uid="{8E21BC04-826E-4877-B558-1DAE9F996F5A}"/>
    <cellStyle name="Heading 3 4 6 2" xfId="6525" xr:uid="{B0AE9CAB-BB75-4C06-9128-584BBC186FA3}"/>
    <cellStyle name="Heading 3 4 7" xfId="6526" xr:uid="{8585BB7C-3554-45C1-BC47-C9B31A8A3103}"/>
    <cellStyle name="Heading 3 40" xfId="6527" xr:uid="{E33CC641-7C3E-47E6-BD50-9C77D77D93D2}"/>
    <cellStyle name="Heading 3 41" xfId="6528" xr:uid="{6AB43EB4-9D01-444E-9138-8A24C158CDB3}"/>
    <cellStyle name="Heading 3 42" xfId="6529" xr:uid="{7567620F-63F1-447C-9F68-DFD1C3D95560}"/>
    <cellStyle name="Heading 3 43" xfId="6530" xr:uid="{88515D75-C930-4FB4-AB77-E024A4403B1D}"/>
    <cellStyle name="Heading 3 44" xfId="6531" xr:uid="{DBFF0156-BAAF-4CFB-963A-4517A570CFBB}"/>
    <cellStyle name="Heading 3 45" xfId="6532" xr:uid="{0778BBF1-49B5-4A17-B67C-336B85BF84B2}"/>
    <cellStyle name="Heading 3 46" xfId="6533" xr:uid="{5FA04172-0A02-4930-9BDA-1F68858AA2D6}"/>
    <cellStyle name="Heading 3 47" xfId="6534" xr:uid="{83EBE13C-264B-42E7-A6EF-367CC1D03AD7}"/>
    <cellStyle name="Heading 3 48" xfId="6535" xr:uid="{F36931EA-3FE8-484C-A320-96ADC6124EC9}"/>
    <cellStyle name="Heading 3 49" xfId="6536" xr:uid="{215B1A9A-741F-4CCE-8E03-41AEE01081A5}"/>
    <cellStyle name="Heading 3 5" xfId="6537" xr:uid="{73C04311-C6C8-4F81-B6A4-81700E6F7982}"/>
    <cellStyle name="Heading 3 5 2" xfId="6538" xr:uid="{5222D1A1-70D6-40CA-B3F4-906BA794F521}"/>
    <cellStyle name="Heading 3 5 2 2" xfId="6539" xr:uid="{DBC461C5-2B70-4BE3-A857-C1907DCD0151}"/>
    <cellStyle name="Heading 3 5 3" xfId="6540" xr:uid="{E85C6CDB-B221-4EE1-B468-762F6E886064}"/>
    <cellStyle name="Heading 3 5 3 2" xfId="6541" xr:uid="{4ADA5878-9DB5-4B48-9A37-E9F202B28F19}"/>
    <cellStyle name="Heading 3 5 4" xfId="6542" xr:uid="{AB7FB0D7-5BFC-446F-8DB6-C171D8391007}"/>
    <cellStyle name="Heading 3 5 4 2" xfId="6543" xr:uid="{85A5E1CB-DE04-4B29-A9EF-23972FE8C7BA}"/>
    <cellStyle name="Heading 3 5 5" xfId="6544" xr:uid="{69027D4F-DEA7-4389-914F-64AB87199B19}"/>
    <cellStyle name="Heading 3 5 5 2" xfId="6545" xr:uid="{62C3F557-897D-4937-A11E-E78D3B78ED83}"/>
    <cellStyle name="Heading 3 5 6" xfId="6546" xr:uid="{F1821AC8-9D03-4985-A1E2-17974507A799}"/>
    <cellStyle name="Heading 3 50" xfId="6547" xr:uid="{370E2D65-8F59-4A7D-9F45-89DFFC5D44B9}"/>
    <cellStyle name="Heading 3 51" xfId="6548" xr:uid="{52D579FB-F79C-44DB-ACE6-FCB1E8127364}"/>
    <cellStyle name="Heading 3 52" xfId="6549" xr:uid="{BF93D460-F589-4F97-B428-0B9CBE252459}"/>
    <cellStyle name="Heading 3 53" xfId="6550" xr:uid="{3262CA98-61F3-44C0-BF78-3CCA2E18D0CF}"/>
    <cellStyle name="Heading 3 54" xfId="6551" xr:uid="{A36B4E25-A162-4FCD-922A-CE2DA51C1119}"/>
    <cellStyle name="Heading 3 55" xfId="6552" xr:uid="{2A038B59-4008-466B-9544-95CDDAC08630}"/>
    <cellStyle name="Heading 3 56" xfId="6553" xr:uid="{E87A8E15-A0D1-42B5-96C0-04A32364D1CC}"/>
    <cellStyle name="Heading 3 57" xfId="6554" xr:uid="{AAACCDFB-53BF-42EB-90DD-96DD6E759A80}"/>
    <cellStyle name="Heading 3 58" xfId="6555" xr:uid="{77A7B0C7-1242-40EF-A13C-2BDCC3F8DB36}"/>
    <cellStyle name="Heading 3 59" xfId="6556" xr:uid="{03643F06-AF9F-4ABB-9D5F-5141FD62BD5A}"/>
    <cellStyle name="Heading 3 6" xfId="6557" xr:uid="{866D4ACE-54E9-436A-8DFF-4CB1E1A8C0AB}"/>
    <cellStyle name="Heading 3 6 2" xfId="6558" xr:uid="{3D93D2C3-8585-41FA-AEED-F0D9BBDDA97D}"/>
    <cellStyle name="Heading 3 6 2 2" xfId="6559" xr:uid="{F1FB52AE-9093-4007-AB23-F9C11076047F}"/>
    <cellStyle name="Heading 3 6 3" xfId="6560" xr:uid="{BAB52F15-5A8D-4EDC-837A-51BEFA3E96A8}"/>
    <cellStyle name="Heading 3 6 3 2" xfId="6561" xr:uid="{BA734B8B-6A41-4325-A130-57CEB6327A1D}"/>
    <cellStyle name="Heading 3 6 4" xfId="6562" xr:uid="{DE58F1BE-D136-4D14-8E0D-2F96B4653A37}"/>
    <cellStyle name="Heading 3 6 4 2" xfId="6563" xr:uid="{5A42E46E-E9D5-4CFA-B17E-2563E838CD26}"/>
    <cellStyle name="Heading 3 6 5" xfId="6564" xr:uid="{5C634DDF-42A0-4905-9615-C6524A57970C}"/>
    <cellStyle name="Heading 3 60" xfId="6565" xr:uid="{5F6F9B34-E474-45A4-B8E8-D3C0D9350230}"/>
    <cellStyle name="Heading 3 61" xfId="6566" xr:uid="{122EA189-DBDF-48D9-9AC1-3AE152F58BDA}"/>
    <cellStyle name="Heading 3 62" xfId="6567" xr:uid="{F50D5448-1370-4B67-9F82-958D49891BCD}"/>
    <cellStyle name="Heading 3 63" xfId="6568" xr:uid="{9E326E5B-4683-4F1C-A294-BDC24DC35788}"/>
    <cellStyle name="Heading 3 64" xfId="6569" xr:uid="{E00950D2-1523-4925-9A1B-2244336C6F6E}"/>
    <cellStyle name="Heading 3 65" xfId="6570" xr:uid="{CF113A5C-06C3-4C7A-98BE-620BD03BE60E}"/>
    <cellStyle name="Heading 3 66" xfId="6571" xr:uid="{5486A13E-1868-468A-A979-A79A321D202B}"/>
    <cellStyle name="Heading 3 67" xfId="6572" xr:uid="{40BBB7E5-76E4-423A-B4F8-620CC70B8809}"/>
    <cellStyle name="Heading 3 68" xfId="6573" xr:uid="{638BE191-029F-4F16-B1FD-729D025B4444}"/>
    <cellStyle name="Heading 3 69" xfId="6574" xr:uid="{7797377E-CBDD-4F2D-905A-3EF570339112}"/>
    <cellStyle name="Heading 3 7" xfId="6575" xr:uid="{813790E1-9272-4AFA-9AD5-E667D9B325DE}"/>
    <cellStyle name="Heading 3 7 2" xfId="6576" xr:uid="{E60E3A10-BBE8-4604-9DF2-1690E9779140}"/>
    <cellStyle name="Heading 3 7 2 2" xfId="6577" xr:uid="{73D2799C-3853-46B1-B317-9AAABD0D16B7}"/>
    <cellStyle name="Heading 3 7 3" xfId="6578" xr:uid="{001227B3-0BA7-4183-8C0C-3BA6D352BB48}"/>
    <cellStyle name="Heading 3 7 3 2" xfId="6579" xr:uid="{4A09818D-1DAE-4211-A906-A176ED919BEB}"/>
    <cellStyle name="Heading 3 7 4" xfId="6580" xr:uid="{6AF80F68-9C7D-4500-9EB1-0A0F20A723EE}"/>
    <cellStyle name="Heading 3 70" xfId="6581" xr:uid="{C635604D-8F46-4808-863B-3779CFA99F63}"/>
    <cellStyle name="Heading 3 71" xfId="6582" xr:uid="{911F18E1-4008-4C84-9A3F-C58CEE9DFE09}"/>
    <cellStyle name="Heading 3 72" xfId="6583" xr:uid="{AE1828E9-AA1B-4697-80AC-B4CAEAC11574}"/>
    <cellStyle name="Heading 3 73" xfId="6584" xr:uid="{BD9E3CB6-DBC6-4046-9DCF-BBA862547F6B}"/>
    <cellStyle name="Heading 3 74" xfId="6585" xr:uid="{17F3BD8A-D711-4F5D-B3D5-7F6D7CF0D2F1}"/>
    <cellStyle name="Heading 3 75" xfId="6586" xr:uid="{7D981A2A-B7B9-4D55-A96D-7E3940FDC18E}"/>
    <cellStyle name="Heading 3 76" xfId="6587" xr:uid="{561F4854-8E17-4780-857F-89EC9C6134DA}"/>
    <cellStyle name="Heading 3 77" xfId="6588" xr:uid="{E8E32491-0BBB-4DF2-939B-19A18171417F}"/>
    <cellStyle name="Heading 3 78" xfId="6589" xr:uid="{B08272AB-F4D8-460D-8622-263432F130BB}"/>
    <cellStyle name="Heading 3 79" xfId="6590" xr:uid="{6A8A8CD5-1DBE-4036-87C9-D8818BEED31C}"/>
    <cellStyle name="Heading 3 8" xfId="6591" xr:uid="{F9D69586-199C-467C-A468-715FC7BFB476}"/>
    <cellStyle name="Heading 3 8 2" xfId="6592" xr:uid="{6631A5E6-A42D-481E-938E-8289321BC82B}"/>
    <cellStyle name="Heading 3 8 2 2" xfId="6593" xr:uid="{8BCD87DA-2C1B-4623-A093-8396F36D7DEA}"/>
    <cellStyle name="Heading 3 8 3" xfId="6594" xr:uid="{ABAEDC9D-5593-4CFC-BBEC-16DE550A2F5D}"/>
    <cellStyle name="Heading 3 80" xfId="6595" xr:uid="{231207DA-EBDC-4CF2-BDCD-E98DD772D963}"/>
    <cellStyle name="Heading 3 81" xfId="6596" xr:uid="{AAF9D7B5-C8A6-4418-A1EA-8D1200571A61}"/>
    <cellStyle name="Heading 3 82" xfId="6597" xr:uid="{2EDF530D-661A-41EF-AF3B-7E826D13E9FC}"/>
    <cellStyle name="Heading 3 83" xfId="6598" xr:uid="{1FBD4124-F555-446E-B78E-A11BA62223E4}"/>
    <cellStyle name="Heading 3 84" xfId="44588" xr:uid="{139B0AB8-C1AD-4840-B5CD-336FF63CDCC5}"/>
    <cellStyle name="Heading 3 85" xfId="43765" xr:uid="{ABE67F9B-09D6-43F8-99B4-94EC4162EF8E}"/>
    <cellStyle name="Heading 3 9" xfId="6599" xr:uid="{8224344E-5F88-48CD-9F57-0A6B83F99198}"/>
    <cellStyle name="Heading 3 9 2" xfId="6600" xr:uid="{C8635A0E-D1BB-4F18-B409-A78865624690}"/>
    <cellStyle name="Heading 4 10" xfId="6601" xr:uid="{E90127C4-96F6-4BC6-AE75-A8CD309CAEA2}"/>
    <cellStyle name="Heading 4 11" xfId="6602" xr:uid="{F25360A9-1726-42FE-8E39-7EC41A035CB7}"/>
    <cellStyle name="Heading 4 12" xfId="6603" xr:uid="{387E4F3C-8457-4302-9129-9C1240CF0F9C}"/>
    <cellStyle name="Heading 4 13" xfId="6604" xr:uid="{806EC8EC-7A24-4B5B-A055-18B9A06D7EDF}"/>
    <cellStyle name="Heading 4 14" xfId="6605" xr:uid="{49C013D2-69EE-4DCF-B12E-1F05B8B716A6}"/>
    <cellStyle name="Heading 4 15" xfId="6606" xr:uid="{DEB21B96-D3DE-48B8-B09E-6A021E61E8AF}"/>
    <cellStyle name="Heading 4 16" xfId="6607" xr:uid="{DE91E316-168C-43BB-B997-84DB8BDA6DE4}"/>
    <cellStyle name="Heading 4 17" xfId="6608" xr:uid="{4B70B6E5-0AFB-4448-AC26-EB0C92A6241D}"/>
    <cellStyle name="Heading 4 18" xfId="6609" xr:uid="{A2ABC677-1638-4808-A51A-B9137D34A8EE}"/>
    <cellStyle name="Heading 4 19" xfId="6610" xr:uid="{B8799712-C632-4A44-BD33-40ADAC31E61B}"/>
    <cellStyle name="Heading 4 2" xfId="123" xr:uid="{7FB9B177-4264-434A-BDBD-AECD83F124D9}"/>
    <cellStyle name="Heading 4 2 10" xfId="6612" xr:uid="{8963201C-5B6D-4F5F-8C46-A3F7D36C1171}"/>
    <cellStyle name="Heading 4 2 11" xfId="6611" xr:uid="{ED025745-2F52-4DF8-8348-0A7C42D4E2C6}"/>
    <cellStyle name="Heading 4 2 2" xfId="6613" xr:uid="{2A1071A0-932A-45AB-9290-CB545665C020}"/>
    <cellStyle name="Heading 4 2 2 2" xfId="6614" xr:uid="{74433EF4-9EAC-4A04-8F0C-1ECFDAAC522D}"/>
    <cellStyle name="Heading 4 2 3" xfId="6615" xr:uid="{4075043F-15BA-4145-8C5A-0A34ADD6B434}"/>
    <cellStyle name="Heading 4 2 3 2" xfId="6616" xr:uid="{99F95F87-EFA6-417B-B7F8-EC3831581C2B}"/>
    <cellStyle name="Heading 4 2 4" xfId="6617" xr:uid="{97740866-D07A-40B9-939E-847C6D8A0B02}"/>
    <cellStyle name="Heading 4 2 4 2" xfId="6618" xr:uid="{C90E4B50-E07D-49FB-97FD-E2B2475DBCEB}"/>
    <cellStyle name="Heading 4 2 5" xfId="6619" xr:uid="{3A4CB736-7919-4610-94F8-F2D278A6933C}"/>
    <cellStyle name="Heading 4 2 5 2" xfId="6620" xr:uid="{EDB83F70-045E-4739-8345-C021C3F8773C}"/>
    <cellStyle name="Heading 4 2 6" xfId="6621" xr:uid="{0DA67E3C-EDFB-4046-AFAE-243334F50E9D}"/>
    <cellStyle name="Heading 4 2 6 2" xfId="6622" xr:uid="{16B39EA6-3B87-4F3B-B142-98C5C728C47C}"/>
    <cellStyle name="Heading 4 2 7" xfId="6623" xr:uid="{65934168-3B3E-4581-B413-B4CE6182F15B}"/>
    <cellStyle name="Heading 4 2 7 2" xfId="6624" xr:uid="{805622B2-3CC5-4706-9F8E-B3BAE903C868}"/>
    <cellStyle name="Heading 4 2 8" xfId="6625" xr:uid="{0AE3652B-CA24-4C20-9D80-7360E0BA28A7}"/>
    <cellStyle name="Heading 4 2 8 2" xfId="6626" xr:uid="{DAC351EA-934E-4179-B401-E2C1CF60EFAA}"/>
    <cellStyle name="Heading 4 2 9" xfId="6627" xr:uid="{6E6C532D-4E41-4CE1-AF29-3B1BFDEECA86}"/>
    <cellStyle name="Heading 4 20" xfId="6628" xr:uid="{DC85EFCA-0721-4901-9B5B-4733E23FC196}"/>
    <cellStyle name="Heading 4 21" xfId="6629" xr:uid="{E1AD7CB2-F188-40A3-9C43-41AADF082F9A}"/>
    <cellStyle name="Heading 4 22" xfId="6630" xr:uid="{3BB623A5-F893-43B5-B162-E691722AB36B}"/>
    <cellStyle name="Heading 4 23" xfId="6631" xr:uid="{B0378F70-BD01-4A26-8CF4-D30441F32E90}"/>
    <cellStyle name="Heading 4 24" xfId="6632" xr:uid="{B748C985-0521-4A6C-B156-8ABE85E53A13}"/>
    <cellStyle name="Heading 4 25" xfId="6633" xr:uid="{C5D66074-4452-4E9F-BF44-3947FB828A1C}"/>
    <cellStyle name="Heading 4 26" xfId="6634" xr:uid="{BC0AD5C5-0559-4D0E-8CAB-7AF149F571FB}"/>
    <cellStyle name="Heading 4 27" xfId="6635" xr:uid="{3BDA001D-5DD1-4642-B9FB-DB11340F242C}"/>
    <cellStyle name="Heading 4 28" xfId="6636" xr:uid="{4C2E38C9-65AC-4343-9E8D-437E578845C2}"/>
    <cellStyle name="Heading 4 29" xfId="6637" xr:uid="{ED71EE18-8474-4EA7-81B0-2ECB693DCC8C}"/>
    <cellStyle name="Heading 4 3" xfId="6638" xr:uid="{D19FEF28-E0F6-466E-B367-A60E53FBE1B4}"/>
    <cellStyle name="Heading 4 3 2" xfId="6639" xr:uid="{3F132F00-D28C-47B1-849D-19A97463B718}"/>
    <cellStyle name="Heading 4 3 2 2" xfId="6640" xr:uid="{8AA3196C-CC26-4D43-9943-300DCE636B99}"/>
    <cellStyle name="Heading 4 3 3" xfId="6641" xr:uid="{EB9F06D3-28E6-47CD-86AA-8F8E7149CD6C}"/>
    <cellStyle name="Heading 4 3 3 2" xfId="6642" xr:uid="{121E592A-D1F6-48DB-AB68-EBA9FB158EBC}"/>
    <cellStyle name="Heading 4 3 4" xfId="6643" xr:uid="{A8FE4380-F0F5-4C83-A495-B256BC6BA109}"/>
    <cellStyle name="Heading 4 3 4 2" xfId="6644" xr:uid="{9BBC9492-15CB-48B7-81FB-708C5BD634C6}"/>
    <cellStyle name="Heading 4 3 5" xfId="6645" xr:uid="{488FA0A3-6F69-4B59-BA9B-86C4F8EC0A9D}"/>
    <cellStyle name="Heading 4 3 5 2" xfId="6646" xr:uid="{C63B6780-B95C-4094-97F3-FBA4A07F4E2B}"/>
    <cellStyle name="Heading 4 3 6" xfId="6647" xr:uid="{AFBD1F1B-1AEF-4AEF-9384-4EE39B2B80BF}"/>
    <cellStyle name="Heading 4 3 6 2" xfId="6648" xr:uid="{8AC3DA94-466E-410E-A04B-8638ED1DF348}"/>
    <cellStyle name="Heading 4 3 7" xfId="6649" xr:uid="{03C011BA-338A-496F-B662-D308B26EC67C}"/>
    <cellStyle name="Heading 4 30" xfId="6650" xr:uid="{7E7C1826-9462-414C-8E0F-8F5F0CE0B09B}"/>
    <cellStyle name="Heading 4 31" xfId="6651" xr:uid="{3465292E-7D3D-4720-9DD2-CF332C377C76}"/>
    <cellStyle name="Heading 4 32" xfId="6652" xr:uid="{537ED14C-9F9B-4D14-8EA3-67B8C7136256}"/>
    <cellStyle name="Heading 4 33" xfId="6653" xr:uid="{09E8070D-4405-4066-876A-E8382123BB4D}"/>
    <cellStyle name="Heading 4 34" xfId="6654" xr:uid="{1AD4EB3A-5785-4B20-8A4B-3730CB9AE220}"/>
    <cellStyle name="Heading 4 35" xfId="6655" xr:uid="{4F79FF00-2835-488B-ABA8-D8C8649CFAE7}"/>
    <cellStyle name="Heading 4 36" xfId="6656" xr:uid="{4B842238-8ADA-4C85-AD60-77761B6A123E}"/>
    <cellStyle name="Heading 4 37" xfId="6657" xr:uid="{2C71BAFC-6840-41A7-96E9-1D150BCD4471}"/>
    <cellStyle name="Heading 4 38" xfId="6658" xr:uid="{34E34F5F-71A1-434E-AD8A-C2B5D75FD4B2}"/>
    <cellStyle name="Heading 4 39" xfId="6659" xr:uid="{8CBCA076-A763-4B8F-9A29-E4543638F88E}"/>
    <cellStyle name="Heading 4 4" xfId="6660" xr:uid="{E7B18B5E-29D3-4B00-A7E9-3DF9F103099C}"/>
    <cellStyle name="Heading 4 4 2" xfId="6661" xr:uid="{C426014D-0C3B-4890-8DD1-9D1E899CA963}"/>
    <cellStyle name="Heading 4 4 2 2" xfId="6662" xr:uid="{7C544364-13FE-4D42-96F3-9212591CC109}"/>
    <cellStyle name="Heading 4 4 3" xfId="6663" xr:uid="{3EF498C1-BC07-4546-9003-40B014435AA0}"/>
    <cellStyle name="Heading 4 4 3 2" xfId="6664" xr:uid="{B8C17667-5A6C-47EC-A6D9-937A69743AA9}"/>
    <cellStyle name="Heading 4 4 4" xfId="6665" xr:uid="{7307B791-85D3-4FC1-8BE9-30877029B601}"/>
    <cellStyle name="Heading 4 4 4 2" xfId="6666" xr:uid="{EE4328D4-948D-439E-B9F3-2E3CFAC4F49B}"/>
    <cellStyle name="Heading 4 4 5" xfId="6667" xr:uid="{D43A9372-C826-47DD-87F7-A194CA5C8D16}"/>
    <cellStyle name="Heading 4 4 5 2" xfId="6668" xr:uid="{5F72D650-AFB1-46E9-A11F-2F15FF01C1C7}"/>
    <cellStyle name="Heading 4 4 6" xfId="6669" xr:uid="{45698D30-9EE0-4F8B-A37C-C660B6F4AF83}"/>
    <cellStyle name="Heading 4 4 6 2" xfId="6670" xr:uid="{85802217-FCFC-4212-9309-E4DA924104AC}"/>
    <cellStyle name="Heading 4 4 7" xfId="6671" xr:uid="{63E73919-0040-4E81-9648-5B71B697EF98}"/>
    <cellStyle name="Heading 4 40" xfId="6672" xr:uid="{147EF4DC-A920-4D99-B603-6EC29F8C28B5}"/>
    <cellStyle name="Heading 4 41" xfId="6673" xr:uid="{421660B2-7FA5-4E5C-A185-C6DB4705BC9E}"/>
    <cellStyle name="Heading 4 42" xfId="6674" xr:uid="{3389FAFE-2CD6-42F6-A453-5194045450A3}"/>
    <cellStyle name="Heading 4 43" xfId="6675" xr:uid="{2D99950C-7FCE-4848-B27B-970A3D451FC8}"/>
    <cellStyle name="Heading 4 44" xfId="6676" xr:uid="{8B1C4C30-CF6F-4939-BBB0-99313B5BA121}"/>
    <cellStyle name="Heading 4 45" xfId="6677" xr:uid="{F1C3CDB0-A68A-4CCE-AAD8-A72499DC7DD5}"/>
    <cellStyle name="Heading 4 46" xfId="6678" xr:uid="{A2CC6044-D366-4D17-B3B2-8709EC2BDAA9}"/>
    <cellStyle name="Heading 4 47" xfId="6679" xr:uid="{440ACF80-CEA7-44F7-82B9-1EBD0474B059}"/>
    <cellStyle name="Heading 4 48" xfId="6680" xr:uid="{767399DD-1B2A-4C02-A657-F6F9911C21E5}"/>
    <cellStyle name="Heading 4 49" xfId="6681" xr:uid="{3862C853-38CA-4733-8FFE-1511EEE5E75B}"/>
    <cellStyle name="Heading 4 5" xfId="6682" xr:uid="{0A381A0B-136F-457F-BDA3-EF0B8C379CF4}"/>
    <cellStyle name="Heading 4 5 2" xfId="6683" xr:uid="{1EFCB46D-B7DD-48ED-97AC-03742D046686}"/>
    <cellStyle name="Heading 4 5 2 2" xfId="6684" xr:uid="{EE84C6BC-BF1D-4F59-83F4-D789D8C962F5}"/>
    <cellStyle name="Heading 4 5 3" xfId="6685" xr:uid="{F653159A-C707-4BA9-A421-D4B7D59E133C}"/>
    <cellStyle name="Heading 4 5 3 2" xfId="6686" xr:uid="{B5DC3B7C-3997-429F-94E6-47A10738CF1A}"/>
    <cellStyle name="Heading 4 5 4" xfId="6687" xr:uid="{C6CF6BE1-04C2-4F56-B827-E84E309DF43C}"/>
    <cellStyle name="Heading 4 5 4 2" xfId="6688" xr:uid="{0335A277-F677-4DA2-9162-48796C54F2DC}"/>
    <cellStyle name="Heading 4 5 5" xfId="6689" xr:uid="{4BF78369-05E4-4669-ADB8-01C760C95EC7}"/>
    <cellStyle name="Heading 4 5 5 2" xfId="6690" xr:uid="{7F615816-4507-4983-AAA5-B5BCB92F7756}"/>
    <cellStyle name="Heading 4 5 6" xfId="6691" xr:uid="{2237D8C9-6885-4065-A5C6-92F4AABAD849}"/>
    <cellStyle name="Heading 4 50" xfId="6692" xr:uid="{3B10EB05-ABE2-4D47-ACDA-86A4B3AB153C}"/>
    <cellStyle name="Heading 4 51" xfId="6693" xr:uid="{6C56E4C7-B455-44AC-894F-39EE281C43A8}"/>
    <cellStyle name="Heading 4 52" xfId="6694" xr:uid="{7F7A036D-DBEB-4033-BF86-9402C3BD7D2F}"/>
    <cellStyle name="Heading 4 53" xfId="6695" xr:uid="{701EAFCA-164A-4A5C-863B-33FE2F2B6E95}"/>
    <cellStyle name="Heading 4 54" xfId="6696" xr:uid="{A6C02863-8E92-4EFE-B951-C8EC19086001}"/>
    <cellStyle name="Heading 4 55" xfId="6697" xr:uid="{EF8B61AD-6137-44AD-9E70-85B8E73A8933}"/>
    <cellStyle name="Heading 4 56" xfId="6698" xr:uid="{1B5F8D34-E53B-4A3E-B614-360A9F08DCF6}"/>
    <cellStyle name="Heading 4 57" xfId="6699" xr:uid="{4246F4E4-6E40-4603-B17B-846438D69D88}"/>
    <cellStyle name="Heading 4 58" xfId="6700" xr:uid="{F2C2F71D-B7C1-4728-8D9B-9F16200CD348}"/>
    <cellStyle name="Heading 4 59" xfId="6701" xr:uid="{2D5E9D18-6FE1-4E0C-8092-FEEA304B53A3}"/>
    <cellStyle name="Heading 4 6" xfId="6702" xr:uid="{5A5068DD-D57F-4990-9FE4-73A8A70C1BD7}"/>
    <cellStyle name="Heading 4 6 2" xfId="6703" xr:uid="{316063D2-66AF-4345-8C1F-4FFE0F1A74BD}"/>
    <cellStyle name="Heading 4 6 2 2" xfId="6704" xr:uid="{6D9156A9-9A94-486F-9B1C-E12ADD3A0F11}"/>
    <cellStyle name="Heading 4 6 3" xfId="6705" xr:uid="{E2C301E2-073F-46AA-9796-B0A15B0AE16A}"/>
    <cellStyle name="Heading 4 6 3 2" xfId="6706" xr:uid="{04B10C3E-CA64-447D-807C-70833255BAD4}"/>
    <cellStyle name="Heading 4 6 4" xfId="6707" xr:uid="{196B7DCD-9B17-4827-AC9E-F19A9F990BFD}"/>
    <cellStyle name="Heading 4 6 4 2" xfId="6708" xr:uid="{36B74829-6841-48D9-8949-FCF83D20D2FA}"/>
    <cellStyle name="Heading 4 6 5" xfId="6709" xr:uid="{58947F6E-304B-4F5B-B6D7-DCAA543FD7C4}"/>
    <cellStyle name="Heading 4 60" xfId="6710" xr:uid="{8DBA237D-1726-442A-8558-C8D15F0CC60A}"/>
    <cellStyle name="Heading 4 61" xfId="6711" xr:uid="{F2FB0885-122E-4B72-9295-AB45CCCC9CCB}"/>
    <cellStyle name="Heading 4 62" xfId="6712" xr:uid="{D86BE28B-6B31-4A54-B1CA-562C837076E8}"/>
    <cellStyle name="Heading 4 63" xfId="6713" xr:uid="{9779C30A-9CB6-4114-8093-EC345274D74C}"/>
    <cellStyle name="Heading 4 64" xfId="6714" xr:uid="{8BA68BA1-7A40-4162-959D-A980CE1FDA4E}"/>
    <cellStyle name="Heading 4 65" xfId="6715" xr:uid="{3B369C7F-F59F-43BA-B8C0-F7E40D50CB84}"/>
    <cellStyle name="Heading 4 66" xfId="6716" xr:uid="{BEDF32AE-40A5-47A5-92D6-6121DAB6E441}"/>
    <cellStyle name="Heading 4 67" xfId="6717" xr:uid="{2E68A5FC-299D-4311-AD0A-FFC851DF7060}"/>
    <cellStyle name="Heading 4 68" xfId="6718" xr:uid="{1604CC70-40F1-4BD7-92AD-ACD63923BFD9}"/>
    <cellStyle name="Heading 4 69" xfId="6719" xr:uid="{7945CFF1-645C-44FA-A333-F545E9A05810}"/>
    <cellStyle name="Heading 4 7" xfId="6720" xr:uid="{1AAD3A43-7C8E-4243-91B9-875933D71EDE}"/>
    <cellStyle name="Heading 4 7 2" xfId="6721" xr:uid="{1B17E252-0ACF-495D-8D6D-BDE06BB9BC19}"/>
    <cellStyle name="Heading 4 7 2 2" xfId="6722" xr:uid="{60726D51-AD40-437B-8B9B-3B544776C5E5}"/>
    <cellStyle name="Heading 4 7 3" xfId="6723" xr:uid="{07146968-9C06-4BE5-BC3C-33771396B097}"/>
    <cellStyle name="Heading 4 7 3 2" xfId="6724" xr:uid="{6B4638D6-42D8-4E3D-8727-952E7A5F8F4E}"/>
    <cellStyle name="Heading 4 7 4" xfId="6725" xr:uid="{4A09DFB5-C489-4D36-8FEA-F10E709B63DC}"/>
    <cellStyle name="Heading 4 70" xfId="6726" xr:uid="{1BA0075C-D844-45A5-9C41-36505DD56044}"/>
    <cellStyle name="Heading 4 71" xfId="6727" xr:uid="{9DD4A1A8-8813-44A6-BE5C-E456F75F3038}"/>
    <cellStyle name="Heading 4 72" xfId="6728" xr:uid="{48AD09F9-4AD1-47DE-A4B1-629050E5831A}"/>
    <cellStyle name="Heading 4 73" xfId="6729" xr:uid="{6B4E215B-D9DA-4A3D-AEF3-B824F124F307}"/>
    <cellStyle name="Heading 4 74" xfId="6730" xr:uid="{99F4A538-3645-440E-B7BA-DBC4549AD767}"/>
    <cellStyle name="Heading 4 75" xfId="6731" xr:uid="{3BCF8581-4A00-457C-9305-95F305BED5F2}"/>
    <cellStyle name="Heading 4 76" xfId="6732" xr:uid="{480CFAC8-9167-4A6C-965A-71F4F80690F3}"/>
    <cellStyle name="Heading 4 77" xfId="6733" xr:uid="{C83389C9-37C5-4F32-B40E-E537AA03E57D}"/>
    <cellStyle name="Heading 4 78" xfId="6734" xr:uid="{F4647960-D284-4C0F-B0AD-DABE9DD88F92}"/>
    <cellStyle name="Heading 4 79" xfId="6735" xr:uid="{044DCF91-ACAA-4382-AA84-DFA652FB6288}"/>
    <cellStyle name="Heading 4 8" xfId="6736" xr:uid="{AF1C8EB5-579B-47AC-BF29-D7C4F32BDAAA}"/>
    <cellStyle name="Heading 4 8 2" xfId="6737" xr:uid="{8F459CE1-D37A-4CC5-8870-5251992B4253}"/>
    <cellStyle name="Heading 4 8 2 2" xfId="6738" xr:uid="{A2B05461-68F1-48BC-923D-0C150D3223D4}"/>
    <cellStyle name="Heading 4 8 3" xfId="6739" xr:uid="{0E4468B6-E4A2-4252-8A13-F4E3BCB19628}"/>
    <cellStyle name="Heading 4 80" xfId="6740" xr:uid="{5F5E4504-589E-41E3-9BD8-B46EABE94D1A}"/>
    <cellStyle name="Heading 4 81" xfId="6741" xr:uid="{2ED3438D-6B4F-42EA-B7F4-A7C83FF1D211}"/>
    <cellStyle name="Heading 4 82" xfId="6742" xr:uid="{E542C737-F6F5-4618-8E47-FB112B19E328}"/>
    <cellStyle name="Heading 4 83" xfId="6743" xr:uid="{02FD1AF2-9380-4980-B047-2A1F999E7F01}"/>
    <cellStyle name="Heading 4 84" xfId="44589" xr:uid="{16E7FB1E-BF58-4BAE-964C-35BE152C59EF}"/>
    <cellStyle name="Heading 4 85" xfId="43766" xr:uid="{6595B371-6804-4DD6-B331-B2F1DA6E83A8}"/>
    <cellStyle name="Heading 4 9" xfId="6744" xr:uid="{479805D7-AE73-459E-B7FB-7100A29F4FC1}"/>
    <cellStyle name="Heading 4 9 2" xfId="6745" xr:uid="{D63437E7-BF92-4678-B37C-A73BF9C7C270}"/>
    <cellStyle name="HEADING1" xfId="43943" xr:uid="{59A40C60-1097-4772-A9E7-28D7990246B8}"/>
    <cellStyle name="HEADING2" xfId="43944" xr:uid="{82549FBB-6B0F-425C-B105-4BD0297DD94F}"/>
    <cellStyle name="Hyperlink 2" xfId="51" xr:uid="{D09DDC47-9A03-4D10-9B4A-5A42D0F061E4}"/>
    <cellStyle name="Hyperlink 2 2" xfId="43945" xr:uid="{E505ADDB-4253-4DCA-B662-7817D9D586B6}"/>
    <cellStyle name="Hyperlink 2 3" xfId="6746" xr:uid="{F06B4D4C-9797-49A5-9919-CF26E3BFC416}"/>
    <cellStyle name="Hyperlink 2 4" xfId="44633" xr:uid="{9F30B7BF-CFC7-4268-9EC6-0640500D6623}"/>
    <cellStyle name="Hyperlink 2 5" xfId="44781" xr:uid="{22CF4C75-4F64-449B-85BB-1F735E19A5CB}"/>
    <cellStyle name="Hyperlink 2 6" xfId="44888" xr:uid="{2EA27EA2-17F2-4C40-BB45-DECEEDD95D1B}"/>
    <cellStyle name="Hyperlink 3" xfId="45059" xr:uid="{35D15B43-37C8-48F6-88B9-BBE4E1502017}"/>
    <cellStyle name="Indent 1" xfId="43946" xr:uid="{920ABCB7-64F1-4266-8F6B-818CF53992F1}"/>
    <cellStyle name="Input [yellow]" xfId="92" xr:uid="{BD19271F-41D5-4C04-97E2-7AA65DB2044C}"/>
    <cellStyle name="Input [yellow] 2" xfId="6748" xr:uid="{EF60C6E0-7705-4664-BE12-4F08EB2ABF9A}"/>
    <cellStyle name="Input [yellow] 2 2" xfId="6749" xr:uid="{37DA248B-0DDE-4652-976C-CCE77A0B91FD}"/>
    <cellStyle name="Input [yellow] 3" xfId="6750" xr:uid="{A4520A19-E773-4F80-9DB8-98A856A4F9DB}"/>
    <cellStyle name="Input [yellow] 4" xfId="6751" xr:uid="{9E083C69-6160-45A6-8D08-1CF53EB489D1}"/>
    <cellStyle name="Input [yellow] 5" xfId="6752" xr:uid="{C8019476-95CB-4D6A-99BD-27E28B61D8E8}"/>
    <cellStyle name="Input [yellow] 6" xfId="6747" xr:uid="{83F9F6A2-4729-4C74-B5CF-F5085F2562A1}"/>
    <cellStyle name="Input 10" xfId="6753" xr:uid="{F8C928E3-2F3D-46FA-ADB4-5408A3AF0574}"/>
    <cellStyle name="Input 11" xfId="6754" xr:uid="{564A022E-E052-4C5D-9701-6F9A91DE0F11}"/>
    <cellStyle name="Input 12" xfId="6755" xr:uid="{DB6BEEBD-BDC2-437A-9B77-FD7B4621B85F}"/>
    <cellStyle name="Input 13" xfId="6756" xr:uid="{B78DD7B8-9D1D-475C-B649-A95E13F87D11}"/>
    <cellStyle name="Input 14" xfId="6757" xr:uid="{D75C59A5-BB53-4FA4-A7A0-ACA2786A226E}"/>
    <cellStyle name="Input 15" xfId="6758" xr:uid="{6F5F587C-006C-4288-89BF-D6DF1E874660}"/>
    <cellStyle name="Input 16" xfId="6759" xr:uid="{1AA8607D-DE83-450F-96F6-96E67094FACC}"/>
    <cellStyle name="Input 17" xfId="6760" xr:uid="{A138AE3E-A1EA-42DD-881A-91062422D129}"/>
    <cellStyle name="Input 18" xfId="6761" xr:uid="{FA9CE91A-0908-4CCF-A98C-7027753B1826}"/>
    <cellStyle name="Input 19" xfId="6762" xr:uid="{1163BF79-0C6D-4734-BF97-124DEF5C981A}"/>
    <cellStyle name="Input 2" xfId="127" xr:uid="{494E479A-329E-47D4-A0D4-182ECB3BFF83}"/>
    <cellStyle name="Input 2 10" xfId="6764" xr:uid="{FBC86B1C-CCA6-476F-A8E1-FACA758468A9}"/>
    <cellStyle name="Input 2 11" xfId="6763" xr:uid="{5A54FBB4-CF52-4DEA-947A-6FC39773D653}"/>
    <cellStyle name="Input 2 2" xfId="6765" xr:uid="{330505A5-1E90-45F9-A58E-5A3FF8186FAF}"/>
    <cellStyle name="Input 2 2 2" xfId="6766" xr:uid="{A82E2871-3B09-4CB5-8ACD-48D7AF4D8888}"/>
    <cellStyle name="Input 2 3" xfId="6767" xr:uid="{0A8F24D9-6D31-4B61-8C2C-0B609DEBD898}"/>
    <cellStyle name="Input 2 3 2" xfId="6768" xr:uid="{ED4CECFE-6B92-469E-ADB2-91754255E876}"/>
    <cellStyle name="Input 2 4" xfId="6769" xr:uid="{A545D907-5F9A-4BAF-8C4F-5D35634A2344}"/>
    <cellStyle name="Input 2 4 2" xfId="6770" xr:uid="{28A0AE18-1646-4E17-A1DE-69637E766C38}"/>
    <cellStyle name="Input 2 5" xfId="6771" xr:uid="{E20A3DD6-C56C-4A86-ADD5-DF7EF3427016}"/>
    <cellStyle name="Input 2 5 2" xfId="6772" xr:uid="{BE3DE15B-39B6-45E3-BC2A-665CBE0AD74E}"/>
    <cellStyle name="Input 2 6" xfId="6773" xr:uid="{67AA31C5-52D5-420E-9B71-A55D4118B982}"/>
    <cellStyle name="Input 2 6 2" xfId="6774" xr:uid="{B14D544E-D8B0-476F-9E79-9708C600F891}"/>
    <cellStyle name="Input 2 7" xfId="6775" xr:uid="{BBAC660E-BD9E-47FE-A3F9-F6D285AFC980}"/>
    <cellStyle name="Input 2 7 2" xfId="6776" xr:uid="{BF6BA36C-4663-40AA-81E4-BA013185A3AE}"/>
    <cellStyle name="Input 2 8" xfId="6777" xr:uid="{1DFFF035-5937-443B-AB55-641382507196}"/>
    <cellStyle name="Input 2 8 2" xfId="6778" xr:uid="{61596643-35D3-40FA-BB6E-DCF63F20E8BB}"/>
    <cellStyle name="Input 2 9" xfId="6779" xr:uid="{5BA57E66-FDA9-4168-94CA-92D3D02D5BEE}"/>
    <cellStyle name="Input 20" xfId="6780" xr:uid="{D3247647-6566-49D9-B181-B3C49A9720B9}"/>
    <cellStyle name="Input 21" xfId="6781" xr:uid="{81DAC1CF-8348-416C-9F3F-2F63DF6620AE}"/>
    <cellStyle name="Input 22" xfId="6782" xr:uid="{B2E488FE-58B9-4F1B-89CF-61DD93A3CBE8}"/>
    <cellStyle name="Input 23" xfId="6783" xr:uid="{E86235A8-B3F2-4DB7-A665-B65B3D8955D7}"/>
    <cellStyle name="Input 24" xfId="6784" xr:uid="{26D664A3-BB74-44B2-AFB8-51BAE72B96F8}"/>
    <cellStyle name="Input 25" xfId="6785" xr:uid="{DC0E182B-CB2B-4D5D-A0F5-6D7A69AA7506}"/>
    <cellStyle name="Input 26" xfId="6786" xr:uid="{CEE7ACA5-2D04-402F-8DDD-0C78AE751CE8}"/>
    <cellStyle name="Input 27" xfId="6787" xr:uid="{B1B3C6B6-AEF9-40BB-AF5D-F61C240F41D3}"/>
    <cellStyle name="Input 28" xfId="6788" xr:uid="{9448D1C5-73D7-4842-B7AA-8D925C246CA7}"/>
    <cellStyle name="Input 29" xfId="6789" xr:uid="{762186D2-0EC8-4F7B-A530-AB0610A41B61}"/>
    <cellStyle name="Input 3" xfId="162" xr:uid="{B3701273-D9D5-4292-A54C-6716ADABBE24}"/>
    <cellStyle name="Input 3 2" xfId="6791" xr:uid="{4A443804-561C-4EE7-B91A-13FCF5A66799}"/>
    <cellStyle name="Input 3 2 2" xfId="6792" xr:uid="{668835C5-3B9F-4147-A744-18B46D48067A}"/>
    <cellStyle name="Input 3 3" xfId="6793" xr:uid="{DA88EAE9-9A74-4B83-BA69-5CED02D1DCD4}"/>
    <cellStyle name="Input 3 3 2" xfId="6794" xr:uid="{D9F1F871-F7DF-4A82-A418-666054FA7AE7}"/>
    <cellStyle name="Input 3 4" xfId="6795" xr:uid="{252C7F6C-4B00-45AF-9228-EF15FD39ADCB}"/>
    <cellStyle name="Input 3 4 2" xfId="6796" xr:uid="{EA34AFB7-D5CF-4E6E-97F6-D3DB5D4C87BA}"/>
    <cellStyle name="Input 3 5" xfId="6797" xr:uid="{4C7297D7-B488-4B19-94FA-259C4989120F}"/>
    <cellStyle name="Input 3 5 2" xfId="6798" xr:uid="{1D8800A2-8B99-448B-92D0-73233E4D3657}"/>
    <cellStyle name="Input 3 6" xfId="6799" xr:uid="{C053493F-51C3-42C6-9292-687B12D27CCE}"/>
    <cellStyle name="Input 3 6 2" xfId="6800" xr:uid="{5C036903-1426-47C7-8E5D-43ACE1D8699E}"/>
    <cellStyle name="Input 3 7" xfId="6801" xr:uid="{71A8D7E4-CB5D-43EC-AD9C-0B1334B743AA}"/>
    <cellStyle name="Input 3 8" xfId="6790" xr:uid="{B98B51F7-0E46-4360-B656-7227FC2B0026}"/>
    <cellStyle name="Input 30" xfId="6802" xr:uid="{848B5174-D52B-4FE7-8745-5B479CABA4E9}"/>
    <cellStyle name="Input 31" xfId="6803" xr:uid="{A9C9EAB2-C6E8-48C9-81F3-138AE3120689}"/>
    <cellStyle name="Input 32" xfId="6804" xr:uid="{DB785968-20C3-46C1-BA55-32DA99EA59A4}"/>
    <cellStyle name="Input 33" xfId="6805" xr:uid="{2C469785-3CD8-4010-ACE9-BF43C4BFACA8}"/>
    <cellStyle name="Input 34" xfId="6806" xr:uid="{7B6A10C6-4BAB-446D-B986-4347E81693CC}"/>
    <cellStyle name="Input 35" xfId="6807" xr:uid="{49A194AD-199A-43D9-8157-33A425F0BC41}"/>
    <cellStyle name="Input 36" xfId="6808" xr:uid="{42F349D0-2796-4394-AF7A-FB56C3B9D1C6}"/>
    <cellStyle name="Input 37" xfId="6809" xr:uid="{91EAE23A-66A9-4130-A321-033E3B2F3439}"/>
    <cellStyle name="Input 38" xfId="6810" xr:uid="{3A7D6F1A-A684-4AD9-BCA0-7B968D3DD95C}"/>
    <cellStyle name="Input 39" xfId="6811" xr:uid="{DCCFA746-6706-49D8-B280-61EF563DCB36}"/>
    <cellStyle name="Input 4" xfId="161" xr:uid="{AD011157-E187-433D-AAA2-E5D61D7B20E8}"/>
    <cellStyle name="Input 4 2" xfId="6813" xr:uid="{95F059F3-8B7B-47A3-937D-397BBD1D2050}"/>
    <cellStyle name="Input 4 2 2" xfId="6814" xr:uid="{4C3D3D9E-2147-4957-858E-0DDF25562C3B}"/>
    <cellStyle name="Input 4 3" xfId="6815" xr:uid="{0FD35D3D-18CA-42DC-A740-E4BDA9280A6E}"/>
    <cellStyle name="Input 4 3 2" xfId="6816" xr:uid="{AC761AC4-7D8E-46D8-BAF4-2313095ACA22}"/>
    <cellStyle name="Input 4 4" xfId="6817" xr:uid="{B0CDF6A1-9A64-40E5-8359-F6E98945D730}"/>
    <cellStyle name="Input 4 4 2" xfId="6818" xr:uid="{D3F63915-B965-43D2-90A9-7015DD0417B7}"/>
    <cellStyle name="Input 4 5" xfId="6819" xr:uid="{415E41FA-41F2-41D7-99B8-A8899E3EF151}"/>
    <cellStyle name="Input 4 5 2" xfId="6820" xr:uid="{D8D4BFE6-F774-4088-AADF-948EBBBCC5AE}"/>
    <cellStyle name="Input 4 6" xfId="6821" xr:uid="{C89972A7-CA84-4536-9C9E-5BD93D514A4F}"/>
    <cellStyle name="Input 4 6 2" xfId="6822" xr:uid="{8F19D39D-404D-46E3-A73A-2593F22F76D5}"/>
    <cellStyle name="Input 4 7" xfId="6823" xr:uid="{FF32F35B-5634-42CF-AEE8-C5A5A0E4A29A}"/>
    <cellStyle name="Input 4 8" xfId="6812" xr:uid="{C97E01C4-AAB1-4975-85C9-21DAA9E75D44}"/>
    <cellStyle name="Input 40" xfId="6824" xr:uid="{F4ADE670-11CF-4373-AC8A-4C7CBB5D7426}"/>
    <cellStyle name="Input 41" xfId="6825" xr:uid="{618BF982-4F3B-4443-BE7A-EAE18A679A83}"/>
    <cellStyle name="Input 42" xfId="6826" xr:uid="{767A1872-8B70-4B4F-A0DB-CD343BB88525}"/>
    <cellStyle name="Input 43" xfId="6827" xr:uid="{9353F733-1F17-4F01-B012-5D9C6DBA161D}"/>
    <cellStyle name="Input 44" xfId="6828" xr:uid="{265A4B16-53E8-4D39-90C2-70815FDBAE62}"/>
    <cellStyle name="Input 45" xfId="6829" xr:uid="{F8A8710B-3FED-4E39-A771-BAA7921982F6}"/>
    <cellStyle name="Input 46" xfId="6830" xr:uid="{6B6B474E-09AB-4201-9C39-BE72710E8B86}"/>
    <cellStyle name="Input 47" xfId="6831" xr:uid="{FABAF07C-93A7-4394-9E2E-4A3FC4023F3B}"/>
    <cellStyle name="Input 48" xfId="6832" xr:uid="{757DA183-3DD9-46B1-B285-0521CAE76DD2}"/>
    <cellStyle name="Input 49" xfId="6833" xr:uid="{78DC51C1-2478-45B4-A338-D5081650CF36}"/>
    <cellStyle name="Input 5" xfId="165" xr:uid="{A45ED5CF-6980-4B37-8B07-544E6EA6F8B1}"/>
    <cellStyle name="Input 5 2" xfId="6835" xr:uid="{546C2E8B-154B-4AF4-8BB0-60514EDE4CE4}"/>
    <cellStyle name="Input 5 2 2" xfId="6836" xr:uid="{8922B2A7-0F86-4D9F-AF21-9B6F250959BC}"/>
    <cellStyle name="Input 5 3" xfId="6837" xr:uid="{050FC7AE-4EE3-4358-9E98-DFA84460F126}"/>
    <cellStyle name="Input 5 3 2" xfId="6838" xr:uid="{55133226-67D2-4A4D-BDF3-D1E01909E8EA}"/>
    <cellStyle name="Input 5 4" xfId="6839" xr:uid="{28A7D966-C0B9-48E9-86E5-3DDFF895D578}"/>
    <cellStyle name="Input 5 4 2" xfId="6840" xr:uid="{1DD73935-0656-4459-B23F-81D7DFAAAEA6}"/>
    <cellStyle name="Input 5 5" xfId="6841" xr:uid="{19DE1A52-4A7F-40A2-A0CB-A30BDBF2DA99}"/>
    <cellStyle name="Input 5 5 2" xfId="6842" xr:uid="{6C6C8D13-F684-4DC7-821D-32071867014A}"/>
    <cellStyle name="Input 5 6" xfId="6843" xr:uid="{3CF58B0A-218B-4E4E-B7F5-28F6785EED90}"/>
    <cellStyle name="Input 5 7" xfId="6834" xr:uid="{7465C3BD-1E5C-411B-BD45-3AD926214430}"/>
    <cellStyle name="Input 50" xfId="6844" xr:uid="{7704A2D5-3276-4713-BBCA-711CB93EC38C}"/>
    <cellStyle name="Input 51" xfId="6845" xr:uid="{4F1398EF-C75C-49D7-89D6-71A034D23040}"/>
    <cellStyle name="Input 52" xfId="6846" xr:uid="{33F9648A-C95B-456C-B999-D8F570B08183}"/>
    <cellStyle name="Input 53" xfId="6847" xr:uid="{0008417A-EE60-48C0-951D-7397E61EE968}"/>
    <cellStyle name="Input 54" xfId="6848" xr:uid="{8EC6E054-5874-47B4-B5ED-552013E50333}"/>
    <cellStyle name="Input 55" xfId="6849" xr:uid="{F02D91AF-E9B5-4B05-9B4E-8F9BB2DBCFF3}"/>
    <cellStyle name="Input 56" xfId="6850" xr:uid="{A44D561E-E93D-4966-A335-95772CE4D49D}"/>
    <cellStyle name="Input 57" xfId="6851" xr:uid="{66752C6D-F34C-4368-B37B-1E17CCFE3BE4}"/>
    <cellStyle name="Input 58" xfId="6852" xr:uid="{7745379D-AF1A-4F38-9761-5CA145AFCE9D}"/>
    <cellStyle name="Input 59" xfId="6853" xr:uid="{6C08E63B-B823-4FCA-8A52-40BCC89EB28E}"/>
    <cellStyle name="Input 6" xfId="6854" xr:uid="{A6D81F27-930E-4906-852B-71F8ACF39A94}"/>
    <cellStyle name="Input 6 2" xfId="6855" xr:uid="{5C15CBF0-D48E-45A1-979D-8C68A0249826}"/>
    <cellStyle name="Input 6 2 2" xfId="6856" xr:uid="{C7AEDCE0-C5FF-4CD9-AAA9-05075B232827}"/>
    <cellStyle name="Input 6 3" xfId="6857" xr:uid="{D7B30CE1-BEEB-45B2-B67D-76E4C1DB8935}"/>
    <cellStyle name="Input 6 3 2" xfId="6858" xr:uid="{23E811DF-C051-4004-85BE-F3B42CBDB4AE}"/>
    <cellStyle name="Input 6 4" xfId="6859" xr:uid="{D3E7757F-D386-4857-AFF0-F9026478B346}"/>
    <cellStyle name="Input 6 4 2" xfId="6860" xr:uid="{27E912C6-E48E-4FE6-B983-3CB139E3A31F}"/>
    <cellStyle name="Input 6 5" xfId="6861" xr:uid="{27978158-F2E5-4334-B0A8-A1DB0F913C89}"/>
    <cellStyle name="Input 60" xfId="6862" xr:uid="{BBBB0F53-FC01-4E53-9356-61B967B9A6EB}"/>
    <cellStyle name="Input 61" xfId="6863" xr:uid="{5068092E-691C-4BB3-A2DF-090460076257}"/>
    <cellStyle name="Input 62" xfId="6864" xr:uid="{56A97EFE-4A7C-44E1-8907-F4F79CEF2DE1}"/>
    <cellStyle name="Input 63" xfId="6865" xr:uid="{928D7216-88E0-4658-8EC0-A816418F2B0A}"/>
    <cellStyle name="Input 64" xfId="6866" xr:uid="{F134FA6F-DF8D-4BF3-923C-8B28C7C8CDBE}"/>
    <cellStyle name="Input 65" xfId="6867" xr:uid="{4625A671-AD10-49FE-B78E-B854B6259ADB}"/>
    <cellStyle name="Input 66" xfId="6868" xr:uid="{BD88A4F8-CEA9-4B78-BC7B-EF09E1CB9C31}"/>
    <cellStyle name="Input 67" xfId="6869" xr:uid="{3B287207-1872-45C5-A0DB-10483F9861A3}"/>
    <cellStyle name="Input 68" xfId="6870" xr:uid="{3E8D44E0-0F2B-4EB5-A1FD-092F639AAC09}"/>
    <cellStyle name="Input 69" xfId="6871" xr:uid="{4DF0B798-C705-4C35-B875-578D12305CF6}"/>
    <cellStyle name="Input 7" xfId="6872" xr:uid="{FA3FDFE4-BB37-4A35-BF54-22FA0ED46920}"/>
    <cellStyle name="Input 7 2" xfId="6873" xr:uid="{6AEB230A-C2B9-4009-B378-FACE16FCB74C}"/>
    <cellStyle name="Input 7 2 2" xfId="6874" xr:uid="{D79C0BEF-7026-42A4-9280-1A08BCB8C0E9}"/>
    <cellStyle name="Input 7 3" xfId="6875" xr:uid="{86756FA7-A2B5-462B-B239-BCC6C3A66FC2}"/>
    <cellStyle name="Input 7 3 2" xfId="6876" xr:uid="{31E5290B-3EC1-4FCA-AC97-7C7473BA7B08}"/>
    <cellStyle name="Input 7 4" xfId="6877" xr:uid="{A8C09261-F38C-4DA2-B3B6-07798041D2CB}"/>
    <cellStyle name="Input 70" xfId="6878" xr:uid="{E0E3588A-F41B-4E43-A78B-62DDB3D45E37}"/>
    <cellStyle name="Input 71" xfId="6879" xr:uid="{96408A89-241A-4DEC-8EB2-7064A38B4B95}"/>
    <cellStyle name="Input 72" xfId="6880" xr:uid="{C655DEDE-251F-4B9B-8B0F-9734EAAF142A}"/>
    <cellStyle name="Input 73" xfId="6881" xr:uid="{BDDDF51D-86D2-4407-A03F-4D98CB27CB8B}"/>
    <cellStyle name="Input 74" xfId="6882" xr:uid="{74E4E639-0259-4B53-84C5-2F2DF04F5261}"/>
    <cellStyle name="Input 75" xfId="6883" xr:uid="{2B36A355-9A57-4036-B851-FD37CDD5BEFA}"/>
    <cellStyle name="Input 76" xfId="6884" xr:uid="{AD102D56-BB41-4F18-8EEC-B0CB11DEE2F9}"/>
    <cellStyle name="Input 77" xfId="6885" xr:uid="{E7B062BC-7FAB-4500-9D82-55C9FC2966C4}"/>
    <cellStyle name="Input 78" xfId="6886" xr:uid="{5A2D5A9E-AF36-4AEB-8B78-8E4BFC6506AE}"/>
    <cellStyle name="Input 79" xfId="6887" xr:uid="{B1245D07-58E7-41F2-954B-505676FE4EEE}"/>
    <cellStyle name="Input 8" xfId="6888" xr:uid="{010EAA26-C25B-45FE-BAC2-4E36B8FAF86C}"/>
    <cellStyle name="Input 8 2" xfId="6889" xr:uid="{B660F3B9-DADB-4923-AE8B-77CE50DD40EE}"/>
    <cellStyle name="Input 8 2 2" xfId="6890" xr:uid="{DF7481BD-8E1A-4107-9CED-9ACE92DFD80A}"/>
    <cellStyle name="Input 8 3" xfId="6891" xr:uid="{4D1B4DA1-D4EC-44AB-BE95-733CAF6D1F9D}"/>
    <cellStyle name="Input 80" xfId="6892" xr:uid="{0AE87517-EF3C-40DD-9F6B-9D2F5ADF9551}"/>
    <cellStyle name="Input 81" xfId="6893" xr:uid="{E6C48805-0799-453C-888A-14B838772514}"/>
    <cellStyle name="Input 82" xfId="6894" xr:uid="{DF37CF21-9774-4C5E-8B1E-A46B7EC4706E}"/>
    <cellStyle name="Input 83" xfId="6895" xr:uid="{9663D2C4-4169-4134-97ED-3A4B7D41B5B5}"/>
    <cellStyle name="Input 84" xfId="44593" xr:uid="{FBEBAF6C-6457-4AFA-8B37-8E2C7C8975CD}"/>
    <cellStyle name="Input 85" xfId="43770" xr:uid="{6881FD18-1E2D-4168-A6FC-16A649E799B3}"/>
    <cellStyle name="Input 9" xfId="6896" xr:uid="{B458F15E-DED0-493F-9604-B51F71BC20B9}"/>
    <cellStyle name="Input 9 2" xfId="6897" xr:uid="{8361613F-64F7-4922-8425-6A898BBDDF72}"/>
    <cellStyle name="InputCell" xfId="43947" xr:uid="{CE58889A-EDBD-4E30-A5A6-929FFBD7B93D}"/>
    <cellStyle name="Komma 2" xfId="6898" xr:uid="{E963A68C-CDBE-49BC-8227-E7909A3C3648}"/>
    <cellStyle name="Komma 2 10" xfId="6899" xr:uid="{A6AFAF5D-B32A-4C13-91D0-1A2F4DA1C665}"/>
    <cellStyle name="Komma 2 11" xfId="6900" xr:uid="{DA3D76B0-E02D-4D0C-98D1-1EF7290B612A}"/>
    <cellStyle name="Komma 2 12" xfId="6901" xr:uid="{28DEFA4D-6F38-4126-9C92-6112505947A0}"/>
    <cellStyle name="Komma 2 13" xfId="6902" xr:uid="{B508A296-10FB-45AA-BA0C-BB342941905C}"/>
    <cellStyle name="Komma 2 14" xfId="6903" xr:uid="{A8777F2C-A79E-4B91-906A-DCCF82BDD3CE}"/>
    <cellStyle name="Komma 2 15" xfId="6904" xr:uid="{8D281B07-C51B-4D65-90CA-902FC20259BC}"/>
    <cellStyle name="Komma 2 16" xfId="6905" xr:uid="{C69F7E73-803B-4898-94E4-3201DD922D45}"/>
    <cellStyle name="Komma 2 17" xfId="6906" xr:uid="{89E9548C-4808-453B-8BB9-6FA2825F51F3}"/>
    <cellStyle name="Komma 2 18" xfId="6907" xr:uid="{01DF87A6-99AE-475C-A826-ED638D32E48D}"/>
    <cellStyle name="Komma 2 19" xfId="6908" xr:uid="{E8F88B0C-8515-4853-A617-6AF517779B7D}"/>
    <cellStyle name="Komma 2 2" xfId="6909" xr:uid="{0ED0BA94-39E6-431E-B5FF-29C34C8B4A8E}"/>
    <cellStyle name="Komma 2 20" xfId="6910" xr:uid="{45734227-6DBB-44A8-89B7-E9468663EA61}"/>
    <cellStyle name="Komma 2 21" xfId="6911" xr:uid="{C6BD159C-2073-4664-BBE6-A5930EF4D40E}"/>
    <cellStyle name="Komma 2 22" xfId="6912" xr:uid="{C15D7C1E-F910-4481-B575-E064AD92235F}"/>
    <cellStyle name="Komma 2 23" xfId="44261" xr:uid="{65835D46-BE21-4E9A-865F-B2062B37917B}"/>
    <cellStyle name="Komma 2 24" xfId="44262" xr:uid="{99AF9477-87D5-4E38-B293-6CE2C3E2F76D}"/>
    <cellStyle name="Komma 2 25" xfId="44263" xr:uid="{67EA8AFA-7504-4D83-BC87-2CF66A437FE5}"/>
    <cellStyle name="Komma 2 3" xfId="6913" xr:uid="{B5C4B905-F876-4827-AD67-2718BFA1CD9E}"/>
    <cellStyle name="Komma 2 4" xfId="6914" xr:uid="{1F63A116-26AF-428E-9AEB-A21D4AB75F02}"/>
    <cellStyle name="Komma 2 5" xfId="6915" xr:uid="{1D157A6A-ACE5-4725-91B9-B4DE802E41E4}"/>
    <cellStyle name="Komma 2 6" xfId="6916" xr:uid="{2A0A3E94-5724-450F-8384-8D1C538F413E}"/>
    <cellStyle name="Komma 2 7" xfId="6917" xr:uid="{DFCEE7A3-6E21-4A34-91EE-4F59328CDAEA}"/>
    <cellStyle name="Komma 2 8" xfId="6918" xr:uid="{D46A5246-69A4-48F8-82D5-1CE8051E8A6C}"/>
    <cellStyle name="Komma 2 9" xfId="6919" xr:uid="{16E62612-6C2A-427F-AF28-FDCC96729BC4}"/>
    <cellStyle name="Komma 3" xfId="44264" xr:uid="{33C7C6C6-FEC9-463D-82F4-450F60442F2F}"/>
    <cellStyle name="Komma_2008 Section VII - Financial Data Dec V080219" xfId="6920" xr:uid="{9019F6D2-3242-46EE-B6C1-AD0D92535F6D}"/>
    <cellStyle name="Link Currency (0)" xfId="43948" xr:uid="{C4C8ABAD-F5D7-4B9E-9063-231ABF03EC0E}"/>
    <cellStyle name="Link Currency (2)" xfId="43949" xr:uid="{0770E05D-A526-46A1-8ABE-591162F666B9}"/>
    <cellStyle name="Link Units (0)" xfId="43950" xr:uid="{03B92C36-08F2-42F1-9532-D69C9A0AF5BA}"/>
    <cellStyle name="Link Units (1)" xfId="43951" xr:uid="{2716E041-8739-44B6-9BFD-84A0C1DEE137}"/>
    <cellStyle name="Link Units (2)" xfId="43952" xr:uid="{4D197BF4-A722-4550-B8BE-BE00B1E6A0DB}"/>
    <cellStyle name="Linked Cell 10" xfId="6921" xr:uid="{B6BF5C37-CBCE-425D-927C-507CADE6CE44}"/>
    <cellStyle name="Linked Cell 11" xfId="6922" xr:uid="{677EFAF6-E23C-4A1A-8B8B-1ADF2CD96B3E}"/>
    <cellStyle name="Linked Cell 12" xfId="6923" xr:uid="{F985A11A-5CD2-4982-BAD8-3047BE09AA6C}"/>
    <cellStyle name="Linked Cell 13" xfId="6924" xr:uid="{E979200D-3BE8-4D93-8F9B-60C79A295C3D}"/>
    <cellStyle name="Linked Cell 14" xfId="6925" xr:uid="{0111D7B4-5985-41C0-AC02-8AE9AEDE0884}"/>
    <cellStyle name="Linked Cell 15" xfId="6926" xr:uid="{500BDD14-6530-4C6E-BDC1-09C0D2D9CF2D}"/>
    <cellStyle name="Linked Cell 16" xfId="6927" xr:uid="{E7B7F1B3-0EE8-48B5-BB36-69CA0F5D301B}"/>
    <cellStyle name="Linked Cell 17" xfId="6928" xr:uid="{1E9A385F-60C1-40B4-9F83-3642E52173A0}"/>
    <cellStyle name="Linked Cell 18" xfId="6929" xr:uid="{ED835E76-C379-4E2B-BB33-ED04CFA1F8CF}"/>
    <cellStyle name="Linked Cell 19" xfId="6930" xr:uid="{C4688E0D-2675-42C5-A38E-92E87D0E586E}"/>
    <cellStyle name="Linked Cell 2" xfId="130" xr:uid="{2D1142B1-F36B-42C7-BC87-1ED6BBB69ED3}"/>
    <cellStyle name="Linked Cell 2 10" xfId="6932" xr:uid="{FF393051-0FD0-4A8C-A8C2-DDA678F218AC}"/>
    <cellStyle name="Linked Cell 2 11" xfId="6931" xr:uid="{7E54A7F9-B013-40F6-851E-14927D18FB52}"/>
    <cellStyle name="Linked Cell 2 2" xfId="6933" xr:uid="{6740B55D-9414-46B6-A5D7-2CCDEE2D21FF}"/>
    <cellStyle name="Linked Cell 2 2 2" xfId="6934" xr:uid="{F89E6DFF-0DBD-4580-BA0A-EE573982A4D1}"/>
    <cellStyle name="Linked Cell 2 3" xfId="6935" xr:uid="{1F123952-EA10-46BA-B6E0-0B91F0F17D61}"/>
    <cellStyle name="Linked Cell 2 3 2" xfId="6936" xr:uid="{FBD39DFB-25BF-4CB9-98A2-9CA92774D0D6}"/>
    <cellStyle name="Linked Cell 2 4" xfId="6937" xr:uid="{9F00DF7B-0F25-4A7D-A3E4-F179C2336F1D}"/>
    <cellStyle name="Linked Cell 2 4 2" xfId="6938" xr:uid="{808E6352-D670-4CA7-A563-811A28A7E532}"/>
    <cellStyle name="Linked Cell 2 5" xfId="6939" xr:uid="{FC7C8D07-1A68-4508-A57F-C7AB299276A2}"/>
    <cellStyle name="Linked Cell 2 5 2" xfId="6940" xr:uid="{A4CCC4D4-91A0-4C29-B7FC-8EDAF777E261}"/>
    <cellStyle name="Linked Cell 2 6" xfId="6941" xr:uid="{3EFC43CA-1B5D-4D3E-BF8E-9799FC393D74}"/>
    <cellStyle name="Linked Cell 2 6 2" xfId="6942" xr:uid="{CA64D7D9-333D-414F-A7B1-3011C5A3AEE5}"/>
    <cellStyle name="Linked Cell 2 7" xfId="6943" xr:uid="{13CE07C4-2F18-4886-9404-04B18E46E4D4}"/>
    <cellStyle name="Linked Cell 2 7 2" xfId="6944" xr:uid="{65A214B3-2AAB-4CC6-9E87-DA56AF73678C}"/>
    <cellStyle name="Linked Cell 2 8" xfId="6945" xr:uid="{0C5D2A1B-98AC-4A6E-93F3-9A921428303D}"/>
    <cellStyle name="Linked Cell 2 8 2" xfId="6946" xr:uid="{4F80F2FA-CDF5-4C80-835F-24A49C1DBC50}"/>
    <cellStyle name="Linked Cell 2 9" xfId="6947" xr:uid="{92B0AF5D-8C9B-48B3-841F-EAFD7E6AB951}"/>
    <cellStyle name="Linked Cell 20" xfId="6948" xr:uid="{93EB7D50-D4A2-4E27-8948-283D32E7D1D0}"/>
    <cellStyle name="Linked Cell 21" xfId="6949" xr:uid="{06885991-3821-42C7-876E-8E34F477A695}"/>
    <cellStyle name="Linked Cell 22" xfId="6950" xr:uid="{22D05E78-7479-4526-BCEB-8A6E757B9962}"/>
    <cellStyle name="Linked Cell 23" xfId="6951" xr:uid="{9B2AABD4-D90F-453F-9F6D-1B666EC00828}"/>
    <cellStyle name="Linked Cell 24" xfId="6952" xr:uid="{1414E8BE-76AB-4607-B3AD-3EC2502C0407}"/>
    <cellStyle name="Linked Cell 25" xfId="6953" xr:uid="{1A911FB6-FB19-441C-BDA1-CE136FAF3BD4}"/>
    <cellStyle name="Linked Cell 26" xfId="6954" xr:uid="{6CD722B4-050C-4A57-B1A3-2491A601CF47}"/>
    <cellStyle name="Linked Cell 27" xfId="6955" xr:uid="{69E146A9-4E9D-4687-B79E-B2BD1C90252D}"/>
    <cellStyle name="Linked Cell 28" xfId="6956" xr:uid="{61003910-B5FA-4B2E-8E84-6D360E84B035}"/>
    <cellStyle name="Linked Cell 29" xfId="6957" xr:uid="{9C4F80BE-1EE5-4B55-8A0C-C361D327125B}"/>
    <cellStyle name="Linked Cell 3" xfId="6958" xr:uid="{F09F74A7-9E43-43F7-B4C5-CD9883B0AF59}"/>
    <cellStyle name="Linked Cell 3 2" xfId="6959" xr:uid="{B8BFA3F5-6963-4759-AFFA-2777BF8EF082}"/>
    <cellStyle name="Linked Cell 3 2 2" xfId="6960" xr:uid="{F5369795-DC19-412D-8978-BA7A502490E2}"/>
    <cellStyle name="Linked Cell 3 3" xfId="6961" xr:uid="{205BB927-2EC8-45DD-9E5C-D3ED4494E1EA}"/>
    <cellStyle name="Linked Cell 3 3 2" xfId="6962" xr:uid="{C00D5203-3414-4553-B591-731BF962226E}"/>
    <cellStyle name="Linked Cell 3 4" xfId="6963" xr:uid="{F6B4C1C2-F604-4D10-B8EC-59BD11F8D5C1}"/>
    <cellStyle name="Linked Cell 3 4 2" xfId="6964" xr:uid="{3E8AD976-062A-4C67-9554-FB728385CC5A}"/>
    <cellStyle name="Linked Cell 3 5" xfId="6965" xr:uid="{03446554-EE55-49F9-8907-F52D4791BA90}"/>
    <cellStyle name="Linked Cell 3 5 2" xfId="6966" xr:uid="{14D237F8-33EE-4560-845B-670E7EF21388}"/>
    <cellStyle name="Linked Cell 3 6" xfId="6967" xr:uid="{3EAA892F-3E75-47BB-B304-8A2CC56B2FB5}"/>
    <cellStyle name="Linked Cell 3 6 2" xfId="6968" xr:uid="{6BEAB12A-800C-4B6A-96E2-93F3E883A5A9}"/>
    <cellStyle name="Linked Cell 3 7" xfId="6969" xr:uid="{60C04107-ADCA-479E-82CC-92A77E3166DE}"/>
    <cellStyle name="Linked Cell 30" xfId="6970" xr:uid="{60384925-5267-4B78-ACE2-8F65A94CB8EC}"/>
    <cellStyle name="Linked Cell 31" xfId="6971" xr:uid="{D9C67B06-0EE3-44C1-B08B-EBDC0E9410BA}"/>
    <cellStyle name="Linked Cell 32" xfId="6972" xr:uid="{1227D1CA-A0AB-4607-9E02-B71227CCDE98}"/>
    <cellStyle name="Linked Cell 33" xfId="6973" xr:uid="{CFA59EF5-74FB-433A-AB42-82CD910079F5}"/>
    <cellStyle name="Linked Cell 34" xfId="6974" xr:uid="{CA81B5B0-2813-46F3-A7B7-CEC5E84B3AE9}"/>
    <cellStyle name="Linked Cell 35" xfId="6975" xr:uid="{B5DEA5C5-7372-468E-8BA4-936488EF0509}"/>
    <cellStyle name="Linked Cell 36" xfId="6976" xr:uid="{7C9930C5-A2AC-4FDF-B356-1E41C8B0ECC7}"/>
    <cellStyle name="Linked Cell 37" xfId="6977" xr:uid="{C104D5A2-85AA-4D90-8A44-F43A00D47385}"/>
    <cellStyle name="Linked Cell 38" xfId="6978" xr:uid="{B99B16EB-0B38-4F14-A56B-2C66FEC43004}"/>
    <cellStyle name="Linked Cell 39" xfId="6979" xr:uid="{1F16D8D8-0263-4A4C-9E07-C64FC7D92548}"/>
    <cellStyle name="Linked Cell 4" xfId="6980" xr:uid="{EA83DABE-556F-4759-8380-8E8348FA03D0}"/>
    <cellStyle name="Linked Cell 4 2" xfId="6981" xr:uid="{BD417191-3D10-4293-91CE-B0D0D78A7086}"/>
    <cellStyle name="Linked Cell 4 2 2" xfId="6982" xr:uid="{E7D2D5A8-8515-42A6-8A41-C6973403B23B}"/>
    <cellStyle name="Linked Cell 4 3" xfId="6983" xr:uid="{F1DEB716-1B87-4B42-A4E7-A4B51B0FB171}"/>
    <cellStyle name="Linked Cell 4 3 2" xfId="6984" xr:uid="{0C6975C8-1D22-4BF7-AF35-42BE8AD4AEAC}"/>
    <cellStyle name="Linked Cell 4 4" xfId="6985" xr:uid="{5EAAB1ED-2240-44AC-8636-A96DFC6C549B}"/>
    <cellStyle name="Linked Cell 4 4 2" xfId="6986" xr:uid="{48CE9F68-7D7C-482C-91CF-58B6AA3F5596}"/>
    <cellStyle name="Linked Cell 4 5" xfId="6987" xr:uid="{86F2ACEA-8F7F-487A-BAFC-9ADB97857A5F}"/>
    <cellStyle name="Linked Cell 4 5 2" xfId="6988" xr:uid="{FA6432D9-7809-4D4F-AA2C-AE3D7C191790}"/>
    <cellStyle name="Linked Cell 4 6" xfId="6989" xr:uid="{6DE130C2-178C-4CC4-AD6A-3B3F1D3F750E}"/>
    <cellStyle name="Linked Cell 4 6 2" xfId="6990" xr:uid="{0959673C-5ED2-4E11-A2E4-31251B353CBB}"/>
    <cellStyle name="Linked Cell 4 7" xfId="6991" xr:uid="{F9C08DE1-0EE5-420D-8B9F-F20869507509}"/>
    <cellStyle name="Linked Cell 40" xfId="6992" xr:uid="{A505F44C-C5D4-454C-9FEB-4D488EC9E928}"/>
    <cellStyle name="Linked Cell 41" xfId="6993" xr:uid="{CA481399-ACD0-4461-9156-872ACDEC0D07}"/>
    <cellStyle name="Linked Cell 42" xfId="6994" xr:uid="{A9570A4D-8F87-4280-83D2-6FDEB0D18C5B}"/>
    <cellStyle name="Linked Cell 43" xfId="6995" xr:uid="{CB7A5158-9315-42F1-84B5-DBE2220E4F8C}"/>
    <cellStyle name="Linked Cell 44" xfId="6996" xr:uid="{B55CC419-299F-408A-839C-EF6A645D7563}"/>
    <cellStyle name="Linked Cell 45" xfId="6997" xr:uid="{3B203E1B-287F-455A-AC92-4ED2413BA8E4}"/>
    <cellStyle name="Linked Cell 46" xfId="6998" xr:uid="{97AD5655-E01F-403D-B309-2A508E6FFE02}"/>
    <cellStyle name="Linked Cell 47" xfId="6999" xr:uid="{F64DA2D6-197E-421F-9690-29C39262A67D}"/>
    <cellStyle name="Linked Cell 48" xfId="7000" xr:uid="{65159E37-6D17-4F29-8F70-9F2F396B3053}"/>
    <cellStyle name="Linked Cell 49" xfId="7001" xr:uid="{C993263D-6024-436B-8D6C-E044392F2289}"/>
    <cellStyle name="Linked Cell 5" xfId="7002" xr:uid="{FDF6926D-56C2-475E-881E-C376AD42F149}"/>
    <cellStyle name="Linked Cell 5 2" xfId="7003" xr:uid="{24F61BA4-AFEA-44E8-A749-C124F068B916}"/>
    <cellStyle name="Linked Cell 5 2 2" xfId="7004" xr:uid="{B13208B6-A90B-4502-97D3-B768A47469BD}"/>
    <cellStyle name="Linked Cell 5 3" xfId="7005" xr:uid="{74FBE716-FDB5-491A-AC3E-43006D66EB38}"/>
    <cellStyle name="Linked Cell 5 3 2" xfId="7006" xr:uid="{5BA82977-FB15-442A-A978-AA17B6048490}"/>
    <cellStyle name="Linked Cell 5 4" xfId="7007" xr:uid="{82491954-4829-4B9F-AF40-88F2ACFF37AA}"/>
    <cellStyle name="Linked Cell 5 4 2" xfId="7008" xr:uid="{03ADEFC6-620D-4656-91F1-66707BDC854D}"/>
    <cellStyle name="Linked Cell 5 5" xfId="7009" xr:uid="{FA758490-46AE-45AC-ABD8-9303AC6027D6}"/>
    <cellStyle name="Linked Cell 5 5 2" xfId="7010" xr:uid="{1F9D2913-56B1-494C-8027-E821EBF28D51}"/>
    <cellStyle name="Linked Cell 5 6" xfId="7011" xr:uid="{3D1AE2B0-37C1-4681-A89B-B0756618FE64}"/>
    <cellStyle name="Linked Cell 50" xfId="7012" xr:uid="{0611E6E4-E5C6-4B77-90AF-DC1E6F542E88}"/>
    <cellStyle name="Linked Cell 51" xfId="7013" xr:uid="{475526E4-8BFA-4F09-9A5F-B9A6870BF91D}"/>
    <cellStyle name="Linked Cell 52" xfId="7014" xr:uid="{FF6FF34C-0A10-4E7B-954A-43AE7D906C86}"/>
    <cellStyle name="Linked Cell 53" xfId="7015" xr:uid="{F1B18E7C-4334-4A58-9154-81DFFF65374A}"/>
    <cellStyle name="Linked Cell 54" xfId="7016" xr:uid="{11449F7E-0041-4A4A-85AE-D9AA91041050}"/>
    <cellStyle name="Linked Cell 55" xfId="7017" xr:uid="{A80B919D-6F77-4291-8F32-E6A9A155B60F}"/>
    <cellStyle name="Linked Cell 56" xfId="7018" xr:uid="{923AD3F5-D801-41C0-BDCC-4CF16C75A93A}"/>
    <cellStyle name="Linked Cell 57" xfId="7019" xr:uid="{48ACA130-7DEF-4808-AAC5-7B69B7AEF921}"/>
    <cellStyle name="Linked Cell 58" xfId="7020" xr:uid="{C8C030F6-F60D-4D2B-B989-FB7B3A798F85}"/>
    <cellStyle name="Linked Cell 59" xfId="7021" xr:uid="{D3D277B7-BFD6-4D64-8F12-64291B5F23E5}"/>
    <cellStyle name="Linked Cell 6" xfId="7022" xr:uid="{385EA6B4-4651-451F-8B5F-8C226B523A57}"/>
    <cellStyle name="Linked Cell 6 2" xfId="7023" xr:uid="{FF4DD3A5-6565-42E0-968D-3B66C3508DA2}"/>
    <cellStyle name="Linked Cell 6 2 2" xfId="7024" xr:uid="{872FB41F-4767-4431-97B5-361624CA869B}"/>
    <cellStyle name="Linked Cell 6 3" xfId="7025" xr:uid="{15ADC0C7-838C-4A51-828D-A9778500C56B}"/>
    <cellStyle name="Linked Cell 6 3 2" xfId="7026" xr:uid="{53B7B6A1-F5AA-409F-B14B-6C24837E410D}"/>
    <cellStyle name="Linked Cell 6 4" xfId="7027" xr:uid="{F49674E8-EA23-4904-9225-C708C937001D}"/>
    <cellStyle name="Linked Cell 6 4 2" xfId="7028" xr:uid="{908FE22E-C725-4BFC-990C-DEC3F3ADA094}"/>
    <cellStyle name="Linked Cell 6 5" xfId="7029" xr:uid="{CDA11CCB-7ACE-46CC-A69E-00E4AC9D56F0}"/>
    <cellStyle name="Linked Cell 60" xfId="7030" xr:uid="{476402FB-B989-49E1-B085-D4CB5A1ABF71}"/>
    <cellStyle name="Linked Cell 61" xfId="7031" xr:uid="{A0939514-5058-436C-8B02-27B3371F47C5}"/>
    <cellStyle name="Linked Cell 62" xfId="7032" xr:uid="{26F125A1-E491-40D7-B417-E1E060893596}"/>
    <cellStyle name="Linked Cell 63" xfId="7033" xr:uid="{60ED310A-5B89-495F-9397-6EBF6D77B9D3}"/>
    <cellStyle name="Linked Cell 64" xfId="7034" xr:uid="{DA5F259D-FD73-4FA5-AD87-A609F5EF4295}"/>
    <cellStyle name="Linked Cell 65" xfId="7035" xr:uid="{5C60A0AD-DC21-4231-9347-D340AEB087C7}"/>
    <cellStyle name="Linked Cell 66" xfId="7036" xr:uid="{1CAB0A6E-37BB-4E6A-86D0-DD51E180FEBB}"/>
    <cellStyle name="Linked Cell 67" xfId="7037" xr:uid="{3E36A02C-0C87-4CF3-9B4B-6D9E87151135}"/>
    <cellStyle name="Linked Cell 68" xfId="7038" xr:uid="{E08F7244-F172-44CD-A71A-1304AED53A09}"/>
    <cellStyle name="Linked Cell 69" xfId="7039" xr:uid="{4F01B65A-8206-4E60-8C9F-47C975F4BF96}"/>
    <cellStyle name="Linked Cell 7" xfId="7040" xr:uid="{45A99F5B-1BF8-4955-8A9F-6D56579513AB}"/>
    <cellStyle name="Linked Cell 7 2" xfId="7041" xr:uid="{185D627F-390A-4338-9BD7-E330674E935D}"/>
    <cellStyle name="Linked Cell 7 2 2" xfId="7042" xr:uid="{DD723BCD-ECD0-4AB5-A51F-5DFB14547BF5}"/>
    <cellStyle name="Linked Cell 7 3" xfId="7043" xr:uid="{1C31F61C-6A61-49FC-94D5-F56E038A285F}"/>
    <cellStyle name="Linked Cell 7 3 2" xfId="7044" xr:uid="{B4176EFB-256A-4B0E-9D37-155F839D095E}"/>
    <cellStyle name="Linked Cell 7 4" xfId="7045" xr:uid="{1DEAF661-E56A-4920-91C2-1EC23B6108E0}"/>
    <cellStyle name="Linked Cell 70" xfId="7046" xr:uid="{6EEE3CDD-5EC2-4B76-BADC-92F0A1874A78}"/>
    <cellStyle name="Linked Cell 71" xfId="7047" xr:uid="{ABAD59AE-D154-4692-8A53-71F829263874}"/>
    <cellStyle name="Linked Cell 72" xfId="7048" xr:uid="{B926665F-919E-4148-8FFF-AB6B0247C56B}"/>
    <cellStyle name="Linked Cell 73" xfId="7049" xr:uid="{EC76B57A-AEC1-4FB3-9E58-C1EFE2404590}"/>
    <cellStyle name="Linked Cell 74" xfId="7050" xr:uid="{78E6747F-6E43-4D2B-A492-54F1D5593666}"/>
    <cellStyle name="Linked Cell 75" xfId="7051" xr:uid="{CE46D0C5-1844-49F5-B72C-7EE88A9DE538}"/>
    <cellStyle name="Linked Cell 76" xfId="7052" xr:uid="{DAAAE67C-BBC0-4C37-AA0B-14E74945A169}"/>
    <cellStyle name="Linked Cell 77" xfId="7053" xr:uid="{51456290-9E92-4124-B9FB-F7CCEE034D7B}"/>
    <cellStyle name="Linked Cell 78" xfId="7054" xr:uid="{C90966D2-EE29-41E2-A152-51FFB61FF832}"/>
    <cellStyle name="Linked Cell 79" xfId="7055" xr:uid="{246FD684-8188-422E-828E-08BEC8CD6497}"/>
    <cellStyle name="Linked Cell 8" xfId="7056" xr:uid="{9D107C93-9D40-4F27-ADD6-2DD8DDEFA9A2}"/>
    <cellStyle name="Linked Cell 8 2" xfId="7057" xr:uid="{CC8A5182-677D-41C3-8BE1-13306051BB17}"/>
    <cellStyle name="Linked Cell 8 2 2" xfId="7058" xr:uid="{95D5075F-5DA2-4ED8-9139-D9F577D900BD}"/>
    <cellStyle name="Linked Cell 8 3" xfId="7059" xr:uid="{F2946E95-BEE1-4CC9-97AC-3087E28EE130}"/>
    <cellStyle name="Linked Cell 80" xfId="7060" xr:uid="{28FC8165-810C-4E47-936E-6E7AF8EF1461}"/>
    <cellStyle name="Linked Cell 81" xfId="7061" xr:uid="{03B3F64D-BEAE-422F-BE04-50F633DFB322}"/>
    <cellStyle name="Linked Cell 82" xfId="7062" xr:uid="{22410CED-7E90-4F24-9C32-D6204446D48F}"/>
    <cellStyle name="Linked Cell 83" xfId="7063" xr:uid="{ECF2AD2D-35B2-4A1F-B04F-3D5FCDF5E52F}"/>
    <cellStyle name="Linked Cell 84" xfId="44596" xr:uid="{88F876E8-B1FB-4E2B-9529-750DC31F581F}"/>
    <cellStyle name="Linked Cell 85" xfId="43773" xr:uid="{CE99DE01-4DB1-4173-9434-ADAC068B0CD0}"/>
    <cellStyle name="Linked Cell 9" xfId="7064" xr:uid="{203E34EE-CFCB-42F7-941A-5C61587A89EA}"/>
    <cellStyle name="Linked Cell 9 2" xfId="7065" xr:uid="{A3F81AE3-AE6B-4C7E-8BAF-2985358FCDD6}"/>
    <cellStyle name="Medium Date" xfId="43953" xr:uid="{4458B5C6-FC3A-4AAF-9FA7-5F4A72AB15C7}"/>
    <cellStyle name="Model" xfId="43954" xr:uid="{4EE5B1CC-CFB3-4E60-9598-7E31341CB076}"/>
    <cellStyle name="Neutral 10" xfId="7066" xr:uid="{480C0955-A5A9-4DD4-9C51-CF100946C08C}"/>
    <cellStyle name="Neutral 11" xfId="7067" xr:uid="{DC9DBB9F-AC6E-4B2E-A539-56225E7445CC}"/>
    <cellStyle name="Neutral 12" xfId="7068" xr:uid="{7AE9193D-AB2A-4E8D-8575-3E7B7CDC4D30}"/>
    <cellStyle name="Neutral 13" xfId="7069" xr:uid="{D5CD9C65-02B9-4A97-A772-073EF20961EB}"/>
    <cellStyle name="Neutral 14" xfId="7070" xr:uid="{D7354B2E-07BC-44F3-B798-81257CB9300C}"/>
    <cellStyle name="Neutral 15" xfId="7071" xr:uid="{26F0D7CC-E31F-41D2-8A7F-308D1D893CC1}"/>
    <cellStyle name="Neutral 16" xfId="7072" xr:uid="{763C5415-2F6D-4F98-A6B7-C74E3AE08A2F}"/>
    <cellStyle name="Neutral 17" xfId="7073" xr:uid="{370D83FF-D420-4117-BA98-73600D981E55}"/>
    <cellStyle name="Neutral 18" xfId="7074" xr:uid="{91C98EEA-F3F5-404E-9C71-4968149CFD59}"/>
    <cellStyle name="Neutral 19" xfId="7075" xr:uid="{0ACF550F-F2E5-4ED3-BF5F-122E068D1C97}"/>
    <cellStyle name="Neutral 2" xfId="126" xr:uid="{AAB2230B-1B18-4615-B0A3-23D49B10F3A6}"/>
    <cellStyle name="Neutral 2 10" xfId="7077" xr:uid="{8396E13B-01D9-4747-B3E4-76ED7DA8AF8F}"/>
    <cellStyle name="Neutral 2 11" xfId="7076" xr:uid="{B9D71B2A-7E85-44E4-BDA1-B50C57E16703}"/>
    <cellStyle name="Neutral 2 2" xfId="7078" xr:uid="{9BFA6D9F-0478-4CB4-A1A9-2DB482BA5BC7}"/>
    <cellStyle name="Neutral 2 2 2" xfId="7079" xr:uid="{6018B0EF-531C-4841-8643-02154B37517F}"/>
    <cellStyle name="Neutral 2 3" xfId="7080" xr:uid="{E0FBB6CB-B608-481D-B1EF-90D11A347518}"/>
    <cellStyle name="Neutral 2 3 2" xfId="7081" xr:uid="{AC00248F-1FCB-413F-8825-686D19B82B04}"/>
    <cellStyle name="Neutral 2 4" xfId="7082" xr:uid="{F66E99FD-A5C3-42EB-8A66-C16B3E974180}"/>
    <cellStyle name="Neutral 2 4 2" xfId="7083" xr:uid="{C98420C7-2072-4E1F-8604-FD70020BE637}"/>
    <cellStyle name="Neutral 2 5" xfId="7084" xr:uid="{90688B58-F41E-4ECF-A65D-03461A2C5EFC}"/>
    <cellStyle name="Neutral 2 5 2" xfId="7085" xr:uid="{1481DB91-A748-49A4-BC43-006D0569B980}"/>
    <cellStyle name="Neutral 2 6" xfId="7086" xr:uid="{8B7B474F-5508-4EB2-A01A-1CA11894527E}"/>
    <cellStyle name="Neutral 2 6 2" xfId="7087" xr:uid="{ADD0453D-A0A0-4934-9FED-DF3DFB3CE12D}"/>
    <cellStyle name="Neutral 2 7" xfId="7088" xr:uid="{1A3FA44D-5D77-433D-9AEA-96354DA29F86}"/>
    <cellStyle name="Neutral 2 7 2" xfId="7089" xr:uid="{6C5E8A65-7A7B-4305-8405-724131D9036D}"/>
    <cellStyle name="Neutral 2 8" xfId="7090" xr:uid="{31605547-CCFE-4583-B9D9-304999F587FF}"/>
    <cellStyle name="Neutral 2 8 2" xfId="7091" xr:uid="{CB6BE18E-C37F-4EE6-BCB3-11269866A653}"/>
    <cellStyle name="Neutral 2 9" xfId="7092" xr:uid="{BED90059-DC4C-4451-AE4D-8D0BC9F44CA3}"/>
    <cellStyle name="Neutral 20" xfId="7093" xr:uid="{0E553726-1F2B-463E-AA8D-7793E6889EA0}"/>
    <cellStyle name="Neutral 21" xfId="7094" xr:uid="{EC50A29F-710F-4EE4-988F-D9893DB7E534}"/>
    <cellStyle name="Neutral 22" xfId="7095" xr:uid="{026F0A3B-CF4C-416A-BCB1-BCC9522CCCBF}"/>
    <cellStyle name="Neutral 23" xfId="7096" xr:uid="{55FF1642-D817-477E-8A55-AD99FB5C4823}"/>
    <cellStyle name="Neutral 24" xfId="7097" xr:uid="{C3EC9772-0881-45E9-AEE0-A683E2C1AB84}"/>
    <cellStyle name="Neutral 25" xfId="7098" xr:uid="{B5E3835B-15AE-48F1-8AA4-7C701B4B01C8}"/>
    <cellStyle name="Neutral 26" xfId="7099" xr:uid="{32C9B39A-755D-469C-AB0B-43FCD9B5A2C2}"/>
    <cellStyle name="Neutral 27" xfId="7100" xr:uid="{67609C1C-1E7E-414C-A7B6-6035CC8BBCE4}"/>
    <cellStyle name="Neutral 28" xfId="7101" xr:uid="{E5B3C099-B08C-4780-8CDC-FF45685A059D}"/>
    <cellStyle name="Neutral 29" xfId="7102" xr:uid="{371967DD-1A4C-40FA-A3C9-266F8A386E9B}"/>
    <cellStyle name="Neutral 3" xfId="7103" xr:uid="{5D01B62B-F4F9-4331-B5FF-A171CDDD5CF9}"/>
    <cellStyle name="Neutral 3 2" xfId="7104" xr:uid="{CD2CE262-8990-4716-A116-93A187511980}"/>
    <cellStyle name="Neutral 3 2 2" xfId="7105" xr:uid="{F8179EC5-E8A8-4C82-A12D-EDEC36F7968E}"/>
    <cellStyle name="Neutral 3 3" xfId="7106" xr:uid="{B1B40D50-6C13-477D-9215-63E17CE0D36B}"/>
    <cellStyle name="Neutral 3 3 2" xfId="7107" xr:uid="{A927BA86-C4E2-44DB-B530-B859B0B5931C}"/>
    <cellStyle name="Neutral 3 4" xfId="7108" xr:uid="{17E9EB16-2AA8-4484-9AA3-A4C8EEA1BDE3}"/>
    <cellStyle name="Neutral 3 4 2" xfId="7109" xr:uid="{799129A9-34C1-4EF3-993A-39218CB1B325}"/>
    <cellStyle name="Neutral 3 5" xfId="7110" xr:uid="{0F4D0652-171B-4AFB-A8A4-2E35BFD46E96}"/>
    <cellStyle name="Neutral 3 5 2" xfId="7111" xr:uid="{E057D10F-31CF-4261-B247-ECCB9C309668}"/>
    <cellStyle name="Neutral 3 6" xfId="7112" xr:uid="{909B38B8-5FAA-4FD1-A33B-31BDBE54FD17}"/>
    <cellStyle name="Neutral 3 6 2" xfId="7113" xr:uid="{83CC5397-2CC5-4632-A7AA-B82CB08FE0D0}"/>
    <cellStyle name="Neutral 3 7" xfId="7114" xr:uid="{02E12F2D-4362-4B4B-A1CF-112BB1EE9712}"/>
    <cellStyle name="Neutral 30" xfId="7115" xr:uid="{5618485C-C8E4-43A5-B37E-DA6542D3735A}"/>
    <cellStyle name="Neutral 31" xfId="7116" xr:uid="{33454657-2CF2-49EE-B5FF-A44D733D8996}"/>
    <cellStyle name="Neutral 32" xfId="7117" xr:uid="{DC917312-86A8-4E49-9BEF-BB830BE51525}"/>
    <cellStyle name="Neutral 33" xfId="7118" xr:uid="{52DA85E3-E744-4AC5-A285-FCB015A04B5B}"/>
    <cellStyle name="Neutral 34" xfId="7119" xr:uid="{D8AA6769-FBAC-43D2-9D8B-626A0296EB65}"/>
    <cellStyle name="Neutral 35" xfId="7120" xr:uid="{38B51664-15E7-4689-ACF3-AC1221855511}"/>
    <cellStyle name="Neutral 36" xfId="7121" xr:uid="{F597AEFB-4A20-44E1-A630-62CCC5BB6D72}"/>
    <cellStyle name="Neutral 37" xfId="7122" xr:uid="{5A3453F2-9B07-4867-82C4-04C617D0EE4D}"/>
    <cellStyle name="Neutral 38" xfId="7123" xr:uid="{6E399807-1AE8-4198-9EE2-2EA9495DEA07}"/>
    <cellStyle name="Neutral 39" xfId="7124" xr:uid="{0815E30B-B93A-408D-BE7B-A9B57D81BDC5}"/>
    <cellStyle name="Neutral 4" xfId="7125" xr:uid="{0944713E-4FBD-4FD2-98B5-BEF4C8BAB3D2}"/>
    <cellStyle name="Neutral 4 2" xfId="7126" xr:uid="{7C918AD4-555F-4548-9F89-D5BDA37DE3A1}"/>
    <cellStyle name="Neutral 4 2 2" xfId="7127" xr:uid="{288EA502-1AB2-4A60-95C2-BE15CCDD7A3D}"/>
    <cellStyle name="Neutral 4 3" xfId="7128" xr:uid="{83F5AE47-A41D-4D8C-9DDA-F939BAC7B78D}"/>
    <cellStyle name="Neutral 4 3 2" xfId="7129" xr:uid="{4317BC11-492D-42A8-A96B-7ABF3BAD0F39}"/>
    <cellStyle name="Neutral 4 4" xfId="7130" xr:uid="{89DBF3B8-AEE0-4EB5-B55F-5061109FB1AE}"/>
    <cellStyle name="Neutral 4 4 2" xfId="7131" xr:uid="{EF5585C6-4781-4FA8-8637-6B80965BA60A}"/>
    <cellStyle name="Neutral 4 5" xfId="7132" xr:uid="{DE462915-DE94-405B-A2A0-09B65E6D14F5}"/>
    <cellStyle name="Neutral 4 5 2" xfId="7133" xr:uid="{34D49497-74C1-4B21-8AB7-8F8CE57536FD}"/>
    <cellStyle name="Neutral 4 6" xfId="7134" xr:uid="{42661A5A-32FB-41FC-8DE3-515A9909A000}"/>
    <cellStyle name="Neutral 4 6 2" xfId="7135" xr:uid="{93BF4F6F-2D52-46C5-B329-43A0CF8EA42D}"/>
    <cellStyle name="Neutral 4 7" xfId="7136" xr:uid="{F625250F-D55D-4F44-AD0F-920DF0B37751}"/>
    <cellStyle name="Neutral 40" xfId="7137" xr:uid="{AF09F34D-B253-46D7-AC3B-0E6E187F5FF7}"/>
    <cellStyle name="Neutral 41" xfId="7138" xr:uid="{D68616FC-CC69-4352-8C85-1B9A0BA804AA}"/>
    <cellStyle name="Neutral 42" xfId="7139" xr:uid="{59E8AEAD-A657-4587-8CE0-6BFE683A506B}"/>
    <cellStyle name="Neutral 43" xfId="7140" xr:uid="{64226F1D-268F-4CF6-84BF-63284F735656}"/>
    <cellStyle name="Neutral 44" xfId="7141" xr:uid="{D12BCDC8-DEA1-41F8-A57F-8A00396A11E8}"/>
    <cellStyle name="Neutral 45" xfId="7142" xr:uid="{8DBA7260-52DD-41FB-87BB-EA317F1F4708}"/>
    <cellStyle name="Neutral 46" xfId="7143" xr:uid="{D1BD854D-A887-4A0F-804D-E2B7BF4CC00F}"/>
    <cellStyle name="Neutral 47" xfId="7144" xr:uid="{6D05E773-75C3-4298-B83E-5134A6D3C39B}"/>
    <cellStyle name="Neutral 48" xfId="7145" xr:uid="{A5903180-407A-492A-8AAB-2DD9675FE990}"/>
    <cellStyle name="Neutral 49" xfId="7146" xr:uid="{A79486AB-07F7-486E-9492-AF855772542D}"/>
    <cellStyle name="Neutral 5" xfId="7147" xr:uid="{CF058EC2-B006-4D48-94EA-80DA8AAB5502}"/>
    <cellStyle name="Neutral 5 2" xfId="7148" xr:uid="{6616A0CA-ABDB-46C4-9D9C-1300B18C70D6}"/>
    <cellStyle name="Neutral 5 2 2" xfId="7149" xr:uid="{BF1A7427-41F6-48FB-ADC6-0509F364C0C2}"/>
    <cellStyle name="Neutral 5 3" xfId="7150" xr:uid="{4BC06016-F159-46B7-B891-3C0172ADA79E}"/>
    <cellStyle name="Neutral 5 3 2" xfId="7151" xr:uid="{E10E4378-DAE7-4C10-A611-E3075FA67CB0}"/>
    <cellStyle name="Neutral 5 4" xfId="7152" xr:uid="{CD690E68-0857-4DF5-9952-89CB52517FAD}"/>
    <cellStyle name="Neutral 5 4 2" xfId="7153" xr:uid="{E476C69A-8AA2-4C2A-A5F1-C190ECE66E84}"/>
    <cellStyle name="Neutral 5 5" xfId="7154" xr:uid="{4744118A-C0A7-4684-88D7-A4BD68D5C894}"/>
    <cellStyle name="Neutral 5 5 2" xfId="7155" xr:uid="{338050FC-3C3B-4C43-8001-E9CDBEFBF627}"/>
    <cellStyle name="Neutral 5 6" xfId="7156" xr:uid="{E142760D-C842-490C-9A54-854E5EA7BAC2}"/>
    <cellStyle name="Neutral 50" xfId="7157" xr:uid="{8DF89C03-DAE5-4319-B671-EAE555B3794D}"/>
    <cellStyle name="Neutral 51" xfId="7158" xr:uid="{0DF67126-252E-426D-92DB-3F6CC6063D0B}"/>
    <cellStyle name="Neutral 52" xfId="7159" xr:uid="{4A66F7C3-01CB-42AE-B5D8-8A75110AB26A}"/>
    <cellStyle name="Neutral 53" xfId="7160" xr:uid="{49EC7ABC-3579-491F-92F7-E90F4975F8A0}"/>
    <cellStyle name="Neutral 54" xfId="7161" xr:uid="{6CFC5887-71FF-4059-AC2D-366032C9CCE1}"/>
    <cellStyle name="Neutral 55" xfId="7162" xr:uid="{D886E062-8F63-4A94-9AA0-2661A159A503}"/>
    <cellStyle name="Neutral 56" xfId="7163" xr:uid="{71641A99-CCB6-4AD7-88DF-0F057AC900C2}"/>
    <cellStyle name="Neutral 57" xfId="7164" xr:uid="{4CA0BCEF-53D4-4CBB-B27C-5272AC88BBF1}"/>
    <cellStyle name="Neutral 58" xfId="7165" xr:uid="{28C76416-02C0-4229-882E-76B13AB4109D}"/>
    <cellStyle name="Neutral 59" xfId="7166" xr:uid="{493FD29F-F2B0-458F-B7AB-48F18E96271B}"/>
    <cellStyle name="Neutral 6" xfId="7167" xr:uid="{B157298F-3A38-458D-9F64-A13C9D0CEE42}"/>
    <cellStyle name="Neutral 6 2" xfId="7168" xr:uid="{826D2E72-5EDB-4146-95BB-C4E1409F671A}"/>
    <cellStyle name="Neutral 6 2 2" xfId="7169" xr:uid="{480BE60E-B2C9-4AC8-A3CA-090851B614A1}"/>
    <cellStyle name="Neutral 6 3" xfId="7170" xr:uid="{A00D2A88-6160-4E88-BB34-F01B5A0AF49D}"/>
    <cellStyle name="Neutral 6 3 2" xfId="7171" xr:uid="{0B543F0E-3761-4025-A9BE-209E0424A176}"/>
    <cellStyle name="Neutral 6 4" xfId="7172" xr:uid="{578AEAAC-6E69-4FCC-A790-61F4F29895B2}"/>
    <cellStyle name="Neutral 6 4 2" xfId="7173" xr:uid="{A2436874-A6B4-446D-A718-56F44574FC08}"/>
    <cellStyle name="Neutral 6 5" xfId="7174" xr:uid="{09CE3CD5-D579-41F2-8826-B978175AE980}"/>
    <cellStyle name="Neutral 60" xfId="7175" xr:uid="{00D72164-09EE-4279-8820-726ADE94B770}"/>
    <cellStyle name="Neutral 61" xfId="7176" xr:uid="{2CB2D0B4-B43B-4BA0-9733-1F54506121D5}"/>
    <cellStyle name="Neutral 62" xfId="7177" xr:uid="{18FC8244-7022-4C4F-969D-BD1DCE6081BD}"/>
    <cellStyle name="Neutral 63" xfId="7178" xr:uid="{8559421A-7F7B-490E-9D43-6137260ADCDB}"/>
    <cellStyle name="Neutral 64" xfId="7179" xr:uid="{6C6DBF82-E427-40BE-BE82-85B87A4ED10A}"/>
    <cellStyle name="Neutral 65" xfId="7180" xr:uid="{B64948D5-B0A0-49B2-B40B-E0AAF000277C}"/>
    <cellStyle name="Neutral 66" xfId="7181" xr:uid="{AEC78674-800E-4CA7-8CB3-E599C4BF392A}"/>
    <cellStyle name="Neutral 67" xfId="7182" xr:uid="{77D45EEB-C935-48FC-96B0-880BBD8C0D48}"/>
    <cellStyle name="Neutral 68" xfId="7183" xr:uid="{3B7D94CA-22C9-4DE0-B024-ECC927FA357F}"/>
    <cellStyle name="Neutral 69" xfId="7184" xr:uid="{D2B08949-7F2D-418C-801E-C9BEB210F153}"/>
    <cellStyle name="Neutral 7" xfId="7185" xr:uid="{3211817A-D7B4-49DD-B9A2-CA02E4D18FF2}"/>
    <cellStyle name="Neutral 7 2" xfId="7186" xr:uid="{A927C7A6-E92F-4F25-B04F-16106EE57028}"/>
    <cellStyle name="Neutral 7 2 2" xfId="7187" xr:uid="{2A62F60E-4648-42FC-87AA-402580B00D11}"/>
    <cellStyle name="Neutral 7 3" xfId="7188" xr:uid="{1D5BAB8E-85A4-46DE-B5F9-1C09ADC10CB4}"/>
    <cellStyle name="Neutral 7 3 2" xfId="7189" xr:uid="{1387DB3C-333F-4E3E-B6E9-4BD5BBDD0653}"/>
    <cellStyle name="Neutral 7 4" xfId="7190" xr:uid="{F12A58A8-B5F3-4AB2-84B8-7EB64454BA9B}"/>
    <cellStyle name="Neutral 70" xfId="7191" xr:uid="{D32E9B19-2EB9-4F76-B35C-BE333AF6F82B}"/>
    <cellStyle name="Neutral 71" xfId="7192" xr:uid="{E1D28B1D-7617-4818-9B30-3D609F9BBDE8}"/>
    <cellStyle name="Neutral 72" xfId="7193" xr:uid="{8EC9A35D-15D3-4220-8FB3-F385446BEC9F}"/>
    <cellStyle name="Neutral 73" xfId="7194" xr:uid="{0B48510B-8431-4E2E-BE0B-71C9C65A280B}"/>
    <cellStyle name="Neutral 74" xfId="7195" xr:uid="{35F2C711-EF27-4F1F-8E85-2BC5401AEF30}"/>
    <cellStyle name="Neutral 75" xfId="7196" xr:uid="{59659602-9EAB-4D4C-A393-03D4D96C334E}"/>
    <cellStyle name="Neutral 76" xfId="7197" xr:uid="{EC1ECF91-DC4F-4909-B871-CF3D03F022BF}"/>
    <cellStyle name="Neutral 77" xfId="7198" xr:uid="{E1555D72-73E7-4352-9911-8350E6F55880}"/>
    <cellStyle name="Neutral 78" xfId="7199" xr:uid="{0A76E868-E31D-40FC-BE20-C49100915C92}"/>
    <cellStyle name="Neutral 79" xfId="7200" xr:uid="{CDEC7B20-B0E4-48C9-93AF-B3F48377EB32}"/>
    <cellStyle name="Neutral 8" xfId="7201" xr:uid="{5559CC99-EB14-4F01-BCAC-866E6D99C012}"/>
    <cellStyle name="Neutral 8 2" xfId="7202" xr:uid="{57DE6983-3A1A-4770-8972-60D902BBEFE1}"/>
    <cellStyle name="Neutral 8 2 2" xfId="7203" xr:uid="{1B166C89-FBC7-451B-9392-9BED010907C2}"/>
    <cellStyle name="Neutral 8 3" xfId="7204" xr:uid="{36E75BD3-7CC7-4C20-9B82-56450C6E7FA3}"/>
    <cellStyle name="Neutral 80" xfId="7205" xr:uid="{657A7B76-589F-4F18-8888-D0724A3A63FC}"/>
    <cellStyle name="Neutral 81" xfId="7206" xr:uid="{1861696F-FB17-4187-8326-2AB773D84D7A}"/>
    <cellStyle name="Neutral 82" xfId="7207" xr:uid="{04D9D694-9882-4C5E-8C04-EE0F93813503}"/>
    <cellStyle name="Neutral 83" xfId="7208" xr:uid="{1DCAA065-2E3A-4968-B75B-ACD62BA444FA}"/>
    <cellStyle name="Neutral 84" xfId="44552" xr:uid="{BE224486-1E08-4B58-9AA4-0AA059925ADD}"/>
    <cellStyle name="Neutral 85" xfId="44592" xr:uid="{F66C8AFD-47E9-4CB4-8EB9-E68F3F1A07FC}"/>
    <cellStyle name="Neutral 86" xfId="43769" xr:uid="{35BF9053-7EA2-41A0-B209-81928AC66C47}"/>
    <cellStyle name="Neutral 9" xfId="7209" xr:uid="{DF87638A-0A97-447F-96F0-2A14824E891D}"/>
    <cellStyle name="Neutral 9 2" xfId="7210" xr:uid="{11CEAAD8-D3E9-4DD3-A285-6ECA7C06FC64}"/>
    <cellStyle name="no dec" xfId="93" xr:uid="{5F16941B-4305-4010-8ED5-BE747CBBA476}"/>
    <cellStyle name="no dec 2" xfId="7211" xr:uid="{0A5A123A-4521-434E-B1B0-7523495D36EF}"/>
    <cellStyle name="no dec 2 2" xfId="7212" xr:uid="{614F2404-EE11-4528-9777-E7167F61E5AE}"/>
    <cellStyle name="no dec 3" xfId="7213" xr:uid="{6F112539-CC60-4CCB-A2B5-5E58CFC2360D}"/>
    <cellStyle name="no dec 4" xfId="7214" xr:uid="{DAE5F08C-CECB-45AB-B6D8-CEC67BD7154F}"/>
    <cellStyle name="no dec 5" xfId="7215" xr:uid="{E773E045-DBB5-4F0B-85B1-02E52738781D}"/>
    <cellStyle name="no dec 6" xfId="7216" xr:uid="{A1A011F2-F6FB-4BB1-A3FF-FD741FF9A1D0}"/>
    <cellStyle name="Normal" xfId="0" builtinId="0"/>
    <cellStyle name="Normal - Style1" xfId="94" xr:uid="{7F6C066F-B77A-4E6D-8F1F-0F1C668ED227}"/>
    <cellStyle name="Normal - Style1 10" xfId="7217" xr:uid="{CC917F54-9D06-4760-B4CC-1EF3349915C6}"/>
    <cellStyle name="Normal - Style1 11" xfId="7218" xr:uid="{5C82A86D-1AE9-4CFC-A111-9EDE374E8A0F}"/>
    <cellStyle name="Normal - Style1 12" xfId="7219" xr:uid="{756B81F7-2D8F-4DC4-85AD-941EC4F67853}"/>
    <cellStyle name="Normal - Style1 13" xfId="7220" xr:uid="{5FD37E1D-FF2F-4002-B5DA-EF06831EDE25}"/>
    <cellStyle name="Normal - Style1 14" xfId="7221" xr:uid="{EA547261-15F5-4500-8A3F-09CFEA8929F3}"/>
    <cellStyle name="Normal - Style1 15" xfId="7222" xr:uid="{44C60685-C996-449A-BF1C-B1FCCC72B107}"/>
    <cellStyle name="Normal - Style1 16" xfId="7223" xr:uid="{6D1FB3C7-2AD4-4169-8CDB-71A6A56BCB2D}"/>
    <cellStyle name="Normal - Style1 17" xfId="7224" xr:uid="{126CCF73-DA12-4AFE-8FCE-FA7BD5C8886A}"/>
    <cellStyle name="Normal - Style1 18" xfId="7225" xr:uid="{AA5016AB-4A4C-4E7D-B709-444697802DA0}"/>
    <cellStyle name="Normal - Style1 19" xfId="7226" xr:uid="{F9C39A82-B4DE-4CE8-92E2-D147C0D8D8A4}"/>
    <cellStyle name="Normal - Style1 2" xfId="7227" xr:uid="{1411123B-E279-4F3A-89B2-714D16EFAC5D}"/>
    <cellStyle name="Normal - Style1 2 2" xfId="39" xr:uid="{F57BA33C-020F-4481-BEF9-4613F248B783}"/>
    <cellStyle name="Normal - Style1 20" xfId="7228" xr:uid="{B340789E-AF4F-45C9-9C47-B6A564E6C8A7}"/>
    <cellStyle name="Normal - Style1 21" xfId="7229" xr:uid="{DA8247FC-E4A6-4B9D-B617-31D7FC095CD7}"/>
    <cellStyle name="Normal - Style1 22" xfId="7230" xr:uid="{FA79D1E1-14B2-47EC-A4F5-51B124695726}"/>
    <cellStyle name="Normal - Style1 23" xfId="7231" xr:uid="{396093D6-F43F-4795-B751-32813FC997F5}"/>
    <cellStyle name="Normal - Style1 24" xfId="7232" xr:uid="{42278425-2C5E-4009-AA75-BEC4C4A3A4D0}"/>
    <cellStyle name="Normal - Style1 25" xfId="7233" xr:uid="{D98BD5A5-A913-4E58-98BB-4737EA0FCD85}"/>
    <cellStyle name="Normal - Style1 26" xfId="7234" xr:uid="{4889CA8C-15B8-4F54-A518-BF52469ED6DB}"/>
    <cellStyle name="Normal - Style1 27" xfId="7235" xr:uid="{C3A3AE10-C34D-495C-97A2-66FBD46F56B5}"/>
    <cellStyle name="Normal - Style1 28" xfId="7236" xr:uid="{56572BE7-0FF4-4719-8FCA-97ED7011A6E6}"/>
    <cellStyle name="Normal - Style1 29" xfId="7237" xr:uid="{E1DF56D0-AC17-41A7-BF7B-7A0D658C9429}"/>
    <cellStyle name="Normal - Style1 3" xfId="7238" xr:uid="{8ECA651B-7355-4872-A09D-58C942AB591D}"/>
    <cellStyle name="Normal - Style1 30" xfId="7239" xr:uid="{667C7023-E144-4BC5-A606-F878B536658D}"/>
    <cellStyle name="Normal - Style1 31" xfId="7240" xr:uid="{13A24482-1E3C-4808-8F94-0710982EEF32}"/>
    <cellStyle name="Normal - Style1 32" xfId="7241" xr:uid="{ABD0C108-BA33-4061-AE4A-D1FFC5B5CDF6}"/>
    <cellStyle name="Normal - Style1 4" xfId="7242" xr:uid="{2A143B72-A63D-42F9-BB7F-529FA4D396EE}"/>
    <cellStyle name="Normal - Style1 5" xfId="7243" xr:uid="{0709CED4-A546-4B86-9F0D-C0820D34EA32}"/>
    <cellStyle name="Normal - Style1 6" xfId="7244" xr:uid="{46A4D896-8DA4-4554-B71E-7BABE5FEBB5A}"/>
    <cellStyle name="Normal - Style1 7" xfId="7245" xr:uid="{634ED14B-DF98-4F63-B52F-5773C3F586F1}"/>
    <cellStyle name="Normal - Style1 8" xfId="7246" xr:uid="{B54297D6-7C78-406F-AE93-3F25E8C01522}"/>
    <cellStyle name="Normal - Style1 9" xfId="7247" xr:uid="{8B9E4439-626B-42A0-8291-E99EA5F04CAC}"/>
    <cellStyle name="Normal 10" xfId="83" xr:uid="{1F68743F-09B9-4856-AF1E-98C156F89C5B}"/>
    <cellStyle name="Normal 10 10" xfId="76" xr:uid="{77D8B627-E756-4BDD-84BE-ECF79CDACA73}"/>
    <cellStyle name="Normal 10 10 2" xfId="7249" xr:uid="{EDAE305F-DCA9-4C8C-8276-6EE2375CB6E4}"/>
    <cellStyle name="Normal 10 11" xfId="7250" xr:uid="{57996D9B-94FF-4D2B-A513-D96648CD3C6F}"/>
    <cellStyle name="Normal 10 11 2" xfId="44841" xr:uid="{3BCF1082-8B47-4EA9-818E-F10B5AA94615}"/>
    <cellStyle name="Normal 10 12" xfId="7251" xr:uid="{DB013EA3-E33C-465B-85C9-FA75D27532FB}"/>
    <cellStyle name="Normal 10 13" xfId="7252" xr:uid="{F19B8C5C-297C-47C7-84B2-5D740F6112E4}"/>
    <cellStyle name="Normal 10 14" xfId="7253" xr:uid="{B2B0A7DE-9B42-4362-B718-247C7AFB22D6}"/>
    <cellStyle name="Normal 10 15" xfId="7254" xr:uid="{7255CDAA-41AE-4096-A969-08629DACB50A}"/>
    <cellStyle name="Normal 10 16" xfId="7255" xr:uid="{C89357C1-0887-41FC-AFAA-B78374435449}"/>
    <cellStyle name="Normal 10 17" xfId="7256" xr:uid="{1077881D-B006-4333-9256-C0D3285CD883}"/>
    <cellStyle name="Normal 10 18" xfId="7257" xr:uid="{468F1D01-1C2D-45C9-A8A2-2C292F8E0FB7}"/>
    <cellStyle name="Normal 10 19" xfId="7258" xr:uid="{3B8D742B-50DA-4125-8F49-143AA101A7BB}"/>
    <cellStyle name="Normal 10 2" xfId="7259" xr:uid="{5BFE67E2-C99F-4028-8295-541C0FDC0F38}"/>
    <cellStyle name="Normal 10 2 2" xfId="15" xr:uid="{C7897C89-3183-4F9D-A0B4-D2F173C0049A}"/>
    <cellStyle name="Normal 10 2 2 10" xfId="45006" xr:uid="{B28701D9-E0B6-44E2-892F-D393DC85D59A}"/>
    <cellStyle name="Normal 10 2 2 11" xfId="45032" xr:uid="{F1C5FE5A-C088-4BB4-A45E-3EEE17C6570B}"/>
    <cellStyle name="Normal 10 2 2 12" xfId="45037" xr:uid="{715A4AE4-473A-4DAC-BF25-C9E313AF54C0}"/>
    <cellStyle name="Normal 10 2 2 13" xfId="45040" xr:uid="{5B79B773-1DE5-40CF-8B3B-832B7123D31C}"/>
    <cellStyle name="Normal 10 2 2 13 2" xfId="45050" xr:uid="{25360FB0-3BCB-4659-9FDF-DD820237D9BC}"/>
    <cellStyle name="Normal 10 2 2 14" xfId="45043" xr:uid="{544C3E7B-3339-4144-BB3A-587EC2A8945A}"/>
    <cellStyle name="Normal 10 2 2 14 2" xfId="45053" xr:uid="{6C4CDC31-6F37-4C48-AF5F-71267336AB87}"/>
    <cellStyle name="Normal 10 2 2 15" xfId="45046" xr:uid="{EB0684C6-C83C-46EE-A92B-E65EBC9C0543}"/>
    <cellStyle name="Normal 10 2 2 16" xfId="45056" xr:uid="{18D5F510-04B9-4DC4-952D-D96730E6E2ED}"/>
    <cellStyle name="Normal 10 2 2 17" xfId="45062" xr:uid="{4975F0F8-5A5E-4E99-807F-5E433E735AF3}"/>
    <cellStyle name="Normal 10 2 2 18" xfId="45088" xr:uid="{6CECF45B-5985-400A-B0FE-0C107929AD91}"/>
    <cellStyle name="Normal 10 2 2 2" xfId="63" xr:uid="{9FC2470D-C380-4EF0-BF89-4AB3F8B860E8}"/>
    <cellStyle name="Normal 10 2 2 2 2" xfId="24" xr:uid="{84F5F246-FDF6-4935-85E1-709A7C673CC7}"/>
    <cellStyle name="Normal 10 2 2 2 3" xfId="44683" xr:uid="{2E94A1C7-E22B-4416-AA34-A27CBFDB678D}"/>
    <cellStyle name="Normal 10 2 2 2 4" xfId="45020" xr:uid="{D3B8E4FC-B9DD-4F6E-928E-76316E570E57}"/>
    <cellStyle name="Normal 10 2 2 2 5" xfId="45073" xr:uid="{52FCDF72-4158-45C7-8681-6B9EBA99AB2E}"/>
    <cellStyle name="Normal 10 2 2 3" xfId="7260" xr:uid="{618555DE-740E-4F06-9E8E-891ACD84C9BD}"/>
    <cellStyle name="Normal 10 2 2 3 2" xfId="44884" xr:uid="{EB436D38-6370-4EC5-BA66-90D9E966B280}"/>
    <cellStyle name="Normal 10 2 2 4" xfId="44616" xr:uid="{C6424A22-D19A-4CC4-B4AD-8819F29A6342}"/>
    <cellStyle name="Normal 10 2 2 4 2" xfId="44844" xr:uid="{13DD03B1-38A9-4605-8126-1FC7BA300EC6}"/>
    <cellStyle name="Normal 10 2 2 5" xfId="44620" xr:uid="{C3DA2A9E-A42C-49BB-9ACF-AD60D19E07A7}"/>
    <cellStyle name="Normal 10 2 2 5 2" xfId="45025" xr:uid="{A47AC729-A13A-424D-8E7A-3D1828976132}"/>
    <cellStyle name="Normal 10 2 2 5 3" xfId="45078" xr:uid="{3011ADEE-1EAA-439A-834E-4BE79F052742}"/>
    <cellStyle name="Normal 10 2 2 6" xfId="44622" xr:uid="{7E3FBA8B-1AA0-409D-A9D8-558F107D9987}"/>
    <cellStyle name="Normal 10 2 2 7" xfId="44629" xr:uid="{FF3FDDBD-E715-4415-9422-C7D9586CFFE0}"/>
    <cellStyle name="Normal 10 2 2 8" xfId="44654" xr:uid="{1C7ADAA9-1208-4488-A5F0-721BFF06F3E0}"/>
    <cellStyle name="Normal 10 2 2 9" xfId="44660" xr:uid="{79E82F69-4C40-4C3D-96E4-487FAA8F2C2F}"/>
    <cellStyle name="Normal 10 2 3" xfId="7261" xr:uid="{AE802AA4-A110-4B36-9974-483484BBEBA7}"/>
    <cellStyle name="Normal 10 2 4" xfId="7262" xr:uid="{C3E2A146-94CF-4C79-9346-5EEB667CD6B5}"/>
    <cellStyle name="Normal 10 2 5" xfId="44698" xr:uid="{8BAA42D3-B249-423B-9D90-565F27BFE6E0}"/>
    <cellStyle name="Normal 10 2 6" xfId="44796" xr:uid="{ED44C507-A454-4FD8-9D72-5572C8DF8B75}"/>
    <cellStyle name="Normal 10 2 7" xfId="44967" xr:uid="{29933620-634B-4E36-A1A9-2063E029E6EA}"/>
    <cellStyle name="Normal 10 20" xfId="7263" xr:uid="{84D59FA5-6C1B-4844-A6DD-DAF119F3FB72}"/>
    <cellStyle name="Normal 10 21" xfId="7264" xr:uid="{BB44B5B9-CFC1-4B5B-9229-D37B7858FB59}"/>
    <cellStyle name="Normal 10 22" xfId="7265" xr:uid="{31B5F5F4-E170-4776-B2C3-FD7EEF53E38F}"/>
    <cellStyle name="Normal 10 23" xfId="44265" xr:uid="{41AEA49D-BAF2-4059-867F-BF67FB2D2CB8}"/>
    <cellStyle name="Normal 10 24" xfId="44266" xr:uid="{9189FC29-CDBE-47B2-A475-BF9F13095207}"/>
    <cellStyle name="Normal 10 25" xfId="44267" xr:uid="{8481A916-ACE2-467A-9BFF-583AE21879AE}"/>
    <cellStyle name="Normal 10 26" xfId="7248" xr:uid="{08E5D68D-70B8-4835-A4CE-EB4392AFBAA7}"/>
    <cellStyle name="Normal 10 26 2" xfId="45002" xr:uid="{90965C84-2BC6-47B2-A65F-194863151007}"/>
    <cellStyle name="Normal 10 27" xfId="44920" xr:uid="{FFA3F795-998D-445E-8677-5A2AE43877AE}"/>
    <cellStyle name="Normal 10 3" xfId="183" xr:uid="{293A65FA-D4E6-424C-9F68-3D3B3C6EF086}"/>
    <cellStyle name="Normal 10 3 2" xfId="189" xr:uid="{00B9AAA4-AEA1-4DAA-BF3A-35EAC2D5C7BE}"/>
    <cellStyle name="Normal 10 3 2 2" xfId="44743" xr:uid="{8476D891-9311-4624-9967-5A6609E449B3}"/>
    <cellStyle name="Normal 10 3 2 4" xfId="44847" xr:uid="{C11007A4-DD4A-45E4-A3CD-8866D83EB205}"/>
    <cellStyle name="Normal 10 3 3" xfId="7266" xr:uid="{52B71419-99A8-468E-B99F-141DC97E966C}"/>
    <cellStyle name="Normal 10 3 3 2" xfId="44733" xr:uid="{9EAD6A49-72E7-43A2-8F3A-2881C669EE82}"/>
    <cellStyle name="Normal 10 3 4" xfId="44740" xr:uid="{FC2A70F1-5648-4B70-8FC7-2EE0CA8F0B7D}"/>
    <cellStyle name="Normal 10 3 5" xfId="44756" xr:uid="{07F64BC4-6BA9-4B88-834A-0E858C0ADBB0}"/>
    <cellStyle name="Normal 10 3 6" xfId="44845" xr:uid="{12D74ED4-0B86-4AD7-820E-F4E820DCEE2C}"/>
    <cellStyle name="Normal 10 4" xfId="7267" xr:uid="{2F3671AB-C7C0-42FC-86CE-51C6982A931C}"/>
    <cellStyle name="Normal 10 4 2" xfId="44789" xr:uid="{3F7E0356-F416-46CE-82CB-223252CE30A9}"/>
    <cellStyle name="Normal 10 4 2 2" xfId="45097" xr:uid="{B57F7672-DC6E-4EE0-B397-FF7174FC31BE}"/>
    <cellStyle name="Normal 10 5" xfId="7268" xr:uid="{49D19511-1BE9-4F1A-BF4A-5EADB99702F0}"/>
    <cellStyle name="Normal 10 5 2" xfId="45027" xr:uid="{4B3C3DEA-ADD5-4C0C-BBF4-6BF623F02ACC}"/>
    <cellStyle name="Normal 10 6" xfId="7269" xr:uid="{C71D743E-C270-41FE-A5F2-1F05643FD0A1}"/>
    <cellStyle name="Normal 10 7" xfId="7270" xr:uid="{E105F84D-FF0F-4D0E-BFE7-84C26CBEE826}"/>
    <cellStyle name="Normal 10 7 2" xfId="44853" xr:uid="{04926699-550E-44D3-BAE4-4D21CE9CC897}"/>
    <cellStyle name="Normal 10 8" xfId="7271" xr:uid="{39699919-3924-4E20-AC27-5B84913F1A70}"/>
    <cellStyle name="Normal 10 9" xfId="7272" xr:uid="{6100BDEF-14B4-4F13-80FC-17A2493F69BB}"/>
    <cellStyle name="Normal 100" xfId="43955" xr:uid="{BECF0E18-063F-4FDA-9663-1461EB880C74}"/>
    <cellStyle name="Normal 101" xfId="43956" xr:uid="{1E7E3EAC-F18B-46EB-83B1-F3E2F4715B0C}"/>
    <cellStyle name="Normal 102" xfId="43957" xr:uid="{806B2F5B-F7CE-425F-BD8B-13E186033522}"/>
    <cellStyle name="Normal 103" xfId="43958" xr:uid="{3C95839C-379F-465B-A05C-214C89A23EE7}"/>
    <cellStyle name="Normal 104" xfId="43959" xr:uid="{C24B9ED8-44DF-40B1-A507-29B51D055583}"/>
    <cellStyle name="Normal 105" xfId="43960" xr:uid="{6379DCA8-43F8-43C9-98B5-4411168979F2}"/>
    <cellStyle name="Normal 106" xfId="43961" xr:uid="{FC490386-5DBA-4CAB-B49D-0650923818C9}"/>
    <cellStyle name="Normal 107" xfId="43962" xr:uid="{64A47705-A250-4841-8F24-4E003C3565FB}"/>
    <cellStyle name="Normal 107 10" xfId="44624" xr:uid="{5793F631-5323-474E-B422-62DA37C9D459}"/>
    <cellStyle name="Normal 107 10 2" xfId="44912" xr:uid="{8AE93A35-886C-4707-BC7B-751A8A9CA954}"/>
    <cellStyle name="Normal 107 10 3" xfId="44931" xr:uid="{B0885039-3FB8-4DCD-A3AB-E4500F1BBE10}"/>
    <cellStyle name="Normal 107 10 4" xfId="44943" xr:uid="{99A440F5-5E97-44D1-AB5F-88630BB863A3}"/>
    <cellStyle name="Normal 107 10 5" xfId="44885" xr:uid="{BB6ED97C-A0D4-4D98-966F-D737A3A514B8}"/>
    <cellStyle name="Normal 107 10 6" xfId="44832" xr:uid="{D8B6AEEE-C812-44AA-A547-991D2D26E836}"/>
    <cellStyle name="Normal 108" xfId="43963" xr:uid="{8DA3D2B4-C6D9-4920-A568-12BD20309D26}"/>
    <cellStyle name="Normal 109" xfId="43964" xr:uid="{DD0D0869-9510-48D8-BA98-7FF6A01FE704}"/>
    <cellStyle name="Normal 11" xfId="84" xr:uid="{3733BFBE-C7DE-4E7B-BA6D-1A82BA47A7D0}"/>
    <cellStyle name="Normal 11 10" xfId="7274" xr:uid="{D599856C-F8C5-4907-8044-A9F08FFCC0DE}"/>
    <cellStyle name="Normal 11 11" xfId="7275" xr:uid="{1D8BAE6A-5FC0-4F0C-8244-0E8D9ACDFB90}"/>
    <cellStyle name="Normal 11 12" xfId="7276" xr:uid="{AD265EB3-0CD1-411C-96AD-67B4DFBDC501}"/>
    <cellStyle name="Normal 11 13" xfId="44268" xr:uid="{F6829A6E-6D31-4DA4-A2CF-D3A69DB0E71B}"/>
    <cellStyle name="Normal 11 14" xfId="7273" xr:uid="{3BBB35E5-DCC1-4FFE-8D5E-89273EFD76CA}"/>
    <cellStyle name="Normal 11 15" xfId="44665" xr:uid="{52BE6C7F-17B5-4A6E-8838-19B17E18BCB4}"/>
    <cellStyle name="Normal 11 16" xfId="44700" xr:uid="{31BEA353-7B28-4D07-A7F3-D4BB62B54B6A}"/>
    <cellStyle name="Normal 11 2" xfId="55" xr:uid="{96B918AF-4F6A-431E-B6C4-DAF9D164548E}"/>
    <cellStyle name="Normal 11 2 2" xfId="7278" xr:uid="{19EFCA27-8572-4FEE-B6CA-7FA251F78E25}"/>
    <cellStyle name="Normal 11 2 3" xfId="7277" xr:uid="{2211EF5E-DCB0-4DF0-A2B5-97A3C9143183}"/>
    <cellStyle name="Normal 11 2 4" xfId="44723" xr:uid="{BA957FB4-1F6B-429B-AE96-97D553C5C3A4}"/>
    <cellStyle name="Normal 11 2 5" xfId="44930" xr:uid="{89E0EB2B-CF53-4B88-B62F-205E0A267A31}"/>
    <cellStyle name="Normal 11 3" xfId="7279" xr:uid="{2ACF32F0-3EBB-40D4-8CE7-C1FDF3C34DB1}"/>
    <cellStyle name="Normal 11 3 2" xfId="44763" xr:uid="{B66FCE00-C725-4E74-B3AA-82B4A9767F64}"/>
    <cellStyle name="Normal 11 3 3" xfId="45092" xr:uid="{2D058D40-024E-4DE2-823D-FE19B9F7C139}"/>
    <cellStyle name="Normal 11 4" xfId="7280" xr:uid="{D6C198EE-AE6E-40AE-9754-3670D49500F4}"/>
    <cellStyle name="Normal 11 5" xfId="7281" xr:uid="{63420128-1017-4248-BFF3-DEC279DA1BCE}"/>
    <cellStyle name="Normal 11 6" xfId="7282" xr:uid="{ACF1F983-9F84-4E15-80BF-34A3EE8F8DC6}"/>
    <cellStyle name="Normal 11 7" xfId="7283" xr:uid="{18DF19D4-37BF-4A74-ABFF-43558347F144}"/>
    <cellStyle name="Normal 11 8" xfId="7284" xr:uid="{B95F41B5-5B57-4950-A68C-A13CACEC7545}"/>
    <cellStyle name="Normal 11 9" xfId="7285" xr:uid="{97B708D8-6034-4999-962C-D3B98C2D60B1}"/>
    <cellStyle name="Normal 110" xfId="43965" xr:uid="{12D9EDF6-1644-473D-A5AF-935DABC2D6CD}"/>
    <cellStyle name="Normal 111" xfId="43966" xr:uid="{0C045DAA-3558-4D1F-A0D3-E0BE92D7D5FD}"/>
    <cellStyle name="Normal 111 2" xfId="44427" xr:uid="{10458ECA-ABE1-4E34-9740-025842214F6D}"/>
    <cellStyle name="Normal 112" xfId="43967" xr:uid="{FC89194B-FCD3-4A45-89C5-398F477974E8}"/>
    <cellStyle name="Normal 113" xfId="43968" xr:uid="{970226FF-00DF-4A7A-9E74-DB3B8C7E0278}"/>
    <cellStyle name="Normal 114" xfId="43969" xr:uid="{8C93EDCE-E98F-4FF5-B47B-9F5A4A676BAA}"/>
    <cellStyle name="Normal 115" xfId="217" xr:uid="{8EF8B1BE-E932-404D-8A97-496E4E7E6C0C}"/>
    <cellStyle name="Normal 116" xfId="43970" xr:uid="{D08154C9-78E9-4962-BB4B-A99C1E717028}"/>
    <cellStyle name="Normal 116 2 15" xfId="43825" xr:uid="{452F886D-F710-4254-8D5F-C6FA4F352C7F}"/>
    <cellStyle name="Normal 117" xfId="43971" xr:uid="{43F94077-AF5A-4D3C-8537-4F7028B13599}"/>
    <cellStyle name="Normal 118" xfId="43972" xr:uid="{C0D302A3-8339-4145-B50A-85BFAA7C8CF7}"/>
    <cellStyle name="Normal 119" xfId="43973" xr:uid="{CE210E8D-42D8-4A6B-B5B7-049C62A23BF2}"/>
    <cellStyle name="Normal 119 6" xfId="44899" xr:uid="{4F2086C3-B707-481B-9112-C4942F3093B5}"/>
    <cellStyle name="Normal 12" xfId="85" xr:uid="{A8340F2A-A57E-49FC-BCE2-E5E2004E273B}"/>
    <cellStyle name="Normal 12 10" xfId="7287" xr:uid="{F21CDD27-6D17-492E-8778-3176B50664E7}"/>
    <cellStyle name="Normal 12 11" xfId="7288" xr:uid="{97C4621F-A2BA-45C7-9862-AA95DE8ED13A}"/>
    <cellStyle name="Normal 12 12" xfId="44269" xr:uid="{A1BEC68A-1F79-4F9B-94E3-5947DBD8FE76}"/>
    <cellStyle name="Normal 12 13" xfId="7286" xr:uid="{65124C11-D3D5-487B-8228-FA9A86EE3B5B}"/>
    <cellStyle name="Normal 12 14" xfId="44942" xr:uid="{6987CA2E-4B04-41A8-BA43-779303F1A20B}"/>
    <cellStyle name="Normal 12 2" xfId="7289" xr:uid="{96B6B1E1-5585-4F6A-BEF4-A4F066A0B45A}"/>
    <cellStyle name="Normal 12 2 2" xfId="7290" xr:uid="{DA488183-2AEF-40F0-B5CD-88708DAF0B45}"/>
    <cellStyle name="Normal 12 2 2 2" xfId="44270" xr:uid="{806AA0FA-0398-4BD2-AB49-69EDA565C713}"/>
    <cellStyle name="Normal 12 2 3" xfId="7291" xr:uid="{437CAA6A-569D-47C3-A2F6-6C1555D9646C}"/>
    <cellStyle name="Normal 12 2 3 2" xfId="44271" xr:uid="{CA571409-40B2-4654-A5D5-3C64CFDEA2E0}"/>
    <cellStyle name="Normal 12 3" xfId="7292" xr:uid="{1EEE4D08-81CF-47C6-9930-D1921D9DC3C2}"/>
    <cellStyle name="Normal 12 3 2" xfId="7293" xr:uid="{EDFD095C-BCAA-4B48-B432-8823B626706F}"/>
    <cellStyle name="Normal 12 3 2 2" xfId="7294" xr:uid="{8F4CD610-D0AB-4DEC-953C-1F620216A7CA}"/>
    <cellStyle name="Normal 12 3 3" xfId="7295" xr:uid="{263862AF-A655-45D3-A5E2-1EDF3DBDEEFA}"/>
    <cellStyle name="Normal 12 3 4" xfId="7296" xr:uid="{68FF80A9-3E2C-44BC-AB54-1BF77182378B}"/>
    <cellStyle name="Normal 12 3 4 2" xfId="44272" xr:uid="{FE1C274A-41B4-4A0A-ACA2-92D08BFB8C6A}"/>
    <cellStyle name="Normal 12 4" xfId="7297" xr:uid="{C33DB934-917F-4F6B-9223-FBEA6CAC1267}"/>
    <cellStyle name="Normal 12 4 2" xfId="43974" xr:uid="{FC6B264E-46CC-4325-B220-898A0D4CF6A1}"/>
    <cellStyle name="Normal 12 5" xfId="7298" xr:uid="{4DA2CB04-2F7A-4E1A-A4EF-1DFAC10B3E31}"/>
    <cellStyle name="Normal 12 5 2" xfId="44874" xr:uid="{4E8B0624-C0AB-49DA-B4CE-6B0D16149362}"/>
    <cellStyle name="Normal 12 6" xfId="7299" xr:uid="{FFF4C4FA-1CFC-423A-B62C-A7A182E472F0}"/>
    <cellStyle name="Normal 12 6 2 15" xfId="43975" xr:uid="{AA89E0F0-D1A6-4A82-A0F6-4D36A0E4C2EF}"/>
    <cellStyle name="Normal 12 7" xfId="7300" xr:uid="{2A110BB6-CCB5-4A7A-B0CB-42226CF52321}"/>
    <cellStyle name="Normal 12 8" xfId="7301" xr:uid="{E62AEBBC-360C-4289-AA19-6DDF4E031ABC}"/>
    <cellStyle name="Normal 12 9" xfId="7302" xr:uid="{5FCCC913-37D9-47AC-A0AB-FF8F10F59874}"/>
    <cellStyle name="Normal 120" xfId="43976" xr:uid="{FCA32DE2-F105-4C0D-94BE-A992EA73240E}"/>
    <cellStyle name="Normal 121" xfId="43977" xr:uid="{F3EB7B8D-4C12-4BCA-B3EF-43FE4A37BE82}"/>
    <cellStyle name="Normal 122" xfId="43978" xr:uid="{B4681A28-BC7C-46EA-A709-63450AFABCD5}"/>
    <cellStyle name="Normal 123" xfId="43979" xr:uid="{8870BABB-B6C2-4CA9-A2A2-31C2E2DAC83F}"/>
    <cellStyle name="Normal 124" xfId="43980" xr:uid="{095CE5C4-6FE4-4CF6-857B-16CDD1BE314E}"/>
    <cellStyle name="Normal 125" xfId="43981" xr:uid="{2FB88B7B-BB67-4BC7-B5D8-D5248DE578D9}"/>
    <cellStyle name="Normal 126" xfId="43982" xr:uid="{22D4CA03-5784-4AF8-BFA4-A1869E52A0D5}"/>
    <cellStyle name="Normal 127" xfId="43983" xr:uid="{93F7D7BA-58FA-4F1C-AA9C-1952A1733547}"/>
    <cellStyle name="Normal 128" xfId="43984" xr:uid="{0518BC45-6FD6-4A1E-8EBC-37D2D3B2492C}"/>
    <cellStyle name="Normal 129" xfId="43985" xr:uid="{4F854304-1155-4E37-A007-1DF37912EA85}"/>
    <cellStyle name="Normal 13" xfId="103" xr:uid="{EDE9A966-ADC2-4041-8F6C-1C7902CAC690}"/>
    <cellStyle name="Normal 13 10" xfId="7304" xr:uid="{58C102B5-E03F-4717-B17C-50BD4AFD3724}"/>
    <cellStyle name="Normal 13 10 2" xfId="7305" xr:uid="{B700C4C5-B5A7-443B-A764-665FA45B5D8B}"/>
    <cellStyle name="Normal 13 11" xfId="7306" xr:uid="{B0364B8D-662A-4986-80AE-3B061940CCB0}"/>
    <cellStyle name="Normal 13 11 2" xfId="7307" xr:uid="{E20047B2-99F0-4F68-BDF6-18FC16D00121}"/>
    <cellStyle name="Normal 13 12" xfId="7308" xr:uid="{BB987D76-27A8-4B63-A92B-CF9FFF039C32}"/>
    <cellStyle name="Normal 13 12 2" xfId="7309" xr:uid="{1C6B622F-905B-467F-AD82-2B29E08D17A5}"/>
    <cellStyle name="Normal 13 13" xfId="7310" xr:uid="{9945F741-0642-4BAA-BE98-CCF02EAFA760}"/>
    <cellStyle name="Normal 13 13 2" xfId="7311" xr:uid="{8814CF79-E0CD-427C-B508-668781BBF64F}"/>
    <cellStyle name="Normal 13 14" xfId="7312" xr:uid="{59067009-BBCC-482E-A305-D6848CD8BB43}"/>
    <cellStyle name="Normal 13 14 2" xfId="7313" xr:uid="{E787F105-6C4F-4ED5-A949-A89076356C4F}"/>
    <cellStyle name="Normal 13 15" xfId="7314" xr:uid="{BCBE82F0-3F92-46BA-8ABC-C49AFC81DA63}"/>
    <cellStyle name="Normal 13 15 2" xfId="7315" xr:uid="{707BDD31-BDF0-4C37-9D2F-B38ECA5F1BD5}"/>
    <cellStyle name="Normal 13 16" xfId="233" xr:uid="{E3D84208-477E-4F44-8EF0-97B7D0149406}"/>
    <cellStyle name="Normal 13 17" xfId="7303" xr:uid="{27901563-21DC-42A4-975D-A0C122D2CAA5}"/>
    <cellStyle name="Normal 13 2" xfId="176" xr:uid="{B086A80B-4294-44CC-A575-427E98D08EC4}"/>
    <cellStyle name="Normal 13 2 2" xfId="7317" xr:uid="{DE38B41C-870D-4016-97FD-EF1057AE9150}"/>
    <cellStyle name="Normal 13 2 2 2" xfId="44649" xr:uid="{3AF71755-C06A-4101-8842-A6CFA2AA09AA}"/>
    <cellStyle name="Normal 13 2 3" xfId="7316" xr:uid="{F0D041B8-9D7C-47AC-B2F7-FBAC46540024}"/>
    <cellStyle name="Normal 13 2 3 2" xfId="44655" xr:uid="{DF1A486C-770E-4343-8F99-6B7718EC6A49}"/>
    <cellStyle name="Normal 13 3" xfId="7318" xr:uid="{B8FCA380-FC8A-4488-99A5-41E95C56D0EE}"/>
    <cellStyle name="Normal 13 3 2" xfId="7319" xr:uid="{C03A2C90-7B14-4855-BA55-7252ECBB444C}"/>
    <cellStyle name="Normal 13 4" xfId="7320" xr:uid="{E3C9D991-876F-4EDB-8CF6-FB423DC08C12}"/>
    <cellStyle name="Normal 13 4 2" xfId="7321" xr:uid="{5B2183C5-F4FC-46B2-88C2-2C7F7C38BFE3}"/>
    <cellStyle name="Normal 13 5" xfId="7322" xr:uid="{0C122503-81ED-4640-A37D-89F215E62B58}"/>
    <cellStyle name="Normal 13 5 2" xfId="7323" xr:uid="{551FFB2C-6F52-4B80-9736-8B1994975B2C}"/>
    <cellStyle name="Normal 13 6" xfId="7324" xr:uid="{C5438571-27C2-4355-9D8E-3BFEB9E703F5}"/>
    <cellStyle name="Normal 13 6 2" xfId="7325" xr:uid="{2146A871-7BD4-449F-AD54-A49174C5AAEC}"/>
    <cellStyle name="Normal 13 7" xfId="7326" xr:uid="{DDC1ACE4-D856-4581-B5BE-C07576BACF4C}"/>
    <cellStyle name="Normal 13 7 2" xfId="7327" xr:uid="{D054A7F1-31DC-4C17-88C3-7C5BC0154F47}"/>
    <cellStyle name="Normal 13 8" xfId="7328" xr:uid="{1CCB6114-FA58-4C07-87AB-21E0F14FB010}"/>
    <cellStyle name="Normal 13 8 2" xfId="7329" xr:uid="{D9ED8CE1-FDE6-4B94-895D-98FA12C13AF1}"/>
    <cellStyle name="Normal 13 9" xfId="7330" xr:uid="{BA345A09-C4E1-4A53-A68D-B757498CB734}"/>
    <cellStyle name="Normal 13 9 2" xfId="7331" xr:uid="{DB5A43B8-7036-4EFD-B5D8-F485DD6AAE03}"/>
    <cellStyle name="Normal 130" xfId="43986" xr:uid="{916D3044-BCBD-4118-9E5A-44C23632F56F}"/>
    <cellStyle name="Normal 131" xfId="43987" xr:uid="{FEAFFB6A-FD4B-4195-9705-13334E2D473A}"/>
    <cellStyle name="Normal 132" xfId="43988" xr:uid="{6E1D6D64-BCAA-4CD7-931E-4023A847558E}"/>
    <cellStyle name="Normal 133" xfId="43989" xr:uid="{85D2D6D3-BDBD-4E7B-AB91-B3434C41977B}"/>
    <cellStyle name="Normal 134" xfId="43990" xr:uid="{C8BD1AE8-90A5-4108-912B-61721A789084}"/>
    <cellStyle name="Normal 135" xfId="43991" xr:uid="{D7B2DFDD-F31B-4E9E-AAE2-215B54CA4ABA}"/>
    <cellStyle name="Normal 136" xfId="43992" xr:uid="{BB724352-92A5-4D89-98C4-AD13A3BC5FE6}"/>
    <cellStyle name="Normal 137" xfId="43993" xr:uid="{4C65B271-0997-4429-BA07-AE72F092135D}"/>
    <cellStyle name="Normal 138" xfId="43994" xr:uid="{C3C0A44A-4DA1-479B-8E60-D7A3B84BAFBF}"/>
    <cellStyle name="Normal 139" xfId="43995" xr:uid="{704C8F2D-08A8-47D2-8DD7-CA80CDFC6744}"/>
    <cellStyle name="Normal 14" xfId="102" xr:uid="{F97847E3-E2B6-4095-B38E-464B827AE498}"/>
    <cellStyle name="Normal 14 2" xfId="185" xr:uid="{05C9B8C7-EA13-43F5-8075-9885344D08A5}"/>
    <cellStyle name="Normal 14 2 2" xfId="7333" xr:uid="{23D82E80-5617-40A8-B1AD-E0FC0D935C7F}"/>
    <cellStyle name="Normal 14 2 2 2" xfId="44749" xr:uid="{087B0DA0-F556-409C-A4BE-926754ED1CD3}"/>
    <cellStyle name="Normal 14 2 3" xfId="224" xr:uid="{98726815-C9A1-4AC5-BF5B-9A08E085EE94}"/>
    <cellStyle name="Normal 14 2 3 2 2 15" xfId="43996" xr:uid="{91C1129B-58C8-41AA-8058-E3C66F2717C3}"/>
    <cellStyle name="Normal 14 2 4" xfId="228" xr:uid="{DEDB635E-CD56-4AB6-8C1B-E504EF053DBB}"/>
    <cellStyle name="Normal 14 3" xfId="7334" xr:uid="{76A620B6-3719-48ED-B8C9-4DA9C26925C5}"/>
    <cellStyle name="Normal 14 3 2" xfId="7335" xr:uid="{788C05AB-0FB3-41D6-BC94-6576A3A94818}"/>
    <cellStyle name="Normal 14 3 2 2" xfId="7336" xr:uid="{EBC77B8A-1279-45D6-B3DD-51698B02F937}"/>
    <cellStyle name="Normal 14 3 3" xfId="7337" xr:uid="{2009451B-75DF-494E-9503-1289B9B2C345}"/>
    <cellStyle name="Normal 14 4" xfId="7338" xr:uid="{3F935A51-A834-4402-999F-1A7CCE949B1B}"/>
    <cellStyle name="Normal 14 4 2" xfId="7339" xr:uid="{DFEE0A2B-1FE4-4BF0-9FEA-861C2A94DC55}"/>
    <cellStyle name="Normal 14 5" xfId="7340" xr:uid="{3E8B81DC-E5DC-4777-BBB1-A2D3A1465927}"/>
    <cellStyle name="Normal 14 6" xfId="205" xr:uid="{EF3C6297-75CD-428A-A239-9274655EB6AC}"/>
    <cellStyle name="Normal 14 7" xfId="7332" xr:uid="{4FB11496-397A-4B47-AD9B-4AD132B653AE}"/>
    <cellStyle name="Normal 140" xfId="43997" xr:uid="{AD66279F-04A2-42EC-83A5-08683DB76ADE}"/>
    <cellStyle name="Normal 141" xfId="43998" xr:uid="{700FE4B8-AA5D-430A-805C-5DBCD5FD34F5}"/>
    <cellStyle name="Normal 142" xfId="43999" xr:uid="{F827B000-062E-4477-9AE1-DEDF302B8C9C}"/>
    <cellStyle name="Normal 143" xfId="44000" xr:uid="{B25029E6-6940-463F-B4F3-E6DC1D503D6F}"/>
    <cellStyle name="Normal 144" xfId="44001" xr:uid="{AC7F6615-AD5C-4812-A9AE-F0BBEFD05842}"/>
    <cellStyle name="Normal 145" xfId="44002" xr:uid="{FF315D47-74AB-4FF4-AE61-9FACF94FA991}"/>
    <cellStyle name="Normal 146" xfId="44003" xr:uid="{FDCBFD7D-41FB-4CEC-8EF3-5109BCAFA3CA}"/>
    <cellStyle name="Normal 147" xfId="44004" xr:uid="{BC56C1E9-EBAD-4A9D-A5EE-2C2BBF3C556E}"/>
    <cellStyle name="Normal 148" xfId="44005" xr:uid="{BE132F36-8D8E-4F54-B548-B894033CC8BE}"/>
    <cellStyle name="Normal 149" xfId="44006" xr:uid="{6696B132-CA77-4B87-8104-0E9B6DF813F3}"/>
    <cellStyle name="Normal 15" xfId="101" xr:uid="{B5477064-620C-4BC5-AFBE-F8C6737C76FD}"/>
    <cellStyle name="Normal 15 2" xfId="7342" xr:uid="{F452E770-3C58-417F-BF06-02E5A2CD1532}"/>
    <cellStyle name="Normal 15 2 2" xfId="7343" xr:uid="{3DAA485D-48AF-4EEB-A67A-C5A4EDEAF54D}"/>
    <cellStyle name="Normal 15 2 2 2" xfId="44273" xr:uid="{30155397-B958-4E76-9BF6-AB80FD5ADE4B}"/>
    <cellStyle name="Normal 15 2 2 3" xfId="44274" xr:uid="{A1C94C23-5BD5-4888-9B13-24C5C2A6ADF0}"/>
    <cellStyle name="Normal 15 2 3 2 2 15" xfId="44007" xr:uid="{9240D1A1-1347-42E7-845E-47DBA488E17D}"/>
    <cellStyle name="Normal 15 3" xfId="7344" xr:uid="{128B46D7-F2C9-4394-89EB-48B0CA0B5372}"/>
    <cellStyle name="Normal 15 4" xfId="7345" xr:uid="{09F392F8-D129-47D5-BD2D-3BC44F28835F}"/>
    <cellStyle name="Normal 15 4 2" xfId="44008" xr:uid="{5AE32367-7A58-459A-B78F-32558FFFDD8A}"/>
    <cellStyle name="Normal 15 5" xfId="7346" xr:uid="{42431CA7-7756-4CA8-A392-910064A8BA20}"/>
    <cellStyle name="Normal 15 5 2" xfId="44275" xr:uid="{88326B46-5B3E-4CE4-AE77-73E1F3A7300E}"/>
    <cellStyle name="Normal 15 6" xfId="7341" xr:uid="{CB40E92A-8C9E-4400-8A7C-01842B94B86F}"/>
    <cellStyle name="Normal 150" xfId="44009" xr:uid="{33A68A6C-00BB-4650-BEC6-5FA7F239B61E}"/>
    <cellStyle name="Normal 151" xfId="44010" xr:uid="{0C795FEE-97C5-4EBB-8CC4-EB3B3022E7A6}"/>
    <cellStyle name="Normal 152" xfId="44011" xr:uid="{BB7938DB-CBF2-4F28-BC56-D801B7E7423A}"/>
    <cellStyle name="Normal 153" xfId="44012" xr:uid="{CC67A9FE-BC07-467B-8992-A5E3AB897914}"/>
    <cellStyle name="Normal 154" xfId="44013" xr:uid="{69F35F1B-CCDD-4793-BC2E-F0BA08C5C362}"/>
    <cellStyle name="Normal 155" xfId="44014" xr:uid="{AE6BCEEE-2912-41EC-9B53-6436B0DE15EE}"/>
    <cellStyle name="Normal 156" xfId="44015" xr:uid="{2C821333-7BA6-4F8A-84CA-F84A4E4E77DC}"/>
    <cellStyle name="Normal 157" xfId="44016" xr:uid="{BE8C9D36-590B-49C8-A62B-EC22F29A1E6A}"/>
    <cellStyle name="Normal 158" xfId="44017" xr:uid="{DB0D6774-0CF6-430F-81CA-4402B427E1ED}"/>
    <cellStyle name="Normal 159" xfId="44125" xr:uid="{38E739CD-A761-4CA7-8C55-4516667E09BB}"/>
    <cellStyle name="Normal 16" xfId="100" xr:uid="{E269F5D5-3F0A-4012-AB8C-D6F7DC4E421E}"/>
    <cellStyle name="Normal 16 10" xfId="7348" xr:uid="{2EEDD285-45B6-4805-B355-D82B73F593E8}"/>
    <cellStyle name="Normal 16 10 2" xfId="7349" xr:uid="{B8CCD354-9866-488D-80CC-F80701AA290A}"/>
    <cellStyle name="Normal 16 11" xfId="7350" xr:uid="{0D77C6BD-6C64-41AD-A8F1-720AFAE917EC}"/>
    <cellStyle name="Normal 16 11 2" xfId="7351" xr:uid="{78972D23-2B91-473A-BC0B-A3EBD333DBE9}"/>
    <cellStyle name="Normal 16 12" xfId="7352" xr:uid="{7A1587E6-06D1-4BF8-BFE0-38BC1B806D69}"/>
    <cellStyle name="Normal 16 12 2" xfId="7353" xr:uid="{9809163F-4852-4BA7-84EF-E2A09395095D}"/>
    <cellStyle name="Normal 16 13" xfId="7354" xr:uid="{54673E3B-D658-4E2D-A2C2-33184734029D}"/>
    <cellStyle name="Normal 16 14" xfId="7355" xr:uid="{A07BA66E-16D6-482C-BBA7-D0864CB5D0EC}"/>
    <cellStyle name="Normal 16 15" xfId="7356" xr:uid="{A95D71CE-8CED-4F5B-B6B5-FCE4FF99FBCC}"/>
    <cellStyle name="Normal 16 16" xfId="7357" xr:uid="{5C2810D7-6682-4AD2-92E3-8F68262C1255}"/>
    <cellStyle name="Normal 16 17" xfId="7358" xr:uid="{3376B10D-6A28-4076-9D40-26153268B126}"/>
    <cellStyle name="Normal 16 18" xfId="7359" xr:uid="{08B1B1FA-A736-46D6-BA05-2BFF61A666B3}"/>
    <cellStyle name="Normal 16 19" xfId="7360" xr:uid="{D9175926-3566-4960-995F-3D08BC1AE599}"/>
    <cellStyle name="Normal 16 2" xfId="7361" xr:uid="{D787A62A-D6BA-47BB-B180-482F0E16F722}"/>
    <cellStyle name="Normal 16 2 2" xfId="7362" xr:uid="{8EE78496-9D2D-4990-83F8-45BE4DDDCC41}"/>
    <cellStyle name="Normal 16 20" xfId="7363" xr:uid="{2D4CEF6D-FA87-4CFE-94CF-7F6604790673}"/>
    <cellStyle name="Normal 16 21" xfId="7364" xr:uid="{E7177341-1939-4DB1-85E3-D7343CD00F0F}"/>
    <cellStyle name="Normal 16 22" xfId="7365" xr:uid="{2E4EF0A4-AFAF-4765-B6C8-FCA79AA194F0}"/>
    <cellStyle name="Normal 16 23" xfId="7366" xr:uid="{30F04BA8-B293-41CD-82E0-81E7192C261F}"/>
    <cellStyle name="Normal 16 23 2" xfId="7367" xr:uid="{91A7BE2D-EB79-47FE-8696-5E7F5804F0A9}"/>
    <cellStyle name="Normal 16 24" xfId="7347" xr:uid="{B1E9F882-622B-4276-B53C-CBE4A414549E}"/>
    <cellStyle name="Normal 16 25" xfId="44748" xr:uid="{BF76CE16-66DA-40A5-9075-69CB1CA9EC5C}"/>
    <cellStyle name="Normal 16 3" xfId="7368" xr:uid="{20BA8C13-263A-4734-8A67-96EADAB1028D}"/>
    <cellStyle name="Normal 16 3 2" xfId="7369" xr:uid="{C9A4C22E-CAC9-4923-AED3-3B207709C5FA}"/>
    <cellStyle name="Normal 16 4" xfId="7370" xr:uid="{80A9EF51-65CF-4A73-8969-EF4587A1F49E}"/>
    <cellStyle name="Normal 16 4 2" xfId="7371" xr:uid="{83FD00AD-4C36-406A-BB8B-129C75EAA013}"/>
    <cellStyle name="Normal 16 5" xfId="7372" xr:uid="{37B9605B-2BD6-421C-BDA5-32776015925E}"/>
    <cellStyle name="Normal 16 5 2" xfId="7373" xr:uid="{36B9A0CE-22B0-4F40-B533-7470FFE99034}"/>
    <cellStyle name="Normal 16 6" xfId="7374" xr:uid="{5B49790F-27BA-4148-958B-AFC2802C2569}"/>
    <cellStyle name="Normal 16 6 2" xfId="7375" xr:uid="{5F078E3C-1C60-4FA6-8103-F01035E523AE}"/>
    <cellStyle name="Normal 16 7" xfId="7376" xr:uid="{EAA29BC8-6B73-4082-8E00-872D121A66B8}"/>
    <cellStyle name="Normal 16 7 2" xfId="7377" xr:uid="{2C937731-A5BF-4A10-8E1A-E4CC341A590A}"/>
    <cellStyle name="Normal 16 8" xfId="7378" xr:uid="{6E099119-1DB8-40DB-A94E-876C86ABCB49}"/>
    <cellStyle name="Normal 16 8 2" xfId="7379" xr:uid="{941B1401-1E43-42AD-A925-C1B242768617}"/>
    <cellStyle name="Normal 16 9" xfId="7380" xr:uid="{9D3E72C7-7B00-43A9-B368-2A371670C51A}"/>
    <cellStyle name="Normal 16 9 2" xfId="7381" xr:uid="{56A1D249-7721-47EB-A525-A90172CCA973}"/>
    <cellStyle name="Normal 160" xfId="44127" xr:uid="{A5C6DC0F-62DB-4F5A-AF88-BA44E95C5623}"/>
    <cellStyle name="Normal 161" xfId="44130" xr:uid="{A37249B9-5E98-461C-9774-BDF41BEDEE98}"/>
    <cellStyle name="Normal 162" xfId="44129" xr:uid="{7C0F153F-E0D9-4F89-8D76-40F9D3A83AB8}"/>
    <cellStyle name="Normal 163" xfId="44146" xr:uid="{4D6DB410-0453-4FDB-BF97-AEC3371055B3}"/>
    <cellStyle name="Normal 164" xfId="44151" xr:uid="{6F1A357A-BFE3-41DF-A147-1E87DA0CA1A8}"/>
    <cellStyle name="Normal 165" xfId="44156" xr:uid="{6D702E4A-B156-442A-97ED-56E8CA2F0E20}"/>
    <cellStyle name="Normal 166" xfId="44166" xr:uid="{A4D5F4D2-80C2-4678-BDE4-4A30A4A53748}"/>
    <cellStyle name="Normal 167" xfId="44170" xr:uid="{46C9851D-BBB3-46D2-BDB4-AFB023559335}"/>
    <cellStyle name="Normal 168" xfId="44172" xr:uid="{7BD0C1AE-1851-48C8-8B2A-7C8116AB274C}"/>
    <cellStyle name="Normal 169" xfId="44433" xr:uid="{87CBAE33-AE1A-402C-BBE2-7305B16D6927}"/>
    <cellStyle name="Normal 17" xfId="86" xr:uid="{F3C3F39F-30C3-4247-B2D1-16779413FCA8}"/>
    <cellStyle name="Normal 17 10" xfId="7383" xr:uid="{8035B587-4B7D-484E-9118-5C2F2261837F}"/>
    <cellStyle name="Normal 17 10 2" xfId="7384" xr:uid="{40EB3DB6-862B-4881-8A33-8FCFAE74AC99}"/>
    <cellStyle name="Normal 17 11" xfId="7385" xr:uid="{86CD6119-159B-4CF5-880A-4512E2D79A1A}"/>
    <cellStyle name="Normal 17 11 2" xfId="7386" xr:uid="{99E24E24-65C1-469F-A36B-844C2342268A}"/>
    <cellStyle name="Normal 17 12" xfId="7387" xr:uid="{B32279B0-AC60-4771-832E-4C34D983C5B1}"/>
    <cellStyle name="Normal 17 13" xfId="7388" xr:uid="{81441244-537B-42B0-9B84-66CCCA998B2F}"/>
    <cellStyle name="Normal 17 14" xfId="7389" xr:uid="{CC4F1619-375E-41B1-81E5-18DC7357FD88}"/>
    <cellStyle name="Normal 17 15" xfId="7390" xr:uid="{F675ACBE-C2B2-4428-B914-70037B8CA72C}"/>
    <cellStyle name="Normal 17 16" xfId="7391" xr:uid="{7ED5D6D0-9628-4D73-9D01-EDDB6A99B432}"/>
    <cellStyle name="Normal 17 17" xfId="7392" xr:uid="{D74A1448-A113-4E05-B227-21AC88A00CEC}"/>
    <cellStyle name="Normal 17 18" xfId="7393" xr:uid="{3CFA002B-C70E-4B7A-9F78-CAF628AC192E}"/>
    <cellStyle name="Normal 17 19" xfId="7394" xr:uid="{7A08D491-8F29-4D5A-AEB8-06742C60B0FA}"/>
    <cellStyle name="Normal 17 2" xfId="7395" xr:uid="{FF9F1CF0-2840-4326-BA82-0D7906EE7F81}"/>
    <cellStyle name="Normal 17 2 2" xfId="7396" xr:uid="{FEC88EED-E930-4AA5-90D3-4D13C7684D7E}"/>
    <cellStyle name="Normal 17 2 3 2 2 15" xfId="44018" xr:uid="{BB4F151A-A89B-46C7-94E9-F1A495B104C0}"/>
    <cellStyle name="Normal 17 20" xfId="7397" xr:uid="{98F1246A-7870-47C4-9E36-BA06E43E6F1A}"/>
    <cellStyle name="Normal 17 21" xfId="7398" xr:uid="{867D7DCC-FC1F-47B2-BCEF-09B351A354F4}"/>
    <cellStyle name="Normal 17 22" xfId="7399" xr:uid="{BE271A26-45E9-490E-AA2B-267139CD495D}"/>
    <cellStyle name="Normal 17 23" xfId="7400" xr:uid="{7D0C8472-DB30-4E9E-AA8E-10065296A030}"/>
    <cellStyle name="Normal 17 24" xfId="7382" xr:uid="{BE386E32-92FF-4E4A-B0DA-8EDB67498A72}"/>
    <cellStyle name="Normal 17 3" xfId="7401" xr:uid="{AB159D2C-77A1-4F10-9859-A9D9D105575B}"/>
    <cellStyle name="Normal 17 3 2" xfId="7402" xr:uid="{F7B3C86A-D6E2-4B82-B753-AE4B621BF9BF}"/>
    <cellStyle name="Normal 17 3 3" xfId="44618" xr:uid="{15F96DC8-2D76-409A-B19F-BA14AF5ADD5C}"/>
    <cellStyle name="Normal 17 4" xfId="7403" xr:uid="{C6EA4CE7-DA27-4B45-A369-227B21C23052}"/>
    <cellStyle name="Normal 17 4 2" xfId="7404" xr:uid="{99E87A2A-DD13-40C8-9491-95DEDF4C7970}"/>
    <cellStyle name="Normal 17 5" xfId="7405" xr:uid="{2ECFB64D-ECB7-46FE-9EFA-32DC3CE62BE3}"/>
    <cellStyle name="Normal 17 5 2" xfId="7406" xr:uid="{E1A7E706-C990-4CDB-83EF-375C8E359311}"/>
    <cellStyle name="Normal 17 6" xfId="7407" xr:uid="{073B8B08-4DD8-48DC-8E33-16A5E65FB495}"/>
    <cellStyle name="Normal 17 6 2" xfId="7408" xr:uid="{818AA3D4-5F89-43D3-B4A7-26F458ABB5F0}"/>
    <cellStyle name="Normal 17 7" xfId="7409" xr:uid="{9EDE760F-AFD5-4CD0-A551-7C417F0036D0}"/>
    <cellStyle name="Normal 17 7 2" xfId="7410" xr:uid="{8EF8494B-07BE-4BB3-89F6-E7C64073CD5A}"/>
    <cellStyle name="Normal 17 8" xfId="7411" xr:uid="{14955942-409F-4975-8677-9BAEF4DED94C}"/>
    <cellStyle name="Normal 17 8 2" xfId="7412" xr:uid="{B9617E8D-F456-48E4-B356-6E99F652BF3A}"/>
    <cellStyle name="Normal 17 9" xfId="7413" xr:uid="{5F8B610D-7FA5-4972-8FA1-1B03838F35FD}"/>
    <cellStyle name="Normal 17 9 2" xfId="7414" xr:uid="{2A2A377B-A5E4-4495-AA6F-AFBE44C71CD4}"/>
    <cellStyle name="Normal 170" xfId="44435" xr:uid="{D4BA7670-6678-4FED-ADDA-3C0CC9064606}"/>
    <cellStyle name="Normal 171" xfId="44441" xr:uid="{433951EE-FC39-42BB-AC2D-ABC7EAB5483F}"/>
    <cellStyle name="Normal 172" xfId="44442" xr:uid="{10674449-87F6-454D-AF3E-097AF650D2A1}"/>
    <cellStyle name="Normal 173" xfId="44443" xr:uid="{E7BF1DB2-BA61-4AA4-AD9B-DAE568FA862A}"/>
    <cellStyle name="Normal 173 2 4" xfId="44871" xr:uid="{87C65989-579D-4DAD-99F9-DE2D39EC344D}"/>
    <cellStyle name="Normal 173 3 2 2" xfId="44872" xr:uid="{EDCB248A-09C1-4B13-B537-1DFBE68F4C75}"/>
    <cellStyle name="Normal 173 7 2 2" xfId="44855" xr:uid="{32063E53-0330-4C50-B825-F6E08D339440}"/>
    <cellStyle name="Normal 173 9 2" xfId="44854" xr:uid="{B76AE568-FD0E-4BE7-A252-938292429E26}"/>
    <cellStyle name="Normal 174" xfId="44444" xr:uid="{7ECC1A69-3B9D-4392-9C22-D2EBA3DD5D1A}"/>
    <cellStyle name="Normal 175" xfId="44446" xr:uid="{35D485E7-8853-4FDF-9068-1B97ABF67F59}"/>
    <cellStyle name="Normal 176" xfId="179" xr:uid="{47733734-AE69-414C-A67E-F5234C7C16A0}"/>
    <cellStyle name="Normal 176 2" xfId="195" xr:uid="{FC3FC69F-FA77-475F-A482-945F6F4A545B}"/>
    <cellStyle name="Normal 176 3" xfId="44454" xr:uid="{57FDECDB-99C1-4C43-AB19-0B2F465C24DA}"/>
    <cellStyle name="Normal 176 3 2" xfId="44734" xr:uid="{A9970B40-F2B0-4439-93AC-AFF3FDCFA15E}"/>
    <cellStyle name="Normal 176 4" xfId="44757" xr:uid="{FD925618-7056-4A5E-AEF2-C73B2D26618F}"/>
    <cellStyle name="Normal 177" xfId="44455" xr:uid="{C8311E35-EE34-40E7-80A2-34E79C0965E2}"/>
    <cellStyle name="Normal 178" xfId="44458" xr:uid="{AC88355A-15D2-485E-916E-22BD2978D85A}"/>
    <cellStyle name="Normal 179" xfId="44459" xr:uid="{3D12C44E-EDA8-4DFC-A598-4704CD32BE22}"/>
    <cellStyle name="Normal 18" xfId="104" xr:uid="{BFE1B375-8530-4AD6-B1E6-5DBD807EF070}"/>
    <cellStyle name="Normal 18 10" xfId="7416" xr:uid="{B3979D03-8FA6-4429-8077-DDF0D3CA0872}"/>
    <cellStyle name="Normal 18 11" xfId="7417" xr:uid="{83C72750-A501-401D-A21C-2CF870DCE9E7}"/>
    <cellStyle name="Normal 18 12" xfId="7418" xr:uid="{71BF21A5-012D-48EE-8912-D70EC2F7FFF3}"/>
    <cellStyle name="Normal 18 13" xfId="7419" xr:uid="{1937B82F-34E2-4395-89C7-6D056B7240DC}"/>
    <cellStyle name="Normal 18 14" xfId="7420" xr:uid="{3638A8ED-22B4-46A0-96FB-C92522E4530A}"/>
    <cellStyle name="Normal 18 15" xfId="7421" xr:uid="{1044B8A4-F2F0-4985-A2B3-A50A4AABD9B9}"/>
    <cellStyle name="Normal 18 16" xfId="7422" xr:uid="{B36A0618-4E80-40F3-BF48-7D25C118E540}"/>
    <cellStyle name="Normal 18 17" xfId="7423" xr:uid="{D5EC9C78-1455-4DCA-BCDB-87D862A627CD}"/>
    <cellStyle name="Normal 18 18" xfId="7424" xr:uid="{5ECE7C63-9FC4-41BF-B467-851F4C54D59A}"/>
    <cellStyle name="Normal 18 19" xfId="7425" xr:uid="{0B1B1513-1223-4B7C-A66C-441EE22D374F}"/>
    <cellStyle name="Normal 18 2" xfId="7426" xr:uid="{7A2E1FFE-D4D8-4E87-BBA9-B8D5BAE67605}"/>
    <cellStyle name="Normal 18 2 2" xfId="7427" xr:uid="{DB1289D4-D42F-4E26-9E73-57BADDC326C2}"/>
    <cellStyle name="Normal 18 2 3 2 2 15" xfId="44019" xr:uid="{FD51C0C3-B31B-4456-8D18-D54C6F6CE32F}"/>
    <cellStyle name="Normal 18 20" xfId="7428" xr:uid="{C6EA4CA2-2525-42AE-9631-83F483422DC2}"/>
    <cellStyle name="Normal 18 21" xfId="7429" xr:uid="{C2306802-8971-4D7B-A4F9-D3CA0A229EAA}"/>
    <cellStyle name="Normal 18 22" xfId="7415" xr:uid="{03870FE8-9605-47E0-A7BF-64C9D133115D}"/>
    <cellStyle name="Normal 18 23" xfId="44680" xr:uid="{51BAB8C3-AB6C-491B-87EC-BDC9A2500294}"/>
    <cellStyle name="Normal 18 3" xfId="7430" xr:uid="{4982ED24-691C-4380-9BC2-DF655F940455}"/>
    <cellStyle name="Normal 18 3 2" xfId="7431" xr:uid="{098F5354-06DD-4943-A0C9-6CFB77B0D5B5}"/>
    <cellStyle name="Normal 18 4" xfId="7432" xr:uid="{78ABEE7F-99A8-457A-8A02-A83038512A58}"/>
    <cellStyle name="Normal 18 4 2" xfId="7433" xr:uid="{F3A5FBD1-0960-4E72-8D2A-5955E7394CC0}"/>
    <cellStyle name="Normal 18 5" xfId="7434" xr:uid="{D7073138-80FD-43B3-90EA-2673732B2C54}"/>
    <cellStyle name="Normal 18 5 2" xfId="7435" xr:uid="{524758BA-1CDB-4E29-A28D-B457BB6419ED}"/>
    <cellStyle name="Normal 18 6" xfId="7436" xr:uid="{1A60DA32-83B8-4CBE-95BD-CD6776369634}"/>
    <cellStyle name="Normal 18 6 2" xfId="7437" xr:uid="{688ACDDD-12FA-4DCE-9251-D40BBF387CE6}"/>
    <cellStyle name="Normal 18 7" xfId="7438" xr:uid="{33021AD4-DDD0-4067-8B1F-57A3D9E30DE6}"/>
    <cellStyle name="Normal 18 7 2" xfId="7439" xr:uid="{9054C2F2-BFA4-4466-85DE-3794651646E1}"/>
    <cellStyle name="Normal 18 8" xfId="7440" xr:uid="{95B12D98-7C3D-40C2-AA36-15B802715FEB}"/>
    <cellStyle name="Normal 18 8 2" xfId="7441" xr:uid="{E740A32D-1C66-4836-998D-6A0517C22A56}"/>
    <cellStyle name="Normal 18 9" xfId="7442" xr:uid="{CD3E78BA-A78D-490F-8418-8EEEE8C85AC3}"/>
    <cellStyle name="Normal 180" xfId="44464" xr:uid="{1EC7781D-78A3-40D3-A253-21E03B597745}"/>
    <cellStyle name="Normal 181" xfId="44465" xr:uid="{1ACE62E3-DBD2-49CB-83C4-804D886F6986}"/>
    <cellStyle name="Normal 182" xfId="44473" xr:uid="{7C9D5B00-5A40-42CF-9D45-5D15467F1026}"/>
    <cellStyle name="Normal 183" xfId="44475" xr:uid="{AF379C98-C5B8-4ECC-B98B-1B90C7E1F54B}"/>
    <cellStyle name="Normal 184" xfId="44480" xr:uid="{B06A5966-017F-46D6-B30F-95F5A7006445}"/>
    <cellStyle name="Normal 185" xfId="44481" xr:uid="{B457666F-EB7E-4D84-9D44-38AFFB9741A7}"/>
    <cellStyle name="Normal 186" xfId="44484" xr:uid="{2D83DBC7-CE02-4B16-8500-18C67FF66F48}"/>
    <cellStyle name="Normal 187" xfId="44487" xr:uid="{64B45BAF-6C76-4C77-9671-31D3708BD0A8}"/>
    <cellStyle name="Normal 188" xfId="44490" xr:uid="{B9BD40FE-CA15-4334-80E1-B2DACB6F3F17}"/>
    <cellStyle name="Normal 189" xfId="44493" xr:uid="{52C77A7D-4AF9-4068-8B47-60217E8DF4A0}"/>
    <cellStyle name="Normal 19" xfId="108" xr:uid="{3A21F96D-E02B-4CB5-BD88-7F89C6A6E5D4}"/>
    <cellStyle name="Normal 19 10" xfId="7444" xr:uid="{010B6137-8B6B-4439-AC84-8B540A0CF383}"/>
    <cellStyle name="Normal 19 10 2" xfId="7445" xr:uid="{3FBC852B-72F5-404D-9A53-4395036275F6}"/>
    <cellStyle name="Normal 19 11" xfId="7446" xr:uid="{16FE4463-6A48-4FEE-9E69-7ACA159B2B7B}"/>
    <cellStyle name="Normal 19 12" xfId="7447" xr:uid="{AF3BDD1C-DD4D-4449-877E-46FC2AA7FF10}"/>
    <cellStyle name="Normal 19 13" xfId="7448" xr:uid="{3E6BFE3B-4A0A-4466-93FC-6C7A93AFFEDA}"/>
    <cellStyle name="Normal 19 14" xfId="7449" xr:uid="{F45BF4F7-328C-40C7-AF2C-37D74242777F}"/>
    <cellStyle name="Normal 19 15" xfId="7450" xr:uid="{321E8CDD-AF60-4627-A2B7-29C2C93270CA}"/>
    <cellStyle name="Normal 19 16" xfId="7451" xr:uid="{2E7D9A75-9F1A-4AD9-BA00-0B05B3989858}"/>
    <cellStyle name="Normal 19 17" xfId="7452" xr:uid="{0FFFEA9B-1172-4E06-A817-8A14C2CA036B}"/>
    <cellStyle name="Normal 19 18" xfId="7453" xr:uid="{B1107EE9-B7D4-42B4-AB4F-1E31E73B3304}"/>
    <cellStyle name="Normal 19 19" xfId="7454" xr:uid="{43E4E989-BB2E-4D1A-827E-4983F4200F57}"/>
    <cellStyle name="Normal 19 2" xfId="7455" xr:uid="{36BF9A04-7520-4291-8A96-73EE29C41A1F}"/>
    <cellStyle name="Normal 19 2 2" xfId="7456" xr:uid="{B4C2EED4-E3B3-480B-875D-9B872FC545F5}"/>
    <cellStyle name="Normal 19 2 3" xfId="44960" xr:uid="{0C3106C4-264F-4FE8-87EE-009A05508E82}"/>
    <cellStyle name="Normal 19 2 3 2 2 15" xfId="44020" xr:uid="{C3674426-80E3-4ADF-AE94-B6077FE0BEE7}"/>
    <cellStyle name="Normal 19 20" xfId="7457" xr:uid="{E96559B8-AF5C-47A4-96CD-17ED11046904}"/>
    <cellStyle name="Normal 19 21" xfId="7458" xr:uid="{F0D3B396-70AD-4A1A-AB8C-327A55E72704}"/>
    <cellStyle name="Normal 19 22" xfId="44021" xr:uid="{6CBD4D94-2829-49CA-A013-52FE4FB5C1D6}"/>
    <cellStyle name="Normal 19 23" xfId="7443" xr:uid="{B90EA2A4-C639-456E-ADFF-2678D3ECCEDE}"/>
    <cellStyle name="Normal 19 24" xfId="44760" xr:uid="{DEAB9725-C61A-490D-B638-FAC3A59A42DC}"/>
    <cellStyle name="Normal 19 3" xfId="7459" xr:uid="{C5E8A29C-7708-4DF7-80D1-2E2E2D9D926C}"/>
    <cellStyle name="Normal 19 3 2" xfId="7460" xr:uid="{AD56EAB8-A357-44A5-85AC-231B49619B4E}"/>
    <cellStyle name="Normal 19 4" xfId="7461" xr:uid="{94AC6B06-BCFB-42DF-AC68-EF1BE2429F93}"/>
    <cellStyle name="Normal 19 4 2" xfId="7462" xr:uid="{105B6079-5E84-449F-98F6-EFB3FB1205FB}"/>
    <cellStyle name="Normal 19 5" xfId="7463" xr:uid="{01C6B71C-C450-4E1A-9F8E-8404331B0F5E}"/>
    <cellStyle name="Normal 19 5 2" xfId="7464" xr:uid="{F7BD79CA-4F2D-4A3F-A227-C452A8832D13}"/>
    <cellStyle name="Normal 19 6" xfId="7465" xr:uid="{5A7F3E99-761D-4EF3-8331-250322ABCFC8}"/>
    <cellStyle name="Normal 19 6 2" xfId="7466" xr:uid="{44974985-D269-42C8-A1AD-3FE9A42F2BAE}"/>
    <cellStyle name="Normal 19 7" xfId="7467" xr:uid="{D4DE2C5A-6B4C-4116-9562-3D57EF702740}"/>
    <cellStyle name="Normal 19 7 2" xfId="7468" xr:uid="{74056B4F-24C6-42FC-8894-A67B0166C628}"/>
    <cellStyle name="Normal 19 8" xfId="7469" xr:uid="{6F7DFEA6-E1B8-415B-A522-95FA4E447048}"/>
    <cellStyle name="Normal 19 8 2" xfId="7470" xr:uid="{6E29613D-B158-4A8E-BFF5-2BA90550BE95}"/>
    <cellStyle name="Normal 19 9" xfId="7471" xr:uid="{27BE4E42-2DC4-4B21-9196-0927EA78CD21}"/>
    <cellStyle name="Normal 190" xfId="44496" xr:uid="{B4C65C8D-F6D3-47CB-BDFC-3B37D6F59EBB}"/>
    <cellStyle name="Normal 191" xfId="44499" xr:uid="{81B45E68-D921-4E30-BB60-FE3057CA8B27}"/>
    <cellStyle name="Normal 192" xfId="44502" xr:uid="{D23441B6-8B26-4269-B642-A558AACCE6A0}"/>
    <cellStyle name="Normal 193" xfId="44513" xr:uid="{137CDF8D-C50F-4A30-B9E9-C5553B73FA29}"/>
    <cellStyle name="Normal 194" xfId="44519" xr:uid="{8FB86B94-CE97-4EDC-AC87-104AFBA6350D}"/>
    <cellStyle name="Normal 195" xfId="44521" xr:uid="{3A3E80AE-20E8-42C9-ADC8-B3B2E217CE37}"/>
    <cellStyle name="Normal 196" xfId="44523" xr:uid="{760BA1E8-F935-48A1-A67E-6CF608B667B2}"/>
    <cellStyle name="Normal 197" xfId="44525" xr:uid="{BCE2AA1F-AD6A-46E6-8B9B-EA8327A484F7}"/>
    <cellStyle name="Normal 198" xfId="44528" xr:uid="{582E746B-EFE9-4729-8121-4E469EABC505}"/>
    <cellStyle name="Normal 199" xfId="44530" xr:uid="{851B980A-D3BD-4DCB-8B48-48E034184FEF}"/>
    <cellStyle name="Normal 2" xfId="5" xr:uid="{00000000-0005-0000-0000-000005000000}"/>
    <cellStyle name="Normal 2 10" xfId="50" xr:uid="{88422710-D414-4BC5-8D66-4D684CB8A403}"/>
    <cellStyle name="Normal 2 10 2" xfId="7472" xr:uid="{EDF2E016-EE2A-41AD-BAFC-B1934663FA1E}"/>
    <cellStyle name="Normal 2 10 2 2" xfId="7473" xr:uid="{4C8F327F-73E0-4084-B53F-ADC1F351FD94}"/>
    <cellStyle name="Normal 2 10 3" xfId="44276" xr:uid="{397A0037-AED4-4F70-9708-DBCB7ACEF6A1}"/>
    <cellStyle name="Normal 2 11" xfId="7474" xr:uid="{03D24387-A134-4829-896A-85D94B1C460F}"/>
    <cellStyle name="Normal 2 11 2" xfId="44463" xr:uid="{BB61E15F-EF01-4FC5-8D1F-280520328AE0}"/>
    <cellStyle name="Normal 2 11 3" xfId="44619" xr:uid="{F899A7DD-DF88-4D77-8EF1-C1EA029C48A4}"/>
    <cellStyle name="Normal 2 12" xfId="7475" xr:uid="{F126CBAF-EA96-4A89-B960-8688D92A7F95}"/>
    <cellStyle name="Normal 2 13" xfId="7476" xr:uid="{5A8B11DC-667A-4765-BD0E-782B01A2C6E5}"/>
    <cellStyle name="Normal 2 14" xfId="7477" xr:uid="{D2328771-7603-4FD9-A7CF-2B0E8950EE00}"/>
    <cellStyle name="Normal 2 15" xfId="7478" xr:uid="{3C9215E6-ADF7-4485-86A2-DD6CD17E479B}"/>
    <cellStyle name="Normal 2 16" xfId="7479" xr:uid="{025DC236-34D7-4441-8788-5A76946D047E}"/>
    <cellStyle name="Normal 2 17" xfId="7480" xr:uid="{63C33735-08D9-4507-90F1-8177C0D711D8}"/>
    <cellStyle name="Normal 2 18" xfId="69" xr:uid="{29E7D0C3-013A-4E9A-98BA-38268E49C959}"/>
    <cellStyle name="Normal 2 18 2" xfId="7481" xr:uid="{27AFE292-017E-46D6-A506-D22DA6F2F5AF}"/>
    <cellStyle name="Normal 2 19" xfId="48" xr:uid="{482C1754-2546-42F4-9420-3BC74361F915}"/>
    <cellStyle name="Normal 2 19 2" xfId="60" xr:uid="{95915264-DC9D-4026-A5CF-B06F0DB4A9CF}"/>
    <cellStyle name="Normal 2 19 3" xfId="7482" xr:uid="{86EAB6D4-5DC8-4A3E-9B7D-920EAD4D1E3F}"/>
    <cellStyle name="Normal 2 19 4" xfId="44669" xr:uid="{0371F166-DDE1-4998-834B-E54DD0236A4A}"/>
    <cellStyle name="Normal 2 2" xfId="6" xr:uid="{00000000-0005-0000-0000-000006000000}"/>
    <cellStyle name="Normal 2 2 10" xfId="7483" xr:uid="{E35EFABF-87F0-4A9D-B1E9-689CF13CC5B2}"/>
    <cellStyle name="Normal 2 2 11" xfId="7484" xr:uid="{D77DAF44-17AA-43E3-B186-48FDDC2FDF7D}"/>
    <cellStyle name="Normal 2 2 12" xfId="7485" xr:uid="{D6C85F52-F7A5-44E5-ADBC-8199FAC45C0A}"/>
    <cellStyle name="Normal 2 2 13" xfId="7486" xr:uid="{1394E89A-413E-482D-81C0-C223E3C85F27}"/>
    <cellStyle name="Normal 2 2 14" xfId="7487" xr:uid="{7689E77F-8864-4E23-950E-2F0A12AA86DC}"/>
    <cellStyle name="Normal 2 2 15" xfId="7488" xr:uid="{7E7B9756-1CD3-43BE-8CDA-D361EBC41095}"/>
    <cellStyle name="Normal 2 2 153" xfId="44896" xr:uid="{D7DFBCC5-DC68-4840-89F0-3227E3859C1A}"/>
    <cellStyle name="Normal 2 2 16" xfId="7489" xr:uid="{AEF4FC99-EBFC-478B-B0BD-9B0B5AF0C547}"/>
    <cellStyle name="Normal 2 2 17" xfId="7490" xr:uid="{B1277CDC-1C43-4BC0-B751-7B0FB9DC7372}"/>
    <cellStyle name="Normal 2 2 18" xfId="7491" xr:uid="{0D5F5192-9B5E-4BE2-860E-5AE9197B82DF}"/>
    <cellStyle name="Normal 2 2 19" xfId="7492" xr:uid="{F7D45C4C-BD6A-40F9-8C90-EBBE0B1D5E3A}"/>
    <cellStyle name="Normal 2 2 2" xfId="17" xr:uid="{5C38A68C-ED9D-46E2-8311-4988805F47C6}"/>
    <cellStyle name="Normal 2 2 2 10" xfId="7493" xr:uid="{A7DB4835-34EE-4440-98BB-0FE0E9CBAA43}"/>
    <cellStyle name="Normal 2 2 2 11" xfId="7494" xr:uid="{1CC81B0E-693F-47D6-B8A8-46A97028CC58}"/>
    <cellStyle name="Normal 2 2 2 12" xfId="7495" xr:uid="{A8AC1E33-6693-4AE3-9B29-509A0FB3BD0B}"/>
    <cellStyle name="Normal 2 2 2 13" xfId="7496" xr:uid="{841F2EFF-DEB4-499F-919C-295CA8664702}"/>
    <cellStyle name="Normal 2 2 2 14" xfId="7497" xr:uid="{07A83EC9-E09D-4802-8DDB-121BB9EF4F8E}"/>
    <cellStyle name="Normal 2 2 2 15" xfId="7498" xr:uid="{AFEA8ABC-CB7A-4324-85A9-F88A93F45BD9}"/>
    <cellStyle name="Normal 2 2 2 16" xfId="7499" xr:uid="{39D1B8D3-29B7-4EFC-9A37-6C15ADCE222E}"/>
    <cellStyle name="Normal 2 2 2 17" xfId="7500" xr:uid="{EFAEB0C4-5379-459E-A5B0-FD9D7B00C374}"/>
    <cellStyle name="Normal 2 2 2 18" xfId="7501" xr:uid="{702FD6B4-BF1E-42CD-A676-CBD64C23F08A}"/>
    <cellStyle name="Normal 2 2 2 19" xfId="7502" xr:uid="{50031DAE-BC57-4162-872F-888FFFCEB29D}"/>
    <cellStyle name="Normal 2 2 2 2" xfId="19" xr:uid="{B8411560-BB53-4DAF-921F-AFFF7BA1A91D}"/>
    <cellStyle name="Normal 2 2 2 2 10" xfId="44897" xr:uid="{4EA8BC7E-1CE0-4EF0-8CA9-7E3787CC38DE}"/>
    <cellStyle name="Normal 2 2 2 2 2" xfId="7504" xr:uid="{6C87C8B0-3412-4E1B-BC37-EEC23377F5F6}"/>
    <cellStyle name="Normal 2 2 2 2 2 2" xfId="7505" xr:uid="{10D1B1AF-BA33-4B56-9056-B509B087F83F}"/>
    <cellStyle name="Normal 2 2 2 2 2 2 2" xfId="7506" xr:uid="{7740C514-32CB-4E06-A8F0-D44E48832156}"/>
    <cellStyle name="Normal 2 2 2 2 2 2 2 2" xfId="7507" xr:uid="{6383D482-4D8F-40BF-AC18-2D0163EEC277}"/>
    <cellStyle name="Normal 2 2 2 2 2 2 2 2 2" xfId="7508" xr:uid="{343C9AC9-06DF-43A8-8719-EBF1FD33CCD5}"/>
    <cellStyle name="Normal 2 2 2 2 2 2 2 2 2 2" xfId="7509" xr:uid="{D2D8004E-B78E-4CCE-B241-A3BD177CE885}"/>
    <cellStyle name="Normal 2 2 2 2 2 2 2 2 2 2 2" xfId="7510" xr:uid="{39FF00A5-00E0-430D-8FC5-7580FBB5A9A4}"/>
    <cellStyle name="Normal 2 2 2 2 2 2 2 2 2 2 2 2" xfId="7511" xr:uid="{C90724E4-2643-46E8-B03F-E36B28F3C8FE}"/>
    <cellStyle name="Normal 2 2 2 2 2 2 2 2 2 2 2 2 2" xfId="7512" xr:uid="{38E5AC72-301F-4A7D-8949-F862297750AA}"/>
    <cellStyle name="Normal 2 2 2 2 2 2 2 2 2 2 2 2 2 2" xfId="7513" xr:uid="{47D91B82-8742-4EBD-9E1F-BEB1A6B14EB4}"/>
    <cellStyle name="Normal 2 2 2 2 2 2 2 2 2 2 2 2 2 2 2" xfId="7514" xr:uid="{1CB6439F-C2FC-465B-82B3-A281E7D89220}"/>
    <cellStyle name="Normal 2 2 2 2 2 2 2 2 2 2 2 2 2 2 2 2" xfId="7515" xr:uid="{A97E8835-F4D2-4CC3-A626-3AE4F8025358}"/>
    <cellStyle name="Normal 2 2 2 2 2 2 2 2 2 2 2 2 2 3" xfId="7516" xr:uid="{01CD6B11-4235-49E7-A36B-46F58950F6E1}"/>
    <cellStyle name="Normal 2 2 2 2 2 2 2 2 2 2 2 2 3" xfId="7517" xr:uid="{39327BA6-2BF9-483C-943F-50561635548B}"/>
    <cellStyle name="Normal 2 2 2 2 2 2 2 2 2 2 2 2 3 2" xfId="7518" xr:uid="{E60FF687-287C-4477-90A6-2083FBC03AA6}"/>
    <cellStyle name="Normal 2 2 2 2 2 2 2 2 2 2 2 3" xfId="7519" xr:uid="{1E5D1C0A-18EF-43D0-859E-574DDC4B392F}"/>
    <cellStyle name="Normal 2 2 2 2 2 2 2 2 2 2 2 3 2" xfId="7520" xr:uid="{94790D51-25C4-4900-9A06-5A2997917031}"/>
    <cellStyle name="Normal 2 2 2 2 2 2 2 2 2 2 2 3 2 2" xfId="7521" xr:uid="{D03DC08F-60ED-4831-BDB3-5EB85588C224}"/>
    <cellStyle name="Normal 2 2 2 2 2 2 2 2 2 2 2 4" xfId="7522" xr:uid="{7468FCA4-65F7-494D-94D2-A6BAFA591EA0}"/>
    <cellStyle name="Normal 2 2 2 2 2 2 2 2 2 2 3" xfId="7523" xr:uid="{F2EF6C84-759E-45A1-968F-4447A79224E3}"/>
    <cellStyle name="Normal 2 2 2 2 2 2 2 2 2 2 3 2" xfId="7524" xr:uid="{09424C37-3268-4FC4-AFD4-36EF2DC864A6}"/>
    <cellStyle name="Normal 2 2 2 2 2 2 2 2 2 2 3 2 2" xfId="7525" xr:uid="{F5D73190-51AA-4C6E-BF42-990B26B31974}"/>
    <cellStyle name="Normal 2 2 2 2 2 2 2 2 2 2 3 2 2 2" xfId="7526" xr:uid="{AC198F2E-4298-469B-88F3-0787814EFFB8}"/>
    <cellStyle name="Normal 2 2 2 2 2 2 2 2 2 2 3 2 2 3" xfId="44929" xr:uid="{88264287-1126-4703-AB83-89AC4722C066}"/>
    <cellStyle name="Normal 2 2 2 2 2 2 2 2 2 2 3 3" xfId="7527" xr:uid="{79FB31A4-CC2A-4CA8-828E-427029EDC921}"/>
    <cellStyle name="Normal 2 2 2 2 2 2 2 2 2 2 4" xfId="7528" xr:uid="{2BE9D6E3-EB31-4602-A6BD-5CE4B4597E61}"/>
    <cellStyle name="Normal 2 2 2 2 2 2 2 2 2 2 4 2" xfId="7529" xr:uid="{F2CAB292-102B-4D69-AD5A-2EF16D62F88F}"/>
    <cellStyle name="Normal 2 2 2 2 2 2 2 2 2 3" xfId="7530" xr:uid="{5C29CDA5-4552-4C5A-AB41-A9E92040F891}"/>
    <cellStyle name="Normal 2 2 2 2 2 2 2 2 2 3 2" xfId="7531" xr:uid="{51547BAB-F1F7-4FED-AA77-072118B027D0}"/>
    <cellStyle name="Normal 2 2 2 2 2 2 2 2 2 3 2 2" xfId="7532" xr:uid="{F652F37B-7DB0-4B2F-8B1F-9D56736C945C}"/>
    <cellStyle name="Normal 2 2 2 2 2 2 2 2 2 3 2 2 2" xfId="7533" xr:uid="{98E9C5D1-5BF9-4295-9906-C40741BFC90C}"/>
    <cellStyle name="Normal 2 2 2 2 2 2 2 2 2 3 2 2 2 2" xfId="7534" xr:uid="{F6EF1E29-0957-4D40-889B-79732486324A}"/>
    <cellStyle name="Normal 2 2 2 2 2 2 2 2 2 3 2 3" xfId="7535" xr:uid="{2CFA0B67-0E76-4477-96B7-A83EE73C7B77}"/>
    <cellStyle name="Normal 2 2 2 2 2 2 2 2 2 3 3" xfId="7536" xr:uid="{07664FD6-CCA6-4972-A3A5-AF9FF84FE5CB}"/>
    <cellStyle name="Normal 2 2 2 2 2 2 2 2 2 3 3 2" xfId="7537" xr:uid="{3C14CA5D-A203-4EBA-BE4A-37BBDF898AD5}"/>
    <cellStyle name="Normal 2 2 2 2 2 2 2 2 2 4" xfId="7538" xr:uid="{27C143F6-763F-4927-9733-C20C8C9F7E49}"/>
    <cellStyle name="Normal 2 2 2 2 2 2 2 2 2 4 2" xfId="7539" xr:uid="{E8D4BA2B-3F4A-401B-91F8-95FEC60916A5}"/>
    <cellStyle name="Normal 2 2 2 2 2 2 2 2 2 4 2 2" xfId="7540" xr:uid="{987D7C16-B47C-43D0-8FD8-5C9DE4B405E3}"/>
    <cellStyle name="Normal 2 2 2 2 2 2 2 2 2 5" xfId="7541" xr:uid="{38FB2814-A0F9-44A3-B3E0-D3BD460A582E}"/>
    <cellStyle name="Normal 2 2 2 2 2 2 2 2 3" xfId="7542" xr:uid="{D3639326-AD0E-4F02-96AD-D14971E6A002}"/>
    <cellStyle name="Normal 2 2 2 2 2 2 2 2 3 2" xfId="7543" xr:uid="{8C417ACC-F37E-4F8D-B4AF-4DD90FFCC880}"/>
    <cellStyle name="Normal 2 2 2 2 2 2 2 2 3 2 2" xfId="7544" xr:uid="{F5DD57E8-7DAD-4115-97CD-B6AA39620093}"/>
    <cellStyle name="Normal 2 2 2 2 2 2 2 2 3 2 2 2" xfId="7545" xr:uid="{0CD6052D-E784-4A97-9F98-C5C6850F36D0}"/>
    <cellStyle name="Normal 2 2 2 2 2 2 2 2 3 2 2 2 2" xfId="7546" xr:uid="{954D2F5D-76E2-4665-830C-F39F07818539}"/>
    <cellStyle name="Normal 2 2 2 2 2 2 2 2 3 2 2 2 2 2" xfId="7547" xr:uid="{3FD20B34-E451-4760-A389-12503A19798A}"/>
    <cellStyle name="Normal 2 2 2 2 2 2 2 2 3 2 2 3" xfId="7548" xr:uid="{98A1D61F-F617-47E9-8257-972420CF60A9}"/>
    <cellStyle name="Normal 2 2 2 2 2 2 2 2 3 2 3" xfId="7549" xr:uid="{A70A4ADE-5A24-4469-8302-35D98C0546E3}"/>
    <cellStyle name="Normal 2 2 2 2 2 2 2 2 3 2 3 2" xfId="7550" xr:uid="{58682ED0-9E43-4358-8935-AD4D5C016F86}"/>
    <cellStyle name="Normal 2 2 2 2 2 2 2 2 3 3" xfId="7551" xr:uid="{FB4F463D-C020-4999-BE16-B84EBC3EED1E}"/>
    <cellStyle name="Normal 2 2 2 2 2 2 2 2 3 3 2" xfId="7552" xr:uid="{2AB68B59-3E6F-4977-9DDF-7DE7947B8E2D}"/>
    <cellStyle name="Normal 2 2 2 2 2 2 2 2 3 3 2 2" xfId="7553" xr:uid="{BCA2B257-ADAB-4F02-8D12-5C49E50BD03C}"/>
    <cellStyle name="Normal 2 2 2 2 2 2 2 2 3 4" xfId="7554" xr:uid="{C8E74BFA-6E97-4C54-9D32-2837A0A06739}"/>
    <cellStyle name="Normal 2 2 2 2 2 2 2 2 4" xfId="7555" xr:uid="{1DAA562D-8EA5-44DE-9272-56BA61A33B40}"/>
    <cellStyle name="Normal 2 2 2 2 2 2 2 2 4 2" xfId="7556" xr:uid="{FB25274C-6B46-4AA8-A0F4-DF4EA0764541}"/>
    <cellStyle name="Normal 2 2 2 2 2 2 2 2 4 2 2" xfId="7557" xr:uid="{CAB0E931-E87B-4D65-A326-F2E4FDB7824C}"/>
    <cellStyle name="Normal 2 2 2 2 2 2 2 2 4 2 2 2" xfId="7558" xr:uid="{822BDE90-C5F8-4931-A44B-816F0DCB5A6E}"/>
    <cellStyle name="Normal 2 2 2 2 2 2 2 2 4 3" xfId="7559" xr:uid="{862D0E88-6BBF-40B7-9892-76ECE7B0002C}"/>
    <cellStyle name="Normal 2 2 2 2 2 2 2 2 5" xfId="7560" xr:uid="{C5C686C5-3202-4D0F-BBC7-396B525CBD5A}"/>
    <cellStyle name="Normal 2 2 2 2 2 2 2 2 5 2" xfId="7561" xr:uid="{DDD9B6FA-566A-4398-994D-3939D918E900}"/>
    <cellStyle name="Normal 2 2 2 2 2 2 2 3" xfId="7562" xr:uid="{99590FFF-219A-4B7B-A579-D2A5A558859B}"/>
    <cellStyle name="Normal 2 2 2 2 2 2 2 3 2" xfId="7563" xr:uid="{D1ED7259-CBA1-40A0-8B3A-0A603883FB6C}"/>
    <cellStyle name="Normal 2 2 2 2 2 2 2 3 2 2" xfId="7564" xr:uid="{4F72F035-14CD-441E-BB1C-6FB4F35995DA}"/>
    <cellStyle name="Normal 2 2 2 2 2 2 2 3 2 2 2" xfId="7565" xr:uid="{5B5BCC07-9FBF-4EAA-BA8F-2CCEA860B268}"/>
    <cellStyle name="Normal 2 2 2 2 2 2 2 3 2 2 2 2" xfId="7566" xr:uid="{B15E00BC-D352-4427-926A-60C2B92DE3A5}"/>
    <cellStyle name="Normal 2 2 2 2 2 2 2 3 2 2 2 2 2" xfId="7567" xr:uid="{9E33E9A4-2CCF-4AB9-A021-943CB3E30EF5}"/>
    <cellStyle name="Normal 2 2 2 2 2 2 2 3 2 2 2 2 2 2" xfId="7568" xr:uid="{4AD90387-C163-4091-990E-127CEE00DCFC}"/>
    <cellStyle name="Normal 2 2 2 2 2 2 2 3 2 2 2 3" xfId="7569" xr:uid="{53B2AB76-EC33-4E71-A03F-3525B7AB8E62}"/>
    <cellStyle name="Normal 2 2 2 2 2 2 2 3 2 2 3" xfId="7570" xr:uid="{2D648127-41CD-42E5-B4FB-80F127C337C7}"/>
    <cellStyle name="Normal 2 2 2 2 2 2 2 3 2 2 3 2" xfId="7571" xr:uid="{50091E47-5876-4255-9AED-C34BC14A54E3}"/>
    <cellStyle name="Normal 2 2 2 2 2 2 2 3 2 3" xfId="7572" xr:uid="{C85BB8F3-580C-427C-9AB9-4A0E77A9F53D}"/>
    <cellStyle name="Normal 2 2 2 2 2 2 2 3 2 3 2" xfId="7573" xr:uid="{4FA61B92-0C49-4A3D-A865-2DF88C085EA1}"/>
    <cellStyle name="Normal 2 2 2 2 2 2 2 3 2 3 2 2" xfId="7574" xr:uid="{9013C576-9361-4E2D-8970-6444B966E193}"/>
    <cellStyle name="Normal 2 2 2 2 2 2 2 3 2 4" xfId="7575" xr:uid="{322D76C3-5E54-4541-9DD8-FFF04563407F}"/>
    <cellStyle name="Normal 2 2 2 2 2 2 2 3 3" xfId="7576" xr:uid="{11C6A791-C4BD-4320-8B5E-B4F76D7B924A}"/>
    <cellStyle name="Normal 2 2 2 2 2 2 2 3 3 2" xfId="7577" xr:uid="{E6D49E37-EA98-462F-AF81-E32427D62BAB}"/>
    <cellStyle name="Normal 2 2 2 2 2 2 2 3 3 2 2" xfId="7578" xr:uid="{BD55F3F9-EA82-42C5-8550-E7C4CA7AFE2B}"/>
    <cellStyle name="Normal 2 2 2 2 2 2 2 3 3 2 2 2" xfId="7579" xr:uid="{6653CB8C-33EE-456E-BDCF-4772ACBE15E9}"/>
    <cellStyle name="Normal 2 2 2 2 2 2 2 3 3 3" xfId="7580" xr:uid="{5D1CFD20-266C-492B-94A0-7C09D51003F3}"/>
    <cellStyle name="Normal 2 2 2 2 2 2 2 3 4" xfId="7581" xr:uid="{849FA4DC-C92F-4CD3-A37D-1371E9858E65}"/>
    <cellStyle name="Normal 2 2 2 2 2 2 2 3 4 2" xfId="7582" xr:uid="{D5873974-CF60-4119-84FD-40406A7D90C0}"/>
    <cellStyle name="Normal 2 2 2 2 2 2 2 4" xfId="7583" xr:uid="{717E9A69-1926-4156-BB32-D7D033AF786C}"/>
    <cellStyle name="Normal 2 2 2 2 2 2 2 4 2" xfId="7584" xr:uid="{7A0A39E2-3E0F-4370-86F0-911B7712890C}"/>
    <cellStyle name="Normal 2 2 2 2 2 2 2 4 2 2" xfId="7585" xr:uid="{1E4503DD-D305-4E37-B606-B697D8EC7E7C}"/>
    <cellStyle name="Normal 2 2 2 2 2 2 2 4 2 2 2" xfId="7586" xr:uid="{C67AA94C-8760-49E2-A86A-3EA84420C259}"/>
    <cellStyle name="Normal 2 2 2 2 2 2 2 4 2 2 2 2" xfId="7587" xr:uid="{8FC29EF3-6DE1-417B-A96A-BF7ECA6DCAAA}"/>
    <cellStyle name="Normal 2 2 2 2 2 2 2 4 2 3" xfId="7588" xr:uid="{AA70D3A8-CF24-4198-99DF-C445AEF0474E}"/>
    <cellStyle name="Normal 2 2 2 2 2 2 2 4 3" xfId="7589" xr:uid="{E830CFBE-0F02-4E60-9490-9424B894C050}"/>
    <cellStyle name="Normal 2 2 2 2 2 2 2 4 3 2" xfId="7590" xr:uid="{747ACDC8-ACDA-4C0B-B5F2-D805B90BD247}"/>
    <cellStyle name="Normal 2 2 2 2 2 2 2 5" xfId="7591" xr:uid="{066495D4-0AA8-4431-A34F-CA5E2A4651BF}"/>
    <cellStyle name="Normal 2 2 2 2 2 2 2 5 2" xfId="7592" xr:uid="{C04DB382-788B-4079-A8BD-CCEA748EEBF1}"/>
    <cellStyle name="Normal 2 2 2 2 2 2 2 5 2 2" xfId="7593" xr:uid="{CBEB38B0-CD41-4454-A2D9-90073D7AEAD4}"/>
    <cellStyle name="Normal 2 2 2 2 2 2 2 6" xfId="7594" xr:uid="{6D23F8F3-88D8-444C-9BAC-CE628D1E3827}"/>
    <cellStyle name="Normal 2 2 2 2 2 2 3" xfId="7595" xr:uid="{42CE5ACC-8334-425B-9233-101DD3D28C66}"/>
    <cellStyle name="Normal 2 2 2 2 2 2 3 2" xfId="7596" xr:uid="{B326EF4F-6D9B-4714-BC3B-EBE8C12E94A8}"/>
    <cellStyle name="Normal 2 2 2 2 2 2 3 2 2" xfId="7597" xr:uid="{3DF053C6-5343-4E4A-8214-FAE6E294D25B}"/>
    <cellStyle name="Normal 2 2 2 2 2 2 3 2 2 2" xfId="7598" xr:uid="{90E7FBB6-5F62-4AA4-9306-306A5A11882A}"/>
    <cellStyle name="Normal 2 2 2 2 2 2 3 2 2 2 2" xfId="7599" xr:uid="{6FC4DECA-5A24-467F-A1C3-29CFAF127AAB}"/>
    <cellStyle name="Normal 2 2 2 2 2 2 3 2 2 2 2 2" xfId="7600" xr:uid="{EA9006A8-25D6-482D-9503-99A707BA7CD3}"/>
    <cellStyle name="Normal 2 2 2 2 2 2 3 2 2 2 2 2 2" xfId="7601" xr:uid="{C8A5C0DB-E1C1-41E0-8857-57989A913B9F}"/>
    <cellStyle name="Normal 2 2 2 2 2 2 3 2 2 2 2 2 2 2" xfId="7602" xr:uid="{1D4CCEE6-AC2E-421D-BC51-AB584699769C}"/>
    <cellStyle name="Normal 2 2 2 2 2 2 3 2 2 2 2 3" xfId="7603" xr:uid="{135CEBF6-ED41-4F1A-A9F5-3306E229B326}"/>
    <cellStyle name="Normal 2 2 2 2 2 2 3 2 2 2 3" xfId="7604" xr:uid="{157D1608-E5E5-4949-B51C-7DCC1866AC5E}"/>
    <cellStyle name="Normal 2 2 2 2 2 2 3 2 2 2 3 2" xfId="7605" xr:uid="{364436DF-C66A-44B6-95E5-6364EC37AFFF}"/>
    <cellStyle name="Normal 2 2 2 2 2 2 3 2 2 3" xfId="7606" xr:uid="{D057A198-8FB9-485A-98F3-A9AEDAD1C000}"/>
    <cellStyle name="Normal 2 2 2 2 2 2 3 2 2 3 2" xfId="7607" xr:uid="{8431A79E-5E33-4DC1-A660-5D6CF68CAECD}"/>
    <cellStyle name="Normal 2 2 2 2 2 2 3 2 2 3 2 2" xfId="7608" xr:uid="{9B36E0AD-6F19-4856-8E97-11A96A0F6F09}"/>
    <cellStyle name="Normal 2 2 2 2 2 2 3 2 2 4" xfId="7609" xr:uid="{CDB9CD55-5C68-463D-A41F-F1C73435101B}"/>
    <cellStyle name="Normal 2 2 2 2 2 2 3 2 3" xfId="7610" xr:uid="{93135EC5-2AEF-4A46-B131-5C4C73B73649}"/>
    <cellStyle name="Normal 2 2 2 2 2 2 3 2 3 2" xfId="7611" xr:uid="{6E95BADD-8A3A-4DFE-8288-B2621A79F3E2}"/>
    <cellStyle name="Normal 2 2 2 2 2 2 3 2 3 2 2" xfId="7612" xr:uid="{6A9E931B-9D32-4ED0-BD07-4652ED6A3340}"/>
    <cellStyle name="Normal 2 2 2 2 2 2 3 2 3 2 2 2" xfId="7613" xr:uid="{56AB0BC8-9544-4AA3-8A65-13A4A4EC8A7A}"/>
    <cellStyle name="Normal 2 2 2 2 2 2 3 2 3 3" xfId="7614" xr:uid="{B3521621-A2EA-4D41-AF05-3B10B3E2D1FF}"/>
    <cellStyle name="Normal 2 2 2 2 2 2 3 2 4" xfId="7615" xr:uid="{20FA3B0B-3480-4E23-935E-694EB014E1D8}"/>
    <cellStyle name="Normal 2 2 2 2 2 2 3 2 4 2" xfId="7616" xr:uid="{B1678A4F-8384-42C0-864F-8069BAC8F6DF}"/>
    <cellStyle name="Normal 2 2 2 2 2 2 3 3" xfId="7617" xr:uid="{56E3E358-DA41-4B6A-97B2-CDC8BAF7B6C1}"/>
    <cellStyle name="Normal 2 2 2 2 2 2 3 3 2" xfId="7618" xr:uid="{BFB23205-C078-403E-BC60-FFF5F73B282F}"/>
    <cellStyle name="Normal 2 2 2 2 2 2 3 3 2 2" xfId="7619" xr:uid="{2A8FA323-A75D-4F0F-839D-FE16C8E5409C}"/>
    <cellStyle name="Normal 2 2 2 2 2 2 3 3 2 2 2" xfId="7620" xr:uid="{A82EF2C3-9D75-4C0F-AF01-2F540E9C19DB}"/>
    <cellStyle name="Normal 2 2 2 2 2 2 3 3 2 2 2 2" xfId="7621" xr:uid="{3F99E7E0-C806-4F72-A6D4-17B6318C4AE4}"/>
    <cellStyle name="Normal 2 2 2 2 2 2 3 3 2 3" xfId="7622" xr:uid="{9A02E896-D133-4D6D-9132-63156D601976}"/>
    <cellStyle name="Normal 2 2 2 2 2 2 3 3 3" xfId="7623" xr:uid="{4CC5D2F2-2DB5-4952-92FD-7BD41C367DEC}"/>
    <cellStyle name="Normal 2 2 2 2 2 2 3 3 3 2" xfId="7624" xr:uid="{299B720B-6D1B-4A97-A585-F07F3FF95C19}"/>
    <cellStyle name="Normal 2 2 2 2 2 2 3 4" xfId="7625" xr:uid="{1683584F-A612-4050-9260-E044E32F18E4}"/>
    <cellStyle name="Normal 2 2 2 2 2 2 3 4 2" xfId="7626" xr:uid="{6152881D-DE5B-4814-8991-F5B8EEE3D98F}"/>
    <cellStyle name="Normal 2 2 2 2 2 2 3 4 2 2" xfId="7627" xr:uid="{D2F6F35E-8FC6-4D24-91DB-C5D485A0AA85}"/>
    <cellStyle name="Normal 2 2 2 2 2 2 3 5" xfId="7628" xr:uid="{9F3160C8-F311-40D3-A2CA-27E884005CEC}"/>
    <cellStyle name="Normal 2 2 2 2 2 2 4" xfId="7629" xr:uid="{74959039-8689-401D-BBD6-E573922C2D63}"/>
    <cellStyle name="Normal 2 2 2 2 2 2 4 2" xfId="7630" xr:uid="{BB675052-71C0-410E-983C-82DB0D4BA914}"/>
    <cellStyle name="Normal 2 2 2 2 2 2 4 2 2" xfId="7631" xr:uid="{128391F0-B254-45FE-83C1-D3B01B3BE47C}"/>
    <cellStyle name="Normal 2 2 2 2 2 2 4 2 2 2" xfId="7632" xr:uid="{84A16A73-A4AF-45B7-94FE-C8EE8B5422B3}"/>
    <cellStyle name="Normal 2 2 2 2 2 2 4 2 2 2 2" xfId="7633" xr:uid="{A3832EB1-E961-4339-A56A-2BF3D77911ED}"/>
    <cellStyle name="Normal 2 2 2 2 2 2 4 2 2 2 2 2" xfId="7634" xr:uid="{74D530E3-CE2F-443E-AD17-92E177E2C356}"/>
    <cellStyle name="Normal 2 2 2 2 2 2 4 2 2 3" xfId="7635" xr:uid="{02143A93-CDB2-45CE-AFB5-E95D0278838C}"/>
    <cellStyle name="Normal 2 2 2 2 2 2 4 2 3" xfId="7636" xr:uid="{AB1C3F43-B2D6-4B69-B890-D26151687287}"/>
    <cellStyle name="Normal 2 2 2 2 2 2 4 2 3 2" xfId="7637" xr:uid="{DD7106FC-4A6E-4E59-9A60-1DF14A4FA262}"/>
    <cellStyle name="Normal 2 2 2 2 2 2 4 3" xfId="7638" xr:uid="{736A59FA-6858-440E-AB5A-C227B96E1B7E}"/>
    <cellStyle name="Normal 2 2 2 2 2 2 4 3 2" xfId="7639" xr:uid="{8965FC37-1E4D-4303-91E7-4D5194117600}"/>
    <cellStyle name="Normal 2 2 2 2 2 2 4 3 2 2" xfId="7640" xr:uid="{3C98E768-82D1-4C5B-AAE9-920DFC6DBC2C}"/>
    <cellStyle name="Normal 2 2 2 2 2 2 4 4" xfId="7641" xr:uid="{644F04F4-22D0-412D-B039-250DD714BA55}"/>
    <cellStyle name="Normal 2 2 2 2 2 2 5" xfId="7642" xr:uid="{C9646889-7F47-4BB6-892C-FA78B881A415}"/>
    <cellStyle name="Normal 2 2 2 2 2 2 5 2" xfId="7643" xr:uid="{BC6AB7AA-3B4D-4B69-A4AA-4A4C4B0F2B7C}"/>
    <cellStyle name="Normal 2 2 2 2 2 2 5 2 2" xfId="7644" xr:uid="{E4D5115C-8693-45BC-B980-F18985FE22D1}"/>
    <cellStyle name="Normal 2 2 2 2 2 2 5 2 2 2" xfId="7645" xr:uid="{364E690E-9638-4C4A-84A6-39440E8F0B10}"/>
    <cellStyle name="Normal 2 2 2 2 2 2 5 3" xfId="7646" xr:uid="{71F438FC-F416-47E8-951C-4124222CA2E7}"/>
    <cellStyle name="Normal 2 2 2 2 2 2 6" xfId="7647" xr:uid="{8F0A7A91-65B8-46F9-9301-073CBE1C3CFD}"/>
    <cellStyle name="Normal 2 2 2 2 2 2 6 2" xfId="7648" xr:uid="{23148762-D54A-4089-B7B0-1223A9BA0B87}"/>
    <cellStyle name="Normal 2 2 2 2 2 2 7" xfId="44277" xr:uid="{2F6D8E0C-0C36-4115-9990-CCE41082CD60}"/>
    <cellStyle name="Normal 2 2 2 2 2 3" xfId="7649" xr:uid="{067032E4-861F-49AA-A1AD-A9352878D013}"/>
    <cellStyle name="Normal 2 2 2 2 2 3 2" xfId="7650" xr:uid="{A3FBF558-D4C5-4115-9271-CB780FA680B5}"/>
    <cellStyle name="Normal 2 2 2 2 2 3 2 2" xfId="7651" xr:uid="{7F5890B1-D09F-475F-94A5-6E273BC795C1}"/>
    <cellStyle name="Normal 2 2 2 2 2 3 2 2 2" xfId="7652" xr:uid="{7E0946D2-9236-41D4-9E07-8BFCFB1A5ED1}"/>
    <cellStyle name="Normal 2 2 2 2 2 3 2 2 2 2" xfId="7653" xr:uid="{E44BBE60-C9AB-4608-B7A0-2F3AEC55CBA7}"/>
    <cellStyle name="Normal 2 2 2 2 2 3 2 2 2 2 2" xfId="7654" xr:uid="{72416B52-EFCE-4C0D-BC50-992A54E2184F}"/>
    <cellStyle name="Normal 2 2 2 2 2 3 2 2 2 2 2 2" xfId="7655" xr:uid="{E8B28481-9965-43CC-B9FA-190CF5F0BE78}"/>
    <cellStyle name="Normal 2 2 2 2 2 3 2 2 2 2 2 2 2" xfId="7656" xr:uid="{0CD23F48-14FC-437F-A494-2667FC543F84}"/>
    <cellStyle name="Normal 2 2 2 2 2 3 2 2 2 2 2 2 2 2" xfId="7657" xr:uid="{AA013BB6-E21D-4A11-8C1E-93E4E941A5AA}"/>
    <cellStyle name="Normal 2 2 2 2 2 3 2 2 2 2 2 3" xfId="7658" xr:uid="{A8A8A420-8C41-4E75-9104-83F1DEC7435E}"/>
    <cellStyle name="Normal 2 2 2 2 2 3 2 2 2 2 3" xfId="7659" xr:uid="{11DD4F41-99A0-4A4D-B3B7-3448D289504B}"/>
    <cellStyle name="Normal 2 2 2 2 2 3 2 2 2 2 3 2" xfId="7660" xr:uid="{21DBE039-7DDC-457B-BC02-0F5E8FFF0D91}"/>
    <cellStyle name="Normal 2 2 2 2 2 3 2 2 2 3" xfId="7661" xr:uid="{7B5EB426-963F-4D60-9AD4-4A6CCC83217D}"/>
    <cellStyle name="Normal 2 2 2 2 2 3 2 2 2 3 2" xfId="7662" xr:uid="{E3709797-4277-4B04-B33C-B1C6754F9D44}"/>
    <cellStyle name="Normal 2 2 2 2 2 3 2 2 2 3 2 2" xfId="7663" xr:uid="{27C08319-6F7C-4F4C-9642-8988F670677B}"/>
    <cellStyle name="Normal 2 2 2 2 2 3 2 2 2 4" xfId="7664" xr:uid="{702EC34C-407B-4E3B-A800-30C1B79C1C22}"/>
    <cellStyle name="Normal 2 2 2 2 2 3 2 2 3" xfId="7665" xr:uid="{99F8DA9E-24C1-4E44-B422-1BB9E2068743}"/>
    <cellStyle name="Normal 2 2 2 2 2 3 2 2 3 2" xfId="7666" xr:uid="{88B05DE7-1F8E-4E52-9D23-7512F8AD6672}"/>
    <cellStyle name="Normal 2 2 2 2 2 3 2 2 3 2 2" xfId="7667" xr:uid="{6855FEB3-9FD1-4AA2-9F27-A7A481209288}"/>
    <cellStyle name="Normal 2 2 2 2 2 3 2 2 3 2 2 2" xfId="7668" xr:uid="{039B675D-F07B-46A9-ABE6-C35EDD1FB9F1}"/>
    <cellStyle name="Normal 2 2 2 2 2 3 2 2 3 3" xfId="7669" xr:uid="{D9EB237C-81CA-4742-8189-489CCB09DBCF}"/>
    <cellStyle name="Normal 2 2 2 2 2 3 2 2 4" xfId="7670" xr:uid="{B0ABCB11-DC11-4919-97EA-DBA870867BA3}"/>
    <cellStyle name="Normal 2 2 2 2 2 3 2 2 4 2" xfId="7671" xr:uid="{2E152613-C871-4DA1-BFDD-6DA5E1CBDFAE}"/>
    <cellStyle name="Normal 2 2 2 2 2 3 2 3" xfId="7672" xr:uid="{DAD5A1CF-FB7A-4C6D-A1FB-5AE6B12AC2A6}"/>
    <cellStyle name="Normal 2 2 2 2 2 3 2 3 2" xfId="7673" xr:uid="{1CE3B3B1-D9C0-4278-ACDD-D14310D4FFAE}"/>
    <cellStyle name="Normal 2 2 2 2 2 3 2 3 2 2" xfId="7674" xr:uid="{3263A0C5-D75D-4083-8D87-5C3B83241B62}"/>
    <cellStyle name="Normal 2 2 2 2 2 3 2 3 2 2 2" xfId="7675" xr:uid="{22FC3166-A372-49DC-84B7-162B8680B203}"/>
    <cellStyle name="Normal 2 2 2 2 2 3 2 3 2 2 2 2" xfId="7676" xr:uid="{4CCCF48E-C1CC-4E48-ABC7-EC566C9A2A1D}"/>
    <cellStyle name="Normal 2 2 2 2 2 3 2 3 2 3" xfId="7677" xr:uid="{DBC20E61-1762-4608-9A7E-43C2FAF3677E}"/>
    <cellStyle name="Normal 2 2 2 2 2 3 2 3 3" xfId="7678" xr:uid="{707971C6-E60F-4EDA-A655-01D0F9EE52C6}"/>
    <cellStyle name="Normal 2 2 2 2 2 3 2 3 3 2" xfId="7679" xr:uid="{1D2B5D6A-CCFD-4CCC-A5A6-49135381B519}"/>
    <cellStyle name="Normal 2 2 2 2 2 3 2 4" xfId="7680" xr:uid="{348D998E-B12E-42D8-90B6-07BF696DB911}"/>
    <cellStyle name="Normal 2 2 2 2 2 3 2 4 2" xfId="7681" xr:uid="{AB839C15-10BE-4B3E-ABC3-E8D44382AE39}"/>
    <cellStyle name="Normal 2 2 2 2 2 3 2 4 2 2" xfId="7682" xr:uid="{FE660526-CD99-4AA8-852B-EA0DB909C89E}"/>
    <cellStyle name="Normal 2 2 2 2 2 3 2 5" xfId="7683" xr:uid="{CA1458A2-A166-4EE1-A02F-DCE864F06013}"/>
    <cellStyle name="Normal 2 2 2 2 2 3 3" xfId="7684" xr:uid="{B3CF442C-10C6-432C-89ED-B6AA0C59C586}"/>
    <cellStyle name="Normal 2 2 2 2 2 3 3 2" xfId="7685" xr:uid="{DA6D48E8-1AB2-42E7-AB5E-36ABE34E6CAF}"/>
    <cellStyle name="Normal 2 2 2 2 2 3 3 2 2" xfId="7686" xr:uid="{3AA13EEB-7069-45D5-89DA-136A5B7DCFF4}"/>
    <cellStyle name="Normal 2 2 2 2 2 3 3 2 2 2" xfId="7687" xr:uid="{295902D6-B9F2-422B-8DB5-B07B5ED21693}"/>
    <cellStyle name="Normal 2 2 2 2 2 3 3 2 2 2 2" xfId="7688" xr:uid="{0E29F969-2C40-454A-8906-AA33E4DC3E77}"/>
    <cellStyle name="Normal 2 2 2 2 2 3 3 2 2 2 2 2" xfId="7689" xr:uid="{38AAC1C8-CEA2-4063-B897-669F44F5703F}"/>
    <cellStyle name="Normal 2 2 2 2 2 3 3 2 2 3" xfId="7690" xr:uid="{6F1BB817-099D-4808-99E1-7CAA7C4D8355}"/>
    <cellStyle name="Normal 2 2 2 2 2 3 3 2 3" xfId="7691" xr:uid="{9ABC4262-6342-4993-9AA1-3DD6EE94AC02}"/>
    <cellStyle name="Normal 2 2 2 2 2 3 3 2 3 2" xfId="7692" xr:uid="{DF048545-F5E3-4FE3-9294-969365CCF9E1}"/>
    <cellStyle name="Normal 2 2 2 2 2 3 3 3" xfId="7693" xr:uid="{F54A038F-6E03-42C0-8AD1-D43F7449014F}"/>
    <cellStyle name="Normal 2 2 2 2 2 3 3 3 2" xfId="7694" xr:uid="{9DEC7A04-5FFA-4FF7-AE93-A73BD42FE753}"/>
    <cellStyle name="Normal 2 2 2 2 2 3 3 3 2 2" xfId="7695" xr:uid="{C90A6F7C-A18D-427B-9DF7-B8889823276A}"/>
    <cellStyle name="Normal 2 2 2 2 2 3 3 4" xfId="7696" xr:uid="{6AB8494D-97DC-486A-9C47-8D531D65254A}"/>
    <cellStyle name="Normal 2 2 2 2 2 3 4" xfId="7697" xr:uid="{A6346C36-F3E2-4739-A04E-8541F31760A7}"/>
    <cellStyle name="Normal 2 2 2 2 2 3 4 2" xfId="7698" xr:uid="{FEFE27DE-C38F-43EB-992E-42686F9C4D6E}"/>
    <cellStyle name="Normal 2 2 2 2 2 3 4 2 2" xfId="7699" xr:uid="{395BB2B3-7D7A-406E-946E-650EC27E75BF}"/>
    <cellStyle name="Normal 2 2 2 2 2 3 4 2 2 2" xfId="7700" xr:uid="{D9F95808-1A35-43EC-9E7D-5214D1388343}"/>
    <cellStyle name="Normal 2 2 2 2 2 3 4 3" xfId="7701" xr:uid="{02B350C3-82AE-44F8-B348-84A2411037C4}"/>
    <cellStyle name="Normal 2 2 2 2 2 3 5" xfId="7702" xr:uid="{647BA5B9-1417-4FD3-95CE-66F4A8FD4835}"/>
    <cellStyle name="Normal 2 2 2 2 2 3 5 2" xfId="7703" xr:uid="{AE2AD73C-DD3D-4491-8306-88A6A47B7E6F}"/>
    <cellStyle name="Normal 2 2 2 2 2 4" xfId="7704" xr:uid="{052F0DA0-2614-43AB-97D5-FAB1681D1F40}"/>
    <cellStyle name="Normal 2 2 2 2 2 4 2" xfId="7705" xr:uid="{D899A053-3143-4040-A7B1-2E664605DAFE}"/>
    <cellStyle name="Normal 2 2 2 2 2 4 2 2" xfId="7706" xr:uid="{9B9B8378-C5A1-4009-8F2D-F2808D90BC1C}"/>
    <cellStyle name="Normal 2 2 2 2 2 4 2 2 2" xfId="7707" xr:uid="{08D8C6D2-9BB2-4BCF-B478-6118C945353E}"/>
    <cellStyle name="Normal 2 2 2 2 2 4 2 2 2 2" xfId="7708" xr:uid="{DD198F2B-1A19-43C9-B427-797BC13CC315}"/>
    <cellStyle name="Normal 2 2 2 2 2 4 2 2 2 2 2" xfId="7709" xr:uid="{8C3B54BE-F29A-4B69-B041-AE81F95F1C40}"/>
    <cellStyle name="Normal 2 2 2 2 2 4 2 2 2 2 2 2" xfId="7710" xr:uid="{E441B5F6-5A57-47E1-BB8C-5CB15BB81159}"/>
    <cellStyle name="Normal 2 2 2 2 2 4 2 2 2 3" xfId="7711" xr:uid="{B7C2FB1C-13DB-4F82-AA44-C208F6113EAD}"/>
    <cellStyle name="Normal 2 2 2 2 2 4 2 2 3" xfId="7712" xr:uid="{1C27995F-A407-44F7-BECF-1D3FF722BDF6}"/>
    <cellStyle name="Normal 2 2 2 2 2 4 2 2 3 2" xfId="7713" xr:uid="{34864FF2-2F7D-43EA-ADDC-47D1BCFB694D}"/>
    <cellStyle name="Normal 2 2 2 2 2 4 2 3" xfId="7714" xr:uid="{C1BD8D40-6651-4892-918B-70326897D6C6}"/>
    <cellStyle name="Normal 2 2 2 2 2 4 2 3 2" xfId="7715" xr:uid="{AC5A470D-5EDD-4A87-BD9D-519092805516}"/>
    <cellStyle name="Normal 2 2 2 2 2 4 2 3 2 2" xfId="7716" xr:uid="{D61B1CE6-C561-486C-B265-FCD55FDD7AF8}"/>
    <cellStyle name="Normal 2 2 2 2 2 4 2 4" xfId="7717" xr:uid="{B1C314E9-7988-4FC5-84CC-FAC641A390C6}"/>
    <cellStyle name="Normal 2 2 2 2 2 4 3" xfId="7718" xr:uid="{9D115F6A-D8E4-4EF7-B6CA-5AB151E6D682}"/>
    <cellStyle name="Normal 2 2 2 2 2 4 3 2" xfId="7719" xr:uid="{210FA51C-6640-4E63-9814-BE1CECCCB534}"/>
    <cellStyle name="Normal 2 2 2 2 2 4 3 2 2" xfId="7720" xr:uid="{ECCF372C-0C24-4FF0-8DEF-2E86094D049A}"/>
    <cellStyle name="Normal 2 2 2 2 2 4 3 2 2 2" xfId="7721" xr:uid="{40E634D2-D86C-422A-8F86-51B776866775}"/>
    <cellStyle name="Normal 2 2 2 2 2 4 3 3" xfId="7722" xr:uid="{2DFBC18F-5C68-44B5-B23F-B129E5D8CBDE}"/>
    <cellStyle name="Normal 2 2 2 2 2 4 4" xfId="7723" xr:uid="{F9EBD5AD-8A62-4F33-972A-9FCD76F37F19}"/>
    <cellStyle name="Normal 2 2 2 2 2 4 4 2" xfId="7724" xr:uid="{75A2530C-093C-41AE-95BD-7943720C03B5}"/>
    <cellStyle name="Normal 2 2 2 2 2 5" xfId="7725" xr:uid="{3F2AC298-A327-4614-AFD4-7687A9F7E090}"/>
    <cellStyle name="Normal 2 2 2 2 2 5 2" xfId="7726" xr:uid="{0344C94A-4B31-42F7-9163-20110B4E9175}"/>
    <cellStyle name="Normal 2 2 2 2 2 5 2 2" xfId="7727" xr:uid="{4D363F20-FF79-44DC-A881-63DD7FB46164}"/>
    <cellStyle name="Normal 2 2 2 2 2 5 2 2 2" xfId="7728" xr:uid="{03CB5567-7173-4A66-B94E-8730EA5309E0}"/>
    <cellStyle name="Normal 2 2 2 2 2 5 2 2 2 2" xfId="7729" xr:uid="{140CF355-C674-449A-9FCD-3039BFEFDDE3}"/>
    <cellStyle name="Normal 2 2 2 2 2 5 2 3" xfId="7730" xr:uid="{A5ABE351-824B-4E53-ACB5-50DFBF36D227}"/>
    <cellStyle name="Normal 2 2 2 2 2 5 3" xfId="7731" xr:uid="{9199886C-413A-46F5-888C-E43109B96AE5}"/>
    <cellStyle name="Normal 2 2 2 2 2 5 3 2" xfId="7732" xr:uid="{584B8BC3-6EA8-4DAA-B3E2-B23C185174FE}"/>
    <cellStyle name="Normal 2 2 2 2 2 6" xfId="7733" xr:uid="{339E15D8-C0E0-44C3-B180-BB2F7B2A8F81}"/>
    <cellStyle name="Normal 2 2 2 2 2 6 2" xfId="7734" xr:uid="{E93D5C6F-E4DE-41E2-B129-90D5A63CE8FF}"/>
    <cellStyle name="Normal 2 2 2 2 2 6 2 2" xfId="7735" xr:uid="{C25F764C-EC68-4FD8-A86F-E74E1A0AE008}"/>
    <cellStyle name="Normal 2 2 2 2 2 7" xfId="7736" xr:uid="{2E2486FC-B6D7-4C65-AD95-B082C6020BC8}"/>
    <cellStyle name="Normal 2 2 2 2 3" xfId="7737" xr:uid="{6CD73B36-63FC-4D43-9F41-0D0240AB162E}"/>
    <cellStyle name="Normal 2 2 2 2 3 2" xfId="7738" xr:uid="{5CB964DD-8D1C-47E8-9975-30CFEA6B14BE}"/>
    <cellStyle name="Normal 2 2 2 2 3 2 2" xfId="7739" xr:uid="{ED7D2597-1554-4253-A2D0-1943076DBAD3}"/>
    <cellStyle name="Normal 2 2 2 2 3 2 2 2" xfId="7740" xr:uid="{99496FC5-0489-459C-9D5F-298A83B57721}"/>
    <cellStyle name="Normal 2 2 2 2 3 2 2 2 2" xfId="7741" xr:uid="{97B1DF4F-E7AB-4271-84A1-C0344778D5B3}"/>
    <cellStyle name="Normal 2 2 2 2 3 2 2 2 2 2" xfId="7742" xr:uid="{C650DD71-D9D9-4DE3-9D2E-414B2E881810}"/>
    <cellStyle name="Normal 2 2 2 2 3 2 2 2 2 2 2" xfId="7743" xr:uid="{963411B0-0117-4316-96E6-082943A679D9}"/>
    <cellStyle name="Normal 2 2 2 2 3 2 2 2 2 2 2 2" xfId="7744" xr:uid="{42684B82-83FF-4665-9C85-C5C2483F9BBD}"/>
    <cellStyle name="Normal 2 2 2 2 3 2 2 2 2 2 2 2 2" xfId="7745" xr:uid="{645D9153-ED2B-445B-B1BC-A55482F0E95A}"/>
    <cellStyle name="Normal 2 2 2 2 3 2 2 2 2 2 3" xfId="7746" xr:uid="{413E7DB1-348B-4F55-80E3-551F2950D9CD}"/>
    <cellStyle name="Normal 2 2 2 2 3 2 2 2 2 3" xfId="7747" xr:uid="{D642BA21-234F-4976-8AE8-26B47E4F9DC5}"/>
    <cellStyle name="Normal 2 2 2 2 3 2 2 2 2 3 2" xfId="7748" xr:uid="{B22D4F84-D518-4443-B8A7-A1B8DBFEB494}"/>
    <cellStyle name="Normal 2 2 2 2 3 2 2 2 3" xfId="7749" xr:uid="{7182433B-8958-4014-A161-D824E6CA27FF}"/>
    <cellStyle name="Normal 2 2 2 2 3 2 2 2 3 2" xfId="7750" xr:uid="{E30477E3-BD7E-4C04-AD53-4B6292A242D7}"/>
    <cellStyle name="Normal 2 2 2 2 3 2 2 2 3 2 2" xfId="7751" xr:uid="{F287ACAC-46F9-4E64-B053-B12BCE86648F}"/>
    <cellStyle name="Normal 2 2 2 2 3 2 2 2 4" xfId="7752" xr:uid="{94C22265-4151-4533-B5CB-451292448014}"/>
    <cellStyle name="Normal 2 2 2 2 3 2 2 3" xfId="7753" xr:uid="{EB1A106B-2CD2-4A76-91CA-677F153C0473}"/>
    <cellStyle name="Normal 2 2 2 2 3 2 2 3 2" xfId="7754" xr:uid="{91786D08-14C3-4AE0-AA7B-8AC518316EBE}"/>
    <cellStyle name="Normal 2 2 2 2 3 2 2 3 2 2" xfId="7755" xr:uid="{ED82CF95-6738-4B15-AECA-6557B0CCDB4D}"/>
    <cellStyle name="Normal 2 2 2 2 3 2 2 3 2 2 2" xfId="7756" xr:uid="{9426E0E6-2391-4745-848D-344F22DDB2C1}"/>
    <cellStyle name="Normal 2 2 2 2 3 2 2 3 3" xfId="7757" xr:uid="{480204A0-0056-4CF4-8A0C-FE0B18B19BD7}"/>
    <cellStyle name="Normal 2 2 2 2 3 2 2 4" xfId="7758" xr:uid="{30B2D80B-CF1A-4579-B17D-93F0FDC065D2}"/>
    <cellStyle name="Normal 2 2 2 2 3 2 2 4 2" xfId="7759" xr:uid="{3548610E-F939-4833-886B-BA9D84C46E6F}"/>
    <cellStyle name="Normal 2 2 2 2 3 2 3" xfId="7760" xr:uid="{B3AC656B-E59A-4E4B-BE53-FFB44D25D6A4}"/>
    <cellStyle name="Normal 2 2 2 2 3 2 3 2" xfId="7761" xr:uid="{506A7FE5-39A0-4187-99CB-C1350B34C19B}"/>
    <cellStyle name="Normal 2 2 2 2 3 2 3 2 2" xfId="7762" xr:uid="{1D225CE1-AF20-4DE3-AF1A-D9D555EF797E}"/>
    <cellStyle name="Normal 2 2 2 2 3 2 3 2 2 2" xfId="7763" xr:uid="{04731B55-4F76-4387-95D8-F61061CBCEF1}"/>
    <cellStyle name="Normal 2 2 2 2 3 2 3 2 2 2 2" xfId="7764" xr:uid="{668A7510-A93C-4726-89CE-613AAE043BE8}"/>
    <cellStyle name="Normal 2 2 2 2 3 2 3 2 3" xfId="7765" xr:uid="{E168E5F8-D199-43B4-A750-BDDFC7362E9D}"/>
    <cellStyle name="Normal 2 2 2 2 3 2 3 3" xfId="7766" xr:uid="{12ED0644-AE4A-476C-97BF-0210E57B2F10}"/>
    <cellStyle name="Normal 2 2 2 2 3 2 3 3 2" xfId="7767" xr:uid="{4D13204E-D229-4C35-8068-345A917E5222}"/>
    <cellStyle name="Normal 2 2 2 2 3 2 4" xfId="7768" xr:uid="{148D5794-D085-4870-B713-B64B045B9217}"/>
    <cellStyle name="Normal 2 2 2 2 3 2 4 2" xfId="7769" xr:uid="{DF698E14-1CD2-4FC6-B5A8-F2278BB858E0}"/>
    <cellStyle name="Normal 2 2 2 2 3 2 4 2 2" xfId="7770" xr:uid="{960BD9CF-4226-40C4-96D0-9D51B9C0C68A}"/>
    <cellStyle name="Normal 2 2 2 2 3 2 5" xfId="7771" xr:uid="{DAFE9FF5-6063-4F22-AC81-CD81733D70DA}"/>
    <cellStyle name="Normal 2 2 2 2 3 3" xfId="7772" xr:uid="{14140E73-6115-48D1-A434-5B1BB0EEC24E}"/>
    <cellStyle name="Normal 2 2 2 2 3 3 2" xfId="7773" xr:uid="{199432A6-522D-4AB5-9115-1A30C27DE65F}"/>
    <cellStyle name="Normal 2 2 2 2 3 3 2 2" xfId="7774" xr:uid="{14B45AA4-6DBC-460E-8169-E36F26853864}"/>
    <cellStyle name="Normal 2 2 2 2 3 3 2 2 2" xfId="7775" xr:uid="{C00D08F7-CB6F-4738-8B97-168E0D98E3CF}"/>
    <cellStyle name="Normal 2 2 2 2 3 3 2 2 2 2" xfId="7776" xr:uid="{A5FC7F72-4AF1-4650-8E69-1BEE9FCC6771}"/>
    <cellStyle name="Normal 2 2 2 2 3 3 2 2 2 2 2" xfId="7777" xr:uid="{D2F52EE6-1187-4C88-8D8A-082624708BF8}"/>
    <cellStyle name="Normal 2 2 2 2 3 3 2 2 3" xfId="7778" xr:uid="{D44346F1-F430-46A8-9DB6-CCAC5151D5AE}"/>
    <cellStyle name="Normal 2 2 2 2 3 3 2 3" xfId="7779" xr:uid="{7A278977-A647-4786-89D1-394EEE1C2116}"/>
    <cellStyle name="Normal 2 2 2 2 3 3 2 3 2" xfId="7780" xr:uid="{7FE9D090-08B0-4187-9B82-E9C277F5474E}"/>
    <cellStyle name="Normal 2 2 2 2 3 3 3" xfId="7781" xr:uid="{82257535-D3FA-47D8-8E7E-694B49153B22}"/>
    <cellStyle name="Normal 2 2 2 2 3 3 3 2" xfId="7782" xr:uid="{75AA5DED-9562-46DE-A904-60047E5C7A6B}"/>
    <cellStyle name="Normal 2 2 2 2 3 3 3 2 2" xfId="7783" xr:uid="{E819B2EF-E488-4F8E-95C9-7669D884217F}"/>
    <cellStyle name="Normal 2 2 2 2 3 3 4" xfId="7784" xr:uid="{714992E0-25AC-4833-B8C9-729F31210679}"/>
    <cellStyle name="Normal 2 2 2 2 3 4" xfId="7785" xr:uid="{D326C59C-E891-44BC-869D-655BEE4EDA5C}"/>
    <cellStyle name="Normal 2 2 2 2 3 4 2" xfId="7786" xr:uid="{44D8D440-48B1-471D-9E0C-6C09A2B0E355}"/>
    <cellStyle name="Normal 2 2 2 2 3 4 2 2" xfId="7787" xr:uid="{EDA65A5D-85DA-4520-A3FB-2DC155B9E75F}"/>
    <cellStyle name="Normal 2 2 2 2 3 4 2 2 2" xfId="7788" xr:uid="{304DFE57-3FF7-4F22-BBA5-BEEA652DA24B}"/>
    <cellStyle name="Normal 2 2 2 2 3 4 3" xfId="7789" xr:uid="{2B160B51-3CDE-43EB-A675-AFE24950B4C9}"/>
    <cellStyle name="Normal 2 2 2 2 3 5" xfId="7790" xr:uid="{E0E549EB-6638-4F90-8D3D-FDC169C5448D}"/>
    <cellStyle name="Normal 2 2 2 2 3 5 2" xfId="7791" xr:uid="{4170178A-DD03-498E-A3BF-FC823BB1327A}"/>
    <cellStyle name="Normal 2 2 2 2 4" xfId="7792" xr:uid="{533E6F70-0FE5-4525-AD61-12EBDA79E2F4}"/>
    <cellStyle name="Normal 2 2 2 2 4 2" xfId="7793" xr:uid="{3976BD88-4BD9-4B51-BF17-069DB3C4342A}"/>
    <cellStyle name="Normal 2 2 2 2 4 2 2" xfId="7794" xr:uid="{D16BC534-A451-49A6-884E-C010A57A9E0F}"/>
    <cellStyle name="Normal 2 2 2 2 4 2 2 2" xfId="7795" xr:uid="{2A4390FF-FC8C-444D-B85F-A6EFC87D6FE3}"/>
    <cellStyle name="Normal 2 2 2 2 4 2 2 2 2" xfId="7796" xr:uid="{34C70E3C-8EA4-4442-B76B-0D3768538C50}"/>
    <cellStyle name="Normal 2 2 2 2 4 2 2 2 2 2" xfId="7797" xr:uid="{CFABEE13-4B02-46F4-9B46-7E726C249770}"/>
    <cellStyle name="Normal 2 2 2 2 4 2 2 2 2 2 2" xfId="7798" xr:uid="{03F4CB3D-6DEC-45C0-860F-A93AB5090ED0}"/>
    <cellStyle name="Normal 2 2 2 2 4 2 2 2 3" xfId="7799" xr:uid="{16D06C78-4957-438C-AFA1-DC6B4621E2D9}"/>
    <cellStyle name="Normal 2 2 2 2 4 2 2 3" xfId="7800" xr:uid="{A8A9512A-FB7E-41E8-9719-24170B2F2EF6}"/>
    <cellStyle name="Normal 2 2 2 2 4 2 2 3 2" xfId="7801" xr:uid="{A66A003D-F3C6-4810-969A-71CF8A9E053D}"/>
    <cellStyle name="Normal 2 2 2 2 4 2 3" xfId="7802" xr:uid="{03258021-227C-4683-BF37-BFD85522603D}"/>
    <cellStyle name="Normal 2 2 2 2 4 2 3 2" xfId="7803" xr:uid="{EB9F0AAF-B1ED-44F8-BC95-82CE3E371D4E}"/>
    <cellStyle name="Normal 2 2 2 2 4 2 3 2 2" xfId="7804" xr:uid="{8B8C3BFA-54E4-42CB-A56D-81CABF2A3346}"/>
    <cellStyle name="Normal 2 2 2 2 4 2 4" xfId="7805" xr:uid="{6CBB2917-C654-4F3C-9439-D8E2A37347CB}"/>
    <cellStyle name="Normal 2 2 2 2 4 3" xfId="7806" xr:uid="{C9D29479-987B-4A83-B19C-F6F42FCF4B35}"/>
    <cellStyle name="Normal 2 2 2 2 4 3 2" xfId="7807" xr:uid="{923D1FCD-5960-4170-922F-9EBA6F2426CA}"/>
    <cellStyle name="Normal 2 2 2 2 4 3 2 2" xfId="7808" xr:uid="{FFA72D03-49AA-4D5F-9E97-9BEF85009267}"/>
    <cellStyle name="Normal 2 2 2 2 4 3 2 2 2" xfId="7809" xr:uid="{B13BBC61-C3C2-4925-8598-DFC5A64B60AC}"/>
    <cellStyle name="Normal 2 2 2 2 4 3 3" xfId="7810" xr:uid="{316A5C81-985E-4013-A39B-C7ADF43E418F}"/>
    <cellStyle name="Normal 2 2 2 2 4 4" xfId="7811" xr:uid="{7EEBBB1C-E850-4BA6-9840-4F4D504D4743}"/>
    <cellStyle name="Normal 2 2 2 2 4 4 2" xfId="7812" xr:uid="{97363ADB-C422-46A2-A7E8-75B3EC5084E7}"/>
    <cellStyle name="Normal 2 2 2 2 5" xfId="7813" xr:uid="{2812A3FC-A4FE-4ED5-AF0F-5F78506E607E}"/>
    <cellStyle name="Normal 2 2 2 2 5 2" xfId="7814" xr:uid="{EF7FDAB2-6603-4C88-AF91-D78E3353AA28}"/>
    <cellStyle name="Normal 2 2 2 2 5 2 2" xfId="7815" xr:uid="{B654382D-6AF4-4452-BB11-8DC16184A27F}"/>
    <cellStyle name="Normal 2 2 2 2 5 2 2 2" xfId="7816" xr:uid="{4B3B07A6-F3E2-479C-8DC2-53C1B89FAF7F}"/>
    <cellStyle name="Normal 2 2 2 2 5 2 2 2 2" xfId="7817" xr:uid="{7BF25E9F-7C69-4C19-A6B7-0F60414E684B}"/>
    <cellStyle name="Normal 2 2 2 2 5 2 3" xfId="7818" xr:uid="{89EBA1BB-0CE9-4370-9097-6AF9B28E2286}"/>
    <cellStyle name="Normal 2 2 2 2 5 3" xfId="7819" xr:uid="{86708934-FDEC-4289-BE18-8CE7BC4EEB6D}"/>
    <cellStyle name="Normal 2 2 2 2 5 3 2" xfId="7820" xr:uid="{4F54CF30-3F86-438A-A15D-B69B39DE447E}"/>
    <cellStyle name="Normal 2 2 2 2 6" xfId="7821" xr:uid="{B2B468F6-5A24-45E9-AA60-CC744B8B3169}"/>
    <cellStyle name="Normal 2 2 2 2 6 2" xfId="7822" xr:uid="{27862281-2480-49C6-87B9-DD50812DE2AE}"/>
    <cellStyle name="Normal 2 2 2 2 6 2 2" xfId="7823" xr:uid="{06680005-A3A1-4457-AC79-CD91A354C927}"/>
    <cellStyle name="Normal 2 2 2 2 7" xfId="7824" xr:uid="{72939F5B-E76B-4EBC-B710-65BE9054B569}"/>
    <cellStyle name="Normal 2 2 2 2 8" xfId="44453" xr:uid="{9E84DCB0-3BF4-4234-BD69-ABC9F99852F2}"/>
    <cellStyle name="Normal 2 2 2 2 9" xfId="7503" xr:uid="{88D513C7-8268-46FE-884F-8E52FD09AAA4}"/>
    <cellStyle name="Normal 2 2 2 20" xfId="7825" xr:uid="{E40090C6-51AD-48CB-A7B2-CF731C886935}"/>
    <cellStyle name="Normal 2 2 2 21" xfId="7826" xr:uid="{956856D0-487E-4369-9A07-3559F191A6F4}"/>
    <cellStyle name="Normal 2 2 2 22" xfId="7827" xr:uid="{73587951-C56A-4543-9D92-DB22236788A3}"/>
    <cellStyle name="Normal 2 2 2 23" xfId="7828" xr:uid="{B3CAAA68-CB10-4960-9B94-AE40551C9072}"/>
    <cellStyle name="Normal 2 2 2 24" xfId="7829" xr:uid="{F6B194B2-35B1-4323-ABC7-A1E24D90098E}"/>
    <cellStyle name="Normal 2 2 2 25" xfId="7830" xr:uid="{CB598E78-4C21-4224-B2D8-C11662B5C2D8}"/>
    <cellStyle name="Normal 2 2 2 26" xfId="7831" xr:uid="{0DBF16ED-C7CD-4519-BA7F-72FC289F18E6}"/>
    <cellStyle name="Normal 2 2 2 27" xfId="7832" xr:uid="{E0AF25D1-516D-402C-9B2B-5D3AC1E43F8F}"/>
    <cellStyle name="Normal 2 2 2 28" xfId="7833" xr:uid="{1A5BF76D-E762-4575-B7CF-1F071625F365}"/>
    <cellStyle name="Normal 2 2 2 29" xfId="44452" xr:uid="{CF38C46F-B0E6-4A98-9377-8CF153F1D7B1}"/>
    <cellStyle name="Normal 2 2 2 3" xfId="74" xr:uid="{A4B82D5E-E834-4AFF-8B30-C43D1A97765A}"/>
    <cellStyle name="Normal 2 2 2 3 2" xfId="44891" xr:uid="{5A7F2BC8-C970-4B10-800B-208B647C230F}"/>
    <cellStyle name="Normal 2 2 2 4" xfId="7834" xr:uid="{4EB22A69-7C05-4727-A780-EB909048ECA2}"/>
    <cellStyle name="Normal 2 2 2 5" xfId="7835" xr:uid="{4128E271-91B7-4CF2-918F-9590126D43C0}"/>
    <cellStyle name="Normal 2 2 2 5 2" xfId="7836" xr:uid="{A5A7E3A8-EA51-456B-992C-ABBDB3041BA0}"/>
    <cellStyle name="Normal 2 2 2 5 2 2" xfId="7837" xr:uid="{D15A606F-C97B-4978-AF1D-323F67CC260A}"/>
    <cellStyle name="Normal 2 2 2 5 2 2 2" xfId="7838" xr:uid="{6F57BF24-4031-4E2F-B76E-AF5E575F4119}"/>
    <cellStyle name="Normal 2 2 2 5 2 2 2 2" xfId="7839" xr:uid="{772BFC43-A54F-4949-B853-6747701349A6}"/>
    <cellStyle name="Normal 2 2 2 5 2 2 2 2 2" xfId="7840" xr:uid="{06614CEE-8448-43CF-B615-C1C1FE97E2A7}"/>
    <cellStyle name="Normal 2 2 2 5 2 2 2 2 2 2" xfId="7841" xr:uid="{81A4F6D8-A333-43A1-B789-A44A791AC343}"/>
    <cellStyle name="Normal 2 2 2 5 2 2 2 2 2 2 2" xfId="7842" xr:uid="{C3010627-D5AD-4637-A4B6-2E5DF0D98561}"/>
    <cellStyle name="Normal 2 2 2 5 2 2 2 2 2 2 2 2" xfId="7843" xr:uid="{FFB7D660-15B0-4185-82FB-8B742D5903EF}"/>
    <cellStyle name="Normal 2 2 2 5 2 2 2 2 2 3" xfId="7844" xr:uid="{732C08F4-00E0-4AA6-8719-FF0044BC3B76}"/>
    <cellStyle name="Normal 2 2 2 5 2 2 2 2 3" xfId="7845" xr:uid="{944069AF-1E1C-49AD-9B66-0ED1E366D5FF}"/>
    <cellStyle name="Normal 2 2 2 5 2 2 2 2 3 2" xfId="7846" xr:uid="{34E5D0F0-0A62-4F49-92B9-E785C15E858D}"/>
    <cellStyle name="Normal 2 2 2 5 2 2 2 3" xfId="7847" xr:uid="{6C661356-1608-42A6-BBCD-8768B5D8BFFA}"/>
    <cellStyle name="Normal 2 2 2 5 2 2 2 3 2" xfId="7848" xr:uid="{5BC537DA-6BD6-4CF5-B28C-0D784BE33095}"/>
    <cellStyle name="Normal 2 2 2 5 2 2 2 3 2 2" xfId="7849" xr:uid="{D8A93657-4A30-404C-B1D3-A9479F4CCEA3}"/>
    <cellStyle name="Normal 2 2 2 5 2 2 2 4" xfId="7850" xr:uid="{3902A7A7-DEF1-405E-B873-7FA6AD698420}"/>
    <cellStyle name="Normal 2 2 2 5 2 2 3" xfId="7851" xr:uid="{934B9C9A-6B3A-40CD-83EF-2A43CA40B995}"/>
    <cellStyle name="Normal 2 2 2 5 2 2 3 2" xfId="7852" xr:uid="{731CF8F9-2E03-4CAB-B32D-45595BB9FBC8}"/>
    <cellStyle name="Normal 2 2 2 5 2 2 3 2 2" xfId="7853" xr:uid="{87D9FCDE-4D0F-434C-90F4-27171ACD05CF}"/>
    <cellStyle name="Normal 2 2 2 5 2 2 3 2 2 2" xfId="7854" xr:uid="{A0356B32-5C6D-4EF9-9C17-718E8D506272}"/>
    <cellStyle name="Normal 2 2 2 5 2 2 3 3" xfId="7855" xr:uid="{EE061ECA-0BB0-453C-9259-1EB3D4E7501D}"/>
    <cellStyle name="Normal 2 2 2 5 2 2 4" xfId="7856" xr:uid="{FF1C0AEB-D36C-47DD-9F95-90D75D70BB88}"/>
    <cellStyle name="Normal 2 2 2 5 2 2 4 2" xfId="7857" xr:uid="{1AFC9789-F378-457C-B84B-6B75AF946F53}"/>
    <cellStyle name="Normal 2 2 2 5 2 3" xfId="7858" xr:uid="{85BF9017-03AE-4EE6-8197-C2E59E55521F}"/>
    <cellStyle name="Normal 2 2 2 5 2 3 2" xfId="7859" xr:uid="{9C24AA01-926C-4C46-BAF1-4417F0518C07}"/>
    <cellStyle name="Normal 2 2 2 5 2 3 2 2" xfId="7860" xr:uid="{D76E1EDD-5908-403C-9E05-C137FE52841E}"/>
    <cellStyle name="Normal 2 2 2 5 2 3 2 2 2" xfId="7861" xr:uid="{23CECA63-E7F3-4D55-8002-F91B1FA5A3C7}"/>
    <cellStyle name="Normal 2 2 2 5 2 3 2 2 2 2" xfId="7862" xr:uid="{AF483F46-5CCA-4861-9133-4E8E72E89210}"/>
    <cellStyle name="Normal 2 2 2 5 2 3 2 3" xfId="7863" xr:uid="{0B1537D8-737B-4756-906F-C21D340F712F}"/>
    <cellStyle name="Normal 2 2 2 5 2 3 3" xfId="7864" xr:uid="{91C746E3-997A-4B4D-AC05-213D28EB2953}"/>
    <cellStyle name="Normal 2 2 2 5 2 3 3 2" xfId="7865" xr:uid="{F96D5AB7-DC04-407D-A998-C4675526E9D7}"/>
    <cellStyle name="Normal 2 2 2 5 2 4" xfId="7866" xr:uid="{9F62EEBF-54D0-4FE9-94F0-35EEE915859F}"/>
    <cellStyle name="Normal 2 2 2 5 2 4 2" xfId="7867" xr:uid="{CCF3D0DA-3754-4AC9-BD5F-92CB157E4DD3}"/>
    <cellStyle name="Normal 2 2 2 5 2 4 2 2" xfId="7868" xr:uid="{3497D1F1-2423-45E9-8F09-1AD7B3F892C5}"/>
    <cellStyle name="Normal 2 2 2 5 2 5" xfId="7869" xr:uid="{17C77122-49F2-45DE-B936-37E57B6622B5}"/>
    <cellStyle name="Normal 2 2 2 5 3" xfId="7870" xr:uid="{F884FD01-F4A6-4310-9C90-36C3B406A7B0}"/>
    <cellStyle name="Normal 2 2 2 5 3 2" xfId="7871" xr:uid="{068763ED-DE7B-4614-AB54-599A1C948803}"/>
    <cellStyle name="Normal 2 2 2 5 3 2 2" xfId="7872" xr:uid="{5160467C-A6A4-4CD7-842E-DE2B4BA6F0F4}"/>
    <cellStyle name="Normal 2 2 2 5 3 2 2 2" xfId="7873" xr:uid="{ED52A36F-E8B5-4431-BD9F-43F2F430315E}"/>
    <cellStyle name="Normal 2 2 2 5 3 2 2 2 2" xfId="7874" xr:uid="{0DEBEB52-92E4-417B-8BF2-A8A0FED99208}"/>
    <cellStyle name="Normal 2 2 2 5 3 2 2 2 2 2" xfId="7875" xr:uid="{7EEC435E-17DC-49BB-8C37-2A102F2AD747}"/>
    <cellStyle name="Normal 2 2 2 5 3 2 2 3" xfId="7876" xr:uid="{8F586E13-0F37-4898-89DB-E9FB3AC396D6}"/>
    <cellStyle name="Normal 2 2 2 5 3 2 3" xfId="7877" xr:uid="{2F66C79B-6B26-4E67-A712-5958198B8098}"/>
    <cellStyle name="Normal 2 2 2 5 3 2 3 2" xfId="7878" xr:uid="{77ABEB86-769F-47CF-885C-F309FE461236}"/>
    <cellStyle name="Normal 2 2 2 5 3 3" xfId="7879" xr:uid="{F44C490C-E167-4B58-9DA4-206D3F34FE4B}"/>
    <cellStyle name="Normal 2 2 2 5 3 3 2" xfId="7880" xr:uid="{A643BE95-AD6D-449B-B948-D96C011EE95A}"/>
    <cellStyle name="Normal 2 2 2 5 3 3 2 2" xfId="7881" xr:uid="{F526EFBC-62D8-4FED-B293-9AEAA0BB0384}"/>
    <cellStyle name="Normal 2 2 2 5 3 4" xfId="7882" xr:uid="{B29A3C79-123F-4542-9AD7-8DEFD223B81D}"/>
    <cellStyle name="Normal 2 2 2 5 4" xfId="7883" xr:uid="{787D3B18-64D4-4568-B536-5E3971D9773B}"/>
    <cellStyle name="Normal 2 2 2 5 4 2" xfId="7884" xr:uid="{F102CB23-E959-4898-90E9-B908FBDC556C}"/>
    <cellStyle name="Normal 2 2 2 5 4 2 2" xfId="7885" xr:uid="{58FEC0FC-6885-468C-993B-F55E191DDE71}"/>
    <cellStyle name="Normal 2 2 2 5 4 2 2 2" xfId="7886" xr:uid="{4564FF32-5DA5-42A9-B7AC-7C7068AE4482}"/>
    <cellStyle name="Normal 2 2 2 5 4 3" xfId="7887" xr:uid="{AB7D2892-6FBF-4620-8044-1A086271D174}"/>
    <cellStyle name="Normal 2 2 2 5 5" xfId="7888" xr:uid="{BE66045F-4010-479A-AE63-75A0C6436E55}"/>
    <cellStyle name="Normal 2 2 2 5 5 2" xfId="7889" xr:uid="{6E194293-7C43-4672-BE11-B9FA8BC925D0}"/>
    <cellStyle name="Normal 2 2 2 6" xfId="225" xr:uid="{DB684313-F6CB-4DF0-986A-C16069083364}"/>
    <cellStyle name="Normal 2 2 2 6 2" xfId="7890" xr:uid="{A9B7BF9B-488E-4614-BCCC-9FE353683052}"/>
    <cellStyle name="Normal 2 2 2 6 2 2" xfId="7891" xr:uid="{962535F2-7478-47F6-B624-3E8366FE8D44}"/>
    <cellStyle name="Normal 2 2 2 6 2 2 2" xfId="7892" xr:uid="{8E7950FA-2AF2-4B5B-9277-1BD8E870BEFD}"/>
    <cellStyle name="Normal 2 2 2 6 2 2 2 2" xfId="7893" xr:uid="{E79062EB-C97E-4E92-9C2B-BD06A6BA356A}"/>
    <cellStyle name="Normal 2 2 2 6 2 2 2 2 2" xfId="7894" xr:uid="{28A7794E-72C6-432F-B4D1-0718D9E6A9BB}"/>
    <cellStyle name="Normal 2 2 2 6 2 2 2 2 2 2" xfId="7895" xr:uid="{0A0C486F-2208-494A-98DC-83D60C412DFF}"/>
    <cellStyle name="Normal 2 2 2 6 2 2 2 3" xfId="7896" xr:uid="{D1C9A632-5100-48FF-8D22-51CEAEB7F1D0}"/>
    <cellStyle name="Normal 2 2 2 6 2 2 3" xfId="7897" xr:uid="{9E658D63-17CB-411E-AB5E-47B958FD591E}"/>
    <cellStyle name="Normal 2 2 2 6 2 2 3 2" xfId="7898" xr:uid="{39A89C2B-4DDF-431D-8FE3-F4585FEB86C7}"/>
    <cellStyle name="Normal 2 2 2 6 2 3" xfId="7899" xr:uid="{4E214C75-AF83-46ED-9320-D1B53A987281}"/>
    <cellStyle name="Normal 2 2 2 6 2 3 2" xfId="7900" xr:uid="{9B851139-C82E-4A34-90D5-55F255DDFF03}"/>
    <cellStyle name="Normal 2 2 2 6 2 3 2 2" xfId="7901" xr:uid="{E6B8DFF3-8ECD-4F99-AAB9-616B2B514914}"/>
    <cellStyle name="Normal 2 2 2 6 2 4" xfId="7902" xr:uid="{1CEC72DB-E67C-48A9-AA84-3C633F12383E}"/>
    <cellStyle name="Normal 2 2 2 6 3" xfId="7903" xr:uid="{33AD1E19-6509-4A37-B97D-D0414FDDE773}"/>
    <cellStyle name="Normal 2 2 2 6 3 2" xfId="7904" xr:uid="{5890A72B-0E99-4928-81DE-75AD09467F49}"/>
    <cellStyle name="Normal 2 2 2 6 3 2 2" xfId="7905" xr:uid="{11CDE2B8-BEF3-41CE-B11B-59FB2C79E98A}"/>
    <cellStyle name="Normal 2 2 2 6 3 2 2 2" xfId="7906" xr:uid="{8C23ED03-BC3C-40C5-A7C9-AACEB3486816}"/>
    <cellStyle name="Normal 2 2 2 6 3 3" xfId="7907" xr:uid="{327AD3CE-8016-40A8-A85F-F5BD62F0D499}"/>
    <cellStyle name="Normal 2 2 2 6 4" xfId="7908" xr:uid="{9237A18A-6715-4E0B-8100-18BC8A0FAEF3}"/>
    <cellStyle name="Normal 2 2 2 6 4 2" xfId="7909" xr:uid="{80B83F0B-2BC0-4067-BCAF-EE5D7F5D0E15}"/>
    <cellStyle name="Normal 2 2 2 7" xfId="7910" xr:uid="{5D77CE7C-C259-4DE9-A9AE-0621781F2329}"/>
    <cellStyle name="Normal 2 2 2 7 2" xfId="7911" xr:uid="{43EC2A75-3D84-46D2-9DBB-B8F79D3626BA}"/>
    <cellStyle name="Normal 2 2 2 7 2 2" xfId="7912" xr:uid="{9C03C409-DAF9-4A83-8C08-06CBDA830615}"/>
    <cellStyle name="Normal 2 2 2 7 2 2 2" xfId="7913" xr:uid="{4982247E-D25A-4A9B-9573-B8A3FC431295}"/>
    <cellStyle name="Normal 2 2 2 7 2 2 2 2" xfId="7914" xr:uid="{4933EF49-8447-478A-BD7A-E4FA3E0C8C3E}"/>
    <cellStyle name="Normal 2 2 2 7 2 3" xfId="7915" xr:uid="{478300F9-477F-4153-B186-D78CA27438C0}"/>
    <cellStyle name="Normal 2 2 2 7 3" xfId="7916" xr:uid="{A9FFB843-FDAF-453E-B099-E056A348DC7B}"/>
    <cellStyle name="Normal 2 2 2 7 3 2" xfId="7917" xr:uid="{45CD52AD-7A41-42EF-AFC5-23A6E20FEDA4}"/>
    <cellStyle name="Normal 2 2 2 8" xfId="7918" xr:uid="{D85AE403-EE91-434F-BB98-1BE0D3774C85}"/>
    <cellStyle name="Normal 2 2 2 8 2" xfId="7919" xr:uid="{F1AE6CA0-3B59-4D99-AECF-AC762B73F219}"/>
    <cellStyle name="Normal 2 2 2 8 2 2" xfId="7920" xr:uid="{A54E23BF-C79A-4888-8D4A-2185842CC1CB}"/>
    <cellStyle name="Normal 2 2 2 9" xfId="7921" xr:uid="{71F64257-A253-4C5E-94F0-DA7E8A63E4FB}"/>
    <cellStyle name="Normal 2 2 20" xfId="7922" xr:uid="{A864E83F-2582-486E-87EB-67BEDDAFD81C}"/>
    <cellStyle name="Normal 2 2 21" xfId="7923" xr:uid="{316B2382-2B09-4FEB-BFD7-E4F0C73E8EDF}"/>
    <cellStyle name="Normal 2 2 22" xfId="7924" xr:uid="{8B27DF71-68BC-4B20-99F9-3A51DB6D157C}"/>
    <cellStyle name="Normal 2 2 23" xfId="44123" xr:uid="{1F575BE1-F275-475E-807D-B4D8C775FF30}"/>
    <cellStyle name="Normal 2 2 24" xfId="44278" xr:uid="{32D0FE2D-54EB-4049-9509-DBE309560628}"/>
    <cellStyle name="Normal 2 2 25" xfId="44279" xr:uid="{747E238E-6EC4-49B7-854F-A5EF3139ED9E}"/>
    <cellStyle name="Normal 2 2 26" xfId="44544" xr:uid="{A5D480DA-AA43-4697-8BCA-CB007EB8B0E4}"/>
    <cellStyle name="Normal 2 2 27" xfId="44554" xr:uid="{E04C7548-6F46-453C-9AC4-022FD42759BA}"/>
    <cellStyle name="Normal 2 2 28" xfId="204" xr:uid="{4EA735BA-79BE-433D-843C-C3CD3AF412FB}"/>
    <cellStyle name="Normal 2 2 29" xfId="44788" xr:uid="{C9FAC95B-8B1E-47DD-80C4-9E04892DC808}"/>
    <cellStyle name="Normal 2 2 3" xfId="43" xr:uid="{E7B4B020-BC3A-4FE2-B4EA-A60C8862E580}"/>
    <cellStyle name="Normal 2 2 3 2" xfId="7926" xr:uid="{F71D7DB3-565B-44BA-9E2D-6AC9D84B09D2}"/>
    <cellStyle name="Normal 2 2 3 3" xfId="7925" xr:uid="{90F852E1-EB82-4C7D-83EA-70C0EBBB4D73}"/>
    <cellStyle name="Normal 2 2 3 4" xfId="44641" xr:uid="{D5EB6554-E390-44DF-8E19-34099D3810DF}"/>
    <cellStyle name="Normal 2 2 30" xfId="28" xr:uid="{75AFBB36-5310-4E69-80B1-49A0EBC96113}"/>
    <cellStyle name="Normal 2 2 31" xfId="45107" xr:uid="{3D738B97-D5A7-43D2-93ED-85EE445F3933}"/>
    <cellStyle name="Normal 2 2 4" xfId="12" xr:uid="{999B57C6-FB6B-471E-A6E0-64B14D22CA27}"/>
    <cellStyle name="Normal 2 2 4 10" xfId="7928" xr:uid="{BDAF4D5C-42CD-4B27-9EAE-849B244E8FD8}"/>
    <cellStyle name="Normal 2 2 4 11" xfId="7929" xr:uid="{E9310BCB-8F34-4571-A225-8298018B4C2C}"/>
    <cellStyle name="Normal 2 2 4 12" xfId="7930" xr:uid="{675A4875-AC6A-4639-9259-C787F0D5C7D9}"/>
    <cellStyle name="Normal 2 2 4 13" xfId="7931" xr:uid="{B6E052DF-7D5E-4FA1-9784-C19DEA6AE746}"/>
    <cellStyle name="Normal 2 2 4 14" xfId="7932" xr:uid="{9B7102CB-525E-4A0F-93C5-12FF2CB1CAF0}"/>
    <cellStyle name="Normal 2 2 4 15" xfId="7933" xr:uid="{92FF2224-AF32-4BD0-8B22-964E78A01160}"/>
    <cellStyle name="Normal 2 2 4 16" xfId="7934" xr:uid="{1F9EC00B-0B03-461A-98DA-C3D6CFD59D7E}"/>
    <cellStyle name="Normal 2 2 4 17" xfId="7935" xr:uid="{FE9A2843-6C26-4718-8CA5-BD0635E2FCC7}"/>
    <cellStyle name="Normal 2 2 4 18" xfId="7936" xr:uid="{E6CDD16B-E416-4281-A852-2E69057B07CA}"/>
    <cellStyle name="Normal 2 2 4 19" xfId="7937" xr:uid="{0700F5A4-482F-4B4C-B7CD-4A946968A008}"/>
    <cellStyle name="Normal 2 2 4 2" xfId="7938" xr:uid="{C9C32F88-5CDB-47B5-8C5B-89A13243F15F}"/>
    <cellStyle name="Normal 2 2 4 2 2" xfId="7939" xr:uid="{1EDEC623-F0C8-4D61-B2B3-8F51B3DDF62C}"/>
    <cellStyle name="Normal 2 2 4 2 3" xfId="7940" xr:uid="{26D6045D-928E-4A09-B876-5E92BA9B543D}"/>
    <cellStyle name="Normal 2 2 4 2 4" xfId="7941" xr:uid="{48FE8871-0153-474C-9406-F079D328FABE}"/>
    <cellStyle name="Normal 2 2 4 2 5" xfId="7942" xr:uid="{1A7FC8E8-3D07-4EB9-8188-D3B085CDBE29}"/>
    <cellStyle name="Normal 2 2 4 2 6" xfId="7943" xr:uid="{0D193051-BCFE-4855-9A87-4648ED653CAE}"/>
    <cellStyle name="Normal 2 2 4 20" xfId="7944" xr:uid="{13402B47-D424-40D3-98BA-C4E654A05DC4}"/>
    <cellStyle name="Normal 2 2 4 21" xfId="7945" xr:uid="{AB79CC34-4349-43EF-8410-79A5D1562484}"/>
    <cellStyle name="Normal 2 2 4 22" xfId="7946" xr:uid="{5E94CF3E-300B-4C47-A466-B5893DEAC8C5}"/>
    <cellStyle name="Normal 2 2 4 23" xfId="7947" xr:uid="{2937A0A8-3202-4A90-AB20-49A7FA014123}"/>
    <cellStyle name="Normal 2 2 4 24" xfId="7948" xr:uid="{D949F700-E5AA-4339-829D-CA55916E5B12}"/>
    <cellStyle name="Normal 2 2 4 25" xfId="7949" xr:uid="{0C20A29B-1D02-4D82-86AA-B51B05B68D3A}"/>
    <cellStyle name="Normal 2 2 4 26" xfId="7950" xr:uid="{6F68BF9C-EFB0-447C-A343-DF1D126981E9}"/>
    <cellStyle name="Normal 2 2 4 27" xfId="7927" xr:uid="{8A463221-FDEF-4DA5-9A1D-2580ACD77126}"/>
    <cellStyle name="Normal 2 2 4 28" xfId="44753" xr:uid="{227E54FA-2972-4B48-8BB3-70287C9D35F9}"/>
    <cellStyle name="Normal 2 2 4 29" xfId="44972" xr:uid="{7CC28AE5-A132-4D3C-B4C7-FE07F3E2B91F}"/>
    <cellStyle name="Normal 2 2 4 3" xfId="7951" xr:uid="{27DC415E-2897-4EF6-B765-089B089B2ED2}"/>
    <cellStyle name="Normal 2 2 4 4" xfId="7952" xr:uid="{F2E76B38-AA36-4C51-B73A-2D76F8130909}"/>
    <cellStyle name="Normal 2 2 4 5" xfId="7953" xr:uid="{89BEB379-A5F8-42A9-A2A7-19AFC0EDE297}"/>
    <cellStyle name="Normal 2 2 4 6" xfId="7954" xr:uid="{5E15E594-5EF4-49EE-B907-6A007AE3A157}"/>
    <cellStyle name="Normal 2 2 4 7" xfId="7955" xr:uid="{B6A29EC9-278D-459F-AB1A-772875D517B3}"/>
    <cellStyle name="Normal 2 2 4 8" xfId="7956" xr:uid="{A16801D5-45A2-4963-8EB0-94D5BF1BAD1E}"/>
    <cellStyle name="Normal 2 2 4 9" xfId="7957" xr:uid="{044FEC3B-70FC-4BB7-AAAD-26BE79904BDE}"/>
    <cellStyle name="Normal 2 2 5" xfId="75" xr:uid="{1301D1FE-3071-40A7-9384-86E7260045F8}"/>
    <cellStyle name="Normal 2 2 5 2" xfId="7959" xr:uid="{5FF8FA44-752F-4DC8-AADE-92D0957B3EE6}"/>
    <cellStyle name="Normal 2 2 5 3" xfId="7960" xr:uid="{33737BCF-499C-4A53-BCCF-95AF9711393A}"/>
    <cellStyle name="Normal 2 2 5 4" xfId="7961" xr:uid="{302023EC-246E-43D5-94CB-C89E5F55CF5D}"/>
    <cellStyle name="Normal 2 2 5 5" xfId="7962" xr:uid="{6432264F-444F-4D0D-BB2C-CE2AC31A36FF}"/>
    <cellStyle name="Normal 2 2 5 6" xfId="7963" xr:uid="{890BAC56-C214-4AD9-8891-25EB26F5E53D}"/>
    <cellStyle name="Normal 2 2 5 7" xfId="7958" xr:uid="{7D78B68E-85E2-47F3-BBA4-A61F786720B8}"/>
    <cellStyle name="Normal 2 2 6" xfId="7964" xr:uid="{8F9BD0DA-3031-4761-8E59-A6B044BF2B72}"/>
    <cellStyle name="Normal 2 2 6 2" xfId="7965" xr:uid="{FFA67461-0323-465D-9924-147F36DC320C}"/>
    <cellStyle name="Normal 2 2 6 2 2" xfId="7966" xr:uid="{61F1E8F2-2746-498F-9C48-CF6972117A51}"/>
    <cellStyle name="Normal 2 2 6 2 2 2" xfId="7967" xr:uid="{276BA0A9-6B68-4271-A7ED-3D146C74F0E6}"/>
    <cellStyle name="Normal 2 2 6 2 2 2 2" xfId="7968" xr:uid="{F7A97A66-964A-43FF-B4F5-AF6F3FE0E2BF}"/>
    <cellStyle name="Normal 2 2 6 2 2 2 2 2" xfId="7969" xr:uid="{919E241C-0530-45C9-B001-5D4B7A6FE97A}"/>
    <cellStyle name="Normal 2 2 6 2 2 2 2 2 2" xfId="7970" xr:uid="{D8030191-92CF-4CEB-A930-16AECE29CF46}"/>
    <cellStyle name="Normal 2 2 6 2 2 2 2 2 2 2" xfId="7971" xr:uid="{45F32A46-50AD-4BB9-A223-7F41E9FFB027}"/>
    <cellStyle name="Normal 2 2 6 2 2 2 2 2 2 2 2" xfId="7972" xr:uid="{65139992-0B0F-4297-AE9E-8E3B8F8535C6}"/>
    <cellStyle name="Normal 2 2 6 2 2 2 2 2 3" xfId="7973" xr:uid="{AFE94490-D7D7-48C4-A7D7-114FA94BFB4E}"/>
    <cellStyle name="Normal 2 2 6 2 2 2 2 3" xfId="7974" xr:uid="{6292B787-B980-48DF-B8D3-25F9FD5C0811}"/>
    <cellStyle name="Normal 2 2 6 2 2 2 2 3 2" xfId="7975" xr:uid="{B7E5EC88-F25C-4E11-BE7B-07718D849CA9}"/>
    <cellStyle name="Normal 2 2 6 2 2 2 3" xfId="7976" xr:uid="{3BFABF13-2CE1-4547-8838-3910FC2A9E76}"/>
    <cellStyle name="Normal 2 2 6 2 2 2 3 2" xfId="7977" xr:uid="{60164F4C-4804-4CC4-B830-BDD0AD699606}"/>
    <cellStyle name="Normal 2 2 6 2 2 2 3 2 2" xfId="7978" xr:uid="{E7FFF7F5-7BF6-47C6-A351-60C0F90165FD}"/>
    <cellStyle name="Normal 2 2 6 2 2 2 4" xfId="7979" xr:uid="{D7203B22-45DD-45F3-B61E-120BDB600727}"/>
    <cellStyle name="Normal 2 2 6 2 2 3" xfId="7980" xr:uid="{9E255ACC-3200-46DF-B212-120899B9BB01}"/>
    <cellStyle name="Normal 2 2 6 2 2 3 2" xfId="7981" xr:uid="{58C32F18-E745-44B1-AB92-6DC4562AE5A1}"/>
    <cellStyle name="Normal 2 2 6 2 2 3 2 2" xfId="7982" xr:uid="{F18602E5-0B6A-40E5-89FA-AAD8A0B9D7CA}"/>
    <cellStyle name="Normal 2 2 6 2 2 3 2 2 2" xfId="7983" xr:uid="{DFA2D584-BCE0-47B4-98E9-B7B278117AD6}"/>
    <cellStyle name="Normal 2 2 6 2 2 3 3" xfId="7984" xr:uid="{3D69B421-7927-4F61-A115-209328E4EE1A}"/>
    <cellStyle name="Normal 2 2 6 2 2 4" xfId="7985" xr:uid="{1B2372CC-F5C5-4127-913F-21819A991B40}"/>
    <cellStyle name="Normal 2 2 6 2 2 4 2" xfId="7986" xr:uid="{75454388-C07F-4E44-8979-832A6E51F9E2}"/>
    <cellStyle name="Normal 2 2 6 2 3" xfId="7987" xr:uid="{B5A0E5C0-08EA-4BAC-93D9-0EF1A7396087}"/>
    <cellStyle name="Normal 2 2 6 2 3 2" xfId="7988" xr:uid="{60F9FF85-B17F-43AA-820F-A5C3198B60D8}"/>
    <cellStyle name="Normal 2 2 6 2 3 2 2" xfId="7989" xr:uid="{136F8E5B-6F43-49AA-B763-EFCEB14728CC}"/>
    <cellStyle name="Normal 2 2 6 2 3 2 2 2" xfId="7990" xr:uid="{5CF1D07E-C773-46E4-A1CD-15B009557C63}"/>
    <cellStyle name="Normal 2 2 6 2 3 2 2 2 2" xfId="7991" xr:uid="{8025732A-0EBF-4924-9FFB-15EA92FB01EA}"/>
    <cellStyle name="Normal 2 2 6 2 3 2 3" xfId="7992" xr:uid="{8F862D37-4ECF-4EE3-84B5-4AC48D5FD5D4}"/>
    <cellStyle name="Normal 2 2 6 2 3 3" xfId="7993" xr:uid="{61D66038-01FB-4E22-95B8-8B1686754250}"/>
    <cellStyle name="Normal 2 2 6 2 3 3 2" xfId="7994" xr:uid="{13FBF81E-0840-49A4-ACE9-2CEF176422B2}"/>
    <cellStyle name="Normal 2 2 6 2 4" xfId="7995" xr:uid="{5641B2C9-85F8-426F-B283-CC5C234EBD10}"/>
    <cellStyle name="Normal 2 2 6 2 4 2" xfId="7996" xr:uid="{BDDB7AC8-DFC5-4C86-8CCA-2D179CEF66D0}"/>
    <cellStyle name="Normal 2 2 6 2 4 2 2" xfId="7997" xr:uid="{632CB59E-1D7C-4466-8BAD-C333EBB09248}"/>
    <cellStyle name="Normal 2 2 6 2 5" xfId="7998" xr:uid="{EB31E6CA-9ACB-4884-BE84-5D76039F3D3E}"/>
    <cellStyle name="Normal 2 2 6 3" xfId="7999" xr:uid="{E257BF4C-A8C3-4D8C-ADEF-DF7D4653A033}"/>
    <cellStyle name="Normal 2 2 6 3 2" xfId="8000" xr:uid="{41C42904-29DA-47D2-9F14-8A551120266C}"/>
    <cellStyle name="Normal 2 2 6 3 2 2" xfId="8001" xr:uid="{4ED0B2EE-63C6-43BB-9352-1F220E485076}"/>
    <cellStyle name="Normal 2 2 6 3 2 2 2" xfId="8002" xr:uid="{94F6C6CE-C11F-4A7B-B29F-C62870BA9D7D}"/>
    <cellStyle name="Normal 2 2 6 3 2 2 2 2" xfId="8003" xr:uid="{65ACDFF7-7A9A-4707-9D9B-82BDF4482BB7}"/>
    <cellStyle name="Normal 2 2 6 3 2 2 2 2 2" xfId="8004" xr:uid="{1E331875-4CAA-4B59-905E-0A59E610BEA2}"/>
    <cellStyle name="Normal 2 2 6 3 2 2 3" xfId="8005" xr:uid="{FB3D0A18-7CF0-4945-BCB8-3B48386A158C}"/>
    <cellStyle name="Normal 2 2 6 3 2 3" xfId="8006" xr:uid="{0475C366-8BD2-420D-A7A7-27716D073D41}"/>
    <cellStyle name="Normal 2 2 6 3 2 3 2" xfId="8007" xr:uid="{2BA78F91-69BE-4A7C-B3A8-2741A00669DD}"/>
    <cellStyle name="Normal 2 2 6 3 3" xfId="8008" xr:uid="{B3CFD371-DFCD-410B-BF73-81A9985D73B3}"/>
    <cellStyle name="Normal 2 2 6 3 3 2" xfId="8009" xr:uid="{F09764CE-A551-4386-A59B-A26C2AEDEF85}"/>
    <cellStyle name="Normal 2 2 6 3 3 2 2" xfId="8010" xr:uid="{9CDCF2F0-7366-482F-BEDD-B457642CED2B}"/>
    <cellStyle name="Normal 2 2 6 3 4" xfId="8011" xr:uid="{892B7DB6-1381-4205-9E3C-D1393A952E86}"/>
    <cellStyle name="Normal 2 2 6 4" xfId="8012" xr:uid="{870A2FC7-4F86-41A3-B7AA-293E3C9F0CFD}"/>
    <cellStyle name="Normal 2 2 6 4 2" xfId="8013" xr:uid="{EA8C5283-F687-4FD9-8AD1-059321CAB1F4}"/>
    <cellStyle name="Normal 2 2 6 4 2 2" xfId="8014" xr:uid="{E53160F9-3A2B-4449-B8DF-994F2B8B658C}"/>
    <cellStyle name="Normal 2 2 6 4 2 2 2" xfId="8015" xr:uid="{5C2FEC81-FB64-4504-89F2-90AA2371F0B2}"/>
    <cellStyle name="Normal 2 2 6 4 3" xfId="8016" xr:uid="{98680562-165C-4700-9C15-B2377D09D748}"/>
    <cellStyle name="Normal 2 2 6 5" xfId="8017" xr:uid="{7B80696B-D4EC-46B1-8D98-A505DDA725A2}"/>
    <cellStyle name="Normal 2 2 6 5 2" xfId="8018" xr:uid="{C63E0759-6F3C-4D13-AF1F-CE5D27C7DE6C}"/>
    <cellStyle name="Normal 2 2 7" xfId="8019" xr:uid="{2727DC24-2AA7-462D-95F3-7340478F8620}"/>
    <cellStyle name="Normal 2 2 7 2" xfId="8020" xr:uid="{527C1472-EEA0-461C-9E85-870A98F3E0E6}"/>
    <cellStyle name="Normal 2 2 7 2 2" xfId="8021" xr:uid="{68A59234-C5FF-4A63-9DBB-19AC899835E0}"/>
    <cellStyle name="Normal 2 2 7 2 2 2" xfId="8022" xr:uid="{0888F5D8-D9EB-4A88-8312-E6E0A38F2BF7}"/>
    <cellStyle name="Normal 2 2 7 2 2 2 2" xfId="8023" xr:uid="{625FD3E3-4884-4418-A57C-E7A2093CE43C}"/>
    <cellStyle name="Normal 2 2 7 2 2 2 2 2" xfId="8024" xr:uid="{29892C85-E996-48C4-9057-51971F8DEA0E}"/>
    <cellStyle name="Normal 2 2 7 2 2 2 2 2 2" xfId="8025" xr:uid="{F2D49000-4D7C-4C9E-B283-7642A5B701E5}"/>
    <cellStyle name="Normal 2 2 7 2 2 2 3" xfId="8026" xr:uid="{69423AE9-DD2B-4DA4-9AE0-1550D8B71B9C}"/>
    <cellStyle name="Normal 2 2 7 2 2 3" xfId="8027" xr:uid="{B957FFF3-2337-416F-B4C3-47D51E52F5C8}"/>
    <cellStyle name="Normal 2 2 7 2 2 3 2" xfId="8028" xr:uid="{35AC3633-D507-482B-9EF5-14309A5EF425}"/>
    <cellStyle name="Normal 2 2 7 2 3" xfId="8029" xr:uid="{3574F745-42A7-4436-BBDA-3375F41B6C13}"/>
    <cellStyle name="Normal 2 2 7 2 3 2" xfId="8030" xr:uid="{B438A661-CA71-48BB-9306-0BF1ED273F66}"/>
    <cellStyle name="Normal 2 2 7 2 3 2 2" xfId="8031" xr:uid="{C97970D3-AEF3-46E7-97B6-9CA26CD0AD03}"/>
    <cellStyle name="Normal 2 2 7 2 4" xfId="8032" xr:uid="{1E3DDEDF-33D3-4D03-B90F-76F277E45F33}"/>
    <cellStyle name="Normal 2 2 7 3" xfId="8033" xr:uid="{21FC9522-9F91-42C9-8D00-44C1F232A2FB}"/>
    <cellStyle name="Normal 2 2 7 3 2" xfId="8034" xr:uid="{92F23F34-8E73-4004-8EFC-46CAA07C3DCD}"/>
    <cellStyle name="Normal 2 2 7 3 2 2" xfId="8035" xr:uid="{FDE11867-D34F-4C29-B202-E11D4355C135}"/>
    <cellStyle name="Normal 2 2 7 3 2 2 2" xfId="8036" xr:uid="{67D0E1A6-EBAE-407F-9538-1E25A64A7631}"/>
    <cellStyle name="Normal 2 2 7 3 3" xfId="8037" xr:uid="{59A4FE0F-F561-4DD4-9203-7D6A6009F073}"/>
    <cellStyle name="Normal 2 2 7 4" xfId="8038" xr:uid="{B451711B-8DD6-48D6-910A-DE4023D56798}"/>
    <cellStyle name="Normal 2 2 7 4 2" xfId="8039" xr:uid="{5BAD3D35-FCC5-4B62-AC3F-96E5697A59E6}"/>
    <cellStyle name="Normal 2 2 8" xfId="8040" xr:uid="{BD7E82E7-727B-4373-9D17-C96199BB0A3A}"/>
    <cellStyle name="Normal 2 2 8 2" xfId="8041" xr:uid="{4516FCBA-7803-4913-901A-0453FEB841D6}"/>
    <cellStyle name="Normal 2 2 8 2 2" xfId="8042" xr:uid="{19FD8B28-0136-4773-A070-6E0314672CC2}"/>
    <cellStyle name="Normal 2 2 8 2 2 2" xfId="8043" xr:uid="{EBDC0FA0-80D2-4AB9-9C8C-D3CA925F243D}"/>
    <cellStyle name="Normal 2 2 8 2 2 2 2" xfId="8044" xr:uid="{CB03723F-7CD0-45CE-ADCB-C74F7AAB1DC8}"/>
    <cellStyle name="Normal 2 2 8 2 3" xfId="8045" xr:uid="{02A197F2-0999-4771-98B1-0F011F2E6504}"/>
    <cellStyle name="Normal 2 2 8 3" xfId="8046" xr:uid="{998AD9C4-5A1D-4696-BA93-482491BAC8BB}"/>
    <cellStyle name="Normal 2 2 8 3 2" xfId="8047" xr:uid="{30346913-3672-48D0-986A-15F9E153AFB2}"/>
    <cellStyle name="Normal 2 2 9" xfId="8048" xr:uid="{6AC37F01-65AF-44C6-BF7D-7FF0DA1ADDCD}"/>
    <cellStyle name="Normal 2 2 9 2" xfId="8049" xr:uid="{E0D8B664-4F44-4635-95D6-9CEE37BCD0D0}"/>
    <cellStyle name="Normal 2 2 9 2 2" xfId="8050" xr:uid="{B9AFC7B8-DC49-48C7-A335-3B006B07C6A4}"/>
    <cellStyle name="Normal 2 20" xfId="8051" xr:uid="{890F103C-5B7C-44B9-9150-96142580E71A}"/>
    <cellStyle name="Normal 2 20 2" xfId="8052" xr:uid="{91B843B3-1F00-4883-9A1C-F23BC3DE985F}"/>
    <cellStyle name="Normal 2 21" xfId="8053" xr:uid="{744BDF6C-EBEE-4C1F-89A4-B5825B1AA639}"/>
    <cellStyle name="Normal 2 22" xfId="8054" xr:uid="{EB194918-EE8F-4B83-B654-71EB38035ED2}"/>
    <cellStyle name="Normal 2 23" xfId="8055" xr:uid="{644F9C1F-02B9-416C-A2C9-7A0CFFCF5243}"/>
    <cellStyle name="Normal 2 24" xfId="8056" xr:uid="{60E24D23-F9E5-4C3B-9712-5F831EDE92BB}"/>
    <cellStyle name="Normal 2 25" xfId="8057" xr:uid="{31AC2C70-E91E-4885-A4B0-D64F1F1DDAA6}"/>
    <cellStyle name="Normal 2 26" xfId="8058" xr:uid="{71ED0F4C-94BE-4DE2-AEE7-ED2E1448FA75}"/>
    <cellStyle name="Normal 2 27" xfId="8059" xr:uid="{52850FFB-146E-472F-962A-7E8AFC115DB8}"/>
    <cellStyle name="Normal 2 28" xfId="8060" xr:uid="{79C233EC-47D8-465E-8203-40C22C28F0A6}"/>
    <cellStyle name="Normal 2 29" xfId="8061" xr:uid="{EBFFBE9E-13B7-47CA-A251-0344B8D286B0}"/>
    <cellStyle name="Normal 2 3" xfId="32" xr:uid="{F521B898-025A-4274-96B5-DCD738E1D391}"/>
    <cellStyle name="Normal 2 3 2" xfId="98" xr:uid="{277513A9-6D1C-4A99-893B-0885ED78EE9E}"/>
    <cellStyle name="Normal 2 3 2 2" xfId="8062" xr:uid="{AA3DFE28-6636-4883-9761-F2906A0D07E8}"/>
    <cellStyle name="Normal 2 3 2 2 2" xfId="44744" xr:uid="{6386912D-C623-4457-B4CE-742B715E454B}"/>
    <cellStyle name="Normal 2 3 2 3" xfId="44895" xr:uid="{E1F7D79D-A060-4562-B9E5-E9B910A9476F}"/>
    <cellStyle name="Normal 2 3 3" xfId="178" xr:uid="{5E94201B-3972-410A-90BD-CA3E2FC9726C}"/>
    <cellStyle name="Normal 2 3 3 2" xfId="44280" xr:uid="{72A49470-AC78-4D41-B6BA-40E91FA38915}"/>
    <cellStyle name="Normal 2 3 3 2 2" xfId="44745" xr:uid="{CFD20EB4-17EE-4560-B9A6-60620C093131}"/>
    <cellStyle name="Normal 2 3 4" xfId="198" xr:uid="{0B3E7879-4634-4B62-A6DB-13D7BD5DE547}"/>
    <cellStyle name="Normal 2 3 4 2" xfId="44704" xr:uid="{26B3A9F9-4B38-4A85-A0C3-430F55F7C2DA}"/>
    <cellStyle name="Normal 2 3 5" xfId="209" xr:uid="{E0B26554-4617-43C6-95A7-3C891C6FE241}"/>
    <cellStyle name="Normal 2 3 5 2" xfId="44846" xr:uid="{BF29BBA2-50E0-48D4-96DB-40A6C0F18FD3}"/>
    <cellStyle name="Normal 2 3 6" xfId="44673" xr:uid="{781F1D3F-C917-4EDC-AAF8-8A060B06B7C0}"/>
    <cellStyle name="Normal 2 3 7" xfId="45091" xr:uid="{CA1D01E4-0390-4838-AD3B-F79B25128C7A}"/>
    <cellStyle name="Normal 2 30" xfId="8063" xr:uid="{E3ACFD81-C565-4FC0-90DE-2086F5CBF91C}"/>
    <cellStyle name="Normal 2 31" xfId="8064" xr:uid="{6A078FBD-695A-4522-BF97-A8C996878FA3}"/>
    <cellStyle name="Normal 2 32" xfId="8065" xr:uid="{82AF7406-5147-4C8C-8BEB-F8C5D5A2BD4A}"/>
    <cellStyle name="Normal 2 33" xfId="8066" xr:uid="{5825942C-7223-4DF6-837D-14A1CC8F3A86}"/>
    <cellStyle name="Normal 2 34" xfId="8067" xr:uid="{87B29CD9-6770-4E51-9CE2-4A724E435E3E}"/>
    <cellStyle name="Normal 2 34 2" xfId="8068" xr:uid="{283F49F3-9C81-451D-AE4F-D3C9620E57A3}"/>
    <cellStyle name="Normal 2 35" xfId="8069" xr:uid="{FF7F5346-FAF0-4B8D-AD73-8B28336E4EBF}"/>
    <cellStyle name="Normal 2 36" xfId="8070" xr:uid="{B7E8186A-40CD-478D-AE40-C04C729B80E5}"/>
    <cellStyle name="Normal 2 37" xfId="8071" xr:uid="{2E0ECB7C-3117-45E0-9658-4E4B79684C25}"/>
    <cellStyle name="Normal 2 38" xfId="8072" xr:uid="{9D149F8F-66A1-486D-9AE4-4F5DC135200B}"/>
    <cellStyle name="Normal 2 38 2" xfId="216" xr:uid="{941BEB34-150A-44E9-8F02-83BE1C4D2EBE}"/>
    <cellStyle name="Normal 2 38 3" xfId="44281" xr:uid="{1E65EC94-FC91-42BD-9634-7F944F8302EC}"/>
    <cellStyle name="Normal 2 38 3 2" xfId="44428" xr:uid="{E68CFCE0-ADED-4E41-B822-E95CA6B63A9A}"/>
    <cellStyle name="Normal 2 39" xfId="211" xr:uid="{297F3373-0822-43D3-98E4-CFD823886FE3}"/>
    <cellStyle name="Normal 2 39 2" xfId="44282" xr:uid="{099C19FE-C35F-4234-B1D9-00E923EF729F}"/>
    <cellStyle name="Normal 2 39 3" xfId="44283" xr:uid="{C57C7A0B-4126-44ED-B20D-ACC20193FDD2}"/>
    <cellStyle name="Normal 2 39 4" xfId="44284" xr:uid="{A29CFD5A-7260-4E53-B79D-10BB64A08232}"/>
    <cellStyle name="Normal 2 39 5" xfId="44430" xr:uid="{804861A5-CF66-43C5-8013-0B8E13F34B87}"/>
    <cellStyle name="Normal 2 4" xfId="37" xr:uid="{4BC8A69C-4443-4A0D-8F05-33E85CF8FEAF}"/>
    <cellStyle name="Normal 2 4 10" xfId="8074" xr:uid="{F0047191-90A1-4337-9355-E9200DC4EADA}"/>
    <cellStyle name="Normal 2 4 11" xfId="8075" xr:uid="{D6315000-35A8-4BDB-9F8D-EDAFFF1B64FF}"/>
    <cellStyle name="Normal 2 4 12" xfId="8076" xr:uid="{0ADE9DE0-AEB6-4BEB-96B4-6E76417F1CF5}"/>
    <cellStyle name="Normal 2 4 13" xfId="8077" xr:uid="{C8F4E13D-C80F-44E5-A10C-6D40402A1373}"/>
    <cellStyle name="Normal 2 4 14" xfId="8078" xr:uid="{51BC64BC-7EB0-41C6-AACD-DDF46CEC0DD2}"/>
    <cellStyle name="Normal 2 4 15" xfId="8079" xr:uid="{55D0B751-0E25-46B9-B024-8AC8442F5081}"/>
    <cellStyle name="Normal 2 4 16" xfId="8080" xr:uid="{09387B93-0824-42F9-94BB-47244DE006E9}"/>
    <cellStyle name="Normal 2 4 17" xfId="8081" xr:uid="{ADA7AC72-82DB-4834-9DAE-36AD48AE63DC}"/>
    <cellStyle name="Normal 2 4 18" xfId="8082" xr:uid="{7DAE5C04-F0E3-4876-AA48-DAC527F68CC8}"/>
    <cellStyle name="Normal 2 4 19" xfId="8083" xr:uid="{550D753A-C2F7-4B51-ADEB-149A943FD537}"/>
    <cellStyle name="Normal 2 4 2" xfId="8084" xr:uid="{C514DDAE-3B85-4976-9670-361E45419BB6}"/>
    <cellStyle name="Normal 2 4 2 2" xfId="44860" xr:uid="{DAF88310-5CC6-431F-BB7F-DE510C8C7B22}"/>
    <cellStyle name="Normal 2 4 20" xfId="8085" xr:uid="{2EE11AFB-858A-44B8-9FB8-2E2514465EF2}"/>
    <cellStyle name="Normal 2 4 21" xfId="44285" xr:uid="{902D54B6-D3BF-4452-B3EE-2121E799930F}"/>
    <cellStyle name="Normal 2 4 22" xfId="8073" xr:uid="{7DAC75A6-E6E6-4E5E-839B-993C4E21DB43}"/>
    <cellStyle name="Normal 2 4 23" xfId="44924" xr:uid="{E3C875FE-E227-4F9A-84A2-D9BDD3ADFE6C}"/>
    <cellStyle name="Normal 2 4 3" xfId="8086" xr:uid="{32AC24A9-8A5B-4F3F-BC92-F67B1928D37D}"/>
    <cellStyle name="Normal 2 4 4" xfId="8087" xr:uid="{57D8F372-ADF1-47EE-B1A2-073445869DE7}"/>
    <cellStyle name="Normal 2 4 5" xfId="8088" xr:uid="{08F26834-48F2-47B6-9D27-B084378F45A8}"/>
    <cellStyle name="Normal 2 4 6" xfId="8089" xr:uid="{A0B6833A-3534-45BD-930F-094A290A5BE5}"/>
    <cellStyle name="Normal 2 4 7" xfId="8090" xr:uid="{3909F07E-0A33-4B8C-A6CC-DF377AD425D3}"/>
    <cellStyle name="Normal 2 4 8" xfId="8091" xr:uid="{BD50DBFB-160D-4C76-8D1F-1CFD79D7927E}"/>
    <cellStyle name="Normal 2 4 9" xfId="8092" xr:uid="{77D190EF-975F-4242-8838-E3804803A7E1}"/>
    <cellStyle name="Normal 2 40" xfId="8093" xr:uid="{4F645EB0-9135-419E-8510-305C12C29BA1}"/>
    <cellStyle name="Normal 2 41" xfId="8094" xr:uid="{706914D5-C351-46D5-ABB4-3673DABD0C5C}"/>
    <cellStyle name="Normal 2 42" xfId="8095" xr:uid="{216C81F2-9E67-4CED-A4E5-9278DE983198}"/>
    <cellStyle name="Normal 2 43" xfId="8096" xr:uid="{BD2EE8D6-FCE6-4A04-8D52-63922CA96D03}"/>
    <cellStyle name="Normal 2 44" xfId="8097" xr:uid="{D171C8DC-E250-46F0-AC36-7A46ED24EE07}"/>
    <cellStyle name="Normal 2 45" xfId="8098" xr:uid="{C2D383AA-5C89-44DC-9ACE-A332211FA5A9}"/>
    <cellStyle name="Normal 2 46" xfId="8099" xr:uid="{17969EA4-1DF9-489C-945B-523B9CEFD0AC}"/>
    <cellStyle name="Normal 2 47" xfId="8100" xr:uid="{B35A6ECF-6B96-48A6-B0FD-089DE4F415AC}"/>
    <cellStyle name="Normal 2 48" xfId="8101" xr:uid="{4C8B881E-FDB4-4919-B024-AD1C22E7F322}"/>
    <cellStyle name="Normal 2 49" xfId="8102" xr:uid="{0266D114-1D62-41BF-AE77-E1E1CBC1C986}"/>
    <cellStyle name="Normal 2 5" xfId="188" xr:uid="{887A23F7-BFA4-4DDA-A70E-C26026577791}"/>
    <cellStyle name="Normal 2 5 10" xfId="8104" xr:uid="{C897AFDE-CB30-4C1B-AB77-9814D696AC79}"/>
    <cellStyle name="Normal 2 5 11" xfId="8105" xr:uid="{A3658F8E-C401-41D3-8E9E-6E116E90C97C}"/>
    <cellStyle name="Normal 2 5 12" xfId="8106" xr:uid="{C4BE0BA7-BF9E-4B26-BB54-AE42EC25EF89}"/>
    <cellStyle name="Normal 2 5 13" xfId="8107" xr:uid="{6B4C3B11-FEBC-4DB5-95DC-BB82E1920521}"/>
    <cellStyle name="Normal 2 5 14" xfId="8108" xr:uid="{96E47378-55E5-45D1-B012-40F2083E78FF}"/>
    <cellStyle name="Normal 2 5 15" xfId="8109" xr:uid="{29AD8A74-BA88-4DBC-B531-BC993009D958}"/>
    <cellStyle name="Normal 2 5 16" xfId="8110" xr:uid="{ED674038-C7DB-41E2-9C1E-EE2373384BC1}"/>
    <cellStyle name="Normal 2 5 17" xfId="8111" xr:uid="{E5028C84-602E-42FC-A64B-268730561146}"/>
    <cellStyle name="Normal 2 5 18" xfId="8112" xr:uid="{11A5294C-BCA5-4CB3-BCA5-2C71988933F0}"/>
    <cellStyle name="Normal 2 5 19" xfId="8113" xr:uid="{F09F6D7B-7D32-468A-9433-4E9C509E270E}"/>
    <cellStyle name="Normal 2 5 2" xfId="8114" xr:uid="{9831C17C-03C5-4E62-B70A-965C663980A1}"/>
    <cellStyle name="Normal 2 5 2 2" xfId="8115" xr:uid="{730AC38D-195D-4118-8C76-9B67F8551225}"/>
    <cellStyle name="Normal 2 5 2 3" xfId="8116" xr:uid="{1A64E622-4C76-4A34-A633-0314ABBEDAEC}"/>
    <cellStyle name="Normal 2 5 2 4" xfId="8117" xr:uid="{FF7E7206-2711-4A60-AB89-82705A9DB420}"/>
    <cellStyle name="Normal 2 5 2 5" xfId="8118" xr:uid="{91B399F3-AA61-4FAC-BA77-CE11058F4C3D}"/>
    <cellStyle name="Normal 2 5 2 6" xfId="8119" xr:uid="{A083CDB6-A195-48E6-A3A5-242DF5E7F77B}"/>
    <cellStyle name="Normal 2 5 20" xfId="8120" xr:uid="{B1DCF0B2-6F23-461D-86D3-4DFBBD0CEBB7}"/>
    <cellStyle name="Normal 2 5 21" xfId="8121" xr:uid="{8AF4BF08-36F5-49F2-8B33-C6E1FCC2B9BC}"/>
    <cellStyle name="Normal 2 5 22" xfId="8122" xr:uid="{A2001963-FE09-45F0-8353-E082ACBF781E}"/>
    <cellStyle name="Normal 2 5 23" xfId="8123" xr:uid="{65B142A7-C600-4DCB-B8EF-17BC4349CDEF}"/>
    <cellStyle name="Normal 2 5 24" xfId="8124" xr:uid="{9DCF173A-7C84-4409-8AC8-A0BB5659BC59}"/>
    <cellStyle name="Normal 2 5 25" xfId="8125" xr:uid="{6B11BCF2-D618-40B6-B5B0-EF9B814ABC06}"/>
    <cellStyle name="Normal 2 5 26" xfId="8126" xr:uid="{431353C8-2233-498F-B338-8954A4CCDF02}"/>
    <cellStyle name="Normal 2 5 27" xfId="8127" xr:uid="{90CBBBAE-8291-4AD7-B85A-F48AE5C9A45A}"/>
    <cellStyle name="Normal 2 5 28" xfId="8103" xr:uid="{E812EADF-BC48-4A06-9E26-86C769A1FF0A}"/>
    <cellStyle name="Normal 2 5 29" xfId="44926" xr:uid="{06FC0F30-A8A5-4C61-88F2-7E5546D95D45}"/>
    <cellStyle name="Normal 2 5 3" xfId="8128" xr:uid="{D10B9F46-46F9-4049-85B1-4A7E898802A1}"/>
    <cellStyle name="Normal 2 5 30" xfId="44837" xr:uid="{CDC4E1CE-FF8A-49F4-BEEF-0F23330EE154}"/>
    <cellStyle name="Normal 2 5 4" xfId="8129" xr:uid="{831754AC-19EB-4A6B-9FE7-D072A9654B47}"/>
    <cellStyle name="Normal 2 5 5" xfId="8130" xr:uid="{4715CF23-FC47-4294-AED6-B2D06EB35C8B}"/>
    <cellStyle name="Normal 2 5 6" xfId="8131" xr:uid="{09B7912F-D4B8-4E04-9B68-EB869B16A845}"/>
    <cellStyle name="Normal 2 5 7" xfId="8132" xr:uid="{DEADD664-E466-424E-9C9A-C295393520BA}"/>
    <cellStyle name="Normal 2 5 8" xfId="8133" xr:uid="{B00A5FCC-F09F-4700-A6D2-E8738A94B485}"/>
    <cellStyle name="Normal 2 5 9" xfId="8134" xr:uid="{6BBF54BB-8441-437E-95B9-6A00F9A78C49}"/>
    <cellStyle name="Normal 2 50" xfId="8135" xr:uid="{964DAC28-22A7-489F-BF4A-396A239F6B0D}"/>
    <cellStyle name="Normal 2 51" xfId="8136" xr:uid="{48A390C8-3031-4A43-9049-D2BC925E5399}"/>
    <cellStyle name="Normal 2 52" xfId="8137" xr:uid="{B88ACF17-F6D8-4D58-9F75-6D0A7CA71DEF}"/>
    <cellStyle name="Normal 2 53" xfId="8138" xr:uid="{C932A76E-363E-4135-9C0D-41622716161B}"/>
    <cellStyle name="Normal 2 54" xfId="8139" xr:uid="{8ED616FD-5D96-49C1-AB9D-A31155A1753D}"/>
    <cellStyle name="Normal 2 55" xfId="8140" xr:uid="{241D7B17-2C5C-4F8E-9616-33096CF96C1D}"/>
    <cellStyle name="Normal 2 56" xfId="8141" xr:uid="{605938FC-8504-42A3-984F-F2DBA64E845B}"/>
    <cellStyle name="Normal 2 57" xfId="8142" xr:uid="{431E0BE8-0B39-432B-A984-97014430C3D7}"/>
    <cellStyle name="Normal 2 58" xfId="8143" xr:uid="{0164834B-4DE4-443C-B31B-8DC9BF5D05AE}"/>
    <cellStyle name="Normal 2 59" xfId="8144" xr:uid="{5B4CC3A9-7426-439A-96EC-13D78363572B}"/>
    <cellStyle name="Normal 2 6" xfId="8145" xr:uid="{0420F481-A57C-4B63-BF59-667D96A3A405}"/>
    <cellStyle name="Normal 2 6 10" xfId="8146" xr:uid="{0DB41E84-6DF4-4A10-8B10-05FFA683C95F}"/>
    <cellStyle name="Normal 2 6 11" xfId="8147" xr:uid="{7AEC2A11-FAAC-4541-BE3B-483F8E75DE95}"/>
    <cellStyle name="Normal 2 6 12" xfId="8148" xr:uid="{3A9172CE-052E-455F-818B-6E11607286D3}"/>
    <cellStyle name="Normal 2 6 13" xfId="8149" xr:uid="{6C8FB142-27E3-4E1B-A85C-46708E317727}"/>
    <cellStyle name="Normal 2 6 14" xfId="8150" xr:uid="{6CB0ADAB-A792-4063-AA83-2C6174EC3F5E}"/>
    <cellStyle name="Normal 2 6 15" xfId="8151" xr:uid="{83B07F21-43CE-4C4B-88DC-C321E3EB6728}"/>
    <cellStyle name="Normal 2 6 16" xfId="8152" xr:uid="{70BE71B1-73A6-4FA3-B07E-683C88EC6D3D}"/>
    <cellStyle name="Normal 2 6 17" xfId="8153" xr:uid="{DFBDD860-51B8-4BDF-A91F-30DCB6E1C455}"/>
    <cellStyle name="Normal 2 6 18" xfId="8154" xr:uid="{D99990BF-B2F7-4227-8C1A-FC782A602965}"/>
    <cellStyle name="Normal 2 6 19" xfId="8155" xr:uid="{5AE7F080-250F-412C-9748-95E780192E71}"/>
    <cellStyle name="Normal 2 6 2" xfId="8156" xr:uid="{358A4AC2-0CAC-49A1-AA40-90794BF58188}"/>
    <cellStyle name="Normal 2 6 20" xfId="8157" xr:uid="{2D58077B-EF93-41DB-9A2B-620F8681EC39}"/>
    <cellStyle name="Normal 2 6 21" xfId="44928" xr:uid="{3A2CA9BB-F283-468E-BB70-C654F118C228}"/>
    <cellStyle name="Normal 2 6 22" xfId="44991" xr:uid="{89082FF6-C46A-4A71-9045-7D97B2E927FC}"/>
    <cellStyle name="Normal 2 6 3" xfId="8158" xr:uid="{9759E0CD-D4E4-49A4-B92D-B76D434533F1}"/>
    <cellStyle name="Normal 2 6 4" xfId="8159" xr:uid="{6382554F-CE7B-494C-BD1B-6CB5AC01B37B}"/>
    <cellStyle name="Normal 2 6 5" xfId="8160" xr:uid="{D9156A45-C8EE-4983-958C-EC43EAD20D6D}"/>
    <cellStyle name="Normal 2 6 6" xfId="8161" xr:uid="{575B5244-25B7-4C01-80EB-9C6BF873F386}"/>
    <cellStyle name="Normal 2 6 7" xfId="8162" xr:uid="{E5B8A62D-DE53-4374-9CC8-6584974EB6ED}"/>
    <cellStyle name="Normal 2 6 8" xfId="8163" xr:uid="{FA50CF58-9638-4B17-A47B-56823CD50C17}"/>
    <cellStyle name="Normal 2 6 9" xfId="8164" xr:uid="{67053D32-A2FD-4E71-926C-FB8EB6EF7582}"/>
    <cellStyle name="Normal 2 60" xfId="8165" xr:uid="{AE1B3CCF-AB6E-4669-BCC2-0EA63795BA30}"/>
    <cellStyle name="Normal 2 61" xfId="8166" xr:uid="{A2AF2AFD-E32B-4013-9269-A8454FB693CC}"/>
    <cellStyle name="Normal 2 62" xfId="8167" xr:uid="{CCB7377D-FBA2-4C43-B7E6-E420A769027B}"/>
    <cellStyle name="Normal 2 63" xfId="8168" xr:uid="{F3A893A9-268C-4985-BC86-B754433868AA}"/>
    <cellStyle name="Normal 2 64" xfId="8169" xr:uid="{FD1BD498-65F2-44C1-BD2D-54293B0C9524}"/>
    <cellStyle name="Normal 2 65" xfId="8170" xr:uid="{B8C57588-D054-440F-98CA-790C7947B4A3}"/>
    <cellStyle name="Normal 2 66" xfId="8171" xr:uid="{36D7E56A-1EA5-4811-8BA5-0EA3FE30A7BB}"/>
    <cellStyle name="Normal 2 67" xfId="8172" xr:uid="{047F4CEE-3A8C-48A1-8838-B9891EBEBB48}"/>
    <cellStyle name="Normal 2 68" xfId="8173" xr:uid="{57583339-69EE-4D73-A698-C52DDE17B714}"/>
    <cellStyle name="Normal 2 69" xfId="8174" xr:uid="{525BE5E6-5428-40B6-839C-7547D306DF74}"/>
    <cellStyle name="Normal 2 7" xfId="8175" xr:uid="{754D4412-0DEC-40C2-8D6D-F550EA6989F8}"/>
    <cellStyle name="Normal 2 7 10" xfId="8176" xr:uid="{BDA7305C-4FFF-4FA3-BB3B-07FFC4DE9470}"/>
    <cellStyle name="Normal 2 7 11" xfId="8177" xr:uid="{E299A054-418F-4BBB-BAF2-5650B32C2021}"/>
    <cellStyle name="Normal 2 7 12" xfId="8178" xr:uid="{1DFAC7D3-3A09-4E0C-A93F-485B23324DEF}"/>
    <cellStyle name="Normal 2 7 13" xfId="8179" xr:uid="{296A1D8F-674D-4778-A9D6-985422975048}"/>
    <cellStyle name="Normal 2 7 14" xfId="8180" xr:uid="{3FED0926-5B10-47D7-8757-B181CF9D748E}"/>
    <cellStyle name="Normal 2 7 15" xfId="8181" xr:uid="{BFAC013C-621F-4BEC-80FF-D0AF2BE157BB}"/>
    <cellStyle name="Normal 2 7 16" xfId="8182" xr:uid="{A817D31C-EC27-4250-BF16-AD32DC647350}"/>
    <cellStyle name="Normal 2 7 17" xfId="8183" xr:uid="{9F37D37C-59A2-436B-9B8B-8B8F2031838F}"/>
    <cellStyle name="Normal 2 7 18" xfId="8184" xr:uid="{B0262BBB-F5D3-4A96-98FE-D6C2FD2F5F6B}"/>
    <cellStyle name="Normal 2 7 19" xfId="8185" xr:uid="{742533BB-B299-4386-91B9-F1DBB4543CC8}"/>
    <cellStyle name="Normal 2 7 2" xfId="8186" xr:uid="{061BE3D8-CDCD-4DE4-A477-2EF0EF637F14}"/>
    <cellStyle name="Normal 2 7 20" xfId="8187" xr:uid="{DC2F9689-F133-45B5-9541-80BC33292A67}"/>
    <cellStyle name="Normal 2 7 21" xfId="44951" xr:uid="{27A14629-CE54-4E09-BEC7-5CDBDF6D53E6}"/>
    <cellStyle name="Normal 2 7 22" xfId="45094" xr:uid="{EC202F90-FC80-4F6F-8E70-0C6DD84F17C7}"/>
    <cellStyle name="Normal 2 7 3" xfId="8188" xr:uid="{A1950B29-F59A-4AAD-AC81-74A3004A0DA1}"/>
    <cellStyle name="Normal 2 7 4" xfId="8189" xr:uid="{770B34D1-1914-4063-81E1-C63E1DA40782}"/>
    <cellStyle name="Normal 2 7 5" xfId="8190" xr:uid="{692FE611-2B8F-426E-BE4F-A5AEC9CA78D6}"/>
    <cellStyle name="Normal 2 7 6" xfId="8191" xr:uid="{68499853-05D6-4A0C-99A3-8CC484D38710}"/>
    <cellStyle name="Normal 2 7 7" xfId="8192" xr:uid="{A2480008-F25D-453C-91F8-333A82FAF3F5}"/>
    <cellStyle name="Normal 2 7 8" xfId="8193" xr:uid="{189C9254-0C36-4266-A6F9-ABA5BF638901}"/>
    <cellStyle name="Normal 2 7 9" xfId="8194" xr:uid="{E302A006-FBA1-49D1-879E-B5272B22E92B}"/>
    <cellStyle name="Normal 2 70" xfId="8195" xr:uid="{8BA0DD2D-1235-43B2-9D69-442C15547491}"/>
    <cellStyle name="Normal 2 71" xfId="8196" xr:uid="{95F557A9-2C55-4133-B125-263498119C20}"/>
    <cellStyle name="Normal 2 72" xfId="8197" xr:uid="{15BC001E-B502-4C4B-9CBE-1D8389303B57}"/>
    <cellStyle name="Normal 2 73" xfId="8198" xr:uid="{9C6D18C8-E72B-4EB7-AB03-1D64B432070E}"/>
    <cellStyle name="Normal 2 74" xfId="8199" xr:uid="{BF0357BC-1119-4C85-B94F-1F16AEE3877E}"/>
    <cellStyle name="Normal 2 75" xfId="8200" xr:uid="{45C5CD5C-C792-4F7F-8C53-9B3886CEE7B6}"/>
    <cellStyle name="Normal 2 76" xfId="8201" xr:uid="{142EF342-528F-4C17-8D62-46ABDEF77399}"/>
    <cellStyle name="Normal 2 77" xfId="8202" xr:uid="{76599A12-0545-4FC2-8395-CAD943AE6DFA}"/>
    <cellStyle name="Normal 2 78" xfId="8203" xr:uid="{FAAC1E9E-B1D4-4928-B605-2672A61FD895}"/>
    <cellStyle name="Normal 2 79" xfId="8204" xr:uid="{7AC06D03-BD80-49FF-8631-8713F433F41A}"/>
    <cellStyle name="Normal 2 8" xfId="8205" xr:uid="{132C0B0D-C338-431E-8810-7F7EB727DBEB}"/>
    <cellStyle name="Normal 2 8 10" xfId="8206" xr:uid="{16859A42-7518-49BB-A5FD-94B344773BC0}"/>
    <cellStyle name="Normal 2 8 11" xfId="8207" xr:uid="{E593618B-AAEA-4D5B-8DC4-C259A5CC403B}"/>
    <cellStyle name="Normal 2 8 12" xfId="8208" xr:uid="{BB38D915-B86E-4A46-8A31-9F6207473BCC}"/>
    <cellStyle name="Normal 2 8 13" xfId="8209" xr:uid="{AA74B1F9-43E9-43AC-A4C3-6FBF499F86C3}"/>
    <cellStyle name="Normal 2 8 14" xfId="8210" xr:uid="{B0226050-543B-4671-9B90-A8CD17EEE73F}"/>
    <cellStyle name="Normal 2 8 15" xfId="8211" xr:uid="{20DE227A-FC07-4633-871A-99956F7873DE}"/>
    <cellStyle name="Normal 2 8 16" xfId="8212" xr:uid="{AC1DD272-20E4-4C05-922D-EB7CD91C2263}"/>
    <cellStyle name="Normal 2 8 17" xfId="8213" xr:uid="{D30F3E99-A946-4581-87EA-671C7F3C9D79}"/>
    <cellStyle name="Normal 2 8 18" xfId="8214" xr:uid="{49027F9D-82EB-4C72-A657-02FC727DEA5D}"/>
    <cellStyle name="Normal 2 8 19" xfId="8215" xr:uid="{AA1A4090-E974-455B-A86D-8240632BACDB}"/>
    <cellStyle name="Normal 2 8 2" xfId="8216" xr:uid="{BC25E048-4CDF-44F6-9828-B7C9638FFE12}"/>
    <cellStyle name="Normal 2 8 20" xfId="8217" xr:uid="{33488910-429A-4DDB-9C3B-51B3BBC630B7}"/>
    <cellStyle name="Normal 2 8 21" xfId="44889" xr:uid="{AAEB6638-EEAE-4A06-AEE7-B47E58ED5F4B}"/>
    <cellStyle name="Normal 2 8 3" xfId="8218" xr:uid="{F8472EB2-383D-4A7A-8DF8-2DFDBFAEB68C}"/>
    <cellStyle name="Normal 2 8 4" xfId="8219" xr:uid="{AD8FF749-834D-4D6B-B959-CA3B1DF35674}"/>
    <cellStyle name="Normal 2 8 5" xfId="8220" xr:uid="{4DC35A59-CCEA-43C2-9CEF-A4E8C9E96233}"/>
    <cellStyle name="Normal 2 8 6" xfId="8221" xr:uid="{E86EE36F-4C2B-4264-93ED-292811119973}"/>
    <cellStyle name="Normal 2 8 7" xfId="8222" xr:uid="{206FDF30-7FCD-4B5A-94CC-B38AB7C9FED7}"/>
    <cellStyle name="Normal 2 8 8" xfId="8223" xr:uid="{0C38D370-5955-4F3D-8785-69142EB593AC}"/>
    <cellStyle name="Normal 2 8 9" xfId="8224" xr:uid="{C950637D-381D-4447-BB00-2EF95C02F20B}"/>
    <cellStyle name="Normal 2 80" xfId="8225" xr:uid="{B68F49AC-0AC9-4B13-8AFF-CEC3FD11AD46}"/>
    <cellStyle name="Normal 2 81" xfId="8226" xr:uid="{9C5F4344-4DFA-4C8C-9EA2-D43300E7AC38}"/>
    <cellStyle name="Normal 2 82" xfId="8227" xr:uid="{8DAC807F-4C5C-4A77-A553-1827AE41915C}"/>
    <cellStyle name="Normal 2 83" xfId="8228" xr:uid="{1BB08E0F-D4F8-43E7-AB2D-3AA4E141F832}"/>
    <cellStyle name="Normal 2 84" xfId="8229" xr:uid="{BE241780-A131-4EE5-9DFD-EC5E2C93B418}"/>
    <cellStyle name="Normal 2 85" xfId="44022" xr:uid="{ACE25A18-6E59-4D65-9823-2397C591DC06}"/>
    <cellStyle name="Normal 2 86" xfId="44173" xr:uid="{CD0BB496-0ACC-4241-953F-67B1B0E9047C}"/>
    <cellStyle name="Normal 2 87" xfId="44431" xr:uid="{A120AFA5-C704-4766-82BE-E0F4A0C37D1F}"/>
    <cellStyle name="Normal 2 88" xfId="44566" xr:uid="{5C6F3E2C-7427-4A18-B3FF-0E10BF3945DD}"/>
    <cellStyle name="Normal 2 89" xfId="44615" xr:uid="{8A290C5D-25CA-430B-A317-DB0A67C8C406}"/>
    <cellStyle name="Normal 2 89 2" xfId="45001" xr:uid="{5FBB3DF0-51E0-4220-A1CE-15CEC1F9EB6D}"/>
    <cellStyle name="Normal 2 9" xfId="8230" xr:uid="{AFE6C0B0-8CD3-41E3-B8A1-872828DA251C}"/>
    <cellStyle name="Normal 2 9 2" xfId="44868" xr:uid="{B055D6C3-F691-458E-8B45-69DB056EA537}"/>
    <cellStyle name="Normal 2 90" xfId="44628" xr:uid="{9D832CE3-8B3E-438C-92E1-AFC9A25C0D4E}"/>
    <cellStyle name="Normal 2 91" xfId="26" xr:uid="{5E056C44-8D04-47D7-B696-4649EBAC0D24}"/>
    <cellStyle name="Normal 2 92" xfId="11" xr:uid="{97375CB3-19A4-4E4F-A7C9-08A44A4BC89F}"/>
    <cellStyle name="Normal 2_ FS - BR&amp;Anatis" xfId="8231" xr:uid="{1A61FDDC-23BF-4FFE-B161-9F369891A0AF}"/>
    <cellStyle name="Normal 20" xfId="107" xr:uid="{6E8B4EBA-FEC4-41D1-80B7-6FF17733101E}"/>
    <cellStyle name="Normal 20 2" xfId="8233" xr:uid="{D148428B-3B75-4403-8286-D8E35B56249D}"/>
    <cellStyle name="Normal 20 2 2" xfId="8234" xr:uid="{9583E5C7-1E63-4E6A-8AFE-6A97D2A88421}"/>
    <cellStyle name="Normal 20 2 3 2 2 15" xfId="44023" xr:uid="{25B1547D-6ACE-4775-8393-7C695CF26B29}"/>
    <cellStyle name="Normal 20 3" xfId="8235" xr:uid="{DB3CFDF2-1119-402B-A2C1-45E9EA6FCD10}"/>
    <cellStyle name="Normal 20 3 2" xfId="8236" xr:uid="{F4A4B580-27CB-4BBC-95DF-3A014060D7A5}"/>
    <cellStyle name="Normal 20 4" xfId="8237" xr:uid="{136EBFD4-1965-481B-8196-2D32154CFF5C}"/>
    <cellStyle name="Normal 20 4 2" xfId="8238" xr:uid="{81CCBF6C-C5A9-4A3C-9006-D2FEDCA8060C}"/>
    <cellStyle name="Normal 20 5" xfId="8239" xr:uid="{BCAB9A7E-08E4-4A91-B0D1-36627570CE25}"/>
    <cellStyle name="Normal 20 5 2" xfId="8240" xr:uid="{386C1F1C-C191-44D1-BDEA-BE0CFACB33AD}"/>
    <cellStyle name="Normal 20 6" xfId="8241" xr:uid="{C7F186FA-2805-40C6-BF88-DB8B8611655D}"/>
    <cellStyle name="Normal 20 6 2" xfId="8242" xr:uid="{BFD515C5-48AD-4A32-941C-599D63E5C259}"/>
    <cellStyle name="Normal 20 7" xfId="8243" xr:uid="{ED660D00-EFE1-46F7-8268-788C69B5C802}"/>
    <cellStyle name="Normal 20 7 2" xfId="8244" xr:uid="{6ABA026E-8723-44F7-8B0B-EFE33B74C896}"/>
    <cellStyle name="Normal 20 8" xfId="8245" xr:uid="{4C40E062-62FC-4E67-8391-8EB50632A570}"/>
    <cellStyle name="Normal 20 8 2" xfId="8246" xr:uid="{1ACA2B2D-7E3B-4122-AF0E-7E538ABB95C4}"/>
    <cellStyle name="Normal 20 9" xfId="8232" xr:uid="{FD4405D8-5F17-451A-8AC4-D51EEA477ECC}"/>
    <cellStyle name="Normal 200" xfId="44532" xr:uid="{9B3DD992-6EDB-4F27-A7F4-26C2ED28F65E}"/>
    <cellStyle name="Normal 201" xfId="44534" xr:uid="{E720E2B1-5DC3-4721-9A95-013C6E21634E}"/>
    <cellStyle name="Normal 202" xfId="44536" xr:uid="{A2683CBA-7AE7-4AAF-B86C-BCAAF52B9175}"/>
    <cellStyle name="Normal 203" xfId="44538" xr:uid="{FC62372A-CCFA-40D3-AA18-06B98BB05F75}"/>
    <cellStyle name="Normal 204" xfId="44540" xr:uid="{E27B3373-EB17-4D58-BD56-F0C9A3051110}"/>
    <cellStyle name="Normal 205" xfId="44542" xr:uid="{9076716E-BBFE-490D-8E98-6DB2D4240259}"/>
    <cellStyle name="Normal 206" xfId="44548" xr:uid="{AD97EF91-BCD9-4CE2-AD32-DC75E5F538A7}"/>
    <cellStyle name="Normal 207" xfId="44550" xr:uid="{9F8A55EF-0279-4E31-BA4E-3BE78E0C021E}"/>
    <cellStyle name="Normal 208" xfId="44556" xr:uid="{CBA7D7C5-D5FF-418D-97FE-B2AF675F3A54}"/>
    <cellStyle name="Normal 209" xfId="44559" xr:uid="{56C5D611-A1F8-4CD9-97D1-5AE9AD369BB1}"/>
    <cellStyle name="Normal 21" xfId="106" xr:uid="{AF3CF563-9A9C-44EF-A161-F11A6D5C597D}"/>
    <cellStyle name="Normal 21 2" xfId="8248" xr:uid="{8E0F8E87-F02E-48EB-8C01-092011287397}"/>
    <cellStyle name="Normal 21 3" xfId="44024" xr:uid="{2ED9C968-5F17-4E70-A207-AEF1BE9D14F7}"/>
    <cellStyle name="Normal 21 4" xfId="8247" xr:uid="{B8C0A8BF-E622-48F5-9DE2-1EC14DDC21EB}"/>
    <cellStyle name="Normal 210" xfId="44562" xr:uid="{85FE4A08-0D35-412C-BC48-5AB68E5FF1EA}"/>
    <cellStyle name="Normal 211" xfId="44563" xr:uid="{EC8809D8-16ED-40C2-8DF5-82996FFC06C7}"/>
    <cellStyle name="Normal 212" xfId="44564" xr:uid="{A6543B2A-D9D1-4425-9954-75BEC94E8194}"/>
    <cellStyle name="Normal 213" xfId="190" xr:uid="{A143CBE2-0B01-4164-AF54-90853A1B24EB}"/>
    <cellStyle name="Normal 213 2" xfId="44584" xr:uid="{68A35D39-B538-4B55-8823-7759F3BF9CB5}"/>
    <cellStyle name="Normal 214" xfId="201" xr:uid="{6B1C7286-9581-411C-A60D-CE42544470CA}"/>
    <cellStyle name="Normal 215" xfId="44626" xr:uid="{09F0A3AF-FE2C-4C77-B205-AB22D2C7B360}"/>
    <cellStyle name="Normal 216" xfId="44774" xr:uid="{FED3F8D7-C937-4E36-87C7-3D2E42005616}"/>
    <cellStyle name="Normal 217" xfId="44791" xr:uid="{31B4F9D4-AC10-45FE-80C8-0CD166DE271C}"/>
    <cellStyle name="Normal 218" xfId="44812" xr:uid="{880CF12A-9999-4CD9-AE4D-09CDD63BB64B}"/>
    <cellStyle name="Normal 219" xfId="44826" xr:uid="{8617B54A-CC91-4548-83E5-01B0A369647C}"/>
    <cellStyle name="Normal 22" xfId="105" xr:uid="{2AB5E05B-B5A3-465A-B56B-A3B8E7D9B9A5}"/>
    <cellStyle name="Normal 22 2" xfId="8250" xr:uid="{442F3CF3-EE94-46E0-9220-3D83240C9F6C}"/>
    <cellStyle name="Normal 22 2 2" xfId="8251" xr:uid="{298B5554-B4BB-4778-A935-0504F428BF6C}"/>
    <cellStyle name="Normal 22 3" xfId="8252" xr:uid="{FB70A00D-DC2A-4F63-927E-8B18494932ED}"/>
    <cellStyle name="Normal 22 4" xfId="8253" xr:uid="{62AB158C-DD03-4E49-B242-37CBA0532628}"/>
    <cellStyle name="Normal 22 4 2 2 15" xfId="44025" xr:uid="{C2D17F0C-7D9C-4619-90BE-BC6DDAECE8C2}"/>
    <cellStyle name="Normal 22 5" xfId="8254" xr:uid="{3C319A70-B4CA-4A9E-8D96-92F31F1FD42D}"/>
    <cellStyle name="Normal 22 6" xfId="8255" xr:uid="{0537B7EC-2CB9-4FB3-AA99-D19225F9DD65}"/>
    <cellStyle name="Normal 22 7" xfId="44286" xr:uid="{64167F0C-6318-4128-9729-338ED7E4062D}"/>
    <cellStyle name="Normal 22 8" xfId="44287" xr:uid="{A4A0293D-FD50-4633-8618-B8415BE4AEE6}"/>
    <cellStyle name="Normal 22 9" xfId="8249" xr:uid="{EE4B8A89-F617-44BF-98A3-A3D848DE645B}"/>
    <cellStyle name="Normal 220" xfId="45033" xr:uid="{474AB4F3-2C02-4A40-B8F2-15413596F992}"/>
    <cellStyle name="Normal 221" xfId="45060" xr:uid="{E14F96EA-A4A7-4E0B-BBE8-B3891D8799F4}"/>
    <cellStyle name="Normal 222" xfId="13" xr:uid="{E9895502-662D-4552-9C7E-9A05A928E19A}"/>
    <cellStyle name="Normal 223" xfId="45108" xr:uid="{699E142E-30D9-44B6-945F-26E522D87D50}"/>
    <cellStyle name="Normal 23" xfId="109" xr:uid="{F1F5F15C-FDF8-4906-B9A3-993BEAC5A55B}"/>
    <cellStyle name="Normal 23 2" xfId="8257" xr:uid="{632070C8-BFC1-47B5-8991-F0ABCD9A15BA}"/>
    <cellStyle name="Normal 23 2 2" xfId="8258" xr:uid="{A8078A79-BCAE-4C2E-98E0-2550A2E750B3}"/>
    <cellStyle name="Normal 23 3" xfId="44026" xr:uid="{725363AF-0284-4D9F-B8F5-9FAAB6714BD5}"/>
    <cellStyle name="Normal 23 4" xfId="8256" xr:uid="{78EE98BC-0613-48F6-AFDB-8D72F6A40C64}"/>
    <cellStyle name="Normal 24" xfId="110" xr:uid="{B40DF298-1C15-421A-8992-3E4B1A83FBA6}"/>
    <cellStyle name="Normal 24 2" xfId="8260" xr:uid="{0965A4BB-BF19-4944-8DDE-CE220513312F}"/>
    <cellStyle name="Normal 24 2 2" xfId="8261" xr:uid="{E9429B0F-9BF3-4FD6-83D2-043DB3B637FB}"/>
    <cellStyle name="Normal 24 3" xfId="8262" xr:uid="{BA083B5F-C6A6-43C1-BF79-C2A18EC03ADB}"/>
    <cellStyle name="Normal 24 3 2" xfId="8263" xr:uid="{92828EB7-DA46-4513-B95D-3D832739E7E9}"/>
    <cellStyle name="Normal 24 4" xfId="8264" xr:uid="{782D891D-F8CB-4B28-916B-4DF1B1668358}"/>
    <cellStyle name="Normal 24 5" xfId="8259" xr:uid="{4DCB7524-A996-4653-926D-BE2F27A76E68}"/>
    <cellStyle name="Normal 25" xfId="111" xr:uid="{773153C1-3960-4BFF-967B-B94DC621F56B}"/>
    <cellStyle name="Normal 25 2" xfId="8266" xr:uid="{E67C35BA-3A34-4EF2-9A93-2749AA35D9C1}"/>
    <cellStyle name="Normal 25 2 2" xfId="8267" xr:uid="{FAAA667B-6B15-48E8-8212-B8B41395ADE8}"/>
    <cellStyle name="Normal 25 3" xfId="8268" xr:uid="{461032C1-857A-4B31-B523-38F45FDE89A8}"/>
    <cellStyle name="Normal 25 4" xfId="8269" xr:uid="{CC563CDC-C0AE-429C-815D-C4C3ECE21731}"/>
    <cellStyle name="Normal 25 5" xfId="8265" xr:uid="{9F754F5E-40BC-4844-B16E-CF4D1547C8EE}"/>
    <cellStyle name="Normal 26" xfId="115" xr:uid="{E3CB84AE-91B4-4404-A123-25BDA0D4F1D8}"/>
    <cellStyle name="Normal 26 2" xfId="8271" xr:uid="{AEA517C9-19ED-4744-A6BC-427C1270A91A}"/>
    <cellStyle name="Normal 26 2 2" xfId="8272" xr:uid="{CF33AF01-6302-4EFA-91B0-F6EF7BEF229B}"/>
    <cellStyle name="Normal 26 3" xfId="8270" xr:uid="{51268085-86A6-4079-99B8-97DE6D99BE01}"/>
    <cellStyle name="Normal 27" xfId="116" xr:uid="{F66427A1-5C9C-438D-9EEF-57106FA9AE3C}"/>
    <cellStyle name="Normal 27 2" xfId="8274" xr:uid="{60E893EF-0B72-46D9-B28E-BFE556936BCA}"/>
    <cellStyle name="Normal 27 3" xfId="8273" xr:uid="{960DEBFA-56CA-4D93-8F9D-BF3D1269F208}"/>
    <cellStyle name="Normal 28" xfId="114" xr:uid="{52C277DE-C130-40E3-BA44-B15FE8D0A3F3}"/>
    <cellStyle name="Normal 28 2" xfId="8276" xr:uid="{0483E2CD-B111-4ACA-BC4A-10ABF8B65977}"/>
    <cellStyle name="Normal 28 3" xfId="8277" xr:uid="{D8A9EBDA-AAA3-4694-BBE1-367843FA59F8}"/>
    <cellStyle name="Normal 28 4" xfId="8278" xr:uid="{22A5FE06-B362-4D68-A955-3C3B5356AF1E}"/>
    <cellStyle name="Normal 28 5" xfId="8275" xr:uid="{9B364E4E-EA0C-4E2A-8F14-6C72A9189C8F}"/>
    <cellStyle name="Normal 29" xfId="112" xr:uid="{285677B1-39E9-46C4-95EB-22E223FB651F}"/>
    <cellStyle name="Normal 29 2" xfId="8279" xr:uid="{5BD28F7D-41A2-444B-8748-08231170BC31}"/>
    <cellStyle name="Normal 3" xfId="7" xr:uid="{00000000-0005-0000-0000-000007000000}"/>
    <cellStyle name="Normal 3 10" xfId="8280" xr:uid="{7081A601-A10A-4078-99FC-FB0C1BF4689E}"/>
    <cellStyle name="Normal 3 11" xfId="8281" xr:uid="{24195F48-BDB3-4C74-B6E5-FEC3207B31F5}"/>
    <cellStyle name="Normal 3 11 10" xfId="8282" xr:uid="{4F268C46-DB9C-400B-9271-8D0C25063CC0}"/>
    <cellStyle name="Normal 3 11 10 2" xfId="8283" xr:uid="{9E76DA1B-EDB9-4769-A4C1-6D4166021748}"/>
    <cellStyle name="Normal 3 11 10 2 2" xfId="8284" xr:uid="{8879946D-6F4B-4E18-B1FF-82DAF8725AFD}"/>
    <cellStyle name="Normal 3 11 10 2 2 2" xfId="8285" xr:uid="{16B9CFC2-2CB4-41DA-9AD1-C28EC54D3DC2}"/>
    <cellStyle name="Normal 3 11 10 2 2 2 2" xfId="8286" xr:uid="{85E4B301-F29C-4FD2-AEA9-E892C849D297}"/>
    <cellStyle name="Normal 3 11 10 2 2 2 2 2" xfId="8287" xr:uid="{702721BF-647F-4FA6-9BAB-35E6F2116823}"/>
    <cellStyle name="Normal 3 11 10 2 2 3" xfId="8288" xr:uid="{BC434C2E-7621-4BCA-B1C8-5917AC1C691F}"/>
    <cellStyle name="Normal 3 11 10 2 3" xfId="8289" xr:uid="{E2D8A7E5-CDE4-4EB2-8E09-B01BED0CCBF3}"/>
    <cellStyle name="Normal 3 11 10 2 3 2" xfId="8290" xr:uid="{D05DE22F-816D-4C69-8A1D-F4ADE2B6C44D}"/>
    <cellStyle name="Normal 3 11 10 2 4" xfId="8291" xr:uid="{98AE738A-D675-4F1A-9D89-842E11546F6B}"/>
    <cellStyle name="Normal 3 11 10 2 4 2" xfId="8292" xr:uid="{4CA332DA-361B-4962-8545-79E3B007F045}"/>
    <cellStyle name="Normal 3 11 10 2 5" xfId="8293" xr:uid="{C971F34D-0DA8-477D-9B88-B409BC5E4D76}"/>
    <cellStyle name="Normal 3 11 10 2 5 2" xfId="8294" xr:uid="{E5359B59-803A-47C7-9246-FD2E83E8BAE1}"/>
    <cellStyle name="Normal 3 11 10 2 6" xfId="8295" xr:uid="{2B742CEC-F47A-4DCE-8D2D-57EA9FFB55C4}"/>
    <cellStyle name="Normal 3 11 10 2 6 2" xfId="8296" xr:uid="{3806B83E-CAA6-42F8-8702-80BA46039D93}"/>
    <cellStyle name="Normal 3 11 10 2 7" xfId="8297" xr:uid="{AF04A543-FE9A-4C5B-8D95-AA6874F2AEA8}"/>
    <cellStyle name="Normal 3 11 10 2 7 2" xfId="8298" xr:uid="{F59BDCE6-DDBD-4E3A-8075-B0E416D3FD65}"/>
    <cellStyle name="Normal 3 11 10 3" xfId="8299" xr:uid="{255D7F17-AC08-4EBA-A327-D538E1120DBE}"/>
    <cellStyle name="Normal 3 11 10 3 2" xfId="8300" xr:uid="{5655B2C6-DEB9-41D2-8855-FE92F554D0FE}"/>
    <cellStyle name="Normal 3 11 10 3 2 2" xfId="8301" xr:uid="{0E8C88CC-FBDC-4185-AFE5-8A2583C2A57F}"/>
    <cellStyle name="Normal 3 11 10 3 2 3" xfId="8302" xr:uid="{649620EB-CB5C-4F6A-8D9B-810733D10B4E}"/>
    <cellStyle name="Normal 3 11 10 4" xfId="8303" xr:uid="{2D030A4C-5BDC-4B55-8DE0-13A230DA5FCF}"/>
    <cellStyle name="Normal 3 11 10 5" xfId="8304" xr:uid="{9DE80119-0698-4BF8-8EB5-DD496226359C}"/>
    <cellStyle name="Normal 3 11 10 6" xfId="8305" xr:uid="{6B85645B-9414-49F1-A4DD-FE7CA6E072DE}"/>
    <cellStyle name="Normal 3 11 10 7" xfId="8306" xr:uid="{D1A883D2-9C26-41FD-A1DE-C608D00A758C}"/>
    <cellStyle name="Normal 3 11 10 8" xfId="8307" xr:uid="{16C22C45-8DCA-4754-966F-E4A6B885D911}"/>
    <cellStyle name="Normal 3 11 11" xfId="8308" xr:uid="{CBA44B5F-09A9-45F5-A916-E15C9FFB472E}"/>
    <cellStyle name="Normal 3 11 11 2" xfId="8309" xr:uid="{078E3A92-374D-4625-BEB8-FDBBA85A1D78}"/>
    <cellStyle name="Normal 3 11 11 2 2" xfId="8310" xr:uid="{A05EC295-3B20-4F80-B244-2D1F1EEE7E2E}"/>
    <cellStyle name="Normal 3 11 11 2 2 2" xfId="8311" xr:uid="{1DC9834E-9B89-46FE-89AE-5BCE88295897}"/>
    <cellStyle name="Normal 3 11 11 3" xfId="8312" xr:uid="{136B86D6-D7D6-4359-A46B-E57509083588}"/>
    <cellStyle name="Normal 3 11 12" xfId="8313" xr:uid="{9DDDE9CB-9967-4F9F-B484-5637B49204BA}"/>
    <cellStyle name="Normal 3 11 12 2" xfId="8314" xr:uid="{CFBA12A7-03A2-4CF9-BE8C-5D8F531F2A7F}"/>
    <cellStyle name="Normal 3 11 13" xfId="8315" xr:uid="{61B97A5C-98FE-47DB-877E-92FC55BCC299}"/>
    <cellStyle name="Normal 3 11 13 2" xfId="8316" xr:uid="{749FAECF-BE4F-47DB-8626-3BA9BD013908}"/>
    <cellStyle name="Normal 3 11 14" xfId="8317" xr:uid="{E744D04C-DABB-422C-909C-1186BF3CBB4F}"/>
    <cellStyle name="Normal 3 11 14 2" xfId="8318" xr:uid="{61E59574-E2D2-4A45-9111-3B3E1DEF94CB}"/>
    <cellStyle name="Normal 3 11 15" xfId="8319" xr:uid="{29C4100C-83DE-4D22-A8B9-083752F043A4}"/>
    <cellStyle name="Normal 3 11 15 2" xfId="8320" xr:uid="{9EA192D6-60DC-4473-997F-A75028D14400}"/>
    <cellStyle name="Normal 3 11 16" xfId="8321" xr:uid="{09FF6C17-D4C3-4BEE-8AEB-2D61197BAC37}"/>
    <cellStyle name="Normal 3 11 16 2" xfId="8322" xr:uid="{5478B9C6-353E-4CB4-A259-8BAF8CBBB6D5}"/>
    <cellStyle name="Normal 3 11 2" xfId="8323" xr:uid="{9C6FCC18-E139-434A-A90D-D942E923EB43}"/>
    <cellStyle name="Normal 3 11 2 10" xfId="8324" xr:uid="{55E37D0D-D916-4C33-8F6F-08D85EC6716F}"/>
    <cellStyle name="Normal 3 11 2 10 2" xfId="8325" xr:uid="{BC18803C-8B60-45F8-B1DD-4BA7FE5D23CD}"/>
    <cellStyle name="Normal 3 11 2 10 2 2" xfId="8326" xr:uid="{E647D9FF-5A40-4D84-822B-CAFDE4134F22}"/>
    <cellStyle name="Normal 3 11 2 10 2 3" xfId="8327" xr:uid="{1B22267A-EC5E-4FFB-B838-295C85A7C2E6}"/>
    <cellStyle name="Normal 3 11 2 11" xfId="8328" xr:uid="{162D4291-3DF7-4E91-BB6E-150EADC8B840}"/>
    <cellStyle name="Normal 3 11 2 12" xfId="8329" xr:uid="{14F8795C-60D3-47AD-9B08-E84B64B4DCEE}"/>
    <cellStyle name="Normal 3 11 2 13" xfId="8330" xr:uid="{D2A5249D-7FE0-4594-848D-36D3BD02326F}"/>
    <cellStyle name="Normal 3 11 2 14" xfId="8331" xr:uid="{058D6249-0B2C-4DB7-BA7A-9EBEB5ED2DEE}"/>
    <cellStyle name="Normal 3 11 2 15" xfId="8332" xr:uid="{A2F0DA74-50BA-4F18-AEB6-242D9E4A5811}"/>
    <cellStyle name="Normal 3 11 2 16" xfId="8333" xr:uid="{CA891C20-A4A5-4313-889E-E31EE8751CCB}"/>
    <cellStyle name="Normal 3 11 2 2" xfId="8334" xr:uid="{7484333F-1C9A-4CF6-A10E-CE9E4C106D7D}"/>
    <cellStyle name="Normal 3 11 2 2 10" xfId="8335" xr:uid="{8A1864C2-9856-4A40-84A2-0634CD7E1FF7}"/>
    <cellStyle name="Normal 3 11 2 2 10 2" xfId="8336" xr:uid="{93348E98-D410-43C3-9A1E-6144BA2F5250}"/>
    <cellStyle name="Normal 3 11 2 2 11" xfId="8337" xr:uid="{96A19486-E442-4D30-B9BE-55AAD8755075}"/>
    <cellStyle name="Normal 3 11 2 2 11 2" xfId="8338" xr:uid="{EFE4ED41-92CB-4573-A9E4-C4E412C4D1B6}"/>
    <cellStyle name="Normal 3 11 2 2 12" xfId="8339" xr:uid="{39AFC6E4-556D-4617-9575-BFDE76621CB8}"/>
    <cellStyle name="Normal 3 11 2 2 12 2" xfId="8340" xr:uid="{B391959F-FE4C-40C3-B347-F38B73B59440}"/>
    <cellStyle name="Normal 3 11 2 2 2" xfId="8341" xr:uid="{600BE5C4-C808-45A1-8AFF-D80FD95A7BCA}"/>
    <cellStyle name="Normal 3 11 2 2 2 10" xfId="8342" xr:uid="{0E094AC2-CC56-46D0-8E22-0825EC784663}"/>
    <cellStyle name="Normal 3 11 2 2 2 11" xfId="8343" xr:uid="{98901B39-AF6C-4632-9EBF-A8201BFA9C78}"/>
    <cellStyle name="Normal 3 11 2 2 2 12" xfId="8344" xr:uid="{CD19B360-C648-4F89-B82B-E691F42C3A7C}"/>
    <cellStyle name="Normal 3 11 2 2 2 13" xfId="8345" xr:uid="{DEB0E6F9-6ECA-4F74-9430-2F77E3230D90}"/>
    <cellStyle name="Normal 3 11 2 2 2 2" xfId="8346" xr:uid="{3145DB50-BC04-4E14-B0A7-913F0D1336E1}"/>
    <cellStyle name="Normal 3 11 2 2 2 2 10" xfId="8347" xr:uid="{EDC9A959-0792-4BFB-8B95-EA5B032B0F3A}"/>
    <cellStyle name="Normal 3 11 2 2 2 2 10 2" xfId="8348" xr:uid="{BECB3922-11FF-45BD-A5C2-7F363FCDB22C}"/>
    <cellStyle name="Normal 3 11 2 2 2 2 11" xfId="8349" xr:uid="{5E810480-9B93-4F0A-AA76-DD566008DFC1}"/>
    <cellStyle name="Normal 3 11 2 2 2 2 11 2" xfId="8350" xr:uid="{49012BFC-6E79-4F3B-A3B6-8B3E56F60697}"/>
    <cellStyle name="Normal 3 11 2 2 2 2 2" xfId="8351" xr:uid="{F0E50EE3-2EE9-4D74-9F39-93075AC873CE}"/>
    <cellStyle name="Normal 3 11 2 2 2 2 2 10" xfId="8352" xr:uid="{E375A5B7-8329-4C5A-A268-44D6B361DA69}"/>
    <cellStyle name="Normal 3 11 2 2 2 2 2 11" xfId="8353" xr:uid="{30B35268-D204-4976-A1C3-B9C806C90760}"/>
    <cellStyle name="Normal 3 11 2 2 2 2 2 12" xfId="8354" xr:uid="{7FA51F32-B77B-4A85-9FD5-87C4A9A8C28C}"/>
    <cellStyle name="Normal 3 11 2 2 2 2 2 2" xfId="8355" xr:uid="{8DD18D0D-F4B3-4292-B819-C57C41432539}"/>
    <cellStyle name="Normal 3 11 2 2 2 2 2 2 2" xfId="8356" xr:uid="{8FAB2B89-B3B4-44D2-8FBF-2C864C80B088}"/>
    <cellStyle name="Normal 3 11 2 2 2 2 2 2 2 2" xfId="8357" xr:uid="{5D73DA4D-3F87-4C77-8D2A-3EABFD0E0C97}"/>
    <cellStyle name="Normal 3 11 2 2 2 2 2 2 2 2 2" xfId="8358" xr:uid="{1E380225-940A-40C0-BA65-4E9464DC7124}"/>
    <cellStyle name="Normal 3 11 2 2 2 2 2 2 2 2 2 2" xfId="8359" xr:uid="{3D6E073C-7FB5-4401-B1EC-427DCC110260}"/>
    <cellStyle name="Normal 3 11 2 2 2 2 2 2 2 2 2 2 2" xfId="8360" xr:uid="{915B777C-A891-4B24-BC7A-C7E8F013C9C8}"/>
    <cellStyle name="Normal 3 11 2 2 2 2 2 2 2 2 2 2 2 2" xfId="8361" xr:uid="{19BC5BD4-4DFF-4E29-9C17-83EFEC28AA64}"/>
    <cellStyle name="Normal 3 11 2 2 2 2 2 2 2 2 2 2 2 3" xfId="8362" xr:uid="{A58B74CB-2B50-4A49-919A-5E35193C5AF2}"/>
    <cellStyle name="Normal 3 11 2 2 2 2 2 2 2 2 2 3" xfId="8363" xr:uid="{61DF3649-F8D4-4376-B626-0B224DFC4C4D}"/>
    <cellStyle name="Normal 3 11 2 2 2 2 2 2 2 2 2 4" xfId="8364" xr:uid="{B88E1A8B-5709-40F2-BBF1-1397928BC25D}"/>
    <cellStyle name="Normal 3 11 2 2 2 2 2 2 2 2 2 5" xfId="8365" xr:uid="{9C868EBD-1CB4-4E17-B471-FAEFF4917A8E}"/>
    <cellStyle name="Normal 3 11 2 2 2 2 2 2 2 2 2 6" xfId="8366" xr:uid="{14D7786C-92D9-454F-9DDA-383744A49097}"/>
    <cellStyle name="Normal 3 11 2 2 2 2 2 2 2 2 2 7" xfId="8367" xr:uid="{9C132BF4-538C-4B01-A84B-F16CF3E99645}"/>
    <cellStyle name="Normal 3 11 2 2 2 2 2 2 2 2 2 8" xfId="8368" xr:uid="{AAE9E6A5-E677-443C-ADB6-AD0DAF8809EF}"/>
    <cellStyle name="Normal 3 11 2 2 2 2 2 2 2 2 3" xfId="8369" xr:uid="{BFA3E181-AA1B-44CD-B9EB-F9ACC2CA6FFE}"/>
    <cellStyle name="Normal 3 11 2 2 2 2 2 2 2 2 3 2" xfId="8370" xr:uid="{9EB001AF-C4EA-4493-929A-2397C52512D7}"/>
    <cellStyle name="Normal 3 11 2 2 2 2 2 2 2 2 3 2 2" xfId="8371" xr:uid="{38DCD5A4-2596-42B0-BFD2-5E98F6374AB8}"/>
    <cellStyle name="Normal 3 11 2 2 2 2 2 2 2 2 3 2 2 2" xfId="8372" xr:uid="{3F47354B-1B65-47FF-98B0-38382F4741D8}"/>
    <cellStyle name="Normal 3 11 2 2 2 2 2 2 2 2 3 3" xfId="8373" xr:uid="{BCC7F1ED-985F-477D-AE7E-201D0AA717C9}"/>
    <cellStyle name="Normal 3 11 2 2 2 2 2 2 2 2 4" xfId="8374" xr:uid="{7DCDF152-2F2E-4DB2-89BF-6A8A4FA1D4BE}"/>
    <cellStyle name="Normal 3 11 2 2 2 2 2 2 2 2 4 2" xfId="8375" xr:uid="{3E40295D-2D73-40D8-8199-86A8DDDA4F54}"/>
    <cellStyle name="Normal 3 11 2 2 2 2 2 2 2 2 5" xfId="8376" xr:uid="{60715A3A-51AC-4B05-9448-89C8367FCAD9}"/>
    <cellStyle name="Normal 3 11 2 2 2 2 2 2 2 2 5 2" xfId="8377" xr:uid="{5F847531-0FFF-492D-A547-9FA4E7301F39}"/>
    <cellStyle name="Normal 3 11 2 2 2 2 2 2 2 2 6" xfId="8378" xr:uid="{10006494-7ED1-41CE-AB15-5F3872417B48}"/>
    <cellStyle name="Normal 3 11 2 2 2 2 2 2 2 2 6 2" xfId="8379" xr:uid="{07F3E3E8-C2F3-4AC7-9ACB-61CD5270FF60}"/>
    <cellStyle name="Normal 3 11 2 2 2 2 2 2 2 2 7" xfId="8380" xr:uid="{80876B64-60CA-49F3-9BE8-981C0863A78A}"/>
    <cellStyle name="Normal 3 11 2 2 2 2 2 2 2 2 7 2" xfId="8381" xr:uid="{A771C417-B344-4798-8E90-34B7FAFB23FD}"/>
    <cellStyle name="Normal 3 11 2 2 2 2 2 2 2 3" xfId="8382" xr:uid="{9FAE4744-5AA2-4B27-B625-A1519BDC5915}"/>
    <cellStyle name="Normal 3 11 2 2 2 2 2 2 2 3 2" xfId="8383" xr:uid="{56A969AE-CDB3-4367-A971-9D1EB2F5F12B}"/>
    <cellStyle name="Normal 3 11 2 2 2 2 2 2 2 3 2 2" xfId="8384" xr:uid="{6CB1DCB5-413F-42A5-AC6C-16A0B9118A10}"/>
    <cellStyle name="Normal 3 11 2 2 2 2 2 2 2 3 2 3" xfId="8385" xr:uid="{02D7121B-0C5A-43D0-8701-9C1917980DA3}"/>
    <cellStyle name="Normal 3 11 2 2 2 2 2 2 2 4" xfId="8386" xr:uid="{A2735DF2-76E6-40F6-8913-8E7EDD22E390}"/>
    <cellStyle name="Normal 3 11 2 2 2 2 2 2 2 5" xfId="8387" xr:uid="{4F90E032-33B3-4130-806E-9BCA99046262}"/>
    <cellStyle name="Normal 3 11 2 2 2 2 2 2 2 6" xfId="8388" xr:uid="{08BE99D2-CE1A-460F-B06B-40925EC3B83C}"/>
    <cellStyle name="Normal 3 11 2 2 2 2 2 2 2 7" xfId="8389" xr:uid="{3FCFE285-CEA6-4E13-A595-68356048DD8B}"/>
    <cellStyle name="Normal 3 11 2 2 2 2 2 2 2 8" xfId="8390" xr:uid="{E6192C32-E21C-4EDE-89F6-9441117CDE47}"/>
    <cellStyle name="Normal 3 11 2 2 2 2 2 2 2 9" xfId="8391" xr:uid="{7D9391F2-3A4E-4927-8F8B-5501011210A4}"/>
    <cellStyle name="Normal 3 11 2 2 2 2 2 2 3" xfId="8392" xr:uid="{11BC062C-219E-44AE-99BC-29E22885620D}"/>
    <cellStyle name="Normal 3 11 2 2 2 2 2 2 3 2" xfId="8393" xr:uid="{275787DF-0DD5-41D9-B1E8-BA07705BD03B}"/>
    <cellStyle name="Normal 3 11 2 2 2 2 2 2 3 2 2" xfId="8394" xr:uid="{BDA54939-88C0-4360-8E38-C01BEF1B1B30}"/>
    <cellStyle name="Normal 3 11 2 2 2 2 2 2 3 2 2 2" xfId="8395" xr:uid="{EB7F8613-C191-414E-8549-EDE447CE81B2}"/>
    <cellStyle name="Normal 3 11 2 2 2 2 2 2 3 2 2 3" xfId="8396" xr:uid="{14EEE75C-99DD-48A9-9494-6E49887EFB96}"/>
    <cellStyle name="Normal 3 11 2 2 2 2 2 2 3 3" xfId="8397" xr:uid="{B7BDAEC9-9A7A-44A9-8521-F257466EA214}"/>
    <cellStyle name="Normal 3 11 2 2 2 2 2 2 3 4" xfId="8398" xr:uid="{F95F44DE-3A0F-4D6B-A9A9-4C4E22CD982E}"/>
    <cellStyle name="Normal 3 11 2 2 2 2 2 2 3 5" xfId="8399" xr:uid="{E562C97D-FC6B-4CE0-A73A-8F84C302834F}"/>
    <cellStyle name="Normal 3 11 2 2 2 2 2 2 3 6" xfId="8400" xr:uid="{806BD66B-1D9D-477E-938F-40E753A06041}"/>
    <cellStyle name="Normal 3 11 2 2 2 2 2 2 3 7" xfId="8401" xr:uid="{80D9A0F7-0BE5-4ADA-9C06-75B68DB3D1DF}"/>
    <cellStyle name="Normal 3 11 2 2 2 2 2 2 3 8" xfId="8402" xr:uid="{1070AB0F-689B-4A8F-9BF4-2B47D722E58E}"/>
    <cellStyle name="Normal 3 11 2 2 2 2 2 2 4" xfId="8403" xr:uid="{A2160579-DAAF-4757-ADAC-37AB5A613965}"/>
    <cellStyle name="Normal 3 11 2 2 2 2 2 2 4 2" xfId="8404" xr:uid="{DA4B75BE-9237-425E-A16B-3EB076C6772F}"/>
    <cellStyle name="Normal 3 11 2 2 2 2 2 2 4 2 2" xfId="8405" xr:uid="{C942B10C-FF35-48E3-B1C5-1F15A54A4F25}"/>
    <cellStyle name="Normal 3 11 2 2 2 2 2 2 4 2 2 2" xfId="8406" xr:uid="{2DC0EABD-3741-4969-B249-984DE29A8199}"/>
    <cellStyle name="Normal 3 11 2 2 2 2 2 2 4 3" xfId="8407" xr:uid="{89F5E914-97B9-49AE-B4FD-3DFC8E51657B}"/>
    <cellStyle name="Normal 3 11 2 2 2 2 2 2 5" xfId="8408" xr:uid="{3656F0CC-A626-4C12-BB06-1BF097E9F8C1}"/>
    <cellStyle name="Normal 3 11 2 2 2 2 2 2 5 2" xfId="8409" xr:uid="{1738D871-7059-475D-907C-51EDEDF47287}"/>
    <cellStyle name="Normal 3 11 2 2 2 2 2 2 6" xfId="8410" xr:uid="{908A8EF6-1D5F-4AD8-9577-52B1CDE1D8A7}"/>
    <cellStyle name="Normal 3 11 2 2 2 2 2 2 6 2" xfId="8411" xr:uid="{A1965444-2AF4-4373-8C64-FDCD2BB6CD51}"/>
    <cellStyle name="Normal 3 11 2 2 2 2 2 2 7" xfId="8412" xr:uid="{23E3367C-5A8F-4668-A2F3-EA1A2FB9A674}"/>
    <cellStyle name="Normal 3 11 2 2 2 2 2 2 7 2" xfId="8413" xr:uid="{5E4CDB88-0B32-4456-88F9-63FECE7A4F4D}"/>
    <cellStyle name="Normal 3 11 2 2 2 2 2 2 8" xfId="8414" xr:uid="{925FDBF4-EE90-4A14-BAAE-00FE73EDA21B}"/>
    <cellStyle name="Normal 3 11 2 2 2 2 2 2 8 2" xfId="8415" xr:uid="{D485DBD5-71AE-41C3-996E-4A42C4E9919C}"/>
    <cellStyle name="Normal 3 11 2 2 2 2 2 3" xfId="8416" xr:uid="{90925D4C-99A0-4E22-ACEA-71A1DEFEA12A}"/>
    <cellStyle name="Normal 3 11 2 2 2 2 2 4" xfId="8417" xr:uid="{023A3179-C54A-4ACF-A2B1-E4E1966176F5}"/>
    <cellStyle name="Normal 3 11 2 2 2 2 2 5" xfId="8418" xr:uid="{1A84C7CF-E223-4DA8-8F74-4DADC2298926}"/>
    <cellStyle name="Normal 3 11 2 2 2 2 2 5 2" xfId="8419" xr:uid="{6ECA3C46-B12D-470D-87FC-A858D6C00C59}"/>
    <cellStyle name="Normal 3 11 2 2 2 2 2 5 2 2" xfId="8420" xr:uid="{4006D612-4AA2-4BB2-BCD1-3E104310C784}"/>
    <cellStyle name="Normal 3 11 2 2 2 2 2 5 2 2 2" xfId="8421" xr:uid="{2BC15E88-733C-461A-80EB-3FFB132496A6}"/>
    <cellStyle name="Normal 3 11 2 2 2 2 2 5 2 2 2 2" xfId="8422" xr:uid="{A2FD56B1-DAE0-4F63-96F1-53B777492AFC}"/>
    <cellStyle name="Normal 3 11 2 2 2 2 2 5 2 2 2 3" xfId="8423" xr:uid="{441BA592-C9BF-4312-94C0-176D6C2E93C9}"/>
    <cellStyle name="Normal 3 11 2 2 2 2 2 5 2 3" xfId="8424" xr:uid="{0B250E99-471C-49EE-AD20-E5EAD0D89CCF}"/>
    <cellStyle name="Normal 3 11 2 2 2 2 2 5 2 4" xfId="8425" xr:uid="{BD81D279-6214-40EA-8AE2-18D91BAAEC1C}"/>
    <cellStyle name="Normal 3 11 2 2 2 2 2 5 2 5" xfId="8426" xr:uid="{9FB38C2F-639B-4926-95E3-99CEB46F6B99}"/>
    <cellStyle name="Normal 3 11 2 2 2 2 2 5 2 6" xfId="8427" xr:uid="{3DB51D2C-8A2B-48FC-BEEF-C08764456ECC}"/>
    <cellStyle name="Normal 3 11 2 2 2 2 2 5 2 7" xfId="8428" xr:uid="{2679AFED-236C-45F3-BDE7-DDDB8D93925F}"/>
    <cellStyle name="Normal 3 11 2 2 2 2 2 5 2 8" xfId="8429" xr:uid="{FEE8E3B6-FB15-4CCA-8C10-5455E9F00863}"/>
    <cellStyle name="Normal 3 11 2 2 2 2 2 5 3" xfId="8430" xr:uid="{C2C79429-BFF6-4876-B3C2-770D977FA339}"/>
    <cellStyle name="Normal 3 11 2 2 2 2 2 5 3 2" xfId="8431" xr:uid="{675A61AF-64A9-443A-86DC-EA69F606EEA8}"/>
    <cellStyle name="Normal 3 11 2 2 2 2 2 5 3 2 2" xfId="8432" xr:uid="{73DAF1A2-B715-407D-B64B-F9CCC293DCF3}"/>
    <cellStyle name="Normal 3 11 2 2 2 2 2 5 3 2 2 2" xfId="8433" xr:uid="{DA7F89AE-7AE5-4E22-9E13-B6D437EFF45A}"/>
    <cellStyle name="Normal 3 11 2 2 2 2 2 5 3 3" xfId="8434" xr:uid="{1078A8F2-D855-459C-A0C2-6755838DC22E}"/>
    <cellStyle name="Normal 3 11 2 2 2 2 2 5 4" xfId="8435" xr:uid="{7A229C62-B130-422C-90DE-D346D2374BB8}"/>
    <cellStyle name="Normal 3 11 2 2 2 2 2 5 4 2" xfId="8436" xr:uid="{06C95343-8CBF-4DBC-BD07-8946D7FEA95E}"/>
    <cellStyle name="Normal 3 11 2 2 2 2 2 5 5" xfId="8437" xr:uid="{000FAA58-3CAD-41B3-B7E6-477A42CB7941}"/>
    <cellStyle name="Normal 3 11 2 2 2 2 2 5 5 2" xfId="8438" xr:uid="{522074C2-E2D9-41F2-9C44-9BFBC3A65ADB}"/>
    <cellStyle name="Normal 3 11 2 2 2 2 2 5 6" xfId="8439" xr:uid="{D2267DE3-1BB9-42F1-B2B1-B9310F247C22}"/>
    <cellStyle name="Normal 3 11 2 2 2 2 2 5 6 2" xfId="8440" xr:uid="{EC75B722-2E55-42C5-9F8E-532F849D1EC9}"/>
    <cellStyle name="Normal 3 11 2 2 2 2 2 5 7" xfId="8441" xr:uid="{D8B0993B-CD3D-4E3C-AE66-9C6CA2A8331F}"/>
    <cellStyle name="Normal 3 11 2 2 2 2 2 5 7 2" xfId="8442" xr:uid="{73F9FC39-A736-441B-9E92-F1F2300BB9F1}"/>
    <cellStyle name="Normal 3 11 2 2 2 2 2 6" xfId="8443" xr:uid="{2DC35024-D835-48C5-8234-D499684B433C}"/>
    <cellStyle name="Normal 3 11 2 2 2 2 2 6 2" xfId="8444" xr:uid="{92DAA4AD-86AB-41F7-B4EF-3A79ECDDD205}"/>
    <cellStyle name="Normal 3 11 2 2 2 2 2 6 2 2" xfId="8445" xr:uid="{73EC7ADF-49BC-473D-A8CC-DAF47AAF4FEF}"/>
    <cellStyle name="Normal 3 11 2 2 2 2 2 6 2 3" xfId="8446" xr:uid="{3C53AE9F-479B-49DE-90B9-18EEB95CAA11}"/>
    <cellStyle name="Normal 3 11 2 2 2 2 2 7" xfId="8447" xr:uid="{06A08B22-CF57-4FCE-A9BC-38974FFF32AD}"/>
    <cellStyle name="Normal 3 11 2 2 2 2 2 8" xfId="8448" xr:uid="{695B87F9-08D7-4834-852A-00CB7B5864AA}"/>
    <cellStyle name="Normal 3 11 2 2 2 2 2 9" xfId="8449" xr:uid="{2C64E708-07C0-4418-B839-50A10964E6AF}"/>
    <cellStyle name="Normal 3 11 2 2 2 2 3" xfId="8450" xr:uid="{671A0F2F-FD09-4E3B-9B30-8C3FFD878213}"/>
    <cellStyle name="Normal 3 11 2 2 2 2 3 2" xfId="8451" xr:uid="{8E2C7C75-FB67-4029-88DC-938ABC369CAC}"/>
    <cellStyle name="Normal 3 11 2 2 2 2 3 2 2" xfId="8452" xr:uid="{8DAB5346-7880-468A-80EB-F2853362D05A}"/>
    <cellStyle name="Normal 3 11 2 2 2 2 3 2 2 2" xfId="8453" xr:uid="{250E94B7-4BD0-4709-8D48-B771655B7784}"/>
    <cellStyle name="Normal 3 11 2 2 2 2 3 2 2 2 2" xfId="8454" xr:uid="{DD578785-BDFF-47C0-82AC-B42CE2C06856}"/>
    <cellStyle name="Normal 3 11 2 2 2 2 3 2 2 2 2 2" xfId="8455" xr:uid="{0E9A17BC-A9CF-4E6A-8319-69CE9755A083}"/>
    <cellStyle name="Normal 3 11 2 2 2 2 3 2 2 2 2 2 2" xfId="8456" xr:uid="{4D68C348-5AE3-444F-9C8C-2F4E86BDF756}"/>
    <cellStyle name="Normal 3 11 2 2 2 2 3 2 2 2 2 2 2 2" xfId="8457" xr:uid="{091C0CBC-0EB5-4DE6-AA6E-26A0E90A0702}"/>
    <cellStyle name="Normal 3 11 2 2 2 2 3 2 2 2 2 3" xfId="8458" xr:uid="{51635F61-81C6-49E1-892E-E6CFBBBB2DC9}"/>
    <cellStyle name="Normal 3 11 2 2 2 2 3 2 2 2 3" xfId="8459" xr:uid="{C8A60449-BF66-4FDC-B6B8-E85C38485421}"/>
    <cellStyle name="Normal 3 11 2 2 2 2 3 2 2 2 3 2" xfId="8460" xr:uid="{E00BB75D-B3E2-4898-97D3-FE9E0776D148}"/>
    <cellStyle name="Normal 3 11 2 2 2 2 3 2 2 2 4" xfId="8461" xr:uid="{3C4541B0-4281-4FAA-A188-4FA643876A5B}"/>
    <cellStyle name="Normal 3 11 2 2 2 2 3 2 2 2 4 2" xfId="8462" xr:uid="{399897E4-D8B6-466D-9B64-77A69B331177}"/>
    <cellStyle name="Normal 3 11 2 2 2 2 3 2 2 2 5" xfId="8463" xr:uid="{9E27F56E-D60B-4FB0-8EBE-48BFFF1D33A8}"/>
    <cellStyle name="Normal 3 11 2 2 2 2 3 2 2 2 5 2" xfId="8464" xr:uid="{53D3D25A-F1BA-48C7-94BA-DF3B02787892}"/>
    <cellStyle name="Normal 3 11 2 2 2 2 3 2 2 2 6" xfId="8465" xr:uid="{0C2E21EC-C427-403F-9054-CEBD8AC5670A}"/>
    <cellStyle name="Normal 3 11 2 2 2 2 3 2 2 2 6 2" xfId="8466" xr:uid="{558268B3-ACAD-4F9E-AE72-2DF984270569}"/>
    <cellStyle name="Normal 3 11 2 2 2 2 3 2 2 2 7" xfId="8467" xr:uid="{D053CF91-9D47-4AF7-9BF9-8962E679BD90}"/>
    <cellStyle name="Normal 3 11 2 2 2 2 3 2 2 2 7 2" xfId="8468" xr:uid="{2365C526-3E62-4F3C-914D-ED70EA40DE5A}"/>
    <cellStyle name="Normal 3 11 2 2 2 2 3 2 2 3" xfId="8469" xr:uid="{BB7FA751-5E26-4D7A-82AE-AC29E0DD51B5}"/>
    <cellStyle name="Normal 3 11 2 2 2 2 3 2 2 3 2" xfId="8470" xr:uid="{A38D71CD-576A-4597-8DD0-9849AE60CAE0}"/>
    <cellStyle name="Normal 3 11 2 2 2 2 3 2 2 3 2 2" xfId="8471" xr:uid="{BC697048-D489-4762-B8D3-F43820182364}"/>
    <cellStyle name="Normal 3 11 2 2 2 2 3 2 2 3 2 3" xfId="8472" xr:uid="{F00FAABE-F2BF-43DC-A081-05CD0FC4A353}"/>
    <cellStyle name="Normal 3 11 2 2 2 2 3 2 2 4" xfId="8473" xr:uid="{A0D1D31E-B464-439B-A7A7-35603F7FB7D7}"/>
    <cellStyle name="Normal 3 11 2 2 2 2 3 2 2 5" xfId="8474" xr:uid="{99F9BBA9-0871-408D-8418-69054801A306}"/>
    <cellStyle name="Normal 3 11 2 2 2 2 3 2 2 6" xfId="8475" xr:uid="{17385BBB-40CD-4EFE-91FA-F3434D513DBB}"/>
    <cellStyle name="Normal 3 11 2 2 2 2 3 2 2 7" xfId="8476" xr:uid="{B5FC3391-0202-42B2-857F-A307D7C55E0F}"/>
    <cellStyle name="Normal 3 11 2 2 2 2 3 2 2 8" xfId="8477" xr:uid="{F0CCAE28-44B3-41F4-948D-357D4011C6F7}"/>
    <cellStyle name="Normal 3 11 2 2 2 2 3 2 3" xfId="8478" xr:uid="{4BBFF2AA-2654-4511-B5BE-94F0F094C673}"/>
    <cellStyle name="Normal 3 11 2 2 2 2 3 2 3 2" xfId="8479" xr:uid="{6B7D9F04-E5A9-4C0A-A81E-62B94CA7667E}"/>
    <cellStyle name="Normal 3 11 2 2 2 2 3 2 3 2 2" xfId="8480" xr:uid="{55F1CD09-4A22-447C-929A-DC4518318D7C}"/>
    <cellStyle name="Normal 3 11 2 2 2 2 3 2 3 2 2 2" xfId="8481" xr:uid="{56243532-F34C-4E5B-AD53-C409742842BA}"/>
    <cellStyle name="Normal 3 11 2 2 2 2 3 2 3 3" xfId="8482" xr:uid="{F09BEA47-1BA9-43D4-9172-B7FE286C6260}"/>
    <cellStyle name="Normal 3 11 2 2 2 2 3 2 4" xfId="8483" xr:uid="{2E89E162-AB63-48B7-8BC2-48D4C7AC11ED}"/>
    <cellStyle name="Normal 3 11 2 2 2 2 3 2 4 2" xfId="8484" xr:uid="{AEE1374B-24EC-4915-888F-8911B8E75E44}"/>
    <cellStyle name="Normal 3 11 2 2 2 2 3 2 5" xfId="8485" xr:uid="{14BCACED-3181-4923-B71F-070F8815CCB4}"/>
    <cellStyle name="Normal 3 11 2 2 2 2 3 2 5 2" xfId="8486" xr:uid="{AD728B8A-054A-478E-B82B-A86B88A83E8E}"/>
    <cellStyle name="Normal 3 11 2 2 2 2 3 2 6" xfId="8487" xr:uid="{0E7E28D4-3659-45BC-B7C1-E9BD2A26E7A2}"/>
    <cellStyle name="Normal 3 11 2 2 2 2 3 2 6 2" xfId="8488" xr:uid="{E0855969-580F-45DE-B53C-EE5A1F32D9B3}"/>
    <cellStyle name="Normal 3 11 2 2 2 2 3 2 7" xfId="8489" xr:uid="{CD53C67A-B3AF-4DB3-B338-F048CAEE40DC}"/>
    <cellStyle name="Normal 3 11 2 2 2 2 3 2 7 2" xfId="8490" xr:uid="{2CE62789-B384-41FA-9A4E-ABD5AB76EBA7}"/>
    <cellStyle name="Normal 3 11 2 2 2 2 3 2 8" xfId="8491" xr:uid="{2ED2108D-2778-4564-A56F-30BC58D92B50}"/>
    <cellStyle name="Normal 3 11 2 2 2 2 3 2 8 2" xfId="8492" xr:uid="{087701A0-D276-4AFA-A795-BF8761DE1022}"/>
    <cellStyle name="Normal 3 11 2 2 2 2 3 3" xfId="8493" xr:uid="{BD2F1466-1559-4701-83F4-2B363D4BA098}"/>
    <cellStyle name="Normal 3 11 2 2 2 2 3 3 2" xfId="8494" xr:uid="{54BEF7B8-E5D4-4CBB-95BF-301B03E1BB86}"/>
    <cellStyle name="Normal 3 11 2 2 2 2 3 3 2 2" xfId="8495" xr:uid="{9361D3FE-8E99-484A-810E-BF85A578CE6A}"/>
    <cellStyle name="Normal 3 11 2 2 2 2 3 3 2 2 2" xfId="8496" xr:uid="{AE44451B-F8E0-4A4C-B640-FE8CF4D1C048}"/>
    <cellStyle name="Normal 3 11 2 2 2 2 3 3 2 2 2 2" xfId="8497" xr:uid="{E9FCCA31-FBFB-4809-B811-0D6FF21F7DA6}"/>
    <cellStyle name="Normal 3 11 2 2 2 2 3 3 2 3" xfId="8498" xr:uid="{2F385B9D-7BC9-4648-B191-870DE43C5F43}"/>
    <cellStyle name="Normal 3 11 2 2 2 2 3 3 3" xfId="8499" xr:uid="{6A0821F2-91F8-47C1-9719-7FD6BCAD7EF6}"/>
    <cellStyle name="Normal 3 11 2 2 2 2 3 3 3 2" xfId="8500" xr:uid="{A2FB2EE4-15F3-491E-A791-3B56C3FE8A7E}"/>
    <cellStyle name="Normal 3 11 2 2 2 2 3 3 4" xfId="8501" xr:uid="{2C39FEF1-EC15-44D1-B078-BE7A07DDC110}"/>
    <cellStyle name="Normal 3 11 2 2 2 2 3 3 4 2" xfId="8502" xr:uid="{C9D8DD46-65EF-4718-A67A-E86463B1D3B6}"/>
    <cellStyle name="Normal 3 11 2 2 2 2 3 3 5" xfId="8503" xr:uid="{2F6F3FC1-366C-43CC-8D23-3E51CFCF0BDE}"/>
    <cellStyle name="Normal 3 11 2 2 2 2 3 3 5 2" xfId="8504" xr:uid="{7CCBB370-4DCD-4D07-9542-6E88B9A5F18B}"/>
    <cellStyle name="Normal 3 11 2 2 2 2 3 3 6" xfId="8505" xr:uid="{8AF53258-9128-495F-B8C9-4C1988755A43}"/>
    <cellStyle name="Normal 3 11 2 2 2 2 3 3 6 2" xfId="8506" xr:uid="{F0926301-DAF6-4312-901A-AEBC74B81675}"/>
    <cellStyle name="Normal 3 11 2 2 2 2 3 3 7" xfId="8507" xr:uid="{0AF4DE6D-E2CB-4E94-9EFC-EC39CB8800D6}"/>
    <cellStyle name="Normal 3 11 2 2 2 2 3 3 7 2" xfId="8508" xr:uid="{C39B5495-35B0-463D-BC84-907CCEFDD505}"/>
    <cellStyle name="Normal 3 11 2 2 2 2 3 4" xfId="8509" xr:uid="{AE2F77C3-B36E-4D48-BB2E-3C449D10EA59}"/>
    <cellStyle name="Normal 3 11 2 2 2 2 3 4 2" xfId="8510" xr:uid="{06CCA7A8-1EB6-4492-80A6-E1CEBAA082B3}"/>
    <cellStyle name="Normal 3 11 2 2 2 2 3 4 2 2" xfId="8511" xr:uid="{FADCDD1A-BB85-4690-BB50-FEF92002A028}"/>
    <cellStyle name="Normal 3 11 2 2 2 2 3 4 2 3" xfId="8512" xr:uid="{D0F8A57D-C4AD-43F8-B88B-758CB3645A9C}"/>
    <cellStyle name="Normal 3 11 2 2 2 2 3 5" xfId="8513" xr:uid="{DA3B2FB4-163A-4620-BA9D-1D671F68D838}"/>
    <cellStyle name="Normal 3 11 2 2 2 2 3 6" xfId="8514" xr:uid="{0F6F2857-1C31-4508-9EA5-F417B60A06CD}"/>
    <cellStyle name="Normal 3 11 2 2 2 2 3 7" xfId="8515" xr:uid="{A7CECBAD-9B6E-444F-AC2D-EECF04AB68F1}"/>
    <cellStyle name="Normal 3 11 2 2 2 2 3 8" xfId="8516" xr:uid="{085FF930-0F44-485E-A38D-5A01ADE6B7A5}"/>
    <cellStyle name="Normal 3 11 2 2 2 2 3 9" xfId="8517" xr:uid="{F555A688-7AC3-4CE7-9B23-136B69EF0919}"/>
    <cellStyle name="Normal 3 11 2 2 2 2 4" xfId="8518" xr:uid="{80D4BDE1-F379-47D2-AB67-3EFE241F7BAD}"/>
    <cellStyle name="Normal 3 11 2 2 2 2 4 2" xfId="8519" xr:uid="{7CB47679-9D3F-43BA-9BFF-41C885455A0A}"/>
    <cellStyle name="Normal 3 11 2 2 2 2 5" xfId="8520" xr:uid="{B8F45D8F-951C-4103-93F1-4899DDE7F23A}"/>
    <cellStyle name="Normal 3 11 2 2 2 2 5 2" xfId="8521" xr:uid="{1C596514-ECA6-4FD5-A57B-7979C4B9AF21}"/>
    <cellStyle name="Normal 3 11 2 2 2 2 5 2 2" xfId="8522" xr:uid="{4806EF98-3D3A-4417-817A-703118EC31EF}"/>
    <cellStyle name="Normal 3 11 2 2 2 2 5 2 2 2" xfId="8523" xr:uid="{8A13A74E-AC6C-416B-882B-F92058379845}"/>
    <cellStyle name="Normal 3 11 2 2 2 2 5 2 2 2 2" xfId="8524" xr:uid="{B64DB0F0-3CAE-4414-8D5B-352DEFCE1822}"/>
    <cellStyle name="Normal 3 11 2 2 2 2 5 2 2 2 2 2" xfId="8525" xr:uid="{6249F100-9C87-4832-8A52-3A0C2550101C}"/>
    <cellStyle name="Normal 3 11 2 2 2 2 5 2 2 3" xfId="8526" xr:uid="{2758A94A-1ACF-44AC-A58C-7852C86F64B3}"/>
    <cellStyle name="Normal 3 11 2 2 2 2 5 2 3" xfId="8527" xr:uid="{24F4AF51-F826-40E9-883D-A2D55211CD4F}"/>
    <cellStyle name="Normal 3 11 2 2 2 2 5 2 3 2" xfId="8528" xr:uid="{9E796159-D75E-455B-B654-39C51E58FA3D}"/>
    <cellStyle name="Normal 3 11 2 2 2 2 5 2 4" xfId="8529" xr:uid="{58A438B6-A0E1-4957-AD01-467993D16C64}"/>
    <cellStyle name="Normal 3 11 2 2 2 2 5 2 4 2" xfId="8530" xr:uid="{2C9C27D7-3A68-4C65-8D36-7DB80341DEE0}"/>
    <cellStyle name="Normal 3 11 2 2 2 2 5 2 5" xfId="8531" xr:uid="{39C8B1B6-46C7-4563-9E1C-F6A406E77EB4}"/>
    <cellStyle name="Normal 3 11 2 2 2 2 5 2 5 2" xfId="8532" xr:uid="{418DA1F4-AC07-40F0-9287-B6385BA9E686}"/>
    <cellStyle name="Normal 3 11 2 2 2 2 5 2 6" xfId="8533" xr:uid="{F195E951-30EC-4281-8D27-D678510203DE}"/>
    <cellStyle name="Normal 3 11 2 2 2 2 5 2 6 2" xfId="8534" xr:uid="{80ED3210-55A5-4323-951F-8510A0CC6CF4}"/>
    <cellStyle name="Normal 3 11 2 2 2 2 5 2 7" xfId="8535" xr:uid="{0A453C9C-7FD8-4A44-A798-6164E73D24BC}"/>
    <cellStyle name="Normal 3 11 2 2 2 2 5 2 7 2" xfId="8536" xr:uid="{95AFA49A-DDB1-4937-B410-B52E85480E1D}"/>
    <cellStyle name="Normal 3 11 2 2 2 2 5 3" xfId="8537" xr:uid="{A10359AC-0A6F-4FA8-AE16-FE52C4B93D50}"/>
    <cellStyle name="Normal 3 11 2 2 2 2 5 3 2" xfId="8538" xr:uid="{B09D3962-D753-4F11-BF4C-55209BA4C031}"/>
    <cellStyle name="Normal 3 11 2 2 2 2 5 3 2 2" xfId="8539" xr:uid="{60134E68-7E8C-41F8-94D3-811C1B89836B}"/>
    <cellStyle name="Normal 3 11 2 2 2 2 5 3 2 3" xfId="8540" xr:uid="{7BD75936-BA4B-46DD-9976-68BC2FEF21E7}"/>
    <cellStyle name="Normal 3 11 2 2 2 2 5 4" xfId="8541" xr:uid="{7378DD19-F86B-41B5-AB47-74DF39C335F9}"/>
    <cellStyle name="Normal 3 11 2 2 2 2 5 5" xfId="8542" xr:uid="{AC5D73CC-FD5C-4468-8CF4-32C68932C568}"/>
    <cellStyle name="Normal 3 11 2 2 2 2 5 6" xfId="8543" xr:uid="{7B9F3800-E192-4C86-97B0-2869889ADFDD}"/>
    <cellStyle name="Normal 3 11 2 2 2 2 5 7" xfId="8544" xr:uid="{0F74BE29-B3B6-449D-8CBC-38BEA0C19F93}"/>
    <cellStyle name="Normal 3 11 2 2 2 2 5 8" xfId="8545" xr:uid="{74A0F798-BA41-4C84-9687-5FFADA9D9E48}"/>
    <cellStyle name="Normal 3 11 2 2 2 2 6" xfId="8546" xr:uid="{16BB4DB6-0583-409B-8D95-13581C6DDD22}"/>
    <cellStyle name="Normal 3 11 2 2 2 2 6 2" xfId="8547" xr:uid="{29092A18-F43E-4B92-8AE3-24B406D4A888}"/>
    <cellStyle name="Normal 3 11 2 2 2 2 6 2 2" xfId="8548" xr:uid="{52BB0674-4E97-4BBF-A3CF-2F1D9AE590F5}"/>
    <cellStyle name="Normal 3 11 2 2 2 2 6 2 2 2" xfId="8549" xr:uid="{B80DF8DD-AB7B-4A32-9234-55C220EE9BF8}"/>
    <cellStyle name="Normal 3 11 2 2 2 2 6 3" xfId="8550" xr:uid="{DFE0035F-E34B-45C8-BBF6-CE9DC1CDC482}"/>
    <cellStyle name="Normal 3 11 2 2 2 2 7" xfId="8551" xr:uid="{8D217C94-64B0-4A24-ACCA-1AA2D0B70C48}"/>
    <cellStyle name="Normal 3 11 2 2 2 2 7 2" xfId="8552" xr:uid="{AD4AE9EB-2214-4A5F-9074-163CC5BF5115}"/>
    <cellStyle name="Normal 3 11 2 2 2 2 8" xfId="8553" xr:uid="{58D96F31-185E-40AE-B1AE-10A8130F9B5E}"/>
    <cellStyle name="Normal 3 11 2 2 2 2 8 2" xfId="8554" xr:uid="{20522E30-742D-4725-84CE-FCA12B48A5F6}"/>
    <cellStyle name="Normal 3 11 2 2 2 2 9" xfId="8555" xr:uid="{04626E42-4ECD-4FAB-98E6-9C3ECE15AFE8}"/>
    <cellStyle name="Normal 3 11 2 2 2 2 9 2" xfId="8556" xr:uid="{3B2BDA0E-F8C7-4315-AF3B-96DA2DF11532}"/>
    <cellStyle name="Normal 3 11 2 2 2 3" xfId="8557" xr:uid="{3B91DF1D-5CE6-49BB-986C-E5D5AD9A8964}"/>
    <cellStyle name="Normal 3 11 2 2 2 3 2" xfId="8558" xr:uid="{99C40225-184D-4C45-8477-E024D1627770}"/>
    <cellStyle name="Normal 3 11 2 2 2 3 2 2" xfId="8559" xr:uid="{9D0598AE-BB30-4C67-BE10-BE7AF1B58E51}"/>
    <cellStyle name="Normal 3 11 2 2 2 3 2 2 2" xfId="8560" xr:uid="{06BFF0D4-BEF7-4894-89EE-E70D86E3063C}"/>
    <cellStyle name="Normal 3 11 2 2 2 3 2 2 2 2" xfId="8561" xr:uid="{1D87946E-F1D3-459F-9096-30FB5ECEACD3}"/>
    <cellStyle name="Normal 3 11 2 2 2 3 2 2 2 2 2" xfId="8562" xr:uid="{422A271A-BC3C-4B5F-94BB-7CB9E34DB688}"/>
    <cellStyle name="Normal 3 11 2 2 2 3 2 2 2 2 2 2" xfId="8563" xr:uid="{F195C14C-3C12-49D4-ACF6-13EB38EF7F94}"/>
    <cellStyle name="Normal 3 11 2 2 2 3 2 2 2 2 2 3" xfId="8564" xr:uid="{9C9325CF-E078-4314-9C6F-16C08A017BDE}"/>
    <cellStyle name="Normal 3 11 2 2 2 3 2 2 2 3" xfId="8565" xr:uid="{794FBF63-EBB9-4B8B-BC67-203E570352EA}"/>
    <cellStyle name="Normal 3 11 2 2 2 3 2 2 2 4" xfId="8566" xr:uid="{C443CDAE-B547-4639-8BD9-0C4BF80BCE51}"/>
    <cellStyle name="Normal 3 11 2 2 2 3 2 2 2 5" xfId="8567" xr:uid="{99328449-9A18-4543-AA46-290E8F4260CA}"/>
    <cellStyle name="Normal 3 11 2 2 2 3 2 2 2 6" xfId="8568" xr:uid="{F968EB06-86A6-41ED-92CF-8263A581ADCC}"/>
    <cellStyle name="Normal 3 11 2 2 2 3 2 2 2 7" xfId="8569" xr:uid="{5A004694-D097-468A-9B9F-3CC65E6E2221}"/>
    <cellStyle name="Normal 3 11 2 2 2 3 2 2 2 8" xfId="8570" xr:uid="{03192FB2-5DB9-4CD1-8DF6-E0142D2A0007}"/>
    <cellStyle name="Normal 3 11 2 2 2 3 2 2 3" xfId="8571" xr:uid="{EDEC052F-7D63-4BD7-B117-A566948788E8}"/>
    <cellStyle name="Normal 3 11 2 2 2 3 2 2 3 2" xfId="8572" xr:uid="{95C7403F-B22C-4F93-8D84-1E17460139B9}"/>
    <cellStyle name="Normal 3 11 2 2 2 3 2 2 3 2 2" xfId="8573" xr:uid="{80076CEA-730E-42E6-B17A-18A9CBF421BA}"/>
    <cellStyle name="Normal 3 11 2 2 2 3 2 2 3 2 2 2" xfId="8574" xr:uid="{2A00A100-D43A-4880-BAE9-3887ECB4F124}"/>
    <cellStyle name="Normal 3 11 2 2 2 3 2 2 3 3" xfId="8575" xr:uid="{4737E55B-B34B-4864-A050-B3FBC940C1B0}"/>
    <cellStyle name="Normal 3 11 2 2 2 3 2 2 4" xfId="8576" xr:uid="{A8D46EC3-1EAB-4AF0-9FB8-0E48204FA48F}"/>
    <cellStyle name="Normal 3 11 2 2 2 3 2 2 4 2" xfId="8577" xr:uid="{F62FCD63-C0CE-4AFF-B679-E6CDE98EBBA9}"/>
    <cellStyle name="Normal 3 11 2 2 2 3 2 2 5" xfId="8578" xr:uid="{7224CBF7-DF95-4018-A910-17ABE3237358}"/>
    <cellStyle name="Normal 3 11 2 2 2 3 2 2 5 2" xfId="8579" xr:uid="{4756581D-98F3-489C-819C-5447F75762E6}"/>
    <cellStyle name="Normal 3 11 2 2 2 3 2 2 6" xfId="8580" xr:uid="{7F9A2822-9180-4E69-99DC-2B6CFB133840}"/>
    <cellStyle name="Normal 3 11 2 2 2 3 2 2 6 2" xfId="8581" xr:uid="{281596CB-6291-414A-868E-72A5647B178E}"/>
    <cellStyle name="Normal 3 11 2 2 2 3 2 2 7" xfId="8582" xr:uid="{63F35D12-90D9-43CA-9ABE-6E8BD66D4C3B}"/>
    <cellStyle name="Normal 3 11 2 2 2 3 2 2 7 2" xfId="8583" xr:uid="{C929CD1E-CC95-437A-9780-299FFBDBDB2D}"/>
    <cellStyle name="Normal 3 11 2 2 2 3 2 3" xfId="8584" xr:uid="{6EECE5BB-25A6-4559-8683-A50BCB14D9F8}"/>
    <cellStyle name="Normal 3 11 2 2 2 3 2 3 2" xfId="8585" xr:uid="{6FED9E68-93B6-4ED0-8E95-33CC8010E3CC}"/>
    <cellStyle name="Normal 3 11 2 2 2 3 2 3 2 2" xfId="8586" xr:uid="{B466A003-E092-4AB3-898D-6F9FFF0CE044}"/>
    <cellStyle name="Normal 3 11 2 2 2 3 2 3 2 3" xfId="8587" xr:uid="{E1B72F93-7170-4AFE-8FF0-926A52D51D7A}"/>
    <cellStyle name="Normal 3 11 2 2 2 3 2 4" xfId="8588" xr:uid="{DF0D23BD-9929-48C5-9AEC-0293E29DF048}"/>
    <cellStyle name="Normal 3 11 2 2 2 3 2 5" xfId="8589" xr:uid="{CC1F78A7-0464-4502-BDEA-E84368D060E8}"/>
    <cellStyle name="Normal 3 11 2 2 2 3 2 6" xfId="8590" xr:uid="{66B86434-560A-4D3C-8C16-E2AAFAA22D45}"/>
    <cellStyle name="Normal 3 11 2 2 2 3 2 7" xfId="8591" xr:uid="{58DFB58A-6597-4289-9AAB-4F94F170C37B}"/>
    <cellStyle name="Normal 3 11 2 2 2 3 2 8" xfId="8592" xr:uid="{BB74D86A-9E5E-4BCC-9F9D-64DFDA26C039}"/>
    <cellStyle name="Normal 3 11 2 2 2 3 2 9" xfId="8593" xr:uid="{DB73E282-78D8-4248-923D-314BD37D1461}"/>
    <cellStyle name="Normal 3 11 2 2 2 3 3" xfId="8594" xr:uid="{B9668D32-335E-4BBD-A23A-B4FD91EDA5C5}"/>
    <cellStyle name="Normal 3 11 2 2 2 3 3 2" xfId="8595" xr:uid="{D848C65C-8C5D-45AB-A543-DF950140D0A3}"/>
    <cellStyle name="Normal 3 11 2 2 2 3 3 2 2" xfId="8596" xr:uid="{3344AF10-AD26-41A8-B305-7D4BC8C349A1}"/>
    <cellStyle name="Normal 3 11 2 2 2 3 3 2 2 2" xfId="8597" xr:uid="{D7D05BC8-9704-438E-A732-40C134F89F36}"/>
    <cellStyle name="Normal 3 11 2 2 2 3 3 2 2 3" xfId="8598" xr:uid="{8C2D1FF0-E8A8-40FE-BAE5-64B147C939DB}"/>
    <cellStyle name="Normal 3 11 2 2 2 3 3 3" xfId="8599" xr:uid="{0999B604-52A6-49AD-A6D1-10EBA11D14E3}"/>
    <cellStyle name="Normal 3 11 2 2 2 3 3 4" xfId="8600" xr:uid="{BBB1CE8E-6B0A-4AFA-A437-D70673121C54}"/>
    <cellStyle name="Normal 3 11 2 2 2 3 3 5" xfId="8601" xr:uid="{B66F5CE8-600A-4AB8-B99D-EB3A423E46FB}"/>
    <cellStyle name="Normal 3 11 2 2 2 3 3 6" xfId="8602" xr:uid="{1DB09839-30B4-4D7C-9717-901D304FDF2E}"/>
    <cellStyle name="Normal 3 11 2 2 2 3 3 7" xfId="8603" xr:uid="{421A9906-05B1-493D-B8D8-92C73F0A4343}"/>
    <cellStyle name="Normal 3 11 2 2 2 3 3 8" xfId="8604" xr:uid="{18AAF35B-A181-45D0-8BD8-DB04BC28E680}"/>
    <cellStyle name="Normal 3 11 2 2 2 3 4" xfId="8605" xr:uid="{218F3957-865B-41A6-8086-F7ED1C562148}"/>
    <cellStyle name="Normal 3 11 2 2 2 3 4 2" xfId="8606" xr:uid="{AB4E2027-5638-4248-AA12-7299CBEA41E2}"/>
    <cellStyle name="Normal 3 11 2 2 2 3 4 2 2" xfId="8607" xr:uid="{3659F6E5-5983-4EB0-8FE1-CC2071B4DB7A}"/>
    <cellStyle name="Normal 3 11 2 2 2 3 4 2 2 2" xfId="8608" xr:uid="{8A39726B-517B-43FC-BA18-D0B5522A8567}"/>
    <cellStyle name="Normal 3 11 2 2 2 3 4 3" xfId="8609" xr:uid="{48182E22-3B6E-424A-8581-3D41674F8341}"/>
    <cellStyle name="Normal 3 11 2 2 2 3 5" xfId="8610" xr:uid="{F0A867BB-BC00-4FE3-9783-68C14513FD47}"/>
    <cellStyle name="Normal 3 11 2 2 2 3 5 2" xfId="8611" xr:uid="{63CA6133-EDE5-46CF-84B5-E3220C247003}"/>
    <cellStyle name="Normal 3 11 2 2 2 3 6" xfId="8612" xr:uid="{476F4DA2-396A-4188-96C9-63695412677A}"/>
    <cellStyle name="Normal 3 11 2 2 2 3 6 2" xfId="8613" xr:uid="{B52DD9AA-3051-429E-AEED-DC03EEB058FE}"/>
    <cellStyle name="Normal 3 11 2 2 2 3 7" xfId="8614" xr:uid="{380F3DB5-691E-42AF-B518-DB69A6C3C292}"/>
    <cellStyle name="Normal 3 11 2 2 2 3 7 2" xfId="8615" xr:uid="{F7D05001-E5CC-4AFD-AA47-CC73A4023435}"/>
    <cellStyle name="Normal 3 11 2 2 2 3 8" xfId="8616" xr:uid="{7436230C-7209-400E-9644-9F5B4EE15C3F}"/>
    <cellStyle name="Normal 3 11 2 2 2 3 8 2" xfId="8617" xr:uid="{EB38D49B-846B-499F-BDAD-49BE5CF948BC}"/>
    <cellStyle name="Normal 3 11 2 2 2 4" xfId="8618" xr:uid="{7A8859A5-E8BC-4CF1-887D-F536BC3AD5CE}"/>
    <cellStyle name="Normal 3 11 2 2 2 5" xfId="8619" xr:uid="{FC6C71B2-8AF7-46CA-AD64-9AD1B8D5B87C}"/>
    <cellStyle name="Normal 3 11 2 2 2 6" xfId="8620" xr:uid="{B394A37B-1952-4054-8E19-263F0EF2C618}"/>
    <cellStyle name="Normal 3 11 2 2 2 6 2" xfId="8621" xr:uid="{E30EA169-64D7-41C2-84A3-F20BD347A75D}"/>
    <cellStyle name="Normal 3 11 2 2 2 6 2 2" xfId="8622" xr:uid="{7EFB67CB-5026-4D1E-B04D-B108584AA79C}"/>
    <cellStyle name="Normal 3 11 2 2 2 6 2 2 2" xfId="8623" xr:uid="{E22A45BB-2FBD-4916-B73B-81FEA1FF0742}"/>
    <cellStyle name="Normal 3 11 2 2 2 6 2 2 2 2" xfId="8624" xr:uid="{D44E97E3-784A-4AFB-83DE-F8504D993143}"/>
    <cellStyle name="Normal 3 11 2 2 2 6 2 2 2 3" xfId="8625" xr:uid="{B756354D-CDE3-4CEB-801B-2BDC259BDAC9}"/>
    <cellStyle name="Normal 3 11 2 2 2 6 2 3" xfId="8626" xr:uid="{5835BD5E-FBF7-4683-8A22-A12B117BF707}"/>
    <cellStyle name="Normal 3 11 2 2 2 6 2 4" xfId="8627" xr:uid="{360B6973-5B21-4C12-9581-BA6876C7F2BF}"/>
    <cellStyle name="Normal 3 11 2 2 2 6 2 5" xfId="8628" xr:uid="{7CDE6952-5E7B-4F89-AD58-60F3A1750B88}"/>
    <cellStyle name="Normal 3 11 2 2 2 6 2 6" xfId="8629" xr:uid="{F804935E-D021-4DB1-97F4-5C3F7471F5E4}"/>
    <cellStyle name="Normal 3 11 2 2 2 6 2 7" xfId="8630" xr:uid="{C55BC62A-1D6B-4E68-97C6-B84432B08933}"/>
    <cellStyle name="Normal 3 11 2 2 2 6 2 8" xfId="8631" xr:uid="{5315F24E-39C0-4519-978A-BD34E81E2E62}"/>
    <cellStyle name="Normal 3 11 2 2 2 6 3" xfId="8632" xr:uid="{55105C4D-F87D-4988-ADE3-CE35BC87B9F8}"/>
    <cellStyle name="Normal 3 11 2 2 2 6 3 2" xfId="8633" xr:uid="{D4B57989-43ED-4410-9B25-E282E9220FFE}"/>
    <cellStyle name="Normal 3 11 2 2 2 6 3 2 2" xfId="8634" xr:uid="{42CC18F4-E716-4FB5-B503-E28135026CF7}"/>
    <cellStyle name="Normal 3 11 2 2 2 6 3 2 2 2" xfId="8635" xr:uid="{BA9C05C5-93AB-48D2-AB73-610ABF9106DE}"/>
    <cellStyle name="Normal 3 11 2 2 2 6 3 3" xfId="8636" xr:uid="{6829370B-023F-43EE-8504-810CF12F6092}"/>
    <cellStyle name="Normal 3 11 2 2 2 6 4" xfId="8637" xr:uid="{7BF1ADDE-C10B-4E2E-B1F4-7CF5F6A64CFA}"/>
    <cellStyle name="Normal 3 11 2 2 2 6 4 2" xfId="8638" xr:uid="{A817CBD8-0F7D-4BEB-90B8-CF01947A58D3}"/>
    <cellStyle name="Normal 3 11 2 2 2 6 5" xfId="8639" xr:uid="{4DCB3A28-96AB-4974-9C66-23CBD65E77EA}"/>
    <cellStyle name="Normal 3 11 2 2 2 6 5 2" xfId="8640" xr:uid="{DD0FE6E8-27FF-471A-AE1A-7F9EDE3FB5FF}"/>
    <cellStyle name="Normal 3 11 2 2 2 6 6" xfId="8641" xr:uid="{F6AE1C1A-2395-40FF-8BB6-B1A321C17857}"/>
    <cellStyle name="Normal 3 11 2 2 2 6 6 2" xfId="8642" xr:uid="{41CA137A-99AA-4AD7-9751-E9EB6BDED203}"/>
    <cellStyle name="Normal 3 11 2 2 2 6 7" xfId="8643" xr:uid="{7E6FE095-A9B5-401E-8958-79002E6CADCE}"/>
    <cellStyle name="Normal 3 11 2 2 2 6 7 2" xfId="8644" xr:uid="{C9F91948-4C44-423D-91C7-E8A0C909540A}"/>
    <cellStyle name="Normal 3 11 2 2 2 7" xfId="8645" xr:uid="{B1D8673F-B4C8-4285-A101-D28CEE2AC448}"/>
    <cellStyle name="Normal 3 11 2 2 2 7 2" xfId="8646" xr:uid="{FB341A3E-F9CE-49A5-8181-268CC5530883}"/>
    <cellStyle name="Normal 3 11 2 2 2 7 2 2" xfId="8647" xr:uid="{535262AB-FA80-43A9-A2E8-06AC8E7C7FBD}"/>
    <cellStyle name="Normal 3 11 2 2 2 7 2 3" xfId="8648" xr:uid="{A35363E0-CEFC-414A-8901-21AF2DDCDA42}"/>
    <cellStyle name="Normal 3 11 2 2 2 8" xfId="8649" xr:uid="{FA3A2D3F-2834-430A-B3BD-46A699469F0C}"/>
    <cellStyle name="Normal 3 11 2 2 2 9" xfId="8650" xr:uid="{813D4B2D-FE3D-4CE8-8F07-BDCD465F79BC}"/>
    <cellStyle name="Normal 3 11 2 2 3" xfId="8651" xr:uid="{1FFA4F64-8AE9-479E-ACD6-B240539DFF68}"/>
    <cellStyle name="Normal 3 11 2 2 3 10" xfId="8652" xr:uid="{0AADAE7B-9443-4550-995A-88984CE8A02B}"/>
    <cellStyle name="Normal 3 11 2 2 3 11" xfId="8653" xr:uid="{AFC38517-34F1-4462-BE64-57FAFD1A00AD}"/>
    <cellStyle name="Normal 3 11 2 2 3 12" xfId="8654" xr:uid="{1BB0CC8D-BFFC-41BD-86C0-F1E80E00E89A}"/>
    <cellStyle name="Normal 3 11 2 2 3 2" xfId="8655" xr:uid="{AF6446EE-704E-4783-A4EA-0C743A671872}"/>
    <cellStyle name="Normal 3 11 2 2 3 2 2" xfId="8656" xr:uid="{080B893E-19FB-430F-B669-AF1D97C6D4E2}"/>
    <cellStyle name="Normal 3 11 2 2 3 2 2 2" xfId="8657" xr:uid="{CCAD7F3B-2C3A-49D0-9B03-7ACDB5C0E751}"/>
    <cellStyle name="Normal 3 11 2 2 3 2 2 2 2" xfId="8658" xr:uid="{C7425532-5703-4525-BCA7-F646D28A4194}"/>
    <cellStyle name="Normal 3 11 2 2 3 2 2 2 2 2" xfId="8659" xr:uid="{29AB5FB8-ADED-499A-A004-A02B1EB54994}"/>
    <cellStyle name="Normal 3 11 2 2 3 2 2 2 2 2 2" xfId="8660" xr:uid="{D18602B8-7001-4997-8B31-6E6256CB238A}"/>
    <cellStyle name="Normal 3 11 2 2 3 2 2 2 2 2 2 2" xfId="8661" xr:uid="{80A61501-69FD-4D61-B8A8-68F73D01CA0E}"/>
    <cellStyle name="Normal 3 11 2 2 3 2 2 2 2 2 2 3" xfId="8662" xr:uid="{BA1257B2-10C1-4EFA-92DB-5C9A1974F82B}"/>
    <cellStyle name="Normal 3 11 2 2 3 2 2 2 2 3" xfId="8663" xr:uid="{F183D50A-BB7F-49D9-95E3-E2C5A9A5CCDD}"/>
    <cellStyle name="Normal 3 11 2 2 3 2 2 2 2 4" xfId="8664" xr:uid="{773EE157-0A23-42AD-A1A1-220B235CB58A}"/>
    <cellStyle name="Normal 3 11 2 2 3 2 2 2 2 5" xfId="8665" xr:uid="{37AA445E-2FD1-45DE-8823-26A89E97C295}"/>
    <cellStyle name="Normal 3 11 2 2 3 2 2 2 2 6" xfId="8666" xr:uid="{80E1AC80-31CB-489E-9717-ECE4F775A585}"/>
    <cellStyle name="Normal 3 11 2 2 3 2 2 2 2 7" xfId="8667" xr:uid="{E9A34794-2CD9-4DBC-807F-1A6FC9D2977F}"/>
    <cellStyle name="Normal 3 11 2 2 3 2 2 2 2 8" xfId="8668" xr:uid="{BB7F853D-C01C-4AF3-A08F-E2A7BD8CA6B1}"/>
    <cellStyle name="Normal 3 11 2 2 3 2 2 2 3" xfId="8669" xr:uid="{4CCBBA34-9BEB-4F59-BBCC-16927F011D59}"/>
    <cellStyle name="Normal 3 11 2 2 3 2 2 2 3 2" xfId="8670" xr:uid="{809959FD-9FFF-438B-A948-D7E817CA8985}"/>
    <cellStyle name="Normal 3 11 2 2 3 2 2 2 3 2 2" xfId="8671" xr:uid="{AB026D95-45F9-4C8C-95DC-BF6D80935333}"/>
    <cellStyle name="Normal 3 11 2 2 3 2 2 2 3 2 2 2" xfId="8672" xr:uid="{734F4C09-FC05-450B-9879-23518BAD1F08}"/>
    <cellStyle name="Normal 3 11 2 2 3 2 2 2 3 3" xfId="8673" xr:uid="{09BA8448-FC80-44C1-B9BB-1BF6956A946E}"/>
    <cellStyle name="Normal 3 11 2 2 3 2 2 2 4" xfId="8674" xr:uid="{85BBD90F-590F-47E6-A4DB-4E1CA67900C8}"/>
    <cellStyle name="Normal 3 11 2 2 3 2 2 2 4 2" xfId="8675" xr:uid="{66EA16A1-B0C2-44AC-BDDC-BDB6F308C0F1}"/>
    <cellStyle name="Normal 3 11 2 2 3 2 2 2 5" xfId="8676" xr:uid="{5AD37404-2E70-4924-B8BA-68B561D42A62}"/>
    <cellStyle name="Normal 3 11 2 2 3 2 2 2 5 2" xfId="8677" xr:uid="{DF866436-20F7-4627-8822-7B17B21C61B0}"/>
    <cellStyle name="Normal 3 11 2 2 3 2 2 2 6" xfId="8678" xr:uid="{BFBA80D7-D7E1-479B-B4B1-4CDB5ED36CED}"/>
    <cellStyle name="Normal 3 11 2 2 3 2 2 2 6 2" xfId="8679" xr:uid="{28EA5722-DC0D-4235-9292-FC772F2863E5}"/>
    <cellStyle name="Normal 3 11 2 2 3 2 2 2 7" xfId="8680" xr:uid="{D34B13A7-9827-4FCB-B2EE-8BA1E8A8AB0B}"/>
    <cellStyle name="Normal 3 11 2 2 3 2 2 2 7 2" xfId="8681" xr:uid="{E8FB9FB0-3F2B-4EE0-B9C8-3D7B94582F80}"/>
    <cellStyle name="Normal 3 11 2 2 3 2 2 3" xfId="8682" xr:uid="{6E5059B3-6E19-41E6-9E4D-6654CA0BAFF5}"/>
    <cellStyle name="Normal 3 11 2 2 3 2 2 3 2" xfId="8683" xr:uid="{BBD5FDCD-1153-457D-92CD-416C278616AC}"/>
    <cellStyle name="Normal 3 11 2 2 3 2 2 3 2 2" xfId="8684" xr:uid="{1E8180B3-923E-4DAA-B92F-2D6896DF9434}"/>
    <cellStyle name="Normal 3 11 2 2 3 2 2 3 2 3" xfId="8685" xr:uid="{F1F823CE-A47F-43C9-B313-1DDEE54B8E71}"/>
    <cellStyle name="Normal 3 11 2 2 3 2 2 4" xfId="8686" xr:uid="{D7517D38-8AEB-4404-82BC-B8C83EB2257F}"/>
    <cellStyle name="Normal 3 11 2 2 3 2 2 5" xfId="8687" xr:uid="{66DA1FE5-5D3D-45EB-93AD-EE38330E1D84}"/>
    <cellStyle name="Normal 3 11 2 2 3 2 2 6" xfId="8688" xr:uid="{F1344EBA-0947-4AA4-AD1C-E1E5E58ECE7D}"/>
    <cellStyle name="Normal 3 11 2 2 3 2 2 7" xfId="8689" xr:uid="{771A1534-12A3-45D7-B804-75AC3EECBEE1}"/>
    <cellStyle name="Normal 3 11 2 2 3 2 2 8" xfId="8690" xr:uid="{844E5746-182F-4861-BABF-4EC6B70C31BB}"/>
    <cellStyle name="Normal 3 11 2 2 3 2 2 9" xfId="8691" xr:uid="{0454BB36-7EED-4DA3-B978-0A3881B8E6DF}"/>
    <cellStyle name="Normal 3 11 2 2 3 2 3" xfId="8692" xr:uid="{83115DF8-1ADB-44AB-BFA1-A7B5F733A7AB}"/>
    <cellStyle name="Normal 3 11 2 2 3 2 3 2" xfId="8693" xr:uid="{34A1B871-81AF-4E29-8913-32AA625CD2D6}"/>
    <cellStyle name="Normal 3 11 2 2 3 2 3 2 2" xfId="8694" xr:uid="{CA0A2BEB-087E-4198-994E-9FF824D7A401}"/>
    <cellStyle name="Normal 3 11 2 2 3 2 3 2 2 2" xfId="8695" xr:uid="{CB57F11E-5EDA-42D7-A87C-FE4071C65137}"/>
    <cellStyle name="Normal 3 11 2 2 3 2 3 2 2 3" xfId="8696" xr:uid="{EB484AAA-9A78-439C-9152-F869D3A1FE00}"/>
    <cellStyle name="Normal 3 11 2 2 3 2 3 3" xfId="8697" xr:uid="{F3990522-5F51-46E2-8E7E-3AB6CC93F972}"/>
    <cellStyle name="Normal 3 11 2 2 3 2 3 4" xfId="8698" xr:uid="{C9C4ACEF-6989-4CFE-BE48-480513ECB391}"/>
    <cellStyle name="Normal 3 11 2 2 3 2 3 5" xfId="8699" xr:uid="{7CC34A31-311C-40BB-829B-79B64A033E20}"/>
    <cellStyle name="Normal 3 11 2 2 3 2 3 6" xfId="8700" xr:uid="{717B0D94-DB5F-44B7-B379-A23580100A7E}"/>
    <cellStyle name="Normal 3 11 2 2 3 2 3 7" xfId="8701" xr:uid="{FA3717FA-5AD5-40AC-96E8-B94F9F73F962}"/>
    <cellStyle name="Normal 3 11 2 2 3 2 3 8" xfId="8702" xr:uid="{77E1413A-FDE1-4EDD-8DE6-040202483580}"/>
    <cellStyle name="Normal 3 11 2 2 3 2 4" xfId="8703" xr:uid="{7D87C29A-FD53-489C-A0CB-91C8563137FA}"/>
    <cellStyle name="Normal 3 11 2 2 3 2 4 2" xfId="8704" xr:uid="{577DF9A5-8C48-4693-85B7-1AF8D92F12F3}"/>
    <cellStyle name="Normal 3 11 2 2 3 2 4 2 2" xfId="8705" xr:uid="{21D6956A-9A26-4A17-ADCF-6970670238D7}"/>
    <cellStyle name="Normal 3 11 2 2 3 2 4 2 2 2" xfId="8706" xr:uid="{68A8895F-E74D-43C1-AAEF-895D5818874A}"/>
    <cellStyle name="Normal 3 11 2 2 3 2 4 3" xfId="8707" xr:uid="{1FD50EE8-B493-462E-868B-04B05FBAF300}"/>
    <cellStyle name="Normal 3 11 2 2 3 2 5" xfId="8708" xr:uid="{789D3709-B34E-4B51-A843-D8FCAC940AA1}"/>
    <cellStyle name="Normal 3 11 2 2 3 2 5 2" xfId="8709" xr:uid="{EB3B0BE9-7849-412A-9EAA-CC02688F6907}"/>
    <cellStyle name="Normal 3 11 2 2 3 2 6" xfId="8710" xr:uid="{AB340273-60BE-44A5-B023-475B8DDF4C94}"/>
    <cellStyle name="Normal 3 11 2 2 3 2 6 2" xfId="8711" xr:uid="{55DEA74F-6722-4FC5-8448-6FCE728BE8D5}"/>
    <cellStyle name="Normal 3 11 2 2 3 2 7" xfId="8712" xr:uid="{77272966-2951-4FD6-9028-537458012B66}"/>
    <cellStyle name="Normal 3 11 2 2 3 2 7 2" xfId="8713" xr:uid="{CB062924-411A-44B1-86F0-7A5E96A5F507}"/>
    <cellStyle name="Normal 3 11 2 2 3 2 8" xfId="8714" xr:uid="{43F1E0AD-7435-406A-9C2E-47D320D1C58A}"/>
    <cellStyle name="Normal 3 11 2 2 3 2 8 2" xfId="8715" xr:uid="{A81D9403-F6A8-4AFA-A957-0993C4D6543F}"/>
    <cellStyle name="Normal 3 11 2 2 3 3" xfId="8716" xr:uid="{5A4E9470-D281-4D6A-A093-C50689D02B40}"/>
    <cellStyle name="Normal 3 11 2 2 3 4" xfId="8717" xr:uid="{A808F383-7F77-418F-9920-2E903E1F522F}"/>
    <cellStyle name="Normal 3 11 2 2 3 5" xfId="8718" xr:uid="{A44791D4-00A8-47F5-821A-F94A3C2BE92A}"/>
    <cellStyle name="Normal 3 11 2 2 3 5 2" xfId="8719" xr:uid="{65259729-96CC-4940-A255-BE5E221778D1}"/>
    <cellStyle name="Normal 3 11 2 2 3 5 2 2" xfId="8720" xr:uid="{B46D470F-ADD9-43A4-A7DC-C494C6A59D42}"/>
    <cellStyle name="Normal 3 11 2 2 3 5 2 2 2" xfId="8721" xr:uid="{02B10FC8-B592-48D0-B82D-C8086AD23513}"/>
    <cellStyle name="Normal 3 11 2 2 3 5 2 2 2 2" xfId="8722" xr:uid="{E0F49091-F5EB-4747-BF58-19CD919E3E04}"/>
    <cellStyle name="Normal 3 11 2 2 3 5 2 2 2 3" xfId="8723" xr:uid="{0CED2062-F8DF-470E-BFE3-F939F32DAF9D}"/>
    <cellStyle name="Normal 3 11 2 2 3 5 2 3" xfId="8724" xr:uid="{4529E609-2F1A-47D7-A0C7-173159C9AE82}"/>
    <cellStyle name="Normal 3 11 2 2 3 5 2 4" xfId="8725" xr:uid="{1F4F6498-96C7-45AC-A78D-75AD6D90AB3B}"/>
    <cellStyle name="Normal 3 11 2 2 3 5 2 5" xfId="8726" xr:uid="{FD34A829-1055-4AB2-922F-73DB162EF7AA}"/>
    <cellStyle name="Normal 3 11 2 2 3 5 2 6" xfId="8727" xr:uid="{84DC947D-EE63-42C1-8628-2E87E45A3A0C}"/>
    <cellStyle name="Normal 3 11 2 2 3 5 2 7" xfId="8728" xr:uid="{480F3A83-FAC6-421F-A28D-FA0B219F470F}"/>
    <cellStyle name="Normal 3 11 2 2 3 5 2 8" xfId="8729" xr:uid="{B0F9E6D3-1299-423F-B015-A17A5D5DA179}"/>
    <cellStyle name="Normal 3 11 2 2 3 5 3" xfId="8730" xr:uid="{2A2484FC-E920-4644-9B0D-5F870EC70E72}"/>
    <cellStyle name="Normal 3 11 2 2 3 5 3 2" xfId="8731" xr:uid="{D37CE4B3-EC62-4AEA-873C-A755994C69BE}"/>
    <cellStyle name="Normal 3 11 2 2 3 5 3 2 2" xfId="8732" xr:uid="{98719DA9-0A09-42CE-A1F1-F46D82ADB0FE}"/>
    <cellStyle name="Normal 3 11 2 2 3 5 3 2 2 2" xfId="8733" xr:uid="{3D3A0E94-B0CE-47ED-BD1E-3F111F3A93F5}"/>
    <cellStyle name="Normal 3 11 2 2 3 5 3 3" xfId="8734" xr:uid="{CBCE96CC-DC3D-41CE-9C31-E1254DC5A3C1}"/>
    <cellStyle name="Normal 3 11 2 2 3 5 4" xfId="8735" xr:uid="{F1E75384-1981-44CA-B47E-1F10B394987C}"/>
    <cellStyle name="Normal 3 11 2 2 3 5 4 2" xfId="8736" xr:uid="{38CB9A84-556F-42F7-962C-9F80D1673044}"/>
    <cellStyle name="Normal 3 11 2 2 3 5 5" xfId="8737" xr:uid="{069A8DAF-9043-4AC2-890D-DFD7F1F07062}"/>
    <cellStyle name="Normal 3 11 2 2 3 5 5 2" xfId="8738" xr:uid="{61B014EE-7A16-4952-812B-CDA3D23BCFA7}"/>
    <cellStyle name="Normal 3 11 2 2 3 5 6" xfId="8739" xr:uid="{1E1C2DED-1D26-48FE-B6ED-FEC5075A333B}"/>
    <cellStyle name="Normal 3 11 2 2 3 5 6 2" xfId="8740" xr:uid="{2EC11D69-A3B7-4F03-9F0E-D2E85E5306BA}"/>
    <cellStyle name="Normal 3 11 2 2 3 5 7" xfId="8741" xr:uid="{5CA4D008-045F-4DC0-9B4F-B83674871123}"/>
    <cellStyle name="Normal 3 11 2 2 3 5 7 2" xfId="8742" xr:uid="{40A049E5-D181-4687-B4CF-5F85283AD09F}"/>
    <cellStyle name="Normal 3 11 2 2 3 6" xfId="8743" xr:uid="{4E68E5D4-9628-4C44-A50A-17CC7C99514A}"/>
    <cellStyle name="Normal 3 11 2 2 3 6 2" xfId="8744" xr:uid="{F8FECC28-8291-4BD0-8746-CB8DF5C25E95}"/>
    <cellStyle name="Normal 3 11 2 2 3 6 2 2" xfId="8745" xr:uid="{9D0261A8-4D42-495E-9FD5-8FAEB458B125}"/>
    <cellStyle name="Normal 3 11 2 2 3 6 2 3" xfId="8746" xr:uid="{8659A5E7-93F4-4DC7-979E-8E322FAE27B2}"/>
    <cellStyle name="Normal 3 11 2 2 3 7" xfId="8747" xr:uid="{CC8047AE-7DD1-44DA-8FCB-1BDDE437A486}"/>
    <cellStyle name="Normal 3 11 2 2 3 8" xfId="8748" xr:uid="{CDECFF6C-CD75-496D-B25C-3426F46953CF}"/>
    <cellStyle name="Normal 3 11 2 2 3 9" xfId="8749" xr:uid="{AB7CF1A9-848C-4B13-A320-8B5FFBFAA319}"/>
    <cellStyle name="Normal 3 11 2 2 4" xfId="8750" xr:uid="{E450D966-590B-4E8A-B3FC-E5C0236EBA68}"/>
    <cellStyle name="Normal 3 11 2 2 4 2" xfId="8751" xr:uid="{91BF9CBC-3E33-4BF5-93D7-65B2CFF32552}"/>
    <cellStyle name="Normal 3 11 2 2 4 2 2" xfId="8752" xr:uid="{04DA628E-96EF-4EF1-A3FF-7B6B86EEDE4F}"/>
    <cellStyle name="Normal 3 11 2 2 4 2 2 2" xfId="8753" xr:uid="{41CF964B-6E75-4886-A2C2-78365661EBF5}"/>
    <cellStyle name="Normal 3 11 2 2 4 2 2 2 2" xfId="8754" xr:uid="{4ACE315D-9792-436C-8B9E-36CA51B778E9}"/>
    <cellStyle name="Normal 3 11 2 2 4 2 2 2 2 2" xfId="8755" xr:uid="{85D39C3B-1806-4FE5-909A-D7D3DA0AB6D2}"/>
    <cellStyle name="Normal 3 11 2 2 4 2 2 2 2 2 2" xfId="8756" xr:uid="{C6E42698-DDD9-481C-9A7F-90F2BBFD4D1E}"/>
    <cellStyle name="Normal 3 11 2 2 4 2 2 2 2 2 2 2" xfId="8757" xr:uid="{64F1D27B-7A47-40D0-8584-A188EE282DE9}"/>
    <cellStyle name="Normal 3 11 2 2 4 2 2 2 2 3" xfId="8758" xr:uid="{287862A2-D556-415F-959D-AD50146F84C2}"/>
    <cellStyle name="Normal 3 11 2 2 4 2 2 2 3" xfId="8759" xr:uid="{E09AF99F-513E-4A02-85FF-FE55E7C14638}"/>
    <cellStyle name="Normal 3 11 2 2 4 2 2 2 3 2" xfId="8760" xr:uid="{6FFA3DAF-8C24-4A09-9609-4B041EF74EF0}"/>
    <cellStyle name="Normal 3 11 2 2 4 2 2 2 4" xfId="8761" xr:uid="{6CCDD8D7-840E-4CDA-8FDE-EAAE2E880943}"/>
    <cellStyle name="Normal 3 11 2 2 4 2 2 2 4 2" xfId="8762" xr:uid="{45704BCE-5F4B-4C30-8258-EC92218C5ABE}"/>
    <cellStyle name="Normal 3 11 2 2 4 2 2 2 5" xfId="8763" xr:uid="{5254EC05-850A-4B44-A23E-E7EC4444172B}"/>
    <cellStyle name="Normal 3 11 2 2 4 2 2 2 5 2" xfId="8764" xr:uid="{EC2604A9-2FD9-47F9-A642-32394782BB35}"/>
    <cellStyle name="Normal 3 11 2 2 4 2 2 2 6" xfId="8765" xr:uid="{EAF6B3E6-4CD1-4D78-ADBB-A2C6AF2BFF51}"/>
    <cellStyle name="Normal 3 11 2 2 4 2 2 2 6 2" xfId="8766" xr:uid="{8271DA3D-759C-409A-A894-DF5653EE55DD}"/>
    <cellStyle name="Normal 3 11 2 2 4 2 2 2 7" xfId="8767" xr:uid="{CDD40E8B-549D-4B9A-A9FD-69D4A7E0A72E}"/>
    <cellStyle name="Normal 3 11 2 2 4 2 2 2 7 2" xfId="8768" xr:uid="{6D866AA8-9FC0-4B9B-8EC8-F9D17738684A}"/>
    <cellStyle name="Normal 3 11 2 2 4 2 2 3" xfId="8769" xr:uid="{13907C44-C60B-4A3B-80C1-B447FDF8C3ED}"/>
    <cellStyle name="Normal 3 11 2 2 4 2 2 3 2" xfId="8770" xr:uid="{575ABD70-F6DD-4C9F-A212-B353F4BC8A8F}"/>
    <cellStyle name="Normal 3 11 2 2 4 2 2 3 2 2" xfId="8771" xr:uid="{EA9EC768-829B-4F79-91DB-599A7D6CAFE1}"/>
    <cellStyle name="Normal 3 11 2 2 4 2 2 3 2 3" xfId="8772" xr:uid="{7F293771-5579-4255-BB3C-7D8DCE1CA5D0}"/>
    <cellStyle name="Normal 3 11 2 2 4 2 2 4" xfId="8773" xr:uid="{9E55EFFA-6916-457E-A562-95E8BC81A246}"/>
    <cellStyle name="Normal 3 11 2 2 4 2 2 5" xfId="8774" xr:uid="{67E4890A-94F7-44C9-B742-0E09746DFC53}"/>
    <cellStyle name="Normal 3 11 2 2 4 2 2 6" xfId="8775" xr:uid="{30F96F3E-7A9F-479B-9C5B-A3A0DACD4547}"/>
    <cellStyle name="Normal 3 11 2 2 4 2 2 7" xfId="8776" xr:uid="{FE62AEA9-2BDB-49E6-9D8C-C75E4989CF1D}"/>
    <cellStyle name="Normal 3 11 2 2 4 2 2 8" xfId="8777" xr:uid="{416F8BD4-8996-48CD-ADE1-0B567E105FCD}"/>
    <cellStyle name="Normal 3 11 2 2 4 2 3" xfId="8778" xr:uid="{C49B65AA-2F30-4E40-840A-6C705EA164FE}"/>
    <cellStyle name="Normal 3 11 2 2 4 2 3 2" xfId="8779" xr:uid="{FC8BB561-21CA-4D76-89E4-8219CCFF0B70}"/>
    <cellStyle name="Normal 3 11 2 2 4 2 3 2 2" xfId="8780" xr:uid="{9DE8F1FC-FB5A-4C1B-B90D-9956BEB48E7E}"/>
    <cellStyle name="Normal 3 11 2 2 4 2 3 2 2 2" xfId="8781" xr:uid="{40E94AB7-05A8-40B8-937E-CC45FA726A38}"/>
    <cellStyle name="Normal 3 11 2 2 4 2 3 3" xfId="8782" xr:uid="{DC8F1A50-E5DD-4180-BA39-DF9F3A74242E}"/>
    <cellStyle name="Normal 3 11 2 2 4 2 4" xfId="8783" xr:uid="{8D625BE7-F1AF-4D4E-990D-9C29806EECCE}"/>
    <cellStyle name="Normal 3 11 2 2 4 2 4 2" xfId="8784" xr:uid="{2CF6ECE9-A6E3-43D6-99BF-4A13FC6A42BB}"/>
    <cellStyle name="Normal 3 11 2 2 4 2 5" xfId="8785" xr:uid="{7C61CC72-FBDC-4262-BEEB-630471179218}"/>
    <cellStyle name="Normal 3 11 2 2 4 2 5 2" xfId="8786" xr:uid="{CC8DE9CF-A924-47C2-850C-5F3CF92D908C}"/>
    <cellStyle name="Normal 3 11 2 2 4 2 6" xfId="8787" xr:uid="{F5802894-262D-4896-AD1E-9B994D8F793B}"/>
    <cellStyle name="Normal 3 11 2 2 4 2 6 2" xfId="8788" xr:uid="{41A1D069-6B8F-4C2B-B000-FBB523E7E9E0}"/>
    <cellStyle name="Normal 3 11 2 2 4 2 7" xfId="8789" xr:uid="{9D56FDD7-0584-45BF-AF44-2ACFB182F946}"/>
    <cellStyle name="Normal 3 11 2 2 4 2 7 2" xfId="8790" xr:uid="{3B0252F4-88C2-48CF-ABFC-5FF8A80E3D77}"/>
    <cellStyle name="Normal 3 11 2 2 4 2 8" xfId="8791" xr:uid="{6217C1A2-A38A-40A9-9420-39666EE45D0D}"/>
    <cellStyle name="Normal 3 11 2 2 4 2 8 2" xfId="8792" xr:uid="{EAD31AC8-317B-407C-8B12-3FD54029EEA4}"/>
    <cellStyle name="Normal 3 11 2 2 4 3" xfId="8793" xr:uid="{044CA7C0-05A4-44F7-9C2B-30F6EC9A406E}"/>
    <cellStyle name="Normal 3 11 2 2 4 3 2" xfId="8794" xr:uid="{AF28CAD2-AEF9-49AE-ACF8-666BEE1B81EF}"/>
    <cellStyle name="Normal 3 11 2 2 4 3 2 2" xfId="8795" xr:uid="{A52CB3DE-E69E-4257-B295-3D92BF366CAE}"/>
    <cellStyle name="Normal 3 11 2 2 4 3 2 2 2" xfId="8796" xr:uid="{514D5A9A-108A-403E-BF0F-BA6159EA491D}"/>
    <cellStyle name="Normal 3 11 2 2 4 3 2 2 2 2" xfId="8797" xr:uid="{00FE1F89-655D-40A3-A216-805D2F25C65D}"/>
    <cellStyle name="Normal 3 11 2 2 4 3 2 3" xfId="8798" xr:uid="{648D09E7-DB2C-4EE0-A29C-74992078E389}"/>
    <cellStyle name="Normal 3 11 2 2 4 3 3" xfId="8799" xr:uid="{BA7C43E2-4452-4E73-947D-1F4BB2282212}"/>
    <cellStyle name="Normal 3 11 2 2 4 3 3 2" xfId="8800" xr:uid="{C8162458-D2D1-43B6-A2E2-6FC2A81DA509}"/>
    <cellStyle name="Normal 3 11 2 2 4 3 4" xfId="8801" xr:uid="{F6FA9940-08FB-492A-98A0-AB23E9E26CCB}"/>
    <cellStyle name="Normal 3 11 2 2 4 3 4 2" xfId="8802" xr:uid="{DD03862C-B3B2-4F57-959F-14BD7D12812F}"/>
    <cellStyle name="Normal 3 11 2 2 4 3 5" xfId="8803" xr:uid="{8629E48E-4722-4C83-BB98-424BA54C6D29}"/>
    <cellStyle name="Normal 3 11 2 2 4 3 5 2" xfId="8804" xr:uid="{08D342F7-9171-40D0-AACF-64C54F1794C5}"/>
    <cellStyle name="Normal 3 11 2 2 4 3 6" xfId="8805" xr:uid="{7FD04E0D-434B-442B-A77D-2501383E3F06}"/>
    <cellStyle name="Normal 3 11 2 2 4 3 6 2" xfId="8806" xr:uid="{A4D4D920-5A1A-421C-BEB7-6838A74373FC}"/>
    <cellStyle name="Normal 3 11 2 2 4 3 7" xfId="8807" xr:uid="{A68FEFC5-7220-45D4-8BBA-4F0F2D4AC315}"/>
    <cellStyle name="Normal 3 11 2 2 4 3 7 2" xfId="8808" xr:uid="{6C1494E0-F434-4A53-9C05-AC56E1E6868B}"/>
    <cellStyle name="Normal 3 11 2 2 4 4" xfId="8809" xr:uid="{82AC5F2B-FB04-4026-8044-432D02AC618B}"/>
    <cellStyle name="Normal 3 11 2 2 4 4 2" xfId="8810" xr:uid="{6A3B7D54-9CBF-4282-BA35-D69F3D8C9AB5}"/>
    <cellStyle name="Normal 3 11 2 2 4 4 2 2" xfId="8811" xr:uid="{A565F05F-8800-416B-A671-15E85E5C1489}"/>
    <cellStyle name="Normal 3 11 2 2 4 4 2 3" xfId="8812" xr:uid="{F00A56B7-7ED0-459F-BA97-853A824ACFEC}"/>
    <cellStyle name="Normal 3 11 2 2 4 5" xfId="8813" xr:uid="{B3E2BA78-50F8-4104-8B86-785D52DE57C0}"/>
    <cellStyle name="Normal 3 11 2 2 4 6" xfId="8814" xr:uid="{C48ECA81-4EA4-4564-94EC-0CFF2E98BA12}"/>
    <cellStyle name="Normal 3 11 2 2 4 7" xfId="8815" xr:uid="{9B11E6F7-0417-49B4-90B8-AA2E0355D037}"/>
    <cellStyle name="Normal 3 11 2 2 4 8" xfId="8816" xr:uid="{33DAE661-9518-4B88-9B77-4191E415EC75}"/>
    <cellStyle name="Normal 3 11 2 2 4 9" xfId="8817" xr:uid="{B28DDBBB-B55C-4F11-94BB-FEBF7BA289F9}"/>
    <cellStyle name="Normal 3 11 2 2 5" xfId="8818" xr:uid="{A0D87ABB-68C0-45E4-B532-89AF88E0273E}"/>
    <cellStyle name="Normal 3 11 2 2 5 2" xfId="8819" xr:uid="{6BB1DFA2-763E-4C61-8C1B-E3A3B83CCD82}"/>
    <cellStyle name="Normal 3 11 2 2 6" xfId="8820" xr:uid="{165AF08B-485C-4768-9A29-12A7D6817993}"/>
    <cellStyle name="Normal 3 11 2 2 6 2" xfId="8821" xr:uid="{7295E269-38D3-42ED-B689-684E952C8467}"/>
    <cellStyle name="Normal 3 11 2 2 6 2 2" xfId="8822" xr:uid="{66FCE978-CD72-4367-8827-0A8926F25DD5}"/>
    <cellStyle name="Normal 3 11 2 2 6 2 2 2" xfId="8823" xr:uid="{C8DB0420-5AD0-4FD3-93C9-6574E68F8B66}"/>
    <cellStyle name="Normal 3 11 2 2 6 2 2 2 2" xfId="8824" xr:uid="{9E436676-7AAE-458B-94B4-AA9F7360E561}"/>
    <cellStyle name="Normal 3 11 2 2 6 2 2 2 2 2" xfId="8825" xr:uid="{D3098A15-C1E2-48F7-BFB1-DF66C6501E8F}"/>
    <cellStyle name="Normal 3 11 2 2 6 2 2 3" xfId="8826" xr:uid="{81744FB5-019E-419C-89A5-EA07D8CB3FF2}"/>
    <cellStyle name="Normal 3 11 2 2 6 2 3" xfId="8827" xr:uid="{2EE19995-7BAB-4907-A034-F3A8964581E6}"/>
    <cellStyle name="Normal 3 11 2 2 6 2 3 2" xfId="8828" xr:uid="{70DEAE22-5133-4C3D-A1DE-5DECADB50561}"/>
    <cellStyle name="Normal 3 11 2 2 6 2 4" xfId="8829" xr:uid="{C758E18A-E79D-42FE-BE24-6922BA42E286}"/>
    <cellStyle name="Normal 3 11 2 2 6 2 4 2" xfId="8830" xr:uid="{509558C0-FD42-4122-9AE6-8BAB889DBA12}"/>
    <cellStyle name="Normal 3 11 2 2 6 2 5" xfId="8831" xr:uid="{11C4A7B0-EBA6-4081-B318-2D421B9CF0CE}"/>
    <cellStyle name="Normal 3 11 2 2 6 2 5 2" xfId="8832" xr:uid="{EC4423FB-9F73-4841-B642-52E78B5CB771}"/>
    <cellStyle name="Normal 3 11 2 2 6 2 6" xfId="8833" xr:uid="{0A451FD6-5854-4C67-AB46-365216430440}"/>
    <cellStyle name="Normal 3 11 2 2 6 2 6 2" xfId="8834" xr:uid="{2519DEBC-B3BA-4204-8428-B3BE3B6659E1}"/>
    <cellStyle name="Normal 3 11 2 2 6 2 7" xfId="8835" xr:uid="{762700C6-4DB5-488F-8891-6D770DC3951B}"/>
    <cellStyle name="Normal 3 11 2 2 6 2 7 2" xfId="8836" xr:uid="{A966BBB0-CBF8-4121-98C4-FFCD3A3DF3F6}"/>
    <cellStyle name="Normal 3 11 2 2 6 3" xfId="8837" xr:uid="{1DCAFE24-4A38-4DD3-8D7C-879D4DC1342E}"/>
    <cellStyle name="Normal 3 11 2 2 6 3 2" xfId="8838" xr:uid="{722010BD-55B0-4F61-A28A-5A43664A617B}"/>
    <cellStyle name="Normal 3 11 2 2 6 3 2 2" xfId="8839" xr:uid="{76EB1A87-A473-4AD3-AC09-BB4EED0E8DD1}"/>
    <cellStyle name="Normal 3 11 2 2 6 3 2 3" xfId="8840" xr:uid="{654CB8A6-5E64-48A8-B3D2-0B9878A1871D}"/>
    <cellStyle name="Normal 3 11 2 2 6 4" xfId="8841" xr:uid="{7275C3B8-0D64-40D3-AE9E-4D917FE2CBDC}"/>
    <cellStyle name="Normal 3 11 2 2 6 5" xfId="8842" xr:uid="{A0FD949F-2975-498C-B682-30BD083BC6F6}"/>
    <cellStyle name="Normal 3 11 2 2 6 6" xfId="8843" xr:uid="{823F49A0-3C71-446B-86D9-C1AF39F7C26F}"/>
    <cellStyle name="Normal 3 11 2 2 6 7" xfId="8844" xr:uid="{AA74EAAC-AD13-48FE-860B-A2D11AC76089}"/>
    <cellStyle name="Normal 3 11 2 2 6 8" xfId="8845" xr:uid="{F8FC42C0-8C96-4FE3-B5F3-99BFA3F0FF70}"/>
    <cellStyle name="Normal 3 11 2 2 7" xfId="8846" xr:uid="{4B0F2784-F649-498D-BA83-DA0188D68189}"/>
    <cellStyle name="Normal 3 11 2 2 7 2" xfId="8847" xr:uid="{0470A144-D1D8-4357-AFC7-DBBBAC7BF4C3}"/>
    <cellStyle name="Normal 3 11 2 2 7 2 2" xfId="8848" xr:uid="{2C8C42BA-07BA-4534-A452-826E1A9250FF}"/>
    <cellStyle name="Normal 3 11 2 2 7 2 2 2" xfId="8849" xr:uid="{5D2C7FF9-2076-4C79-9062-1B31FF506A80}"/>
    <cellStyle name="Normal 3 11 2 2 7 3" xfId="8850" xr:uid="{F9EFF4AD-AB7E-4FBE-91A1-AD970DB0B826}"/>
    <cellStyle name="Normal 3 11 2 2 8" xfId="8851" xr:uid="{AE2D9FBF-D9F2-4DA1-8F99-B45D10449CAA}"/>
    <cellStyle name="Normal 3 11 2 2 8 2" xfId="8852" xr:uid="{DA00171E-5707-49E9-B1C2-217C55A8DC1F}"/>
    <cellStyle name="Normal 3 11 2 2 9" xfId="8853" xr:uid="{8EB09F78-46DE-4F44-BBC6-A16AB774E39B}"/>
    <cellStyle name="Normal 3 11 2 2 9 2" xfId="8854" xr:uid="{AD36BC34-7332-4CFF-BB9D-3519F3133082}"/>
    <cellStyle name="Normal 3 11 2 3" xfId="8855" xr:uid="{DD44A000-B56E-4E66-8A28-1ED15A0BA766}"/>
    <cellStyle name="Normal 3 11 2 4" xfId="8856" xr:uid="{136FE5DE-2920-45C5-9538-4D4193A7604B}"/>
    <cellStyle name="Normal 3 11 2 5" xfId="8857" xr:uid="{6FB4DCDD-7B76-4C89-8CAA-D6D905C70D25}"/>
    <cellStyle name="Normal 3 11 2 5 10" xfId="8858" xr:uid="{D88BB4B0-FCEC-4806-9EDA-FFF301078DA2}"/>
    <cellStyle name="Normal 3 11 2 5 10 2" xfId="8859" xr:uid="{EED1D821-E6CF-4DF7-B216-618E99C807F2}"/>
    <cellStyle name="Normal 3 11 2 5 11" xfId="8860" xr:uid="{3A4F5B94-D6E8-4A26-8ED0-31BA52625D76}"/>
    <cellStyle name="Normal 3 11 2 5 11 2" xfId="8861" xr:uid="{C2DB4783-D111-4E2A-8126-7001E2216D00}"/>
    <cellStyle name="Normal 3 11 2 5 2" xfId="8862" xr:uid="{69B6CF1A-5EBB-4F74-943A-519D84BBB1ED}"/>
    <cellStyle name="Normal 3 11 2 5 2 10" xfId="8863" xr:uid="{2C062F09-87D8-4D19-9ED4-0CD36B5977FA}"/>
    <cellStyle name="Normal 3 11 2 5 2 11" xfId="8864" xr:uid="{0F643189-146D-475A-82C0-60ADFB89DF80}"/>
    <cellStyle name="Normal 3 11 2 5 2 12" xfId="8865" xr:uid="{95B0C891-3F65-45DD-8149-44E16E34AACE}"/>
    <cellStyle name="Normal 3 11 2 5 2 2" xfId="8866" xr:uid="{460C1553-D679-492E-AEC1-FE497DA0ABDA}"/>
    <cellStyle name="Normal 3 11 2 5 2 2 2" xfId="8867" xr:uid="{EDA800BA-9361-40FF-8A4C-6DD9FFE6D509}"/>
    <cellStyle name="Normal 3 11 2 5 2 2 2 2" xfId="8868" xr:uid="{4BEF29B1-DA97-400B-A367-FA24DFB2A040}"/>
    <cellStyle name="Normal 3 11 2 5 2 2 2 2 2" xfId="8869" xr:uid="{9A67A2E6-F969-4769-A986-789165C8F76A}"/>
    <cellStyle name="Normal 3 11 2 5 2 2 2 2 2 2" xfId="8870" xr:uid="{38D086D4-9BDC-492F-9F39-07FCF6C042D9}"/>
    <cellStyle name="Normal 3 11 2 5 2 2 2 2 2 2 2" xfId="8871" xr:uid="{FF69A327-6EDB-4578-86E7-C35BBF556DDB}"/>
    <cellStyle name="Normal 3 11 2 5 2 2 2 2 2 2 2 2" xfId="8872" xr:uid="{93ABCDA5-BFB2-4781-BC80-9E45D69F36AB}"/>
    <cellStyle name="Normal 3 11 2 5 2 2 2 2 2 2 2 3" xfId="8873" xr:uid="{BC760948-E514-4935-BFAF-D07FEA6A1935}"/>
    <cellStyle name="Normal 3 11 2 5 2 2 2 2 2 3" xfId="8874" xr:uid="{468D5E81-F139-4DC9-B934-776786B0A418}"/>
    <cellStyle name="Normal 3 11 2 5 2 2 2 2 2 4" xfId="8875" xr:uid="{3494EDA2-46CD-4DB8-B152-27B1BE8D5029}"/>
    <cellStyle name="Normal 3 11 2 5 2 2 2 2 2 5" xfId="8876" xr:uid="{FBC6758A-CB38-4589-ACA8-05F97F51569B}"/>
    <cellStyle name="Normal 3 11 2 5 2 2 2 2 2 6" xfId="8877" xr:uid="{7BCC1E3E-A6E4-42F2-A44E-8B1CA4FDAAFC}"/>
    <cellStyle name="Normal 3 11 2 5 2 2 2 2 2 7" xfId="8878" xr:uid="{9B038B65-5D3D-4DB4-87CB-BC342EE87562}"/>
    <cellStyle name="Normal 3 11 2 5 2 2 2 2 2 8" xfId="8879" xr:uid="{5421AB96-7EB4-456D-BF51-6AD59CEF7297}"/>
    <cellStyle name="Normal 3 11 2 5 2 2 2 2 3" xfId="8880" xr:uid="{124F69AD-4B38-4FBA-9D17-A9BBE9D1C2F6}"/>
    <cellStyle name="Normal 3 11 2 5 2 2 2 2 3 2" xfId="8881" xr:uid="{EE4C3CFD-B709-4334-8643-B804D183D988}"/>
    <cellStyle name="Normal 3 11 2 5 2 2 2 2 3 2 2" xfId="8882" xr:uid="{4FEDA791-9D17-4B33-866E-44D3BD193D06}"/>
    <cellStyle name="Normal 3 11 2 5 2 2 2 2 3 2 2 2" xfId="8883" xr:uid="{59C0EBAC-1CB1-4546-8504-24AB35785843}"/>
    <cellStyle name="Normal 3 11 2 5 2 2 2 2 3 3" xfId="8884" xr:uid="{7B96EE2E-D4F1-4EDF-90B9-1273750BF425}"/>
    <cellStyle name="Normal 3 11 2 5 2 2 2 2 4" xfId="8885" xr:uid="{7456C6EE-6CD9-426E-8EEF-8A71599A02C9}"/>
    <cellStyle name="Normal 3 11 2 5 2 2 2 2 4 2" xfId="8886" xr:uid="{2C571EBC-9F23-4014-B7AE-00E1CDBC51E4}"/>
    <cellStyle name="Normal 3 11 2 5 2 2 2 2 5" xfId="8887" xr:uid="{5599C3C8-7E5E-47DE-A3CC-43114D597E1B}"/>
    <cellStyle name="Normal 3 11 2 5 2 2 2 2 5 2" xfId="8888" xr:uid="{77F6F732-4E50-4392-BAA3-9A49F880BC4D}"/>
    <cellStyle name="Normal 3 11 2 5 2 2 2 2 6" xfId="8889" xr:uid="{1AB69C1E-26AB-48D7-9C56-67C778FD4B11}"/>
    <cellStyle name="Normal 3 11 2 5 2 2 2 2 6 2" xfId="8890" xr:uid="{C5739F9D-FE92-4A60-92A4-90E76AE954EC}"/>
    <cellStyle name="Normal 3 11 2 5 2 2 2 2 7" xfId="8891" xr:uid="{7801AD91-BFED-4097-BC61-AC8A61400C05}"/>
    <cellStyle name="Normal 3 11 2 5 2 2 2 2 7 2" xfId="8892" xr:uid="{DC0C786E-5167-4F1E-BCE3-B4524F203385}"/>
    <cellStyle name="Normal 3 11 2 5 2 2 2 3" xfId="8893" xr:uid="{8106FCFB-BC39-42CD-A4C3-4E39573B34BD}"/>
    <cellStyle name="Normal 3 11 2 5 2 2 2 3 2" xfId="8894" xr:uid="{2DC757CB-126C-487F-9C28-AA64C3E67C98}"/>
    <cellStyle name="Normal 3 11 2 5 2 2 2 3 2 2" xfId="8895" xr:uid="{9563DA85-C57A-458F-A744-DBB620F1DE88}"/>
    <cellStyle name="Normal 3 11 2 5 2 2 2 3 2 3" xfId="8896" xr:uid="{DD403854-E5F7-44A5-88F7-2BE7CD66CE57}"/>
    <cellStyle name="Normal 3 11 2 5 2 2 2 4" xfId="8897" xr:uid="{3DE3C0AF-0CE0-4357-9AA4-4D8EBA7A5A33}"/>
    <cellStyle name="Normal 3 11 2 5 2 2 2 5" xfId="8898" xr:uid="{52135450-9740-4499-976E-57A02F72FCA5}"/>
    <cellStyle name="Normal 3 11 2 5 2 2 2 6" xfId="8899" xr:uid="{225B8E90-046A-4DE3-8B96-75CEBAD3892C}"/>
    <cellStyle name="Normal 3 11 2 5 2 2 2 7" xfId="8900" xr:uid="{E44F21EE-CCB7-40D3-A5B3-AA03434CA004}"/>
    <cellStyle name="Normal 3 11 2 5 2 2 2 8" xfId="8901" xr:uid="{C06EAAFD-8A1E-4DC7-9572-B8CBD3C10834}"/>
    <cellStyle name="Normal 3 11 2 5 2 2 2 9" xfId="8902" xr:uid="{4BB44D90-5489-4B56-8ACF-FC128AA7AE57}"/>
    <cellStyle name="Normal 3 11 2 5 2 2 3" xfId="8903" xr:uid="{3017A28C-CB96-44D5-A680-E8D61F57FACC}"/>
    <cellStyle name="Normal 3 11 2 5 2 2 3 2" xfId="8904" xr:uid="{C7D45EBA-EB60-4C8D-8BE8-E21B9160B55E}"/>
    <cellStyle name="Normal 3 11 2 5 2 2 3 2 2" xfId="8905" xr:uid="{EA8CD820-CBA3-41F3-9A9B-7C9320B713DB}"/>
    <cellStyle name="Normal 3 11 2 5 2 2 3 2 2 2" xfId="8906" xr:uid="{8CC7C741-354D-4BA4-832C-8EBF5951F16E}"/>
    <cellStyle name="Normal 3 11 2 5 2 2 3 2 2 3" xfId="8907" xr:uid="{9945ACA5-2CFD-4B6C-9ECE-E25A054647B8}"/>
    <cellStyle name="Normal 3 11 2 5 2 2 3 3" xfId="8908" xr:uid="{5D4A80E7-62B6-433F-8AF6-1C5D88BB336B}"/>
    <cellStyle name="Normal 3 11 2 5 2 2 3 4" xfId="8909" xr:uid="{F0729A60-1545-4DDC-A63D-6CA29D1D5F49}"/>
    <cellStyle name="Normal 3 11 2 5 2 2 3 5" xfId="8910" xr:uid="{2F9ED240-61EB-4C60-9601-DFA8E2AE0608}"/>
    <cellStyle name="Normal 3 11 2 5 2 2 3 6" xfId="8911" xr:uid="{DA71821A-6088-42B1-B401-60A7830381F3}"/>
    <cellStyle name="Normal 3 11 2 5 2 2 3 7" xfId="8912" xr:uid="{5316224D-2A25-462E-9854-812BBB781D8B}"/>
    <cellStyle name="Normal 3 11 2 5 2 2 3 8" xfId="8913" xr:uid="{9B5CCF97-ACA7-4510-BA77-1A5CC59F5E91}"/>
    <cellStyle name="Normal 3 11 2 5 2 2 4" xfId="8914" xr:uid="{FF2D4967-50D2-4220-B09B-E4659A603E0D}"/>
    <cellStyle name="Normal 3 11 2 5 2 2 4 2" xfId="8915" xr:uid="{B43FE3B2-7E19-40D8-94D1-71A6028C9E04}"/>
    <cellStyle name="Normal 3 11 2 5 2 2 4 2 2" xfId="8916" xr:uid="{E296AC5C-2552-4B44-AED9-6636C6F4E74E}"/>
    <cellStyle name="Normal 3 11 2 5 2 2 4 2 2 2" xfId="8917" xr:uid="{1C484F52-B20D-45D7-92DF-2AE91A713720}"/>
    <cellStyle name="Normal 3 11 2 5 2 2 4 3" xfId="8918" xr:uid="{C35D7661-37F1-45FC-B5F1-3F2A8FBCC5DE}"/>
    <cellStyle name="Normal 3 11 2 5 2 2 5" xfId="8919" xr:uid="{915E7076-69BA-4C5A-960F-35CEFFCEDA25}"/>
    <cellStyle name="Normal 3 11 2 5 2 2 5 2" xfId="8920" xr:uid="{822B3971-E013-4462-9106-E07AC4EA42A9}"/>
    <cellStyle name="Normal 3 11 2 5 2 2 6" xfId="8921" xr:uid="{919C57B2-AD40-41D6-B241-6CFAE4D99D57}"/>
    <cellStyle name="Normal 3 11 2 5 2 2 6 2" xfId="8922" xr:uid="{7F07A270-1494-4864-8EBA-4CB6A161CB51}"/>
    <cellStyle name="Normal 3 11 2 5 2 2 7" xfId="8923" xr:uid="{E0BC01FB-EB12-4953-B71A-52DDE6AF8EB9}"/>
    <cellStyle name="Normal 3 11 2 5 2 2 7 2" xfId="8924" xr:uid="{2B8420B0-CD2A-41A7-9DCB-9676DE15233F}"/>
    <cellStyle name="Normal 3 11 2 5 2 2 8" xfId="8925" xr:uid="{565DFD82-8C97-4290-956A-C5F2F6B27E1C}"/>
    <cellStyle name="Normal 3 11 2 5 2 2 8 2" xfId="8926" xr:uid="{EE73C21C-66E7-48FF-A95D-A8FB4299B3D4}"/>
    <cellStyle name="Normal 3 11 2 5 2 3" xfId="8927" xr:uid="{8B0B77C6-EFE0-47EA-BD1E-3664A1886658}"/>
    <cellStyle name="Normal 3 11 2 5 2 4" xfId="8928" xr:uid="{36CA7BD0-468C-4911-9C23-AC6618D901B5}"/>
    <cellStyle name="Normal 3 11 2 5 2 5" xfId="8929" xr:uid="{FB08011C-801B-4797-8AE5-48319B6B6EB5}"/>
    <cellStyle name="Normal 3 11 2 5 2 5 2" xfId="8930" xr:uid="{80A55FCE-5670-4E2F-ABD3-8EE6043C5B02}"/>
    <cellStyle name="Normal 3 11 2 5 2 5 2 2" xfId="8931" xr:uid="{38A37A62-0844-4E70-A44F-54C3E5EDF579}"/>
    <cellStyle name="Normal 3 11 2 5 2 5 2 2 2" xfId="8932" xr:uid="{CBA29805-0FE4-4492-A70B-2F35D04D1BC7}"/>
    <cellStyle name="Normal 3 11 2 5 2 5 2 2 2 2" xfId="8933" xr:uid="{560D0E6A-D308-4485-A5D8-EB5185C14CA6}"/>
    <cellStyle name="Normal 3 11 2 5 2 5 2 2 2 3" xfId="8934" xr:uid="{F9B402E6-EDE2-4807-BAA8-818D6BD9A5DD}"/>
    <cellStyle name="Normal 3 11 2 5 2 5 2 3" xfId="8935" xr:uid="{E06F05DA-0B0F-4E86-82F5-CCA1CB48DC6F}"/>
    <cellStyle name="Normal 3 11 2 5 2 5 2 4" xfId="8936" xr:uid="{461686B3-32F0-4DD9-A4A9-F139ACB8C2E2}"/>
    <cellStyle name="Normal 3 11 2 5 2 5 2 5" xfId="8937" xr:uid="{66C752D8-C973-413D-B5C8-144FEEF210CE}"/>
    <cellStyle name="Normal 3 11 2 5 2 5 2 6" xfId="8938" xr:uid="{C0BE11C7-BE3A-4470-BEE8-8DDD8F0D4DD9}"/>
    <cellStyle name="Normal 3 11 2 5 2 5 2 7" xfId="8939" xr:uid="{E6BC8E58-5486-4989-9B8B-67FB1F156C22}"/>
    <cellStyle name="Normal 3 11 2 5 2 5 2 8" xfId="8940" xr:uid="{07C17771-438E-4737-BE8D-F178BAEE31DF}"/>
    <cellStyle name="Normal 3 11 2 5 2 5 3" xfId="8941" xr:uid="{150FED28-7B33-4D06-B86E-639604AA35A6}"/>
    <cellStyle name="Normal 3 11 2 5 2 5 3 2" xfId="8942" xr:uid="{0CC8B543-B7F0-4BCD-9CE3-FC8E6E39C3D8}"/>
    <cellStyle name="Normal 3 11 2 5 2 5 3 2 2" xfId="8943" xr:uid="{9F58FED1-DD4F-46A3-A570-E04662659B70}"/>
    <cellStyle name="Normal 3 11 2 5 2 5 3 2 2 2" xfId="8944" xr:uid="{E52C8873-67A8-4B11-BFBA-F469335492A6}"/>
    <cellStyle name="Normal 3 11 2 5 2 5 3 3" xfId="8945" xr:uid="{5AFE0272-4E2E-447F-9AF7-DB4854E01764}"/>
    <cellStyle name="Normal 3 11 2 5 2 5 4" xfId="8946" xr:uid="{E9F3E13F-3E2F-43F0-91FC-E6D21CC74F09}"/>
    <cellStyle name="Normal 3 11 2 5 2 5 4 2" xfId="8947" xr:uid="{292D105F-C629-4D3F-97B0-7DDF0111391D}"/>
    <cellStyle name="Normal 3 11 2 5 2 5 5" xfId="8948" xr:uid="{2A66C6CF-9FCA-4625-9532-211B4DB26DB3}"/>
    <cellStyle name="Normal 3 11 2 5 2 5 5 2" xfId="8949" xr:uid="{2B89DE8C-03FA-4013-B467-944527EA5144}"/>
    <cellStyle name="Normal 3 11 2 5 2 5 6" xfId="8950" xr:uid="{4999C135-EF7B-4597-8B0A-9CEFEBC61997}"/>
    <cellStyle name="Normal 3 11 2 5 2 5 6 2" xfId="8951" xr:uid="{1D0E1166-AF9D-4018-AB20-DA42DEF7FEE4}"/>
    <cellStyle name="Normal 3 11 2 5 2 5 7" xfId="8952" xr:uid="{BAF7CFF3-7652-46FF-AE42-CB2595B837B4}"/>
    <cellStyle name="Normal 3 11 2 5 2 5 7 2" xfId="8953" xr:uid="{D6BDEB58-F2AE-42B2-9053-73576EE7D824}"/>
    <cellStyle name="Normal 3 11 2 5 2 6" xfId="8954" xr:uid="{8A1D0A9E-C98A-4821-9A57-12594D545460}"/>
    <cellStyle name="Normal 3 11 2 5 2 6 2" xfId="8955" xr:uid="{FFBD45F9-38FE-4101-A0B6-8CAE510C8C23}"/>
    <cellStyle name="Normal 3 11 2 5 2 6 2 2" xfId="8956" xr:uid="{20EC23DE-FDA6-4DF8-8038-EB041EDD9AC4}"/>
    <cellStyle name="Normal 3 11 2 5 2 6 2 3" xfId="8957" xr:uid="{E67B543D-C0F5-4D84-A974-586BEDA9303A}"/>
    <cellStyle name="Normal 3 11 2 5 2 7" xfId="8958" xr:uid="{A89EADCA-E7F1-4311-931D-7E0C16EDA8D0}"/>
    <cellStyle name="Normal 3 11 2 5 2 8" xfId="8959" xr:uid="{164FA6AC-2BAD-4267-8F7A-C0C5FCAC167A}"/>
    <cellStyle name="Normal 3 11 2 5 2 9" xfId="8960" xr:uid="{D879796F-D7D7-4A49-9CB0-7E31DF5BC633}"/>
    <cellStyle name="Normal 3 11 2 5 3" xfId="8961" xr:uid="{F342F901-2CDC-431D-AFBB-CABF67AE184A}"/>
    <cellStyle name="Normal 3 11 2 5 3 2" xfId="8962" xr:uid="{838A5221-C778-4BD9-9EF8-875CCBCB2766}"/>
    <cellStyle name="Normal 3 11 2 5 3 2 2" xfId="8963" xr:uid="{5294ADA2-8935-4711-B170-394F5D41EF06}"/>
    <cellStyle name="Normal 3 11 2 5 3 2 2 2" xfId="8964" xr:uid="{42CA26F4-782F-45D2-98F3-C6030A099AC9}"/>
    <cellStyle name="Normal 3 11 2 5 3 2 2 2 2" xfId="8965" xr:uid="{B9FD94F3-69E3-4DC7-A7A3-8A4083A7397B}"/>
    <cellStyle name="Normal 3 11 2 5 3 2 2 2 2 2" xfId="8966" xr:uid="{A1A21BAD-0359-40C1-B9F0-BFB229DC66FF}"/>
    <cellStyle name="Normal 3 11 2 5 3 2 2 2 2 2 2" xfId="8967" xr:uid="{BC14C22C-DD25-483D-99C6-846F5B203F75}"/>
    <cellStyle name="Normal 3 11 2 5 3 2 2 2 2 2 2 2" xfId="8968" xr:uid="{16A71E57-112C-4C66-83B0-4F1A28D17343}"/>
    <cellStyle name="Normal 3 11 2 5 3 2 2 2 2 3" xfId="8969" xr:uid="{CB80A15D-32E1-4F13-93FA-D05225CA8DAE}"/>
    <cellStyle name="Normal 3 11 2 5 3 2 2 2 3" xfId="8970" xr:uid="{94E7B2C0-6E14-478C-8195-4BAC86DE0E1B}"/>
    <cellStyle name="Normal 3 11 2 5 3 2 2 2 3 2" xfId="8971" xr:uid="{863594DB-AAC4-4458-A953-C41A1E1B3E18}"/>
    <cellStyle name="Normal 3 11 2 5 3 2 2 2 4" xfId="8972" xr:uid="{69E9BD73-3FA5-4925-B7B5-ECB38BEB5391}"/>
    <cellStyle name="Normal 3 11 2 5 3 2 2 2 4 2" xfId="8973" xr:uid="{83DF563F-3691-49C9-81FA-5E8ECD8413D7}"/>
    <cellStyle name="Normal 3 11 2 5 3 2 2 2 5" xfId="8974" xr:uid="{B510AC2E-D12E-4F8E-9D45-F160121D99B3}"/>
    <cellStyle name="Normal 3 11 2 5 3 2 2 2 5 2" xfId="8975" xr:uid="{50D190E4-47F7-4F50-9138-2FDBC8AB7DE1}"/>
    <cellStyle name="Normal 3 11 2 5 3 2 2 2 6" xfId="8976" xr:uid="{AC26DEFE-6D25-4A3E-AD20-8A85ACDC6F5A}"/>
    <cellStyle name="Normal 3 11 2 5 3 2 2 2 6 2" xfId="8977" xr:uid="{9ACDF682-BAAE-426A-8CD9-F9BFB39A5053}"/>
    <cellStyle name="Normal 3 11 2 5 3 2 2 2 7" xfId="8978" xr:uid="{00391DDF-0900-4F59-91B6-42E94FBC2EF6}"/>
    <cellStyle name="Normal 3 11 2 5 3 2 2 2 7 2" xfId="8979" xr:uid="{2E91173D-DCD9-4B93-A025-8F348A82B285}"/>
    <cellStyle name="Normal 3 11 2 5 3 2 2 3" xfId="8980" xr:uid="{2B8C0042-45BF-4180-BB3A-2CA12D849325}"/>
    <cellStyle name="Normal 3 11 2 5 3 2 2 3 2" xfId="8981" xr:uid="{346FF1C3-BAE9-45C6-A974-EC4D9ED5549C}"/>
    <cellStyle name="Normal 3 11 2 5 3 2 2 3 2 2" xfId="8982" xr:uid="{6E7E6AC7-CD96-40B4-871C-6513129ABD8C}"/>
    <cellStyle name="Normal 3 11 2 5 3 2 2 3 2 3" xfId="8983" xr:uid="{83DF0BC4-D655-434A-B982-BBBC26F80F3F}"/>
    <cellStyle name="Normal 3 11 2 5 3 2 2 4" xfId="8984" xr:uid="{A1304CB2-1FE6-42CD-9168-CA3E76C63B7C}"/>
    <cellStyle name="Normal 3 11 2 5 3 2 2 5" xfId="8985" xr:uid="{08494898-CF0E-468B-A788-4B2EF43104A8}"/>
    <cellStyle name="Normal 3 11 2 5 3 2 2 6" xfId="8986" xr:uid="{A79B19B5-FBCE-4AFF-B73B-A3FBC277F8B6}"/>
    <cellStyle name="Normal 3 11 2 5 3 2 2 7" xfId="8987" xr:uid="{32FA6AFB-FA92-4E28-AE2F-96987C2A987C}"/>
    <cellStyle name="Normal 3 11 2 5 3 2 2 8" xfId="8988" xr:uid="{1942D355-A767-4069-A2D3-3C75D88FE411}"/>
    <cellStyle name="Normal 3 11 2 5 3 2 3" xfId="8989" xr:uid="{965F19D0-1714-4E98-86AF-C2CE93BBFD5B}"/>
    <cellStyle name="Normal 3 11 2 5 3 2 3 2" xfId="8990" xr:uid="{E623F406-C849-4F42-BC25-B4360431A3E6}"/>
    <cellStyle name="Normal 3 11 2 5 3 2 3 2 2" xfId="8991" xr:uid="{A7282066-BC0E-4778-968A-B8D5EE54A1DB}"/>
    <cellStyle name="Normal 3 11 2 5 3 2 3 2 2 2" xfId="8992" xr:uid="{D8B4CC99-217E-4E7F-8AE6-E93CBD0241DB}"/>
    <cellStyle name="Normal 3 11 2 5 3 2 3 3" xfId="8993" xr:uid="{540130F9-62A9-472C-8FA7-4307DEE3EA4F}"/>
    <cellStyle name="Normal 3 11 2 5 3 2 4" xfId="8994" xr:uid="{00718481-B88B-4556-9946-3B3F04BF627F}"/>
    <cellStyle name="Normal 3 11 2 5 3 2 4 2" xfId="8995" xr:uid="{4A19C9CA-D2BE-4A93-9936-BC8ECE01EC9F}"/>
    <cellStyle name="Normal 3 11 2 5 3 2 5" xfId="8996" xr:uid="{3F60CCB3-9D9B-4539-9323-EA54CC39D16D}"/>
    <cellStyle name="Normal 3 11 2 5 3 2 5 2" xfId="8997" xr:uid="{807A02DD-0D9B-4446-818E-5F6638C7A8F6}"/>
    <cellStyle name="Normal 3 11 2 5 3 2 6" xfId="8998" xr:uid="{ED0C7670-0659-4C2C-9338-E8DA2C2B0491}"/>
    <cellStyle name="Normal 3 11 2 5 3 2 6 2" xfId="8999" xr:uid="{06217D2C-2A70-4DA3-9FF4-6AA6F90AF803}"/>
    <cellStyle name="Normal 3 11 2 5 3 2 7" xfId="9000" xr:uid="{96970338-7845-4934-BC04-7A0562585E99}"/>
    <cellStyle name="Normal 3 11 2 5 3 2 7 2" xfId="9001" xr:uid="{BFE2F379-A540-48C8-AC03-06A78C92A599}"/>
    <cellStyle name="Normal 3 11 2 5 3 2 8" xfId="9002" xr:uid="{8EC587DD-9781-4EB4-8F00-54AFD7674952}"/>
    <cellStyle name="Normal 3 11 2 5 3 2 8 2" xfId="9003" xr:uid="{AF8264F5-8E3B-4ED0-B29B-C535D52B8C6E}"/>
    <cellStyle name="Normal 3 11 2 5 3 3" xfId="9004" xr:uid="{D4C3FC88-E1FE-4F0B-9930-ACC8B09AD003}"/>
    <cellStyle name="Normal 3 11 2 5 3 3 2" xfId="9005" xr:uid="{A54F40E8-A04A-41F9-A2E0-15105B70A186}"/>
    <cellStyle name="Normal 3 11 2 5 3 3 2 2" xfId="9006" xr:uid="{047BB229-CB70-463A-AEA0-9F0B4091BAF0}"/>
    <cellStyle name="Normal 3 11 2 5 3 3 2 2 2" xfId="9007" xr:uid="{0E2D8D5B-DC7B-4C46-BF97-4255A6375521}"/>
    <cellStyle name="Normal 3 11 2 5 3 3 2 2 2 2" xfId="9008" xr:uid="{23771F3B-966D-4F32-97CB-751A90BB67D6}"/>
    <cellStyle name="Normal 3 11 2 5 3 3 2 3" xfId="9009" xr:uid="{6D9879A7-F451-444F-96D7-2833871D965E}"/>
    <cellStyle name="Normal 3 11 2 5 3 3 3" xfId="9010" xr:uid="{F48DFF5C-7260-4AC1-8213-D37093462A89}"/>
    <cellStyle name="Normal 3 11 2 5 3 3 3 2" xfId="9011" xr:uid="{5712E0F7-E675-40AA-821B-0EB013A56271}"/>
    <cellStyle name="Normal 3 11 2 5 3 3 4" xfId="9012" xr:uid="{8FB7E0A0-6C3C-4D6A-AF43-BC270DFCDDE5}"/>
    <cellStyle name="Normal 3 11 2 5 3 3 4 2" xfId="9013" xr:uid="{EA441B28-4A69-470B-AC59-E2B76525680C}"/>
    <cellStyle name="Normal 3 11 2 5 3 3 5" xfId="9014" xr:uid="{56FF408B-57FE-4DA4-BFA0-33CB29919706}"/>
    <cellStyle name="Normal 3 11 2 5 3 3 5 2" xfId="9015" xr:uid="{B3639B26-1D4A-4583-A004-052F59CFE96E}"/>
    <cellStyle name="Normal 3 11 2 5 3 3 6" xfId="9016" xr:uid="{1B455E32-7149-4A71-A25C-C9423EF725BE}"/>
    <cellStyle name="Normal 3 11 2 5 3 3 6 2" xfId="9017" xr:uid="{923BA3E4-60CF-4E38-8D43-ADB4103E918A}"/>
    <cellStyle name="Normal 3 11 2 5 3 3 7" xfId="9018" xr:uid="{D90B9C01-835F-403A-99FE-D2B4A6590E29}"/>
    <cellStyle name="Normal 3 11 2 5 3 3 7 2" xfId="9019" xr:uid="{7CCD63B1-91CE-4A50-B050-2D93D7DB5766}"/>
    <cellStyle name="Normal 3 11 2 5 3 4" xfId="9020" xr:uid="{D49B3939-6211-4502-AF56-9ED9509CB8B4}"/>
    <cellStyle name="Normal 3 11 2 5 3 4 2" xfId="9021" xr:uid="{8255BAD5-8190-4028-93F1-B62D789108C3}"/>
    <cellStyle name="Normal 3 11 2 5 3 4 2 2" xfId="9022" xr:uid="{8EA5C2FD-47B8-48C6-8A2C-4EAE85F15C87}"/>
    <cellStyle name="Normal 3 11 2 5 3 4 2 3" xfId="9023" xr:uid="{D182DBD6-86C4-411B-98D5-2D0C91833D68}"/>
    <cellStyle name="Normal 3 11 2 5 3 5" xfId="9024" xr:uid="{F4D0678A-2E02-4C0F-AE5C-6D740646650F}"/>
    <cellStyle name="Normal 3 11 2 5 3 6" xfId="9025" xr:uid="{26862ECB-288A-41BC-BECF-87B05C3085DC}"/>
    <cellStyle name="Normal 3 11 2 5 3 7" xfId="9026" xr:uid="{A432663E-B420-4078-BE7B-5882308E5F6A}"/>
    <cellStyle name="Normal 3 11 2 5 3 8" xfId="9027" xr:uid="{021E4224-002F-44FF-A356-CA86D636F75D}"/>
    <cellStyle name="Normal 3 11 2 5 3 9" xfId="9028" xr:uid="{B1B7712F-313B-4C7B-9515-0B2141BD0A36}"/>
    <cellStyle name="Normal 3 11 2 5 4" xfId="9029" xr:uid="{32AB0ABA-F9CC-48BB-9E1C-5E37343080DA}"/>
    <cellStyle name="Normal 3 11 2 5 4 2" xfId="9030" xr:uid="{AE92C75B-A762-4797-9456-31E1004E8FFE}"/>
    <cellStyle name="Normal 3 11 2 5 5" xfId="9031" xr:uid="{FBB8C146-9818-498B-83F8-3D2B23D7323A}"/>
    <cellStyle name="Normal 3 11 2 5 5 2" xfId="9032" xr:uid="{2A616B33-FC5C-4992-9D32-CC2033CB7F89}"/>
    <cellStyle name="Normal 3 11 2 5 5 2 2" xfId="9033" xr:uid="{3AD1A861-E328-4979-98AF-BD9753215A1B}"/>
    <cellStyle name="Normal 3 11 2 5 5 2 2 2" xfId="9034" xr:uid="{B32016CC-8EB7-4709-94BE-E4EBCBD0D358}"/>
    <cellStyle name="Normal 3 11 2 5 5 2 2 2 2" xfId="9035" xr:uid="{C2DD18F4-F9C3-45CA-A505-2738BA8BF5ED}"/>
    <cellStyle name="Normal 3 11 2 5 5 2 2 2 2 2" xfId="9036" xr:uid="{92301438-6E48-4F42-8DD3-786939A163D1}"/>
    <cellStyle name="Normal 3 11 2 5 5 2 2 3" xfId="9037" xr:uid="{41EC8632-BB88-4A85-87E3-9E14DD768BE3}"/>
    <cellStyle name="Normal 3 11 2 5 5 2 3" xfId="9038" xr:uid="{33FA19AA-6C57-4265-BAA5-625E8A5CAF23}"/>
    <cellStyle name="Normal 3 11 2 5 5 2 3 2" xfId="9039" xr:uid="{DA660CF4-3B37-4FF5-8F75-7CBCDF46DFA8}"/>
    <cellStyle name="Normal 3 11 2 5 5 2 4" xfId="9040" xr:uid="{F3601C91-840A-4D73-8437-0B2D8D9FE407}"/>
    <cellStyle name="Normal 3 11 2 5 5 2 4 2" xfId="9041" xr:uid="{9D669A01-5EEE-45FF-B340-BB3F33C620E7}"/>
    <cellStyle name="Normal 3 11 2 5 5 2 5" xfId="9042" xr:uid="{8D316BC4-A40D-4EB2-8971-9E0729FF47CF}"/>
    <cellStyle name="Normal 3 11 2 5 5 2 5 2" xfId="9043" xr:uid="{105F4148-E337-46F5-A1FE-34B082F81044}"/>
    <cellStyle name="Normal 3 11 2 5 5 2 6" xfId="9044" xr:uid="{5BE87B26-932F-4F37-A103-7AA26D319E0A}"/>
    <cellStyle name="Normal 3 11 2 5 5 2 6 2" xfId="9045" xr:uid="{B2804834-BB79-4AD6-B3C2-1C990FA095AD}"/>
    <cellStyle name="Normal 3 11 2 5 5 2 7" xfId="9046" xr:uid="{45EE632F-811D-494D-8CC6-1F537D9AB9EA}"/>
    <cellStyle name="Normal 3 11 2 5 5 2 7 2" xfId="9047" xr:uid="{1C70A1AF-16ED-482A-869B-A1176B0086BE}"/>
    <cellStyle name="Normal 3 11 2 5 5 3" xfId="9048" xr:uid="{D4C89DC7-A4EB-44CC-AD05-69A73123911A}"/>
    <cellStyle name="Normal 3 11 2 5 5 3 2" xfId="9049" xr:uid="{F22A18CE-D3BA-4FFF-A92F-B7DB0B9300CB}"/>
    <cellStyle name="Normal 3 11 2 5 5 3 2 2" xfId="9050" xr:uid="{34EDD64F-F3CD-4CAD-AC50-7A81C34B1B94}"/>
    <cellStyle name="Normal 3 11 2 5 5 3 2 3" xfId="9051" xr:uid="{1B47BE0E-4520-4F65-B52A-07752D91066E}"/>
    <cellStyle name="Normal 3 11 2 5 5 4" xfId="9052" xr:uid="{DC95DDCA-32B6-4571-9656-ECE21FC04916}"/>
    <cellStyle name="Normal 3 11 2 5 5 5" xfId="9053" xr:uid="{9DE4A18F-7D34-4274-8107-0AC52792FBB0}"/>
    <cellStyle name="Normal 3 11 2 5 5 6" xfId="9054" xr:uid="{71498F1C-5880-46C7-881A-964101F21AE8}"/>
    <cellStyle name="Normal 3 11 2 5 5 7" xfId="9055" xr:uid="{0F5AAB10-23D7-40C7-A326-3ECB95E103E6}"/>
    <cellStyle name="Normal 3 11 2 5 5 8" xfId="9056" xr:uid="{78C14D0B-8D92-4F29-A418-47DD4DD9A96F}"/>
    <cellStyle name="Normal 3 11 2 5 6" xfId="9057" xr:uid="{986DEE6D-FD1F-4151-B1C7-ED98F73C5778}"/>
    <cellStyle name="Normal 3 11 2 5 6 2" xfId="9058" xr:uid="{6C2FC191-F3CD-41EE-916A-A8534E208522}"/>
    <cellStyle name="Normal 3 11 2 5 6 2 2" xfId="9059" xr:uid="{817CFB80-72D2-4298-B44B-F28FF7A47BCF}"/>
    <cellStyle name="Normal 3 11 2 5 6 2 2 2" xfId="9060" xr:uid="{F95FFFCA-B797-4A9F-B0B2-FAB662761CF7}"/>
    <cellStyle name="Normal 3 11 2 5 6 3" xfId="9061" xr:uid="{2BAD533F-2B5C-4EB1-BAA3-16EB4D2BE9D0}"/>
    <cellStyle name="Normal 3 11 2 5 7" xfId="9062" xr:uid="{A873AB5E-2734-44E3-8083-81F5AC51E2E9}"/>
    <cellStyle name="Normal 3 11 2 5 7 2" xfId="9063" xr:uid="{258236DB-02C9-4121-8328-71F391278CCC}"/>
    <cellStyle name="Normal 3 11 2 5 8" xfId="9064" xr:uid="{D95F090E-5B43-4F84-8AFB-9448D632C453}"/>
    <cellStyle name="Normal 3 11 2 5 8 2" xfId="9065" xr:uid="{3BFB736D-0CA0-49AB-AF6B-BD34C11B1E81}"/>
    <cellStyle name="Normal 3 11 2 5 9" xfId="9066" xr:uid="{C7C9A741-204C-431C-8A8C-A72B1DD828EC}"/>
    <cellStyle name="Normal 3 11 2 5 9 2" xfId="9067" xr:uid="{2D380ADB-89ED-4B9D-99DB-33FB8C9F9910}"/>
    <cellStyle name="Normal 3 11 2 6" xfId="9068" xr:uid="{1A61B149-0585-4B26-9697-5567758B22B1}"/>
    <cellStyle name="Normal 3 11 2 6 2" xfId="9069" xr:uid="{AB4E0C7C-4233-4AB9-A02A-2C5BCA20CBAE}"/>
    <cellStyle name="Normal 3 11 2 6 2 2" xfId="9070" xr:uid="{AF667C84-715D-4990-AA7C-0FA93C6AE277}"/>
    <cellStyle name="Normal 3 11 2 6 2 2 2" xfId="9071" xr:uid="{892AB847-D60B-421F-AD4E-0D09DB2B547C}"/>
    <cellStyle name="Normal 3 11 2 6 2 2 2 2" xfId="9072" xr:uid="{F3112320-4AC4-4C56-A9C0-E52C386D855A}"/>
    <cellStyle name="Normal 3 11 2 6 2 2 2 2 2" xfId="9073" xr:uid="{26AEEBEF-8F5A-4828-99BE-74B9A8086425}"/>
    <cellStyle name="Normal 3 11 2 6 2 2 2 2 2 2" xfId="9074" xr:uid="{9770D621-F1DA-4095-A9FC-F101ED602019}"/>
    <cellStyle name="Normal 3 11 2 6 2 2 2 2 2 3" xfId="9075" xr:uid="{96B21398-8CD7-4F72-9AAD-B86DCAAD170E}"/>
    <cellStyle name="Normal 3 11 2 6 2 2 2 3" xfId="9076" xr:uid="{C942394A-70C4-4910-A3DC-054A7C78612F}"/>
    <cellStyle name="Normal 3 11 2 6 2 2 2 4" xfId="9077" xr:uid="{975AF986-3A2B-48B4-BFE0-7A43D62B8227}"/>
    <cellStyle name="Normal 3 11 2 6 2 2 2 5" xfId="9078" xr:uid="{FA8CAD74-3018-46B3-9A66-821A3B58EFED}"/>
    <cellStyle name="Normal 3 11 2 6 2 2 2 6" xfId="9079" xr:uid="{D3E93504-E3ED-431E-B77B-C167D0D47E63}"/>
    <cellStyle name="Normal 3 11 2 6 2 2 2 7" xfId="9080" xr:uid="{99C2E569-4ECA-428B-8CC4-2D1999A0F932}"/>
    <cellStyle name="Normal 3 11 2 6 2 2 2 8" xfId="9081" xr:uid="{DDDF287B-C46D-4BBB-AB40-51C693AD34EE}"/>
    <cellStyle name="Normal 3 11 2 6 2 2 3" xfId="9082" xr:uid="{6EFA2813-C03E-4040-92D6-35A9FC42F3D4}"/>
    <cellStyle name="Normal 3 11 2 6 2 2 3 2" xfId="9083" xr:uid="{91721783-FABA-4A88-B514-3C25267FB6EB}"/>
    <cellStyle name="Normal 3 11 2 6 2 2 3 2 2" xfId="9084" xr:uid="{1A154D89-8D1C-4749-B9C5-F604D624BCF3}"/>
    <cellStyle name="Normal 3 11 2 6 2 2 3 2 2 2" xfId="9085" xr:uid="{A8B944AC-233D-42E4-8257-6410AA22F552}"/>
    <cellStyle name="Normal 3 11 2 6 2 2 3 3" xfId="9086" xr:uid="{1DB83C09-ADF1-4B93-9865-3D9EE9196690}"/>
    <cellStyle name="Normal 3 11 2 6 2 2 4" xfId="9087" xr:uid="{9427BD9A-CBBA-4A11-BA51-B62E4FAC670D}"/>
    <cellStyle name="Normal 3 11 2 6 2 2 4 2" xfId="9088" xr:uid="{4EDEADEE-A12F-41CF-80FF-F7B21E236B48}"/>
    <cellStyle name="Normal 3 11 2 6 2 2 5" xfId="9089" xr:uid="{112C83DD-48EF-4989-9370-AF47466555EC}"/>
    <cellStyle name="Normal 3 11 2 6 2 2 5 2" xfId="9090" xr:uid="{E7EA580E-7C6F-4712-B951-0F6AB91929C7}"/>
    <cellStyle name="Normal 3 11 2 6 2 2 6" xfId="9091" xr:uid="{641B8202-8F0B-4AFE-9AD1-DB38D421C2F6}"/>
    <cellStyle name="Normal 3 11 2 6 2 2 6 2" xfId="9092" xr:uid="{F5D26C1F-7293-4832-9E61-996851B071D2}"/>
    <cellStyle name="Normal 3 11 2 6 2 2 7" xfId="9093" xr:uid="{4C4F23F9-8EC1-48E0-AAF5-2116DF17CC82}"/>
    <cellStyle name="Normal 3 11 2 6 2 2 7 2" xfId="9094" xr:uid="{5BA54263-19E6-496B-9655-6107152A945A}"/>
    <cellStyle name="Normal 3 11 2 6 2 3" xfId="9095" xr:uid="{54233347-9201-49AA-BE79-A85B97A74E10}"/>
    <cellStyle name="Normal 3 11 2 6 2 3 2" xfId="9096" xr:uid="{DBBE619E-99B4-45D8-9C9C-5B492A91CA9C}"/>
    <cellStyle name="Normal 3 11 2 6 2 3 2 2" xfId="9097" xr:uid="{4E895AD0-B5D7-4399-8B76-522B1AF69E19}"/>
    <cellStyle name="Normal 3 11 2 6 2 3 2 3" xfId="9098" xr:uid="{3E00DCA1-F5ED-4347-B1F6-7BBB8A3AAC42}"/>
    <cellStyle name="Normal 3 11 2 6 2 4" xfId="9099" xr:uid="{29AD08AF-C2D9-47E6-88B4-E5E6990E5F2B}"/>
    <cellStyle name="Normal 3 11 2 6 2 5" xfId="9100" xr:uid="{32A9E65D-137F-4B54-A210-D0441B5F6EEF}"/>
    <cellStyle name="Normal 3 11 2 6 2 6" xfId="9101" xr:uid="{F9270943-4259-415D-9D4D-897ABFE466C3}"/>
    <cellStyle name="Normal 3 11 2 6 2 7" xfId="9102" xr:uid="{4D16F476-B850-4F76-9ED9-0F06EDFD0AD8}"/>
    <cellStyle name="Normal 3 11 2 6 2 8" xfId="9103" xr:uid="{5DFCDF43-3FDB-4BD5-93CF-5184FBB77274}"/>
    <cellStyle name="Normal 3 11 2 6 2 9" xfId="9104" xr:uid="{55748214-8284-4870-B36A-B07DAD798516}"/>
    <cellStyle name="Normal 3 11 2 6 3" xfId="9105" xr:uid="{7713BEAF-B28D-4064-9292-F1E80006A7B9}"/>
    <cellStyle name="Normal 3 11 2 6 3 2" xfId="9106" xr:uid="{F0362733-1E1A-40E4-BA4F-BB48650728D7}"/>
    <cellStyle name="Normal 3 11 2 6 3 2 2" xfId="9107" xr:uid="{26174C5E-14F4-4113-9710-3AB5D82B0C1D}"/>
    <cellStyle name="Normal 3 11 2 6 3 2 2 2" xfId="9108" xr:uid="{217BEC10-D1AC-44A5-ACD8-46B50DCC0191}"/>
    <cellStyle name="Normal 3 11 2 6 3 2 2 3" xfId="9109" xr:uid="{DA7B47D2-2C5D-4601-AA4F-D31170E802B6}"/>
    <cellStyle name="Normal 3 11 2 6 3 3" xfId="9110" xr:uid="{FCF9EE48-ECA7-41A9-80D4-0ADA3C2FFE1F}"/>
    <cellStyle name="Normal 3 11 2 6 3 4" xfId="9111" xr:uid="{46ECE764-8E5E-432F-990E-843F455B2C48}"/>
    <cellStyle name="Normal 3 11 2 6 3 5" xfId="9112" xr:uid="{342CD916-4E14-4812-9F63-3AE084326CC6}"/>
    <cellStyle name="Normal 3 11 2 6 3 6" xfId="9113" xr:uid="{A4D27927-B278-4FE3-89B2-942A5DB41223}"/>
    <cellStyle name="Normal 3 11 2 6 3 7" xfId="9114" xr:uid="{F67B8D9A-42A6-44FA-A76C-37FAB7EC2A63}"/>
    <cellStyle name="Normal 3 11 2 6 3 8" xfId="9115" xr:uid="{8D99A44B-1DF9-47C2-9804-2FA184BA7F6D}"/>
    <cellStyle name="Normal 3 11 2 6 4" xfId="9116" xr:uid="{CF29C362-385B-47CE-A4E9-B0348D436DB7}"/>
    <cellStyle name="Normal 3 11 2 6 4 2" xfId="9117" xr:uid="{46105E7A-895E-47AF-817B-E1CCE3127912}"/>
    <cellStyle name="Normal 3 11 2 6 4 2 2" xfId="9118" xr:uid="{BC67C3C4-6778-467F-908A-C388ADF65281}"/>
    <cellStyle name="Normal 3 11 2 6 4 2 2 2" xfId="9119" xr:uid="{1D1AF5AB-F790-48B9-B2BA-27E86E732559}"/>
    <cellStyle name="Normal 3 11 2 6 4 3" xfId="9120" xr:uid="{7DE8DAEF-20E6-45B3-89E5-480ECAB6CE3B}"/>
    <cellStyle name="Normal 3 11 2 6 5" xfId="9121" xr:uid="{B413D5B3-B610-415C-B196-629C5AF31222}"/>
    <cellStyle name="Normal 3 11 2 6 5 2" xfId="9122" xr:uid="{A560D412-A8B1-488A-B0FD-D1CCBC15A21B}"/>
    <cellStyle name="Normal 3 11 2 6 6" xfId="9123" xr:uid="{9D55E8E2-9A45-42CE-967E-7C7FD994541E}"/>
    <cellStyle name="Normal 3 11 2 6 6 2" xfId="9124" xr:uid="{86BB543F-1656-4587-8513-F68677EB39EC}"/>
    <cellStyle name="Normal 3 11 2 6 7" xfId="9125" xr:uid="{C7A8C3D2-E29F-47F4-851A-F92EBFD4BA2B}"/>
    <cellStyle name="Normal 3 11 2 6 7 2" xfId="9126" xr:uid="{D34FAE7D-642F-45DE-BDB4-2A3328358FB3}"/>
    <cellStyle name="Normal 3 11 2 6 8" xfId="9127" xr:uid="{1DD78696-8156-4BAC-93F4-86429A2321E6}"/>
    <cellStyle name="Normal 3 11 2 6 8 2" xfId="9128" xr:uid="{B734E5B3-ABF0-4CB8-9AD5-BECC54FBB21B}"/>
    <cellStyle name="Normal 3 11 2 7" xfId="9129" xr:uid="{05EB80D5-9DBD-4656-9D0B-96CF500531E4}"/>
    <cellStyle name="Normal 3 11 2 8" xfId="9130" xr:uid="{F272829D-76A5-4DE7-9668-85FF4B6B1CB3}"/>
    <cellStyle name="Normal 3 11 2 9" xfId="9131" xr:uid="{C4413B54-C286-4186-8B40-29F747D767E2}"/>
    <cellStyle name="Normal 3 11 2 9 2" xfId="9132" xr:uid="{8E6F41DA-E262-49BB-AA5F-B49B1C079FB1}"/>
    <cellStyle name="Normal 3 11 2 9 2 2" xfId="9133" xr:uid="{CA4F55B2-AE3D-495D-821F-746DD044C347}"/>
    <cellStyle name="Normal 3 11 2 9 2 2 2" xfId="9134" xr:uid="{0DA90C96-E7DF-45BB-890B-8D4CDF00D9DE}"/>
    <cellStyle name="Normal 3 11 2 9 2 2 2 2" xfId="9135" xr:uid="{12727B8E-5D32-477D-9A91-3EA582316016}"/>
    <cellStyle name="Normal 3 11 2 9 2 2 2 3" xfId="9136" xr:uid="{D4838301-365E-4FA9-8E8D-22F1E4CFCB31}"/>
    <cellStyle name="Normal 3 11 2 9 2 3" xfId="9137" xr:uid="{74023EB0-9D40-47B8-9D0A-BD8189F51021}"/>
    <cellStyle name="Normal 3 11 2 9 2 4" xfId="9138" xr:uid="{DC795210-26B2-4BAE-8BB9-197819D0AC29}"/>
    <cellStyle name="Normal 3 11 2 9 2 5" xfId="9139" xr:uid="{E797AD70-68F1-4C72-9842-300FF889AB3E}"/>
    <cellStyle name="Normal 3 11 2 9 2 6" xfId="9140" xr:uid="{C364865F-5128-47CA-98D2-39EBADDF3124}"/>
    <cellStyle name="Normal 3 11 2 9 2 7" xfId="9141" xr:uid="{1FAA984C-F346-487C-9E1C-BA4CDA24F93D}"/>
    <cellStyle name="Normal 3 11 2 9 2 8" xfId="9142" xr:uid="{276E905A-D689-44C5-8C14-5E4DBDF5A3D8}"/>
    <cellStyle name="Normal 3 11 2 9 3" xfId="9143" xr:uid="{58A52D31-4263-4AB3-87FE-D2EDC62A6DFD}"/>
    <cellStyle name="Normal 3 11 2 9 3 2" xfId="9144" xr:uid="{FC1FA31C-73B0-43A2-A23B-F9D0DFB9BE3B}"/>
    <cellStyle name="Normal 3 11 2 9 3 2 2" xfId="9145" xr:uid="{23474F96-065B-4283-948C-1CF945FFC56B}"/>
    <cellStyle name="Normal 3 11 2 9 3 2 2 2" xfId="9146" xr:uid="{AF432991-6FDA-4E4E-8591-E79EBDD7C96F}"/>
    <cellStyle name="Normal 3 11 2 9 3 3" xfId="9147" xr:uid="{82D84F99-C467-48D1-8F42-11026EC1F9C6}"/>
    <cellStyle name="Normal 3 11 2 9 4" xfId="9148" xr:uid="{E13F61EB-7151-4781-997D-3B9EF847B012}"/>
    <cellStyle name="Normal 3 11 2 9 4 2" xfId="9149" xr:uid="{003ABF75-DA22-4AFB-9DBE-02C95E39D286}"/>
    <cellStyle name="Normal 3 11 2 9 5" xfId="9150" xr:uid="{A4177FF8-30E3-45CD-BEB7-C7730CFC1E4B}"/>
    <cellStyle name="Normal 3 11 2 9 5 2" xfId="9151" xr:uid="{3AFBE94A-1A3B-46A0-993B-0B3288EFB0AA}"/>
    <cellStyle name="Normal 3 11 2 9 6" xfId="9152" xr:uid="{74436B88-0869-4A8E-8D42-D32779A366CD}"/>
    <cellStyle name="Normal 3 11 2 9 6 2" xfId="9153" xr:uid="{84059BA7-B7A4-45AB-8158-012D497A5526}"/>
    <cellStyle name="Normal 3 11 2 9 7" xfId="9154" xr:uid="{82F64EA2-6A43-4C9E-AD3F-C6BDB921DA34}"/>
    <cellStyle name="Normal 3 11 2 9 7 2" xfId="9155" xr:uid="{E10F3AD2-646D-4909-99DB-8F17ADEC7B43}"/>
    <cellStyle name="Normal 3 11 3" xfId="9156" xr:uid="{6A33F79E-CC66-4AE3-99CF-67ACB44FFFF8}"/>
    <cellStyle name="Normal 3 11 4" xfId="9157" xr:uid="{CC2BA8B0-788F-44E5-80D9-7232B24AAFBB}"/>
    <cellStyle name="Normal 3 11 4 10" xfId="9158" xr:uid="{6F03F03C-0A90-4C18-9D31-3D2EC73BD634}"/>
    <cellStyle name="Normal 3 11 4 11" xfId="9159" xr:uid="{F4A1D217-6CAA-47FE-9AEA-982149704272}"/>
    <cellStyle name="Normal 3 11 4 12" xfId="9160" xr:uid="{4D613EBE-B645-4C54-A5AB-92173140EBDD}"/>
    <cellStyle name="Normal 3 11 4 13" xfId="9161" xr:uid="{67AF1C3D-44CA-41D0-8A93-A0F0F3392A59}"/>
    <cellStyle name="Normal 3 11 4 2" xfId="9162" xr:uid="{B4D3C5A0-38B9-4C21-8E50-95E40EEF2523}"/>
    <cellStyle name="Normal 3 11 4 2 10" xfId="9163" xr:uid="{29895B3E-0040-48ED-9ADB-B5749D109943}"/>
    <cellStyle name="Normal 3 11 4 2 10 2" xfId="9164" xr:uid="{2C53616C-82B0-4C6C-BAB8-D39C396714ED}"/>
    <cellStyle name="Normal 3 11 4 2 11" xfId="9165" xr:uid="{3BEB3DA7-3F90-476C-9364-13401B8A1E90}"/>
    <cellStyle name="Normal 3 11 4 2 11 2" xfId="9166" xr:uid="{1E30A77F-C569-43E7-BC31-09899B9BF9A4}"/>
    <cellStyle name="Normal 3 11 4 2 12" xfId="9167" xr:uid="{3206B6D4-E555-4AC4-928F-C4430027ADD1}"/>
    <cellStyle name="Normal 3 11 4 2 12 2" xfId="9168" xr:uid="{A9546B4F-4888-4E71-B3F5-8AE5CD013F4C}"/>
    <cellStyle name="Normal 3 11 4 2 2" xfId="9169" xr:uid="{3F79344B-8929-48AA-9089-530548A58C85}"/>
    <cellStyle name="Normal 3 11 4 2 2 10" xfId="9170" xr:uid="{EC9C0E13-5E6B-4760-A9A6-1F8C7FF8C56E}"/>
    <cellStyle name="Normal 3 11 4 2 2 11" xfId="9171" xr:uid="{61E815A0-4DBE-430C-86FE-9D43C1F21EB6}"/>
    <cellStyle name="Normal 3 11 4 2 2 12" xfId="9172" xr:uid="{8CF49847-FEC9-4ECD-8E07-ABFF8BB1A87C}"/>
    <cellStyle name="Normal 3 11 4 2 2 2" xfId="9173" xr:uid="{A88C8D48-8AF6-4221-8594-C359E067BA00}"/>
    <cellStyle name="Normal 3 11 4 2 2 2 10" xfId="9174" xr:uid="{839B87B9-B005-4639-B647-5DC72A7DA195}"/>
    <cellStyle name="Normal 3 11 4 2 2 2 10 2" xfId="9175" xr:uid="{B6E069CE-2409-43C9-982D-33F5126334AE}"/>
    <cellStyle name="Normal 3 11 4 2 2 2 11" xfId="9176" xr:uid="{DF052A98-CDA4-47C1-A423-34174F774794}"/>
    <cellStyle name="Normal 3 11 4 2 2 2 11 2" xfId="9177" xr:uid="{12BBB279-C4A0-4E69-B86E-E7B421D714C9}"/>
    <cellStyle name="Normal 3 11 4 2 2 2 2" xfId="9178" xr:uid="{EE8E6CC8-62BC-4501-B4E7-3953EB468D3E}"/>
    <cellStyle name="Normal 3 11 4 2 2 2 2 2" xfId="9179" xr:uid="{8F935F3F-81F1-47B4-B26D-EF0D92C66F45}"/>
    <cellStyle name="Normal 3 11 4 2 2 2 2 2 2" xfId="9180" xr:uid="{B0A8E257-5E74-4167-B4E9-AF942A36AD0F}"/>
    <cellStyle name="Normal 3 11 4 2 2 2 2 2 2 2" xfId="9181" xr:uid="{FFB7847B-6E20-4FFA-9EEC-11868D8E881D}"/>
    <cellStyle name="Normal 3 11 4 2 2 2 2 2 2 2 2" xfId="9182" xr:uid="{8774FFDF-5035-456C-A79E-7C27382CEAF1}"/>
    <cellStyle name="Normal 3 11 4 2 2 2 2 2 2 2 2 2" xfId="9183" xr:uid="{64075E66-A2A3-4475-89DB-100F1993B4DF}"/>
    <cellStyle name="Normal 3 11 4 2 2 2 2 2 2 2 2 2 2" xfId="9184" xr:uid="{A954A57C-9B29-4818-8C8D-E1010B652887}"/>
    <cellStyle name="Normal 3 11 4 2 2 2 2 2 2 2 2 2 2 2" xfId="9185" xr:uid="{12333A26-524E-43F9-B4C6-C14C886E0935}"/>
    <cellStyle name="Normal 3 11 4 2 2 2 2 2 2 2 2 3" xfId="9186" xr:uid="{81DE07F8-5CF1-440E-8530-9BC6551D02C5}"/>
    <cellStyle name="Normal 3 11 4 2 2 2 2 2 2 2 3" xfId="9187" xr:uid="{71B6AE2D-C8EF-41AE-8374-33A8FB0F8AD6}"/>
    <cellStyle name="Normal 3 11 4 2 2 2 2 2 2 2 3 2" xfId="9188" xr:uid="{F523E731-6387-41D5-BDE8-4402CC6DDAA9}"/>
    <cellStyle name="Normal 3 11 4 2 2 2 2 2 2 2 4" xfId="9189" xr:uid="{E23A7F04-6C63-460B-B84F-86606D39AF59}"/>
    <cellStyle name="Normal 3 11 4 2 2 2 2 2 2 2 4 2" xfId="9190" xr:uid="{D010E768-F731-4F65-B776-6BEFA57769A4}"/>
    <cellStyle name="Normal 3 11 4 2 2 2 2 2 2 2 5" xfId="9191" xr:uid="{BA51F91E-F386-40F9-86F4-B937DF2C7248}"/>
    <cellStyle name="Normal 3 11 4 2 2 2 2 2 2 2 5 2" xfId="9192" xr:uid="{2599F35C-137D-4601-B5D3-636EACEFFE19}"/>
    <cellStyle name="Normal 3 11 4 2 2 2 2 2 2 2 6" xfId="9193" xr:uid="{E91CD51C-D00A-4E0E-BCF8-BAD65FD2526C}"/>
    <cellStyle name="Normal 3 11 4 2 2 2 2 2 2 2 6 2" xfId="9194" xr:uid="{44CE9B02-F7EB-4262-84A7-CA75E37E30A4}"/>
    <cellStyle name="Normal 3 11 4 2 2 2 2 2 2 2 7" xfId="9195" xr:uid="{D3A995DC-282B-4327-AE78-32C1E880AD48}"/>
    <cellStyle name="Normal 3 11 4 2 2 2 2 2 2 2 7 2" xfId="9196" xr:uid="{B0AE05FC-2759-4379-BFFF-DAB82F6CB230}"/>
    <cellStyle name="Normal 3 11 4 2 2 2 2 2 2 3" xfId="9197" xr:uid="{65FB2624-D308-40BB-BF62-9887DF8A58F2}"/>
    <cellStyle name="Normal 3 11 4 2 2 2 2 2 2 3 2" xfId="9198" xr:uid="{1B154D51-DA74-437A-86BB-A4A6C24256A3}"/>
    <cellStyle name="Normal 3 11 4 2 2 2 2 2 2 3 2 2" xfId="9199" xr:uid="{63AB4892-D68A-49F5-A684-34BC1DE95F9D}"/>
    <cellStyle name="Normal 3 11 4 2 2 2 2 2 2 3 2 3" xfId="9200" xr:uid="{8614B342-AF4E-43BC-B136-CAA4F2969D0E}"/>
    <cellStyle name="Normal 3 11 4 2 2 2 2 2 2 4" xfId="9201" xr:uid="{303150BC-C352-44CD-ADF5-D23927A82321}"/>
    <cellStyle name="Normal 3 11 4 2 2 2 2 2 2 5" xfId="9202" xr:uid="{1D62CB1C-7469-43AA-9C3C-DAC37BBB1F0B}"/>
    <cellStyle name="Normal 3 11 4 2 2 2 2 2 2 6" xfId="9203" xr:uid="{7EFC8632-5113-4EA4-ABB1-59CF8D1FA3B2}"/>
    <cellStyle name="Normal 3 11 4 2 2 2 2 2 2 7" xfId="9204" xr:uid="{3850A68F-6BA2-4D34-8084-9D2D642FA9DF}"/>
    <cellStyle name="Normal 3 11 4 2 2 2 2 2 2 8" xfId="9205" xr:uid="{778C38A5-F250-47A8-AF9C-642B87D1A7FC}"/>
    <cellStyle name="Normal 3 11 4 2 2 2 2 2 3" xfId="9206" xr:uid="{CA88E0B0-8FBE-46F7-B031-10B79BBFDE1E}"/>
    <cellStyle name="Normal 3 11 4 2 2 2 2 2 3 2" xfId="9207" xr:uid="{0DCAD137-07E9-427A-B409-3E3669CA7756}"/>
    <cellStyle name="Normal 3 11 4 2 2 2 2 2 3 2 2" xfId="9208" xr:uid="{14CF5514-EBC4-41F9-85E1-1535FD007181}"/>
    <cellStyle name="Normal 3 11 4 2 2 2 2 2 3 2 2 2" xfId="9209" xr:uid="{FC732451-35C6-4B63-8FAF-8D27D8A790A5}"/>
    <cellStyle name="Normal 3 11 4 2 2 2 2 2 3 3" xfId="9210" xr:uid="{8EA6FA33-EB91-49F1-AEDF-9A7118F543BF}"/>
    <cellStyle name="Normal 3 11 4 2 2 2 2 2 4" xfId="9211" xr:uid="{888F6036-D818-43A9-9DB4-295DAFAFF55E}"/>
    <cellStyle name="Normal 3 11 4 2 2 2 2 2 4 2" xfId="9212" xr:uid="{B31ADBD7-CDDE-48BA-ABB8-5D7F2D2E77F1}"/>
    <cellStyle name="Normal 3 11 4 2 2 2 2 2 5" xfId="9213" xr:uid="{A57BFE15-1D5D-4C6C-858F-D243EF467978}"/>
    <cellStyle name="Normal 3 11 4 2 2 2 2 2 5 2" xfId="9214" xr:uid="{795FCB2A-DA82-4482-98BB-C0E608D4DD03}"/>
    <cellStyle name="Normal 3 11 4 2 2 2 2 2 6" xfId="9215" xr:uid="{8EFB71F3-F5C8-42A0-BD9B-CC58E0A6C80A}"/>
    <cellStyle name="Normal 3 11 4 2 2 2 2 2 6 2" xfId="9216" xr:uid="{3710488B-1805-401A-8782-2FF2952C909C}"/>
    <cellStyle name="Normal 3 11 4 2 2 2 2 2 7" xfId="9217" xr:uid="{2D9562F3-BF4B-44B4-AA02-3DA5E967FFC9}"/>
    <cellStyle name="Normal 3 11 4 2 2 2 2 2 7 2" xfId="9218" xr:uid="{482AC6A7-C0C3-46E0-B339-0130BDD571B9}"/>
    <cellStyle name="Normal 3 11 4 2 2 2 2 2 8" xfId="9219" xr:uid="{B68E66E3-6D43-48A5-B20D-7E529AE2D3C9}"/>
    <cellStyle name="Normal 3 11 4 2 2 2 2 2 8 2" xfId="9220" xr:uid="{37D27796-9668-4CE7-9331-4456C19BD087}"/>
    <cellStyle name="Normal 3 11 4 2 2 2 2 3" xfId="9221" xr:uid="{48A196FD-5303-481B-A77A-D2784E907B90}"/>
    <cellStyle name="Normal 3 11 4 2 2 2 2 3 2" xfId="9222" xr:uid="{F32FE9A6-6093-4967-9B7F-B88FCC42ED5B}"/>
    <cellStyle name="Normal 3 11 4 2 2 2 2 3 2 2" xfId="9223" xr:uid="{402F49F7-90A2-4296-AF31-569A5BAD6D5C}"/>
    <cellStyle name="Normal 3 11 4 2 2 2 2 3 2 2 2" xfId="9224" xr:uid="{28F7CAE4-C8B5-4F88-82C4-6267DBF4E91A}"/>
    <cellStyle name="Normal 3 11 4 2 2 2 2 3 2 2 2 2" xfId="9225" xr:uid="{9CE294F2-ED8A-4471-A026-8D60241DF0A2}"/>
    <cellStyle name="Normal 3 11 4 2 2 2 2 3 2 3" xfId="9226" xr:uid="{0B8AD346-1DB1-45A6-9FC1-2DCD258D7721}"/>
    <cellStyle name="Normal 3 11 4 2 2 2 2 3 3" xfId="9227" xr:uid="{30C235E6-39B2-450D-8D8A-A1DEF2E533D5}"/>
    <cellStyle name="Normal 3 11 4 2 2 2 2 3 3 2" xfId="9228" xr:uid="{716614CF-0761-4BBE-A3C4-4E8502070D01}"/>
    <cellStyle name="Normal 3 11 4 2 2 2 2 3 4" xfId="9229" xr:uid="{01306A69-D9FF-482B-8495-0D65889B277C}"/>
    <cellStyle name="Normal 3 11 4 2 2 2 2 3 4 2" xfId="9230" xr:uid="{A944B8F7-DB3A-4BCD-B989-639BE1022415}"/>
    <cellStyle name="Normal 3 11 4 2 2 2 2 3 5" xfId="9231" xr:uid="{7C01E849-0650-4FF4-B4E5-B8027AB17020}"/>
    <cellStyle name="Normal 3 11 4 2 2 2 2 3 5 2" xfId="9232" xr:uid="{D0FB581B-6493-43BD-B2B2-8E6B1378A83E}"/>
    <cellStyle name="Normal 3 11 4 2 2 2 2 3 6" xfId="9233" xr:uid="{335EB370-CF5F-4106-9D32-F4569A31F71A}"/>
    <cellStyle name="Normal 3 11 4 2 2 2 2 3 6 2" xfId="9234" xr:uid="{6D7AA2B5-EC85-4B8B-8BE6-D34F7461CB9C}"/>
    <cellStyle name="Normal 3 11 4 2 2 2 2 3 7" xfId="9235" xr:uid="{AD6EA758-31D2-4913-A8DD-60FEFDFCE405}"/>
    <cellStyle name="Normal 3 11 4 2 2 2 2 3 7 2" xfId="9236" xr:uid="{70DA52D4-AE10-4038-8637-D7C24F4A4020}"/>
    <cellStyle name="Normal 3 11 4 2 2 2 2 4" xfId="9237" xr:uid="{8CC5F742-7D4F-4224-9ED3-7C285381823F}"/>
    <cellStyle name="Normal 3 11 4 2 2 2 2 4 2" xfId="9238" xr:uid="{8BC132F2-D012-4BE5-9AED-E31D42BB9C92}"/>
    <cellStyle name="Normal 3 11 4 2 2 2 2 4 2 2" xfId="9239" xr:uid="{1CF7C231-CAAF-49EC-BB5F-D2787E51014E}"/>
    <cellStyle name="Normal 3 11 4 2 2 2 2 4 2 3" xfId="9240" xr:uid="{B907E97E-0041-4C0B-80E1-F96C114456C9}"/>
    <cellStyle name="Normal 3 11 4 2 2 2 2 5" xfId="9241" xr:uid="{9E3D0598-91CB-441E-85FF-3623EF24D80E}"/>
    <cellStyle name="Normal 3 11 4 2 2 2 2 6" xfId="9242" xr:uid="{742417A1-409E-4BBC-B451-17FC07651BBE}"/>
    <cellStyle name="Normal 3 11 4 2 2 2 2 7" xfId="9243" xr:uid="{07DB2535-6AD7-43E6-9ECD-4D0AA19E60C3}"/>
    <cellStyle name="Normal 3 11 4 2 2 2 2 8" xfId="9244" xr:uid="{AAA054A0-F244-4B5E-BA07-77C6CB2C921C}"/>
    <cellStyle name="Normal 3 11 4 2 2 2 2 9" xfId="9245" xr:uid="{6FF49332-671C-44E8-A66D-CD2AF5557CB8}"/>
    <cellStyle name="Normal 3 11 4 2 2 2 3" xfId="9246" xr:uid="{EAED7D5F-DFF0-4F3F-AF97-1590CC8E8DFC}"/>
    <cellStyle name="Normal 3 11 4 2 2 2 3 2" xfId="9247" xr:uid="{72E5F2A8-3793-47FA-B938-D3A538A562EF}"/>
    <cellStyle name="Normal 3 11 4 2 2 2 4" xfId="9248" xr:uid="{3F083D06-FBD5-4F23-BD9D-86ACEA943EE7}"/>
    <cellStyle name="Normal 3 11 4 2 2 2 4 2" xfId="9249" xr:uid="{FFA5675A-EDD3-4F7B-AD2D-5A456607D00A}"/>
    <cellStyle name="Normal 3 11 4 2 2 2 5" xfId="9250" xr:uid="{491B3DBD-39A6-4CA1-9A71-9D260122F7E1}"/>
    <cellStyle name="Normal 3 11 4 2 2 2 5 2" xfId="9251" xr:uid="{9FC2B95F-70E4-4CCF-803C-758634E6D4BE}"/>
    <cellStyle name="Normal 3 11 4 2 2 2 5 2 2" xfId="9252" xr:uid="{F8160FC9-9EF3-4F63-99C9-276FD3A05054}"/>
    <cellStyle name="Normal 3 11 4 2 2 2 5 2 2 2" xfId="9253" xr:uid="{5470E66C-6F79-43FA-BC66-07EE26302720}"/>
    <cellStyle name="Normal 3 11 4 2 2 2 5 2 2 2 2" xfId="9254" xr:uid="{82766445-1C5A-4625-B171-1E023894D65E}"/>
    <cellStyle name="Normal 3 11 4 2 2 2 5 2 2 2 2 2" xfId="9255" xr:uid="{27D95957-E78B-409A-B693-B0846ADFEC46}"/>
    <cellStyle name="Normal 3 11 4 2 2 2 5 2 2 3" xfId="9256" xr:uid="{3E0B23C7-3EE2-4D19-BBCD-39AAC37999F2}"/>
    <cellStyle name="Normal 3 11 4 2 2 2 5 2 3" xfId="9257" xr:uid="{78C70FB5-50E3-4C80-9C3D-53368A345AC8}"/>
    <cellStyle name="Normal 3 11 4 2 2 2 5 2 3 2" xfId="9258" xr:uid="{4D4A2502-749D-4890-BCC5-0E875AF4C1BF}"/>
    <cellStyle name="Normal 3 11 4 2 2 2 5 2 4" xfId="9259" xr:uid="{E9615C57-E090-433A-9D71-470C467FB5B2}"/>
    <cellStyle name="Normal 3 11 4 2 2 2 5 2 4 2" xfId="9260" xr:uid="{D7D5929E-2400-4136-B7A0-03BD86E68240}"/>
    <cellStyle name="Normal 3 11 4 2 2 2 5 2 5" xfId="9261" xr:uid="{9127137F-7C15-480E-882B-2B6EF87901C4}"/>
    <cellStyle name="Normal 3 11 4 2 2 2 5 2 5 2" xfId="9262" xr:uid="{2EBE9753-83B7-401D-96BE-2881185ACE91}"/>
    <cellStyle name="Normal 3 11 4 2 2 2 5 2 6" xfId="9263" xr:uid="{455A5F84-B31A-4FF0-90E1-E563B8DBDC2B}"/>
    <cellStyle name="Normal 3 11 4 2 2 2 5 2 6 2" xfId="9264" xr:uid="{9A6EEAD1-F3B4-48C2-93D9-0F61D18A0459}"/>
    <cellStyle name="Normal 3 11 4 2 2 2 5 2 7" xfId="9265" xr:uid="{F65EB0D3-D9F2-4101-B799-814334C23C6C}"/>
    <cellStyle name="Normal 3 11 4 2 2 2 5 2 7 2" xfId="9266" xr:uid="{1AF04BBB-86EB-4635-B81E-407BE89FCF0B}"/>
    <cellStyle name="Normal 3 11 4 2 2 2 5 3" xfId="9267" xr:uid="{1034A16B-6415-450D-BF16-AB9CCC14B75F}"/>
    <cellStyle name="Normal 3 11 4 2 2 2 5 3 2" xfId="9268" xr:uid="{57C49A3B-4F03-431A-81AF-EF2ED3411D10}"/>
    <cellStyle name="Normal 3 11 4 2 2 2 5 3 2 2" xfId="9269" xr:uid="{7D46AECD-7B06-4AAE-8BC0-CACEB571E9E3}"/>
    <cellStyle name="Normal 3 11 4 2 2 2 5 3 2 3" xfId="9270" xr:uid="{C06578A3-0FB0-4B0F-B27C-A4EC528DCB5D}"/>
    <cellStyle name="Normal 3 11 4 2 2 2 5 4" xfId="9271" xr:uid="{428D6A3C-2120-4985-99A6-0ACA923332DA}"/>
    <cellStyle name="Normal 3 11 4 2 2 2 5 5" xfId="9272" xr:uid="{2134AB2F-2ADC-4C23-A10B-D3E6EF776809}"/>
    <cellStyle name="Normal 3 11 4 2 2 2 5 6" xfId="9273" xr:uid="{BC10F7A8-F041-47DE-9E10-B4C47EB09A7A}"/>
    <cellStyle name="Normal 3 11 4 2 2 2 5 7" xfId="9274" xr:uid="{E1C28DA3-C840-4613-A952-93CC3FF99ABE}"/>
    <cellStyle name="Normal 3 11 4 2 2 2 5 8" xfId="9275" xr:uid="{FCF97C82-5AB7-421A-BFF2-1A7A62F9BBAD}"/>
    <cellStyle name="Normal 3 11 4 2 2 2 6" xfId="9276" xr:uid="{1E61ECED-889C-4CCB-BF7B-13ADA1F4967B}"/>
    <cellStyle name="Normal 3 11 4 2 2 2 6 2" xfId="9277" xr:uid="{E13228CE-1166-403F-A376-7451718FC0B5}"/>
    <cellStyle name="Normal 3 11 4 2 2 2 6 2 2" xfId="9278" xr:uid="{10524613-5B80-4131-A578-9A7720009BEB}"/>
    <cellStyle name="Normal 3 11 4 2 2 2 6 2 2 2" xfId="9279" xr:uid="{E4B16685-1879-4C65-BC65-526397F422F5}"/>
    <cellStyle name="Normal 3 11 4 2 2 2 6 3" xfId="9280" xr:uid="{73697695-26EA-4B5A-BCC5-1149FC27931F}"/>
    <cellStyle name="Normal 3 11 4 2 2 2 7" xfId="9281" xr:uid="{F3534F66-20B2-4148-ABCA-1C788C1DB629}"/>
    <cellStyle name="Normal 3 11 4 2 2 2 7 2" xfId="9282" xr:uid="{E5DD12F2-AE9F-4BB4-ACB3-533DD7AAEB54}"/>
    <cellStyle name="Normal 3 11 4 2 2 2 8" xfId="9283" xr:uid="{941D8899-8BAD-48B9-895B-3BCB5E03C24F}"/>
    <cellStyle name="Normal 3 11 4 2 2 2 8 2" xfId="9284" xr:uid="{44084409-E261-4B62-BFDC-D40CE42DF444}"/>
    <cellStyle name="Normal 3 11 4 2 2 2 9" xfId="9285" xr:uid="{AED899F4-7986-42CE-8DA0-04305FFABC3D}"/>
    <cellStyle name="Normal 3 11 4 2 2 2 9 2" xfId="9286" xr:uid="{E71E6449-68B3-4E9C-9FA6-5A044B808E94}"/>
    <cellStyle name="Normal 3 11 4 2 2 3" xfId="9287" xr:uid="{283C5DE8-B977-464C-896D-1E4AD25C9278}"/>
    <cellStyle name="Normal 3 11 4 2 2 3 2" xfId="9288" xr:uid="{378D6714-076B-436F-B44C-1EAF626E84B8}"/>
    <cellStyle name="Normal 3 11 4 2 2 3 2 2" xfId="9289" xr:uid="{18436F2E-DCE8-4A30-BDC8-419836CA7FB4}"/>
    <cellStyle name="Normal 3 11 4 2 2 3 2 2 2" xfId="9290" xr:uid="{D93F2EC5-3FAD-445F-83F1-D928DA906080}"/>
    <cellStyle name="Normal 3 11 4 2 2 3 2 2 2 2" xfId="9291" xr:uid="{13E96D5A-E045-482C-8F4A-A0424F7013E0}"/>
    <cellStyle name="Normal 3 11 4 2 2 3 2 2 2 2 2" xfId="9292" xr:uid="{80BFC726-9B53-4303-8852-AAAAC4C3FE3B}"/>
    <cellStyle name="Normal 3 11 4 2 2 3 2 2 2 2 2 2" xfId="9293" xr:uid="{68A2009E-23E6-4E97-AB84-DF26C33785D1}"/>
    <cellStyle name="Normal 3 11 4 2 2 3 2 2 2 2 2 3" xfId="9294" xr:uid="{FF7E5A75-8428-4662-8180-1C619F7DED85}"/>
    <cellStyle name="Normal 3 11 4 2 2 3 2 2 2 3" xfId="9295" xr:uid="{F3E89919-6A0D-4B60-9A43-67C6DEA090C5}"/>
    <cellStyle name="Normal 3 11 4 2 2 3 2 2 2 4" xfId="9296" xr:uid="{4AA4B18C-11A1-4A93-B447-EC94433E6974}"/>
    <cellStyle name="Normal 3 11 4 2 2 3 2 2 2 5" xfId="9297" xr:uid="{933F5E28-0A2B-4088-BB4E-648433F48EE7}"/>
    <cellStyle name="Normal 3 11 4 2 2 3 2 2 2 6" xfId="9298" xr:uid="{79CBBA23-BFB5-4132-91A9-348B02265C22}"/>
    <cellStyle name="Normal 3 11 4 2 2 3 2 2 2 7" xfId="9299" xr:uid="{424A4A26-77C8-405A-B4BD-B94C30373371}"/>
    <cellStyle name="Normal 3 11 4 2 2 3 2 2 2 8" xfId="9300" xr:uid="{51A3B622-AD8E-4EB1-BC72-A0BBC16AE234}"/>
    <cellStyle name="Normal 3 11 4 2 2 3 2 2 3" xfId="9301" xr:uid="{2A2B7802-96AD-45A1-992C-2CBDE767DCC3}"/>
    <cellStyle name="Normal 3 11 4 2 2 3 2 2 3 2" xfId="9302" xr:uid="{6A78DF76-576E-4B35-8AEA-EECD22AA9EC5}"/>
    <cellStyle name="Normal 3 11 4 2 2 3 2 2 3 2 2" xfId="9303" xr:uid="{80C28B60-9F61-4B1E-8AF7-1C3FB60D518B}"/>
    <cellStyle name="Normal 3 11 4 2 2 3 2 2 3 2 2 2" xfId="9304" xr:uid="{0CED4D64-6C0E-4B4B-855F-54244164CA6A}"/>
    <cellStyle name="Normal 3 11 4 2 2 3 2 2 3 3" xfId="9305" xr:uid="{575B7E19-AD4A-4010-9596-73CBD2D0CEFC}"/>
    <cellStyle name="Normal 3 11 4 2 2 3 2 2 4" xfId="9306" xr:uid="{02B89270-9C64-4762-A201-7B2393CFF1BA}"/>
    <cellStyle name="Normal 3 11 4 2 2 3 2 2 4 2" xfId="9307" xr:uid="{7054ECF2-8F6A-48A6-9DAF-CBE6B9C7C0E9}"/>
    <cellStyle name="Normal 3 11 4 2 2 3 2 2 5" xfId="9308" xr:uid="{31F4CD83-A17D-4946-AF6E-C59A7155AC28}"/>
    <cellStyle name="Normal 3 11 4 2 2 3 2 2 5 2" xfId="9309" xr:uid="{BB0615A2-D4A1-4A61-8E93-E9A291A71C0A}"/>
    <cellStyle name="Normal 3 11 4 2 2 3 2 2 6" xfId="9310" xr:uid="{5EEFC8DA-FAC3-45BB-9E51-1990D2EB19C4}"/>
    <cellStyle name="Normal 3 11 4 2 2 3 2 2 6 2" xfId="9311" xr:uid="{AC0801E0-EE0F-4576-BED1-884466FBC463}"/>
    <cellStyle name="Normal 3 11 4 2 2 3 2 2 7" xfId="9312" xr:uid="{0D4463B3-8E01-4BBE-8085-9BD7471CEB1B}"/>
    <cellStyle name="Normal 3 11 4 2 2 3 2 2 7 2" xfId="9313" xr:uid="{97783630-FFB0-4B33-B1EC-B3D5FE5C25AD}"/>
    <cellStyle name="Normal 3 11 4 2 2 3 2 3" xfId="9314" xr:uid="{9462B618-CDA7-4000-A48F-72B5FE21D42C}"/>
    <cellStyle name="Normal 3 11 4 2 2 3 2 3 2" xfId="9315" xr:uid="{C5B8D5D3-20B2-4D9D-9B33-D11423B5AAB6}"/>
    <cellStyle name="Normal 3 11 4 2 2 3 2 3 2 2" xfId="9316" xr:uid="{1661F322-7D56-451A-AD9E-69FFACBAF2CD}"/>
    <cellStyle name="Normal 3 11 4 2 2 3 2 3 2 3" xfId="9317" xr:uid="{E5BF4E2B-838C-4EF1-9C12-988A0DED1267}"/>
    <cellStyle name="Normal 3 11 4 2 2 3 2 4" xfId="9318" xr:uid="{428AA0C5-9D8F-4597-BF57-B551E698A8EE}"/>
    <cellStyle name="Normal 3 11 4 2 2 3 2 5" xfId="9319" xr:uid="{61D7871D-972B-437A-B217-E871A8207D42}"/>
    <cellStyle name="Normal 3 11 4 2 2 3 2 6" xfId="9320" xr:uid="{750206C8-C429-46CB-AEDA-3D2F72A9FA4A}"/>
    <cellStyle name="Normal 3 11 4 2 2 3 2 7" xfId="9321" xr:uid="{B72837B9-BC25-4399-A540-EC0C59149BD6}"/>
    <cellStyle name="Normal 3 11 4 2 2 3 2 8" xfId="9322" xr:uid="{B214FA6E-F279-47E9-832F-0FB3C6530F9B}"/>
    <cellStyle name="Normal 3 11 4 2 2 3 2 9" xfId="9323" xr:uid="{DA79DE7F-87C8-459E-99CB-2DA3BB8FAACE}"/>
    <cellStyle name="Normal 3 11 4 2 2 3 3" xfId="9324" xr:uid="{F5923775-CDAF-485E-B0B0-B1523A5FC89C}"/>
    <cellStyle name="Normal 3 11 4 2 2 3 3 2" xfId="9325" xr:uid="{9594695D-99CE-49A0-8428-B4936AABD590}"/>
    <cellStyle name="Normal 3 11 4 2 2 3 3 2 2" xfId="9326" xr:uid="{9264BB9B-4795-47DE-B65F-CFF8E400B73D}"/>
    <cellStyle name="Normal 3 11 4 2 2 3 3 2 2 2" xfId="9327" xr:uid="{59B8BD1D-E55B-4C89-A4D7-3BB4BD2BB29F}"/>
    <cellStyle name="Normal 3 11 4 2 2 3 3 2 2 3" xfId="9328" xr:uid="{EF181799-30F8-415B-A2F3-0FA46E8AE8CF}"/>
    <cellStyle name="Normal 3 11 4 2 2 3 3 3" xfId="9329" xr:uid="{FF5A114D-1A4D-4A47-9422-D301F783D16C}"/>
    <cellStyle name="Normal 3 11 4 2 2 3 3 4" xfId="9330" xr:uid="{73B52878-91EE-4465-8179-BE87BA2574EE}"/>
    <cellStyle name="Normal 3 11 4 2 2 3 3 5" xfId="9331" xr:uid="{AEB5FB5E-E68A-422C-81FD-D6A125987FB6}"/>
    <cellStyle name="Normal 3 11 4 2 2 3 3 6" xfId="9332" xr:uid="{6AF8A86B-7425-48B2-93F4-C181A50EA1BD}"/>
    <cellStyle name="Normal 3 11 4 2 2 3 3 7" xfId="9333" xr:uid="{756B35B2-C79B-4111-8626-033AD8FFF61A}"/>
    <cellStyle name="Normal 3 11 4 2 2 3 3 8" xfId="9334" xr:uid="{E9B821AF-F84C-4933-B6F2-CB2F1B082EA3}"/>
    <cellStyle name="Normal 3 11 4 2 2 3 4" xfId="9335" xr:uid="{59446470-AB1F-46A7-B3AE-78A220C408AA}"/>
    <cellStyle name="Normal 3 11 4 2 2 3 4 2" xfId="9336" xr:uid="{9BB534F8-3B6D-4B31-A2F9-B231F3914AAB}"/>
    <cellStyle name="Normal 3 11 4 2 2 3 4 2 2" xfId="9337" xr:uid="{0AD3E7A2-8E86-4AC0-B670-DA2E22824E26}"/>
    <cellStyle name="Normal 3 11 4 2 2 3 4 2 2 2" xfId="9338" xr:uid="{49B280AB-39D9-480D-A509-ECF43361B17F}"/>
    <cellStyle name="Normal 3 11 4 2 2 3 4 3" xfId="9339" xr:uid="{C82EA829-6CF9-4FAD-A251-94CB396D5488}"/>
    <cellStyle name="Normal 3 11 4 2 2 3 5" xfId="9340" xr:uid="{5233B4DE-2A09-42B4-AD22-A3A3D73A2970}"/>
    <cellStyle name="Normal 3 11 4 2 2 3 5 2" xfId="9341" xr:uid="{95896B30-E9AC-43C6-A488-E5DA03026CB4}"/>
    <cellStyle name="Normal 3 11 4 2 2 3 6" xfId="9342" xr:uid="{1EB1C02E-C488-4B2C-9BED-057897D8D204}"/>
    <cellStyle name="Normal 3 11 4 2 2 3 6 2" xfId="9343" xr:uid="{C205F18F-7496-4E82-9B1D-B6B83821A897}"/>
    <cellStyle name="Normal 3 11 4 2 2 3 7" xfId="9344" xr:uid="{74F36346-B0CD-424D-B771-518DC1A36323}"/>
    <cellStyle name="Normal 3 11 4 2 2 3 7 2" xfId="9345" xr:uid="{03F7CD89-881F-4A12-B141-000ABA404D39}"/>
    <cellStyle name="Normal 3 11 4 2 2 3 8" xfId="9346" xr:uid="{1684898A-EFBD-4D2A-9852-31E71128B482}"/>
    <cellStyle name="Normal 3 11 4 2 2 3 8 2" xfId="9347" xr:uid="{6D76FF65-FF38-4B00-B677-75760A885A4B}"/>
    <cellStyle name="Normal 3 11 4 2 2 4" xfId="9348" xr:uid="{2D5DCFAD-89F1-43E3-85C4-C1C4F5ECB291}"/>
    <cellStyle name="Normal 3 11 4 2 2 5" xfId="9349" xr:uid="{5BC2C607-A7A1-4349-8577-75DD5A7581CD}"/>
    <cellStyle name="Normal 3 11 4 2 2 5 2" xfId="9350" xr:uid="{8404C5A3-F7D6-4535-91F3-C1666E0A579B}"/>
    <cellStyle name="Normal 3 11 4 2 2 5 2 2" xfId="9351" xr:uid="{C2208837-ABBF-4363-B08B-861D34C3E565}"/>
    <cellStyle name="Normal 3 11 4 2 2 5 2 2 2" xfId="9352" xr:uid="{88412309-FC35-4242-96BB-D7FB93325691}"/>
    <cellStyle name="Normal 3 11 4 2 2 5 2 2 2 2" xfId="9353" xr:uid="{3627018E-EA9D-47C8-81C9-F57CB5853441}"/>
    <cellStyle name="Normal 3 11 4 2 2 5 2 2 2 3" xfId="9354" xr:uid="{95028C33-8D5E-4A7C-82CF-1F2CA88BE033}"/>
    <cellStyle name="Normal 3 11 4 2 2 5 2 3" xfId="9355" xr:uid="{E01510E4-9AE5-4AE7-8862-F24A78D32145}"/>
    <cellStyle name="Normal 3 11 4 2 2 5 2 4" xfId="9356" xr:uid="{E411B1B0-40D1-42A3-968A-4C761360BD5D}"/>
    <cellStyle name="Normal 3 11 4 2 2 5 2 5" xfId="9357" xr:uid="{FA45314C-FC12-476A-8892-8FB4064071D6}"/>
    <cellStyle name="Normal 3 11 4 2 2 5 2 6" xfId="9358" xr:uid="{2DD6CB6C-21DC-4733-80FA-EB5A0860D53B}"/>
    <cellStyle name="Normal 3 11 4 2 2 5 2 7" xfId="9359" xr:uid="{B799B6F8-D44F-40AA-B0CE-40BA32928477}"/>
    <cellStyle name="Normal 3 11 4 2 2 5 2 8" xfId="9360" xr:uid="{DE5973C5-3379-40DF-A49B-158055EBA691}"/>
    <cellStyle name="Normal 3 11 4 2 2 5 3" xfId="9361" xr:uid="{8DAE9F85-0008-4553-A744-E317EA4D09D9}"/>
    <cellStyle name="Normal 3 11 4 2 2 5 3 2" xfId="9362" xr:uid="{FBDA54F9-9AAA-4288-B81B-AFEDCBC9368C}"/>
    <cellStyle name="Normal 3 11 4 2 2 5 3 2 2" xfId="9363" xr:uid="{2BAAF02C-0326-4CD1-B0B6-3783B764FAEE}"/>
    <cellStyle name="Normal 3 11 4 2 2 5 3 2 2 2" xfId="9364" xr:uid="{51791048-47D7-4D12-A88F-C5B33481DD1B}"/>
    <cellStyle name="Normal 3 11 4 2 2 5 3 3" xfId="9365" xr:uid="{5702CC4B-D91B-4C80-9230-EC0931527511}"/>
    <cellStyle name="Normal 3 11 4 2 2 5 4" xfId="9366" xr:uid="{DD6F8105-6D24-407E-8E03-830E9AEB2A49}"/>
    <cellStyle name="Normal 3 11 4 2 2 5 4 2" xfId="9367" xr:uid="{2F28D573-4EE4-42BE-BA85-4801ECAA4FE8}"/>
    <cellStyle name="Normal 3 11 4 2 2 5 5" xfId="9368" xr:uid="{A470D522-8C2D-420B-BDF9-49A2F58F09EE}"/>
    <cellStyle name="Normal 3 11 4 2 2 5 5 2" xfId="9369" xr:uid="{A264C255-81F3-4066-90C4-36F868319C62}"/>
    <cellStyle name="Normal 3 11 4 2 2 5 6" xfId="9370" xr:uid="{65DB07AA-9F8D-4C11-98F6-08A87D97B578}"/>
    <cellStyle name="Normal 3 11 4 2 2 5 6 2" xfId="9371" xr:uid="{FC34E93E-D2C9-48A3-94F6-6AC3AC0C9221}"/>
    <cellStyle name="Normal 3 11 4 2 2 5 7" xfId="9372" xr:uid="{4D862575-33B3-4A10-BD69-747E86C6C21D}"/>
    <cellStyle name="Normal 3 11 4 2 2 5 7 2" xfId="9373" xr:uid="{DCC67B3D-3307-4DBC-ADEE-3543058D9E1B}"/>
    <cellStyle name="Normal 3 11 4 2 2 6" xfId="9374" xr:uid="{C90C09F7-DA1F-4B62-9AB6-FCBCC45779D4}"/>
    <cellStyle name="Normal 3 11 4 2 2 6 2" xfId="9375" xr:uid="{16132A36-DACA-4C91-9EAB-6CBDAB6CB51E}"/>
    <cellStyle name="Normal 3 11 4 2 2 6 2 2" xfId="9376" xr:uid="{9AD34093-23AB-4EFE-A0AA-108A978635FE}"/>
    <cellStyle name="Normal 3 11 4 2 2 6 2 3" xfId="9377" xr:uid="{D8D4131C-624E-4F69-A366-2116495A6640}"/>
    <cellStyle name="Normal 3 11 4 2 2 7" xfId="9378" xr:uid="{EAC09D10-65FB-456F-9477-641E6585170C}"/>
    <cellStyle name="Normal 3 11 4 2 2 8" xfId="9379" xr:uid="{120BC03A-9479-4642-AD90-6A6DE340C054}"/>
    <cellStyle name="Normal 3 11 4 2 2 9" xfId="9380" xr:uid="{D55A4534-A613-4FD6-94BA-8CCF4918899C}"/>
    <cellStyle name="Normal 3 11 4 2 3" xfId="9381" xr:uid="{B46C8027-F7D9-4C39-A546-5131DBE0B2FC}"/>
    <cellStyle name="Normal 3 11 4 2 3 2" xfId="9382" xr:uid="{A025D557-56B7-459A-B65A-D34853A0F8AF}"/>
    <cellStyle name="Normal 3 11 4 2 3 2 2" xfId="9383" xr:uid="{8944230F-9237-44FB-A4F2-0308FB72C058}"/>
    <cellStyle name="Normal 3 11 4 2 3 2 2 2" xfId="9384" xr:uid="{7FB2218F-0E23-4B8E-8E9E-BD4BB4D81C06}"/>
    <cellStyle name="Normal 3 11 4 2 3 2 2 2 2" xfId="9385" xr:uid="{43102EDE-AF87-42A2-BE3E-A380D669291A}"/>
    <cellStyle name="Normal 3 11 4 2 3 2 2 2 2 2" xfId="9386" xr:uid="{CD4105D8-8867-43B0-998C-A003419398CC}"/>
    <cellStyle name="Normal 3 11 4 2 3 2 2 2 2 2 2" xfId="9387" xr:uid="{E86574A4-2D05-4132-BBAB-8FAF36EF0BE5}"/>
    <cellStyle name="Normal 3 11 4 2 3 2 2 2 2 2 2 2" xfId="9388" xr:uid="{FD1AB808-C9A6-47B9-98A4-5480E207EC24}"/>
    <cellStyle name="Normal 3 11 4 2 3 2 2 2 2 3" xfId="9389" xr:uid="{71C0FAE2-2976-4858-9D7B-0AE3C64CB1A8}"/>
    <cellStyle name="Normal 3 11 4 2 3 2 2 2 3" xfId="9390" xr:uid="{A03F3CD0-1725-4167-9301-521525514A7C}"/>
    <cellStyle name="Normal 3 11 4 2 3 2 2 2 3 2" xfId="9391" xr:uid="{70C97DA5-601B-4561-B7E8-36A8A704AD8E}"/>
    <cellStyle name="Normal 3 11 4 2 3 2 2 2 4" xfId="9392" xr:uid="{92BF9A41-A951-4467-B5E7-DE627C4C9578}"/>
    <cellStyle name="Normal 3 11 4 2 3 2 2 2 4 2" xfId="9393" xr:uid="{F56E37E6-FBAF-47F4-85A5-83174953904F}"/>
    <cellStyle name="Normal 3 11 4 2 3 2 2 2 5" xfId="9394" xr:uid="{E90BAB8C-BE8A-4697-AD88-DBB297780F92}"/>
    <cellStyle name="Normal 3 11 4 2 3 2 2 2 5 2" xfId="9395" xr:uid="{2CF48E6C-265C-407C-93F4-16A97419EC04}"/>
    <cellStyle name="Normal 3 11 4 2 3 2 2 2 6" xfId="9396" xr:uid="{E77B8D73-B05D-4023-9330-D562DC7D831E}"/>
    <cellStyle name="Normal 3 11 4 2 3 2 2 2 6 2" xfId="9397" xr:uid="{90001ECD-8725-4A43-9981-EE0052E2CA5A}"/>
    <cellStyle name="Normal 3 11 4 2 3 2 2 2 7" xfId="9398" xr:uid="{F3A09002-9D38-46B7-9661-9BC16D759ADA}"/>
    <cellStyle name="Normal 3 11 4 2 3 2 2 2 7 2" xfId="9399" xr:uid="{203F9084-9243-4959-B10F-AF72409E413A}"/>
    <cellStyle name="Normal 3 11 4 2 3 2 2 3" xfId="9400" xr:uid="{6170B7D2-2C57-4357-B141-35483C7A004B}"/>
    <cellStyle name="Normal 3 11 4 2 3 2 2 3 2" xfId="9401" xr:uid="{5CDA78B4-C0B2-4D29-9612-2FF9689654A6}"/>
    <cellStyle name="Normal 3 11 4 2 3 2 2 3 2 2" xfId="9402" xr:uid="{DECC1979-FEED-4E18-BF8E-72D43E22807B}"/>
    <cellStyle name="Normal 3 11 4 2 3 2 2 3 2 3" xfId="9403" xr:uid="{67CFAEA6-F820-479C-8CD7-293A7F2A5FB4}"/>
    <cellStyle name="Normal 3 11 4 2 3 2 2 4" xfId="9404" xr:uid="{2C0948A9-C485-498B-9558-49E74A00526C}"/>
    <cellStyle name="Normal 3 11 4 2 3 2 2 5" xfId="9405" xr:uid="{8DB4F1FF-D171-4C74-AE2C-F0680A8E90F0}"/>
    <cellStyle name="Normal 3 11 4 2 3 2 2 6" xfId="9406" xr:uid="{7C39D98D-EF4D-4C37-9E19-21DB62BED2EE}"/>
    <cellStyle name="Normal 3 11 4 2 3 2 2 7" xfId="9407" xr:uid="{13DBDC80-4D8B-4218-BDD8-6D96E020BB88}"/>
    <cellStyle name="Normal 3 11 4 2 3 2 2 8" xfId="9408" xr:uid="{EA9E1787-45D1-47B3-B23A-9EBB01ACD87B}"/>
    <cellStyle name="Normal 3 11 4 2 3 2 3" xfId="9409" xr:uid="{EA0AA848-3696-426B-AE89-9AB5957F660F}"/>
    <cellStyle name="Normal 3 11 4 2 3 2 3 2" xfId="9410" xr:uid="{A00ECBC2-7306-4B7F-A164-A841687D5330}"/>
    <cellStyle name="Normal 3 11 4 2 3 2 3 2 2" xfId="9411" xr:uid="{7CAF68DA-490E-4D26-8DF0-285F5D353F0E}"/>
    <cellStyle name="Normal 3 11 4 2 3 2 3 2 2 2" xfId="9412" xr:uid="{A015DAB6-4C82-45C3-85EB-4607EA64015B}"/>
    <cellStyle name="Normal 3 11 4 2 3 2 3 3" xfId="9413" xr:uid="{440226CD-A0F0-4EB1-BA66-B78D5B955809}"/>
    <cellStyle name="Normal 3 11 4 2 3 2 4" xfId="9414" xr:uid="{C2DAC020-BACF-4BB2-96D6-4ECC0E01D06C}"/>
    <cellStyle name="Normal 3 11 4 2 3 2 4 2" xfId="9415" xr:uid="{75D514FF-AD6C-4663-8ED8-06F642536647}"/>
    <cellStyle name="Normal 3 11 4 2 3 2 5" xfId="9416" xr:uid="{F407E16A-7691-4476-9F2A-854F15051596}"/>
    <cellStyle name="Normal 3 11 4 2 3 2 5 2" xfId="9417" xr:uid="{073E33A2-3CC1-4941-AC14-4BFC6CBEAE7B}"/>
    <cellStyle name="Normal 3 11 4 2 3 2 6" xfId="9418" xr:uid="{BD2C23E8-AED2-48D0-B3A8-3DD5E2A51F01}"/>
    <cellStyle name="Normal 3 11 4 2 3 2 6 2" xfId="9419" xr:uid="{5F33B6B8-916E-4581-9DA8-4008565EACD2}"/>
    <cellStyle name="Normal 3 11 4 2 3 2 7" xfId="9420" xr:uid="{512E0C9D-D609-412F-B3E0-F0EB9314EFC5}"/>
    <cellStyle name="Normal 3 11 4 2 3 2 7 2" xfId="9421" xr:uid="{607432A0-CA05-45BF-A353-904CF0493427}"/>
    <cellStyle name="Normal 3 11 4 2 3 2 8" xfId="9422" xr:uid="{AD022507-7A03-4365-9EA7-77728C64C5FC}"/>
    <cellStyle name="Normal 3 11 4 2 3 2 8 2" xfId="9423" xr:uid="{EFA3E690-440A-44F1-AE13-FF3F07FEEBE0}"/>
    <cellStyle name="Normal 3 11 4 2 3 3" xfId="9424" xr:uid="{9672E5C8-13D5-4858-89B1-BE6EB5FD9A34}"/>
    <cellStyle name="Normal 3 11 4 2 3 3 2" xfId="9425" xr:uid="{0EA2A82D-3975-49C7-8FF3-91F9C2C2560E}"/>
    <cellStyle name="Normal 3 11 4 2 3 3 2 2" xfId="9426" xr:uid="{0921DDC0-15AF-4D9F-8255-6F8C51D400D9}"/>
    <cellStyle name="Normal 3 11 4 2 3 3 2 2 2" xfId="9427" xr:uid="{6129F33E-F38C-4A40-843E-2361485D727D}"/>
    <cellStyle name="Normal 3 11 4 2 3 3 2 2 2 2" xfId="9428" xr:uid="{4AE194C5-401A-4453-BA62-E7C433A5BAE8}"/>
    <cellStyle name="Normal 3 11 4 2 3 3 2 3" xfId="9429" xr:uid="{90864294-2706-4FAE-958F-8AE480DEA709}"/>
    <cellStyle name="Normal 3 11 4 2 3 3 3" xfId="9430" xr:uid="{A7888CE7-ECF1-4FAD-A9BD-C3EA2E5D2757}"/>
    <cellStyle name="Normal 3 11 4 2 3 3 3 2" xfId="9431" xr:uid="{FF136C5E-F103-49B3-957F-C242D137FF7D}"/>
    <cellStyle name="Normal 3 11 4 2 3 3 4" xfId="9432" xr:uid="{90FFBC23-CE4A-4956-B435-9E8788C39597}"/>
    <cellStyle name="Normal 3 11 4 2 3 3 4 2" xfId="9433" xr:uid="{4CBCC2E8-FCA2-4789-900B-E5DF906A9360}"/>
    <cellStyle name="Normal 3 11 4 2 3 3 5" xfId="9434" xr:uid="{4115E01A-92EB-419A-9439-8136512F7964}"/>
    <cellStyle name="Normal 3 11 4 2 3 3 5 2" xfId="9435" xr:uid="{7FF4FFF7-DF79-4E57-8A22-7A16CBBB83E7}"/>
    <cellStyle name="Normal 3 11 4 2 3 3 6" xfId="9436" xr:uid="{61353C88-12B7-4106-9FFC-FFCC9B7B945B}"/>
    <cellStyle name="Normal 3 11 4 2 3 3 6 2" xfId="9437" xr:uid="{7E30EF33-B4D7-4C29-ACB6-A25E6C1144EE}"/>
    <cellStyle name="Normal 3 11 4 2 3 3 7" xfId="9438" xr:uid="{18A46EE2-96BD-4A14-9FE1-630476D4AC96}"/>
    <cellStyle name="Normal 3 11 4 2 3 3 7 2" xfId="9439" xr:uid="{A517AE80-67EB-4D11-A486-82A16F8B2A26}"/>
    <cellStyle name="Normal 3 11 4 2 3 4" xfId="9440" xr:uid="{AD884866-1D25-4AFD-9156-CE61EE434EF8}"/>
    <cellStyle name="Normal 3 11 4 2 3 4 2" xfId="9441" xr:uid="{4A09FC9E-4D27-49B2-B200-839A135008E4}"/>
    <cellStyle name="Normal 3 11 4 2 3 4 2 2" xfId="9442" xr:uid="{9C8E1F85-6D65-4D5E-940A-76937377883D}"/>
    <cellStyle name="Normal 3 11 4 2 3 4 2 3" xfId="9443" xr:uid="{4049A717-F15A-420C-9EB3-2C930CFE60D2}"/>
    <cellStyle name="Normal 3 11 4 2 3 5" xfId="9444" xr:uid="{EE212CF7-5CA8-4B38-98D8-0780B3601550}"/>
    <cellStyle name="Normal 3 11 4 2 3 6" xfId="9445" xr:uid="{92147BD4-BF7A-4BC4-82A6-46C15E5BFE98}"/>
    <cellStyle name="Normal 3 11 4 2 3 7" xfId="9446" xr:uid="{773873D3-6967-45F1-98EF-DA168BE1BA04}"/>
    <cellStyle name="Normal 3 11 4 2 3 8" xfId="9447" xr:uid="{C627EA19-84DF-4DD5-AFC4-0CC0B3AE5DC3}"/>
    <cellStyle name="Normal 3 11 4 2 3 9" xfId="9448" xr:uid="{EF08A384-497D-40E7-9CF3-C897ADCEBA3B}"/>
    <cellStyle name="Normal 3 11 4 2 4" xfId="9449" xr:uid="{0D473A73-9987-48DD-B003-344E18258663}"/>
    <cellStyle name="Normal 3 11 4 2 4 2" xfId="9450" xr:uid="{FE6ADDA1-BF0F-453B-8E30-125A94EB5F27}"/>
    <cellStyle name="Normal 3 11 4 2 5" xfId="9451" xr:uid="{7C0C7CCE-2839-4C6A-A657-0CD0AC8C1DC5}"/>
    <cellStyle name="Normal 3 11 4 2 5 2" xfId="9452" xr:uid="{101E934F-66C7-452F-A262-6B7A67AEC373}"/>
    <cellStyle name="Normal 3 11 4 2 6" xfId="9453" xr:uid="{DB06736D-8598-491B-AEB8-46C5A2C3D4C4}"/>
    <cellStyle name="Normal 3 11 4 2 6 2" xfId="9454" xr:uid="{314373AA-3E51-4B89-9504-FBC8D36534F4}"/>
    <cellStyle name="Normal 3 11 4 2 6 2 2" xfId="9455" xr:uid="{5B5FDB9B-B22F-4CAF-98EE-110A37D97012}"/>
    <cellStyle name="Normal 3 11 4 2 6 2 2 2" xfId="9456" xr:uid="{E8274F47-145B-4CDB-8B2D-592A1F53BAB2}"/>
    <cellStyle name="Normal 3 11 4 2 6 2 2 2 2" xfId="9457" xr:uid="{BBDE60E1-BCE3-44FB-8040-BDA655EBCA5B}"/>
    <cellStyle name="Normal 3 11 4 2 6 2 2 2 2 2" xfId="9458" xr:uid="{B766F6AC-05E7-4C6A-9AD0-063294CF1AF5}"/>
    <cellStyle name="Normal 3 11 4 2 6 2 2 3" xfId="9459" xr:uid="{711394EC-9659-428F-A45A-3017CAB4CDC5}"/>
    <cellStyle name="Normal 3 11 4 2 6 2 3" xfId="9460" xr:uid="{C891BF12-BE0E-4F0F-9F10-B8B6B552EF3C}"/>
    <cellStyle name="Normal 3 11 4 2 6 2 3 2" xfId="9461" xr:uid="{5F834D94-91DA-4E8B-BFA6-41EE8E828DE7}"/>
    <cellStyle name="Normal 3 11 4 2 6 2 4" xfId="9462" xr:uid="{E18ECADD-A2F8-4177-B75A-CE28592B8747}"/>
    <cellStyle name="Normal 3 11 4 2 6 2 4 2" xfId="9463" xr:uid="{F6623EFB-A200-4C47-A81D-DA3008CA9260}"/>
    <cellStyle name="Normal 3 11 4 2 6 2 5" xfId="9464" xr:uid="{F6E0FEE9-F3B8-4A0A-B58C-E9B1B0FFA42C}"/>
    <cellStyle name="Normal 3 11 4 2 6 2 5 2" xfId="9465" xr:uid="{6DA46C37-1B2F-46D2-9A50-0520F57F91B2}"/>
    <cellStyle name="Normal 3 11 4 2 6 2 6" xfId="9466" xr:uid="{7429E472-10EA-499E-8C5A-A0231CC775E8}"/>
    <cellStyle name="Normal 3 11 4 2 6 2 6 2" xfId="9467" xr:uid="{70F8D944-5EA2-4351-A309-7726CCB21214}"/>
    <cellStyle name="Normal 3 11 4 2 6 2 7" xfId="9468" xr:uid="{E5E7C5C7-933F-454B-8023-ADC04EEAF62D}"/>
    <cellStyle name="Normal 3 11 4 2 6 2 7 2" xfId="9469" xr:uid="{1B9AA3E8-E59B-403D-A54A-18181B58E125}"/>
    <cellStyle name="Normal 3 11 4 2 6 3" xfId="9470" xr:uid="{7AEB933E-908D-4E01-B54B-7C9364932259}"/>
    <cellStyle name="Normal 3 11 4 2 6 3 2" xfId="9471" xr:uid="{FC9FB319-1EC7-475E-BF12-6CA1563579FD}"/>
    <cellStyle name="Normal 3 11 4 2 6 3 2 2" xfId="9472" xr:uid="{8CCCDF96-5869-446A-BE13-9841FD9354D3}"/>
    <cellStyle name="Normal 3 11 4 2 6 3 2 3" xfId="9473" xr:uid="{4944A050-0624-412D-A0ED-BE317BEE8727}"/>
    <cellStyle name="Normal 3 11 4 2 6 4" xfId="9474" xr:uid="{55790851-4125-4C56-8EFA-2AA1C587B5F2}"/>
    <cellStyle name="Normal 3 11 4 2 6 5" xfId="9475" xr:uid="{852CAB76-2707-4B75-91B8-5EAFF4D11AAF}"/>
    <cellStyle name="Normal 3 11 4 2 6 6" xfId="9476" xr:uid="{2C8F978C-0C65-4938-846D-A6CBBE6B69FB}"/>
    <cellStyle name="Normal 3 11 4 2 6 7" xfId="9477" xr:uid="{F6BA3B1A-E7E6-4E8B-A6BF-895B31263309}"/>
    <cellStyle name="Normal 3 11 4 2 6 8" xfId="9478" xr:uid="{00EF2C68-815D-47DB-9569-123EE8C439AB}"/>
    <cellStyle name="Normal 3 11 4 2 7" xfId="9479" xr:uid="{814E72E2-26D1-4ED6-ABC9-A287A9A1E2B9}"/>
    <cellStyle name="Normal 3 11 4 2 7 2" xfId="9480" xr:uid="{9CD5C135-A37D-40F5-ACED-1D5C8DECF66F}"/>
    <cellStyle name="Normal 3 11 4 2 7 2 2" xfId="9481" xr:uid="{863F1074-35BD-4541-AC67-2CD09BEFDD0A}"/>
    <cellStyle name="Normal 3 11 4 2 7 2 2 2" xfId="9482" xr:uid="{6C0ACC47-F515-48A7-AAEF-BC0C071029FD}"/>
    <cellStyle name="Normal 3 11 4 2 7 3" xfId="9483" xr:uid="{BB7115D9-9256-40F6-84A0-A0EFFED53462}"/>
    <cellStyle name="Normal 3 11 4 2 8" xfId="9484" xr:uid="{B9BEB118-2154-4842-9CC6-0398C5645981}"/>
    <cellStyle name="Normal 3 11 4 2 8 2" xfId="9485" xr:uid="{C38476ED-7949-4A5C-B2CE-8CD2F6F68502}"/>
    <cellStyle name="Normal 3 11 4 2 9" xfId="9486" xr:uid="{DDC9BB80-EDC1-476C-A169-14A0510F8F0D}"/>
    <cellStyle name="Normal 3 11 4 2 9 2" xfId="9487" xr:uid="{61DE8037-E7A6-4BD4-94EB-34954CD74A41}"/>
    <cellStyle name="Normal 3 11 4 3" xfId="9488" xr:uid="{B00412DC-EF81-4096-B5BB-337BBD630D2D}"/>
    <cellStyle name="Normal 3 11 4 3 10" xfId="9489" xr:uid="{3B92C622-5380-4199-8A87-F90CCDEB1FC2}"/>
    <cellStyle name="Normal 3 11 4 3 10 2" xfId="9490" xr:uid="{2BCCBDBC-FA9A-4BCC-9459-27D2D0A6D592}"/>
    <cellStyle name="Normal 3 11 4 3 11" xfId="9491" xr:uid="{12FA95D8-0A8F-47A4-A267-46F8E152D819}"/>
    <cellStyle name="Normal 3 11 4 3 11 2" xfId="9492" xr:uid="{8EA646D8-86C1-45EC-B30E-163BC1533DD2}"/>
    <cellStyle name="Normal 3 11 4 3 2" xfId="9493" xr:uid="{66FFADDE-4C44-46B5-90D6-45A3471E2DD1}"/>
    <cellStyle name="Normal 3 11 4 3 2 2" xfId="9494" xr:uid="{11F5C89C-E82D-492C-BECD-DD8C9163FEBE}"/>
    <cellStyle name="Normal 3 11 4 3 2 2 2" xfId="9495" xr:uid="{C3A861A1-2B32-46E5-93C6-DE19B2E4001D}"/>
    <cellStyle name="Normal 3 11 4 3 2 2 2 2" xfId="9496" xr:uid="{EF4A70B9-DFF5-4280-A28F-0AAA4D9B9B35}"/>
    <cellStyle name="Normal 3 11 4 3 2 2 2 2 2" xfId="9497" xr:uid="{B8357F5B-94B8-426E-9119-E450ED3E4AE9}"/>
    <cellStyle name="Normal 3 11 4 3 2 2 2 2 2 2" xfId="9498" xr:uid="{46BF74E9-BB4B-4F62-BF22-2988C6B87258}"/>
    <cellStyle name="Normal 3 11 4 3 2 2 2 2 2 2 2" xfId="9499" xr:uid="{CBB0ED9B-B882-4D04-884A-4340D0597BDF}"/>
    <cellStyle name="Normal 3 11 4 3 2 2 2 2 2 2 2 2" xfId="9500" xr:uid="{1AC6A14A-FB80-43C3-B126-1D037BFC7ADD}"/>
    <cellStyle name="Normal 3 11 4 3 2 2 2 2 2 3" xfId="9501" xr:uid="{56A5A6BB-BD6D-424D-B0E2-CBF6E77401D4}"/>
    <cellStyle name="Normal 3 11 4 3 2 2 2 2 3" xfId="9502" xr:uid="{6CFBF006-2C47-446D-8B1F-8D6E8A30D3F7}"/>
    <cellStyle name="Normal 3 11 4 3 2 2 2 2 3 2" xfId="9503" xr:uid="{C06B7286-1FF8-45F7-B3E0-0FC2E1091757}"/>
    <cellStyle name="Normal 3 11 4 3 2 2 2 2 4" xfId="9504" xr:uid="{C19ABC03-C7BF-4C77-A862-5E95DF198771}"/>
    <cellStyle name="Normal 3 11 4 3 2 2 2 2 4 2" xfId="9505" xr:uid="{7388FC37-766E-4BDB-8D96-D3261E197156}"/>
    <cellStyle name="Normal 3 11 4 3 2 2 2 2 5" xfId="9506" xr:uid="{382986B5-A2ED-48F5-B0B6-CED2C1849616}"/>
    <cellStyle name="Normal 3 11 4 3 2 2 2 2 5 2" xfId="9507" xr:uid="{2409BBE1-F17E-4C87-B4C9-91EF77355A5C}"/>
    <cellStyle name="Normal 3 11 4 3 2 2 2 2 6" xfId="9508" xr:uid="{27CB892E-B236-46E2-AF0D-E13E0695C89A}"/>
    <cellStyle name="Normal 3 11 4 3 2 2 2 2 6 2" xfId="9509" xr:uid="{D0C37795-13B8-488C-90E7-E4E6FBF332AA}"/>
    <cellStyle name="Normal 3 11 4 3 2 2 2 2 7" xfId="9510" xr:uid="{DA2E319A-362D-4C63-AA7B-EDE3536395CE}"/>
    <cellStyle name="Normal 3 11 4 3 2 2 2 2 7 2" xfId="9511" xr:uid="{80D5EA86-DBF3-4634-95D9-82DBC521C52E}"/>
    <cellStyle name="Normal 3 11 4 3 2 2 2 3" xfId="9512" xr:uid="{7AA403C6-FFE5-4F8E-8789-9E6FE9C5A6ED}"/>
    <cellStyle name="Normal 3 11 4 3 2 2 2 3 2" xfId="9513" xr:uid="{50DB18FC-B220-4116-8F42-B21116F29B07}"/>
    <cellStyle name="Normal 3 11 4 3 2 2 2 3 2 2" xfId="9514" xr:uid="{889D1F5C-016C-4B57-A550-4619090B2750}"/>
    <cellStyle name="Normal 3 11 4 3 2 2 2 3 2 3" xfId="9515" xr:uid="{1BDD95D8-37C5-40B8-8BCB-43246D8A2E92}"/>
    <cellStyle name="Normal 3 11 4 3 2 2 2 4" xfId="9516" xr:uid="{E32A1325-4B5D-4262-9E24-EEAF7FB37EC1}"/>
    <cellStyle name="Normal 3 11 4 3 2 2 2 5" xfId="9517" xr:uid="{750ECFBE-251E-4B03-AB25-B5649437DA76}"/>
    <cellStyle name="Normal 3 11 4 3 2 2 2 6" xfId="9518" xr:uid="{274B8993-5E63-4F6B-A9B8-F3AF6A7CF362}"/>
    <cellStyle name="Normal 3 11 4 3 2 2 2 7" xfId="9519" xr:uid="{953C9DA5-99A7-4688-93DA-FD22A7EE8A2D}"/>
    <cellStyle name="Normal 3 11 4 3 2 2 2 8" xfId="9520" xr:uid="{BD8D3BA2-FC18-4EEB-8038-DA063695AFEF}"/>
    <cellStyle name="Normal 3 11 4 3 2 2 3" xfId="9521" xr:uid="{DDB36C08-350C-4C8D-8975-63B26E1DE58C}"/>
    <cellStyle name="Normal 3 11 4 3 2 2 3 2" xfId="9522" xr:uid="{A647F6CB-8583-4851-8541-CD547CC33AA6}"/>
    <cellStyle name="Normal 3 11 4 3 2 2 3 2 2" xfId="9523" xr:uid="{6C099C94-DED9-4F96-9A25-B4911305D36C}"/>
    <cellStyle name="Normal 3 11 4 3 2 2 3 2 2 2" xfId="9524" xr:uid="{54425109-5B60-4916-9DE1-9EBE3850BBBE}"/>
    <cellStyle name="Normal 3 11 4 3 2 2 3 3" xfId="9525" xr:uid="{CCEDC754-F684-4A54-8545-E954B4E4A214}"/>
    <cellStyle name="Normal 3 11 4 3 2 2 4" xfId="9526" xr:uid="{5383B21B-4EC7-44DC-8E54-9D85894C4C6B}"/>
    <cellStyle name="Normal 3 11 4 3 2 2 4 2" xfId="9527" xr:uid="{358A74B7-A35E-49B6-B3F2-B1FA3B1C22CA}"/>
    <cellStyle name="Normal 3 11 4 3 2 2 5" xfId="9528" xr:uid="{7D2939C2-4BA2-4404-AD33-15D428744E89}"/>
    <cellStyle name="Normal 3 11 4 3 2 2 5 2" xfId="9529" xr:uid="{93949ECC-8A55-436E-A102-B8C552539098}"/>
    <cellStyle name="Normal 3 11 4 3 2 2 6" xfId="9530" xr:uid="{6AED270D-8BD4-40F6-A07F-611F59315ABC}"/>
    <cellStyle name="Normal 3 11 4 3 2 2 6 2" xfId="9531" xr:uid="{7BCA75CF-48F3-44C4-934F-1805C4E067D0}"/>
    <cellStyle name="Normal 3 11 4 3 2 2 7" xfId="9532" xr:uid="{CEE6AE34-8A7D-42BE-9CDC-878C42F1C235}"/>
    <cellStyle name="Normal 3 11 4 3 2 2 7 2" xfId="9533" xr:uid="{0FB1737E-B8E6-4725-9EF1-2D8B90A74DF7}"/>
    <cellStyle name="Normal 3 11 4 3 2 2 8" xfId="9534" xr:uid="{16637F6B-767A-42BB-B0E1-DA63990C5330}"/>
    <cellStyle name="Normal 3 11 4 3 2 2 8 2" xfId="9535" xr:uid="{B4808880-3B6F-42FF-8F03-A74CC3BC62E9}"/>
    <cellStyle name="Normal 3 11 4 3 2 3" xfId="9536" xr:uid="{F48F906B-4298-4937-9226-73CC23636C29}"/>
    <cellStyle name="Normal 3 11 4 3 2 3 2" xfId="9537" xr:uid="{C45F6674-F9DA-4C84-B387-FA310E3F8154}"/>
    <cellStyle name="Normal 3 11 4 3 2 3 2 2" xfId="9538" xr:uid="{1D115D54-2BA2-4805-BDF2-0247F1956D5A}"/>
    <cellStyle name="Normal 3 11 4 3 2 3 2 2 2" xfId="9539" xr:uid="{005E3FDA-EB0E-4577-B77B-A480E5A2DDDB}"/>
    <cellStyle name="Normal 3 11 4 3 2 3 2 2 2 2" xfId="9540" xr:uid="{DA69B7EF-4318-4F81-B82D-A54921770A1A}"/>
    <cellStyle name="Normal 3 11 4 3 2 3 2 3" xfId="9541" xr:uid="{9C731727-0F56-4CE7-9EC0-1266909F65B2}"/>
    <cellStyle name="Normal 3 11 4 3 2 3 3" xfId="9542" xr:uid="{319ECBD9-B665-4AF2-AADA-F5D4A14BF4E1}"/>
    <cellStyle name="Normal 3 11 4 3 2 3 3 2" xfId="9543" xr:uid="{B0283412-2126-43B9-8F95-81FB76D25994}"/>
    <cellStyle name="Normal 3 11 4 3 2 3 4" xfId="9544" xr:uid="{96F989BB-80DF-407A-8CC7-0735B1D63225}"/>
    <cellStyle name="Normal 3 11 4 3 2 3 4 2" xfId="9545" xr:uid="{BEF9A701-5007-4111-9AD1-2B1F8174EA5C}"/>
    <cellStyle name="Normal 3 11 4 3 2 3 5" xfId="9546" xr:uid="{24B3B94F-12A1-4B3E-A279-5661AE507FEE}"/>
    <cellStyle name="Normal 3 11 4 3 2 3 5 2" xfId="9547" xr:uid="{BE41C69E-F864-4447-BF55-DC8A1443C19A}"/>
    <cellStyle name="Normal 3 11 4 3 2 3 6" xfId="9548" xr:uid="{4FB5B58C-9005-4CB8-81C4-1D9824578326}"/>
    <cellStyle name="Normal 3 11 4 3 2 3 6 2" xfId="9549" xr:uid="{4C073C88-EDF0-47EC-8A7E-36DC58D506E4}"/>
    <cellStyle name="Normal 3 11 4 3 2 3 7" xfId="9550" xr:uid="{EDBA0512-5494-4F5D-872E-40B92349B62E}"/>
    <cellStyle name="Normal 3 11 4 3 2 3 7 2" xfId="9551" xr:uid="{97F86A51-F9B9-46EE-944B-1D1C949DE05D}"/>
    <cellStyle name="Normal 3 11 4 3 2 4" xfId="9552" xr:uid="{F186DF2D-2C9F-42C9-93D2-D59E0BCA1AAB}"/>
    <cellStyle name="Normal 3 11 4 3 2 4 2" xfId="9553" xr:uid="{11AE563E-97A2-4277-90CC-442F370E8B01}"/>
    <cellStyle name="Normal 3 11 4 3 2 4 2 2" xfId="9554" xr:uid="{A77FE6C5-AE54-4D78-9E2D-1F2B595FB9E3}"/>
    <cellStyle name="Normal 3 11 4 3 2 4 2 3" xfId="9555" xr:uid="{B3A413A6-7971-4BF7-9E22-5F812089EF16}"/>
    <cellStyle name="Normal 3 11 4 3 2 5" xfId="9556" xr:uid="{5187EF28-DF53-4373-A39E-7F9F7D75BFC9}"/>
    <cellStyle name="Normal 3 11 4 3 2 6" xfId="9557" xr:uid="{5A133F81-708B-4AA8-9F0C-169A5B42ACFA}"/>
    <cellStyle name="Normal 3 11 4 3 2 7" xfId="9558" xr:uid="{2996DC22-16B2-4A15-A478-1993E42C68E3}"/>
    <cellStyle name="Normal 3 11 4 3 2 8" xfId="9559" xr:uid="{DAB3BF9A-0651-45CC-A911-AEACAA665E0B}"/>
    <cellStyle name="Normal 3 11 4 3 2 9" xfId="9560" xr:uid="{E74EA749-3345-4D2D-9A49-CDE467D46363}"/>
    <cellStyle name="Normal 3 11 4 3 3" xfId="9561" xr:uid="{7C920654-BABB-47FC-A12F-CFE59E1E7EC7}"/>
    <cellStyle name="Normal 3 11 4 3 3 2" xfId="9562" xr:uid="{33BD3F13-F234-4CDB-AF56-653AD909F609}"/>
    <cellStyle name="Normal 3 11 4 3 4" xfId="9563" xr:uid="{36B68B8E-EF90-4D5C-B705-E43A9E33A122}"/>
    <cellStyle name="Normal 3 11 4 3 4 2" xfId="9564" xr:uid="{5960DDB2-E101-4E1A-9CE6-309881294510}"/>
    <cellStyle name="Normal 3 11 4 3 5" xfId="9565" xr:uid="{8192E181-7F51-425E-BC99-874C80454229}"/>
    <cellStyle name="Normal 3 11 4 3 5 2" xfId="9566" xr:uid="{9BA5542F-1FED-4E86-8674-9FE4A24911DB}"/>
    <cellStyle name="Normal 3 11 4 3 5 2 2" xfId="9567" xr:uid="{FDEB37B4-E94B-442E-9D26-04369BBE95D8}"/>
    <cellStyle name="Normal 3 11 4 3 5 2 2 2" xfId="9568" xr:uid="{FFD5A502-F0F8-4F6D-B6C6-9E96A79B1FB6}"/>
    <cellStyle name="Normal 3 11 4 3 5 2 2 2 2" xfId="9569" xr:uid="{940BE851-190D-4DED-9A27-D09C1BE566FE}"/>
    <cellStyle name="Normal 3 11 4 3 5 2 2 2 2 2" xfId="9570" xr:uid="{E30598D6-2BF7-4215-8316-A24AA1815323}"/>
    <cellStyle name="Normal 3 11 4 3 5 2 2 3" xfId="9571" xr:uid="{C0856AD0-7DFC-44B7-9ABA-F527C623C997}"/>
    <cellStyle name="Normal 3 11 4 3 5 2 3" xfId="9572" xr:uid="{6B6393D2-858A-4373-9C1E-A791A268CB38}"/>
    <cellStyle name="Normal 3 11 4 3 5 2 3 2" xfId="9573" xr:uid="{DEA7BB6D-EC71-454C-9A7C-12A523BBC082}"/>
    <cellStyle name="Normal 3 11 4 3 5 2 4" xfId="9574" xr:uid="{5BD7B9E8-9D34-43BB-AB86-CE271BE6F652}"/>
    <cellStyle name="Normal 3 11 4 3 5 2 4 2" xfId="9575" xr:uid="{B1463382-7698-4624-B1D1-8B4E725B9D0C}"/>
    <cellStyle name="Normal 3 11 4 3 5 2 5" xfId="9576" xr:uid="{A218375C-96E0-443E-8630-2C60B3E366B2}"/>
    <cellStyle name="Normal 3 11 4 3 5 2 5 2" xfId="9577" xr:uid="{62051690-1211-4AF5-99CA-44A56341E410}"/>
    <cellStyle name="Normal 3 11 4 3 5 2 6" xfId="9578" xr:uid="{D8FC6F7C-70F1-408E-84D5-613C7631AE75}"/>
    <cellStyle name="Normal 3 11 4 3 5 2 6 2" xfId="9579" xr:uid="{F9279413-3582-4B7F-92D8-F94877FFD678}"/>
    <cellStyle name="Normal 3 11 4 3 5 2 7" xfId="9580" xr:uid="{5C102BF5-E9DD-4DFD-90E7-84266BF6AEF1}"/>
    <cellStyle name="Normal 3 11 4 3 5 2 7 2" xfId="9581" xr:uid="{2515540B-6A86-465E-ABD0-0A4372AB7958}"/>
    <cellStyle name="Normal 3 11 4 3 5 3" xfId="9582" xr:uid="{760539D3-A2D4-4DA2-9905-4999F70739A9}"/>
    <cellStyle name="Normal 3 11 4 3 5 3 2" xfId="9583" xr:uid="{9F4722D3-E344-4836-9C6B-09FE00447A15}"/>
    <cellStyle name="Normal 3 11 4 3 5 3 2 2" xfId="9584" xr:uid="{1350D83A-15F8-4A94-A450-1A521630C04C}"/>
    <cellStyle name="Normal 3 11 4 3 5 3 2 3" xfId="9585" xr:uid="{5AED65BB-CEBB-44BF-AEFF-511133E51A7E}"/>
    <cellStyle name="Normal 3 11 4 3 5 4" xfId="9586" xr:uid="{0B2804F8-D232-4336-85DD-D5CEC6BAE270}"/>
    <cellStyle name="Normal 3 11 4 3 5 5" xfId="9587" xr:uid="{91D999FB-8B10-48BC-AA31-47A35735C716}"/>
    <cellStyle name="Normal 3 11 4 3 5 6" xfId="9588" xr:uid="{CF6B7728-E267-4EFD-BFEC-13C34B139C0B}"/>
    <cellStyle name="Normal 3 11 4 3 5 7" xfId="9589" xr:uid="{E2581E82-7362-4274-ABDA-355048B84878}"/>
    <cellStyle name="Normal 3 11 4 3 5 8" xfId="9590" xr:uid="{5111AB92-68C7-439D-8CAD-79BEEEB29079}"/>
    <cellStyle name="Normal 3 11 4 3 6" xfId="9591" xr:uid="{E773BEC8-1BA1-4070-B9DA-68896F20C26F}"/>
    <cellStyle name="Normal 3 11 4 3 6 2" xfId="9592" xr:uid="{F2EC5767-640D-4E9B-96E6-F6BD79192541}"/>
    <cellStyle name="Normal 3 11 4 3 6 2 2" xfId="9593" xr:uid="{AB816957-DCFF-4D86-8B5E-A1AA3AD7D080}"/>
    <cellStyle name="Normal 3 11 4 3 6 2 2 2" xfId="9594" xr:uid="{9A32D3C7-224E-40A7-A54E-DD4BD55400F7}"/>
    <cellStyle name="Normal 3 11 4 3 6 3" xfId="9595" xr:uid="{3D97DC8E-2D43-4DE7-AC6E-D35A6FE42CD8}"/>
    <cellStyle name="Normal 3 11 4 3 7" xfId="9596" xr:uid="{BFAF1513-F751-4339-B0A9-2FC42F169AA2}"/>
    <cellStyle name="Normal 3 11 4 3 7 2" xfId="9597" xr:uid="{CD6CE969-FF84-4DC6-A3D1-8180361FFCA3}"/>
    <cellStyle name="Normal 3 11 4 3 8" xfId="9598" xr:uid="{126282D2-0C65-4A6D-8C3A-4BC13FBC12B7}"/>
    <cellStyle name="Normal 3 11 4 3 8 2" xfId="9599" xr:uid="{84A92E61-2403-464A-8C2B-6936770C3828}"/>
    <cellStyle name="Normal 3 11 4 3 9" xfId="9600" xr:uid="{B8871206-7347-4B06-8ACA-EF2B4B449441}"/>
    <cellStyle name="Normal 3 11 4 3 9 2" xfId="9601" xr:uid="{8F409B6A-C619-4BB5-A703-3D970233FD0E}"/>
    <cellStyle name="Normal 3 11 4 4" xfId="9602" xr:uid="{3CD98A2B-21F3-405E-968E-78CCD230B6D0}"/>
    <cellStyle name="Normal 3 11 4 4 2" xfId="9603" xr:uid="{319FBB13-B19B-4444-BEC6-04D266CE8811}"/>
    <cellStyle name="Normal 3 11 4 4 2 2" xfId="9604" xr:uid="{661B1F73-2FA4-491D-AFFD-C4F3508542CD}"/>
    <cellStyle name="Normal 3 11 4 4 2 2 2" xfId="9605" xr:uid="{241BC11A-2042-4102-B297-540392BA3995}"/>
    <cellStyle name="Normal 3 11 4 4 2 2 2 2" xfId="9606" xr:uid="{E7196C7B-8275-4D73-8208-D7136FC8EEC7}"/>
    <cellStyle name="Normal 3 11 4 4 2 2 2 2 2" xfId="9607" xr:uid="{142A0076-C08E-4006-82CE-1443732B5F28}"/>
    <cellStyle name="Normal 3 11 4 4 2 2 2 2 2 2" xfId="9608" xr:uid="{8472E28F-940A-4A67-850E-0019BB468542}"/>
    <cellStyle name="Normal 3 11 4 4 2 2 2 2 2 3" xfId="9609" xr:uid="{ADD7955C-234A-44A0-8A1F-34C17C2DC403}"/>
    <cellStyle name="Normal 3 11 4 4 2 2 2 3" xfId="9610" xr:uid="{0F5F52C3-BA63-4CA6-A176-912C79983207}"/>
    <cellStyle name="Normal 3 11 4 4 2 2 2 4" xfId="9611" xr:uid="{F8CD81C1-3543-4F3F-9EAA-E55451AC1F30}"/>
    <cellStyle name="Normal 3 11 4 4 2 2 2 5" xfId="9612" xr:uid="{7826EFE7-1991-4659-8557-8CB45938BE78}"/>
    <cellStyle name="Normal 3 11 4 4 2 2 2 6" xfId="9613" xr:uid="{825CDE29-CCEC-4C54-9325-8485C2CAAAF2}"/>
    <cellStyle name="Normal 3 11 4 4 2 2 2 7" xfId="9614" xr:uid="{304EB44F-E1FF-47A5-B1A9-5254445D3165}"/>
    <cellStyle name="Normal 3 11 4 4 2 2 2 8" xfId="9615" xr:uid="{3248F1C0-1727-4ED3-9C25-9800C6FA93A2}"/>
    <cellStyle name="Normal 3 11 4 4 2 2 3" xfId="9616" xr:uid="{D9162C67-650D-49DE-9806-C213FE0707FD}"/>
    <cellStyle name="Normal 3 11 4 4 2 2 3 2" xfId="9617" xr:uid="{ED5D2E54-A2B2-4A96-A69C-CB8352CADCF5}"/>
    <cellStyle name="Normal 3 11 4 4 2 2 3 2 2" xfId="9618" xr:uid="{AF637E6F-0D5D-46CA-963D-E26C0CAFAC40}"/>
    <cellStyle name="Normal 3 11 4 4 2 2 3 2 2 2" xfId="9619" xr:uid="{DC321BE9-6B5A-4DCE-84AD-F185EDDC4895}"/>
    <cellStyle name="Normal 3 11 4 4 2 2 3 3" xfId="9620" xr:uid="{5AAC330D-E0E0-404F-9EB2-78A9DFF451B4}"/>
    <cellStyle name="Normal 3 11 4 4 2 2 4" xfId="9621" xr:uid="{BC65968B-5835-4033-833F-F5A5D973B71A}"/>
    <cellStyle name="Normal 3 11 4 4 2 2 4 2" xfId="9622" xr:uid="{F237DEBB-289E-4927-BBC4-10DE820A60DC}"/>
    <cellStyle name="Normal 3 11 4 4 2 2 5" xfId="9623" xr:uid="{FD8A73DB-7782-4A5E-942A-9732087290F7}"/>
    <cellStyle name="Normal 3 11 4 4 2 2 5 2" xfId="9624" xr:uid="{651C78A7-AAED-4B7D-BC47-A081D5056ABC}"/>
    <cellStyle name="Normal 3 11 4 4 2 2 6" xfId="9625" xr:uid="{EE8DF00B-90A7-40BE-BED0-34A870839372}"/>
    <cellStyle name="Normal 3 11 4 4 2 2 6 2" xfId="9626" xr:uid="{E2C379D2-3D9C-43BF-93F2-9B4069DC7456}"/>
    <cellStyle name="Normal 3 11 4 4 2 2 7" xfId="9627" xr:uid="{855E0F64-2C3F-483A-A945-3F99C5ACE765}"/>
    <cellStyle name="Normal 3 11 4 4 2 2 7 2" xfId="9628" xr:uid="{B8516D2F-4D79-4745-8D17-7B2ED546B9CF}"/>
    <cellStyle name="Normal 3 11 4 4 2 3" xfId="9629" xr:uid="{AE6A0DA8-4771-4284-882F-AC1830443F54}"/>
    <cellStyle name="Normal 3 11 4 4 2 3 2" xfId="9630" xr:uid="{270159BD-7D51-46BE-B0B0-850517D5F523}"/>
    <cellStyle name="Normal 3 11 4 4 2 3 2 2" xfId="9631" xr:uid="{EC1D1CCB-39BA-4FA0-850B-3B212EBF6D6D}"/>
    <cellStyle name="Normal 3 11 4 4 2 3 2 3" xfId="9632" xr:uid="{D4C25959-8D27-492B-9A06-8253965906C5}"/>
    <cellStyle name="Normal 3 11 4 4 2 4" xfId="9633" xr:uid="{700DCD4F-C784-4F01-A62F-9C5B14087B57}"/>
    <cellStyle name="Normal 3 11 4 4 2 5" xfId="9634" xr:uid="{B33B3F65-28DB-4495-9A3C-FE64E6216FBC}"/>
    <cellStyle name="Normal 3 11 4 4 2 6" xfId="9635" xr:uid="{6183F212-AF6F-4ABE-BFBE-A5B6BB51E99F}"/>
    <cellStyle name="Normal 3 11 4 4 2 7" xfId="9636" xr:uid="{4BAE93D0-678F-473B-BB85-112FC4730C7F}"/>
    <cellStyle name="Normal 3 11 4 4 2 8" xfId="9637" xr:uid="{674CFB5A-CE07-4AD4-9936-4D28590DAFC8}"/>
    <cellStyle name="Normal 3 11 4 4 2 9" xfId="9638" xr:uid="{B99AC8AB-E5FB-4042-8B4A-CA852A115497}"/>
    <cellStyle name="Normal 3 11 4 4 3" xfId="9639" xr:uid="{25E49B83-6B00-40AA-B457-51F1DBCB775E}"/>
    <cellStyle name="Normal 3 11 4 4 3 2" xfId="9640" xr:uid="{82D7A4C6-BFC1-4E07-AC3E-4207804A9EEE}"/>
    <cellStyle name="Normal 3 11 4 4 3 2 2" xfId="9641" xr:uid="{63A0AF99-165C-46E8-ABE0-B206701BE483}"/>
    <cellStyle name="Normal 3 11 4 4 3 2 2 2" xfId="9642" xr:uid="{EECA916F-6778-4B6C-AF2E-D5FD061AFA40}"/>
    <cellStyle name="Normal 3 11 4 4 3 2 2 3" xfId="9643" xr:uid="{7BDBDD3B-456F-4CE8-86B7-D2126413019B}"/>
    <cellStyle name="Normal 3 11 4 4 3 3" xfId="9644" xr:uid="{188A97C2-486C-4893-A7FA-2A12C643E9AC}"/>
    <cellStyle name="Normal 3 11 4 4 3 4" xfId="9645" xr:uid="{255A4387-CE1E-4C83-B595-A671AD2D1FDA}"/>
    <cellStyle name="Normal 3 11 4 4 3 5" xfId="9646" xr:uid="{5CB12541-5971-44C3-A02D-C652BC66FA9D}"/>
    <cellStyle name="Normal 3 11 4 4 3 6" xfId="9647" xr:uid="{1F4D6AAA-DE82-43BE-AD95-ED41B7A841E4}"/>
    <cellStyle name="Normal 3 11 4 4 3 7" xfId="9648" xr:uid="{78D708C0-5DCF-4379-A9F1-0F7751E70DC5}"/>
    <cellStyle name="Normal 3 11 4 4 3 8" xfId="9649" xr:uid="{ED818B01-EE34-4AA8-AD63-9B660123199D}"/>
    <cellStyle name="Normal 3 11 4 4 4" xfId="9650" xr:uid="{230572E8-C73F-4C75-88E8-379C8177AF8E}"/>
    <cellStyle name="Normal 3 11 4 4 4 2" xfId="9651" xr:uid="{6BB54134-9735-4493-B91E-EF9FCC15C8C4}"/>
    <cellStyle name="Normal 3 11 4 4 4 2 2" xfId="9652" xr:uid="{ACFD9E55-A987-4FEA-8D54-122D6098D29C}"/>
    <cellStyle name="Normal 3 11 4 4 4 2 2 2" xfId="9653" xr:uid="{91F41176-CD8C-4014-A3BD-AFA6DFEA284D}"/>
    <cellStyle name="Normal 3 11 4 4 4 3" xfId="9654" xr:uid="{17741ADE-3F77-4305-9C95-2C9EE2D29C2E}"/>
    <cellStyle name="Normal 3 11 4 4 5" xfId="9655" xr:uid="{67D11FE0-7A17-4554-8F01-EB46D87DB32F}"/>
    <cellStyle name="Normal 3 11 4 4 5 2" xfId="9656" xr:uid="{2103C940-3819-45B8-AA50-BA5608FF89BC}"/>
    <cellStyle name="Normal 3 11 4 4 6" xfId="9657" xr:uid="{B08C9558-2115-43EE-86D2-C2752114D3ED}"/>
    <cellStyle name="Normal 3 11 4 4 6 2" xfId="9658" xr:uid="{6BD41C1C-CC19-45C6-A44A-6AAF55BBC463}"/>
    <cellStyle name="Normal 3 11 4 4 7" xfId="9659" xr:uid="{3BB066E4-E628-4719-AB17-3EFA2639B9DC}"/>
    <cellStyle name="Normal 3 11 4 4 7 2" xfId="9660" xr:uid="{4A4C2E8F-3E7A-45E7-A648-D2F4890CA7AE}"/>
    <cellStyle name="Normal 3 11 4 4 8" xfId="9661" xr:uid="{63EEAA56-E43D-446B-AE26-E5A162032752}"/>
    <cellStyle name="Normal 3 11 4 4 8 2" xfId="9662" xr:uid="{D4E2553E-700A-4C57-BCDD-A28750AF5FB8}"/>
    <cellStyle name="Normal 3 11 4 5" xfId="9663" xr:uid="{DD9083F7-F92D-4CCE-9E30-5936625A0200}"/>
    <cellStyle name="Normal 3 11 4 6" xfId="9664" xr:uid="{B6C9B3A3-DBBE-450E-8247-C1D742892BC1}"/>
    <cellStyle name="Normal 3 11 4 6 2" xfId="9665" xr:uid="{955C4934-2B3D-4A97-B62A-7308BD83080C}"/>
    <cellStyle name="Normal 3 11 4 6 2 2" xfId="9666" xr:uid="{D41F7494-8D7C-48A2-9BF6-B959A9C8D90E}"/>
    <cellStyle name="Normal 3 11 4 6 2 2 2" xfId="9667" xr:uid="{64D01598-1A13-4B0B-BD3E-91B8DCD5E69F}"/>
    <cellStyle name="Normal 3 11 4 6 2 2 2 2" xfId="9668" xr:uid="{6E1244D8-0252-4F93-9CC2-D3F165135CAB}"/>
    <cellStyle name="Normal 3 11 4 6 2 2 2 3" xfId="9669" xr:uid="{CF9876B4-541C-49C0-A3BA-990FE9BFE956}"/>
    <cellStyle name="Normal 3 11 4 6 2 3" xfId="9670" xr:uid="{534D0D76-33BB-4C8B-8D37-B278CC037667}"/>
    <cellStyle name="Normal 3 11 4 6 2 4" xfId="9671" xr:uid="{9BDFB797-ACE6-4188-87B3-2058A404F436}"/>
    <cellStyle name="Normal 3 11 4 6 2 5" xfId="9672" xr:uid="{17345BE7-3311-4997-9CDE-1B929B279DB9}"/>
    <cellStyle name="Normal 3 11 4 6 2 6" xfId="9673" xr:uid="{D9AEAFC8-138D-4DDE-83AD-81A562493E1B}"/>
    <cellStyle name="Normal 3 11 4 6 2 7" xfId="9674" xr:uid="{600BF140-D3C2-4C0F-A187-19236BB8B909}"/>
    <cellStyle name="Normal 3 11 4 6 2 8" xfId="9675" xr:uid="{543B7C79-FE7E-44B5-BAC9-1510E0B5889D}"/>
    <cellStyle name="Normal 3 11 4 6 3" xfId="9676" xr:uid="{1D232540-497A-4DF0-B373-F5F726DD1D96}"/>
    <cellStyle name="Normal 3 11 4 6 3 2" xfId="9677" xr:uid="{67960946-AB98-4557-A191-E0B40F8259EF}"/>
    <cellStyle name="Normal 3 11 4 6 3 2 2" xfId="9678" xr:uid="{D70B0589-9C06-4C61-BE9A-E7CA35B6DD2A}"/>
    <cellStyle name="Normal 3 11 4 6 3 2 2 2" xfId="9679" xr:uid="{F852039B-21D9-49C9-80D7-48931820C7D6}"/>
    <cellStyle name="Normal 3 11 4 6 3 3" xfId="9680" xr:uid="{F887CB64-0A75-4608-BD8A-D712EEAFDB7C}"/>
    <cellStyle name="Normal 3 11 4 6 4" xfId="9681" xr:uid="{37329AFB-3BF4-4430-81DE-4E056F03B87B}"/>
    <cellStyle name="Normal 3 11 4 6 4 2" xfId="9682" xr:uid="{99688D29-DEFB-48BC-8EC4-8F5DE0D15974}"/>
    <cellStyle name="Normal 3 11 4 6 5" xfId="9683" xr:uid="{11FBB259-6984-4FE3-B78D-B7C86E9375BF}"/>
    <cellStyle name="Normal 3 11 4 6 5 2" xfId="9684" xr:uid="{525CAA48-909A-4F51-A332-EFD0302DCD85}"/>
    <cellStyle name="Normal 3 11 4 6 6" xfId="9685" xr:uid="{E8158220-894D-4733-8597-2A5A892A0E20}"/>
    <cellStyle name="Normal 3 11 4 6 6 2" xfId="9686" xr:uid="{D50E64F2-A0B8-46D2-8AC8-ED61E084DA5B}"/>
    <cellStyle name="Normal 3 11 4 6 7" xfId="9687" xr:uid="{62C61070-8D27-4421-B2D4-C7D2833B196F}"/>
    <cellStyle name="Normal 3 11 4 6 7 2" xfId="9688" xr:uid="{1F6C539E-833C-48DC-9253-EA34368882F0}"/>
    <cellStyle name="Normal 3 11 4 7" xfId="9689" xr:uid="{632BE3AE-1266-4B1D-9FBB-361B4C781CFF}"/>
    <cellStyle name="Normal 3 11 4 7 2" xfId="9690" xr:uid="{EBBC124E-C0C3-418E-9629-47CBEDA2788B}"/>
    <cellStyle name="Normal 3 11 4 7 2 2" xfId="9691" xr:uid="{D1597769-DC16-4E62-9632-9A8B24268395}"/>
    <cellStyle name="Normal 3 11 4 7 2 3" xfId="9692" xr:uid="{99E5E508-698D-4139-93F4-F2398DB8F557}"/>
    <cellStyle name="Normal 3 11 4 8" xfId="9693" xr:uid="{54F29541-56FF-4881-A280-DC6399020011}"/>
    <cellStyle name="Normal 3 11 4 9" xfId="9694" xr:uid="{8D419B2C-AD08-471B-9104-86D7D7747DAB}"/>
    <cellStyle name="Normal 3 11 5" xfId="9695" xr:uid="{A0F57D8A-323F-4EF2-971A-F28BF196A200}"/>
    <cellStyle name="Normal 3 11 5 2" xfId="9696" xr:uid="{04CF0D23-0880-4688-B178-F7DCD931515D}"/>
    <cellStyle name="Normal 3 11 6" xfId="9697" xr:uid="{9735B470-AD14-4077-87D3-F7062F03D856}"/>
    <cellStyle name="Normal 3 11 6 10" xfId="9698" xr:uid="{470E6553-3B19-445F-89F4-BC7A0BC8C4AC}"/>
    <cellStyle name="Normal 3 11 6 11" xfId="9699" xr:uid="{57A1E88D-FD6C-4115-805C-CB4C57B690B5}"/>
    <cellStyle name="Normal 3 11 6 12" xfId="9700" xr:uid="{F591C88F-C544-4558-B804-922D52D4089F}"/>
    <cellStyle name="Normal 3 11 6 2" xfId="9701" xr:uid="{03F94023-AD1F-4AC2-AE01-CDB6303E1F4F}"/>
    <cellStyle name="Normal 3 11 6 2 10" xfId="9702" xr:uid="{2359A631-2CEE-4E9B-A30D-97634E0B863A}"/>
    <cellStyle name="Normal 3 11 6 2 10 2" xfId="9703" xr:uid="{83A59546-F79C-4B84-ABE5-2481E0091749}"/>
    <cellStyle name="Normal 3 11 6 2 11" xfId="9704" xr:uid="{BB979084-3CDD-4352-AC13-7D6A68CC3E59}"/>
    <cellStyle name="Normal 3 11 6 2 11 2" xfId="9705" xr:uid="{BDCEBF89-B03B-479D-8D4F-54DE5F6FBC5A}"/>
    <cellStyle name="Normal 3 11 6 2 2" xfId="9706" xr:uid="{2CA2C1FF-9910-451D-A8E9-5260A784423C}"/>
    <cellStyle name="Normal 3 11 6 2 2 2" xfId="9707" xr:uid="{712C32ED-EED2-44BD-8168-F088BAC07972}"/>
    <cellStyle name="Normal 3 11 6 2 2 2 2" xfId="9708" xr:uid="{3EBE001C-CDCA-49CF-87DD-C40D62610CF5}"/>
    <cellStyle name="Normal 3 11 6 2 2 2 2 2" xfId="9709" xr:uid="{FE39244C-1A48-4643-996C-B123508B5CD9}"/>
    <cellStyle name="Normal 3 11 6 2 2 2 2 2 2" xfId="9710" xr:uid="{33E4D766-D33D-4ED4-90A8-DA260FE826A9}"/>
    <cellStyle name="Normal 3 11 6 2 2 2 2 2 2 2" xfId="9711" xr:uid="{08544414-D47F-4347-A8AC-805444BF2563}"/>
    <cellStyle name="Normal 3 11 6 2 2 2 2 2 2 2 2" xfId="9712" xr:uid="{2FBB3BA5-8871-437F-AC18-5BA3198868D4}"/>
    <cellStyle name="Normal 3 11 6 2 2 2 2 2 2 2 2 2" xfId="9713" xr:uid="{48BA1D4E-44D1-4B4C-A80C-EFA68F1A6714}"/>
    <cellStyle name="Normal 3 11 6 2 2 2 2 2 2 3" xfId="9714" xr:uid="{E8115538-4E45-4920-A479-FDEA383D5D8A}"/>
    <cellStyle name="Normal 3 11 6 2 2 2 2 2 3" xfId="9715" xr:uid="{5A6CF207-D64B-4E3E-A157-1179A9149F21}"/>
    <cellStyle name="Normal 3 11 6 2 2 2 2 2 3 2" xfId="9716" xr:uid="{D9BA6BD9-382B-4C1A-90EE-F4A7B49E41B4}"/>
    <cellStyle name="Normal 3 11 6 2 2 2 2 2 4" xfId="9717" xr:uid="{00940164-3D2E-4675-8B0F-21A6775E3165}"/>
    <cellStyle name="Normal 3 11 6 2 2 2 2 2 4 2" xfId="9718" xr:uid="{D3115C2E-4493-49B4-94A6-4A1850E2E5BB}"/>
    <cellStyle name="Normal 3 11 6 2 2 2 2 2 5" xfId="9719" xr:uid="{184300E4-61A6-4C59-9260-E49866EC7923}"/>
    <cellStyle name="Normal 3 11 6 2 2 2 2 2 5 2" xfId="9720" xr:uid="{A5AB7E70-0458-4EC1-A85A-02C3CD90BA2E}"/>
    <cellStyle name="Normal 3 11 6 2 2 2 2 2 6" xfId="9721" xr:uid="{EA3838CC-CB7C-4940-B734-77E578C3B2D8}"/>
    <cellStyle name="Normal 3 11 6 2 2 2 2 2 6 2" xfId="9722" xr:uid="{152463E2-D0FC-4445-AD27-7B7B7386D8AF}"/>
    <cellStyle name="Normal 3 11 6 2 2 2 2 2 7" xfId="9723" xr:uid="{282C8D5C-DD72-4546-B3C2-95C2303F1ED9}"/>
    <cellStyle name="Normal 3 11 6 2 2 2 2 2 7 2" xfId="9724" xr:uid="{6091E5FA-051E-4DD3-AD0D-8F82C824E032}"/>
    <cellStyle name="Normal 3 11 6 2 2 2 2 3" xfId="9725" xr:uid="{3DA33ED5-16CC-4D79-BD1D-8B5AAFBE55E5}"/>
    <cellStyle name="Normal 3 11 6 2 2 2 2 3 2" xfId="9726" xr:uid="{EE0BA1CB-F7CC-4387-965F-BA2D53DA297F}"/>
    <cellStyle name="Normal 3 11 6 2 2 2 2 3 2 2" xfId="9727" xr:uid="{25EBEED7-CF6E-41FF-9847-D309DE6CA0A4}"/>
    <cellStyle name="Normal 3 11 6 2 2 2 2 3 2 3" xfId="9728" xr:uid="{4711CED3-72CA-4ABA-8B35-DE055C1B99BC}"/>
    <cellStyle name="Normal 3 11 6 2 2 2 2 4" xfId="9729" xr:uid="{0F838496-5DE0-4D18-A64D-3049390D7F6F}"/>
    <cellStyle name="Normal 3 11 6 2 2 2 2 5" xfId="9730" xr:uid="{858FD276-0C99-4C3A-8FDA-F74BD7FCB6F7}"/>
    <cellStyle name="Normal 3 11 6 2 2 2 2 6" xfId="9731" xr:uid="{A8CDC80C-CF8E-4683-9832-FB5EDF37B8B3}"/>
    <cellStyle name="Normal 3 11 6 2 2 2 2 7" xfId="9732" xr:uid="{5B0F25F8-1C1C-42B3-9D28-408FABB65FB7}"/>
    <cellStyle name="Normal 3 11 6 2 2 2 2 8" xfId="9733" xr:uid="{8C9FC6AE-58A3-4AA7-861A-45A07F53B4EC}"/>
    <cellStyle name="Normal 3 11 6 2 2 2 3" xfId="9734" xr:uid="{D844A733-D168-4681-914D-7660243DE102}"/>
    <cellStyle name="Normal 3 11 6 2 2 2 3 2" xfId="9735" xr:uid="{2F04B715-2901-49B9-88EA-33CD38CFCE2C}"/>
    <cellStyle name="Normal 3 11 6 2 2 2 3 2 2" xfId="9736" xr:uid="{C046AC6B-1768-4F66-AA0F-D606B72747B4}"/>
    <cellStyle name="Normal 3 11 6 2 2 2 3 2 2 2" xfId="9737" xr:uid="{9FF64A05-4802-465C-A2EB-1DC4BB6A55BE}"/>
    <cellStyle name="Normal 3 11 6 2 2 2 3 3" xfId="9738" xr:uid="{03FF346F-A41C-465D-A85F-EBF3B3B3D1B6}"/>
    <cellStyle name="Normal 3 11 6 2 2 2 4" xfId="9739" xr:uid="{81C50416-BF48-4D88-B304-715506B162AC}"/>
    <cellStyle name="Normal 3 11 6 2 2 2 4 2" xfId="9740" xr:uid="{78C614E5-A0CF-4284-947C-181AAEB9E5BD}"/>
    <cellStyle name="Normal 3 11 6 2 2 2 5" xfId="9741" xr:uid="{4F4920A9-91B0-4BC3-901D-A96E43DFA03D}"/>
    <cellStyle name="Normal 3 11 6 2 2 2 5 2" xfId="9742" xr:uid="{5CC42B1D-E9D6-4F0C-8844-5418CD1953E0}"/>
    <cellStyle name="Normal 3 11 6 2 2 2 6" xfId="9743" xr:uid="{BCC2D1F1-5D6E-4E16-BD69-AB37E81A56B2}"/>
    <cellStyle name="Normal 3 11 6 2 2 2 6 2" xfId="9744" xr:uid="{164FE337-6ECD-4F3A-9E46-CDFE6D1258D7}"/>
    <cellStyle name="Normal 3 11 6 2 2 2 7" xfId="9745" xr:uid="{25AF26F1-7602-4608-BE0F-C4C644B84565}"/>
    <cellStyle name="Normal 3 11 6 2 2 2 7 2" xfId="9746" xr:uid="{A46FFA05-8815-41B6-A34C-5DF40784003B}"/>
    <cellStyle name="Normal 3 11 6 2 2 2 8" xfId="9747" xr:uid="{01024F76-5A87-4E47-AB01-10215CC2F6AD}"/>
    <cellStyle name="Normal 3 11 6 2 2 2 8 2" xfId="9748" xr:uid="{E7178B92-6B2D-4E87-BE49-41EE7C12BB68}"/>
    <cellStyle name="Normal 3 11 6 2 2 3" xfId="9749" xr:uid="{94AA63D9-7F1D-4D26-A424-4DD89A044163}"/>
    <cellStyle name="Normal 3 11 6 2 2 3 2" xfId="9750" xr:uid="{7BDB02A0-9387-44AA-B08E-B844413FE84A}"/>
    <cellStyle name="Normal 3 11 6 2 2 3 2 2" xfId="9751" xr:uid="{6B8EB6B8-3C9E-4F28-89B8-30C7CD11F6E1}"/>
    <cellStyle name="Normal 3 11 6 2 2 3 2 2 2" xfId="9752" xr:uid="{6CF2086A-1847-4512-961C-98F95E269811}"/>
    <cellStyle name="Normal 3 11 6 2 2 3 2 2 2 2" xfId="9753" xr:uid="{33AB388F-09CA-49E4-9BCF-3322E061C361}"/>
    <cellStyle name="Normal 3 11 6 2 2 3 2 3" xfId="9754" xr:uid="{687ED3BC-0EC0-40A7-A009-9705FE0BC8AF}"/>
    <cellStyle name="Normal 3 11 6 2 2 3 3" xfId="9755" xr:uid="{7E5675BB-8CC4-4ACA-B6BE-F1B9FA73D5E5}"/>
    <cellStyle name="Normal 3 11 6 2 2 3 3 2" xfId="9756" xr:uid="{2553D66D-F739-400C-9C0C-5A6B3E38B79F}"/>
    <cellStyle name="Normal 3 11 6 2 2 3 4" xfId="9757" xr:uid="{0ED48C87-9F31-4348-AF22-9E878FACFBFC}"/>
    <cellStyle name="Normal 3 11 6 2 2 3 4 2" xfId="9758" xr:uid="{291C557C-73FE-4AD4-80DB-EC212786DA8B}"/>
    <cellStyle name="Normal 3 11 6 2 2 3 5" xfId="9759" xr:uid="{CBC855E5-8F1E-493C-8979-6368F20FD2A7}"/>
    <cellStyle name="Normal 3 11 6 2 2 3 5 2" xfId="9760" xr:uid="{368D6A20-81A5-4347-AE60-08E15E52D855}"/>
    <cellStyle name="Normal 3 11 6 2 2 3 6" xfId="9761" xr:uid="{BE034B29-826F-4B1D-9756-4DD7C1FEE0DB}"/>
    <cellStyle name="Normal 3 11 6 2 2 3 6 2" xfId="9762" xr:uid="{CF95BA3A-162B-4F7D-A4FB-764EFD8951EF}"/>
    <cellStyle name="Normal 3 11 6 2 2 3 7" xfId="9763" xr:uid="{A5967C49-0951-4860-B6A4-7B5E11298F8B}"/>
    <cellStyle name="Normal 3 11 6 2 2 3 7 2" xfId="9764" xr:uid="{EE15C43D-6859-4A90-81AD-6A6EAB009D05}"/>
    <cellStyle name="Normal 3 11 6 2 2 4" xfId="9765" xr:uid="{410AF099-FCAA-46AD-BCA1-86C7B3654893}"/>
    <cellStyle name="Normal 3 11 6 2 2 4 2" xfId="9766" xr:uid="{B7EA7C2D-3E72-4DAA-88E1-F6F7D7AFE637}"/>
    <cellStyle name="Normal 3 11 6 2 2 4 2 2" xfId="9767" xr:uid="{63F8BECF-AC1F-4033-83BD-7FC3F28CAB3E}"/>
    <cellStyle name="Normal 3 11 6 2 2 4 2 3" xfId="9768" xr:uid="{1341CADF-C7F1-47E5-B391-0A7ED9DCBA89}"/>
    <cellStyle name="Normal 3 11 6 2 2 5" xfId="9769" xr:uid="{1C533259-3AF6-4D10-932C-91760AFB44B2}"/>
    <cellStyle name="Normal 3 11 6 2 2 6" xfId="9770" xr:uid="{C6899A20-3CAB-43BC-8BD5-EB7D037A8E2E}"/>
    <cellStyle name="Normal 3 11 6 2 2 7" xfId="9771" xr:uid="{3EC5D654-6D7C-4E74-BC90-62C4780419DA}"/>
    <cellStyle name="Normal 3 11 6 2 2 8" xfId="9772" xr:uid="{E9C20745-3939-4B32-BF4B-CB2DB4CBED71}"/>
    <cellStyle name="Normal 3 11 6 2 2 9" xfId="9773" xr:uid="{A597C2D2-EF48-4A62-B6CB-6809861D6059}"/>
    <cellStyle name="Normal 3 11 6 2 3" xfId="9774" xr:uid="{9C3260AE-8C00-4D84-A4DF-BF478937BDD4}"/>
    <cellStyle name="Normal 3 11 6 2 3 2" xfId="9775" xr:uid="{9221A339-2E9B-43A0-BCA2-2D99E7DC4111}"/>
    <cellStyle name="Normal 3 11 6 2 4" xfId="9776" xr:uid="{D6F2662A-3DC0-44BA-8075-0C76AB05A213}"/>
    <cellStyle name="Normal 3 11 6 2 4 2" xfId="9777" xr:uid="{B295733E-7637-4D54-8855-D8DC2ED7C33C}"/>
    <cellStyle name="Normal 3 11 6 2 5" xfId="9778" xr:uid="{E4B69EC2-26CA-4501-9C50-C756650DF0DD}"/>
    <cellStyle name="Normal 3 11 6 2 5 2" xfId="9779" xr:uid="{E8323F71-2707-4AA2-9697-7CBE560AB019}"/>
    <cellStyle name="Normal 3 11 6 2 5 2 2" xfId="9780" xr:uid="{4FD6C736-9353-4302-A147-0896BAC6BFDE}"/>
    <cellStyle name="Normal 3 11 6 2 5 2 2 2" xfId="9781" xr:uid="{C13BA337-E2CA-489B-B878-4D1487DA2658}"/>
    <cellStyle name="Normal 3 11 6 2 5 2 2 2 2" xfId="9782" xr:uid="{BA958B6C-3E45-4DB0-A0BB-8ACE8DCCCC33}"/>
    <cellStyle name="Normal 3 11 6 2 5 2 2 2 2 2" xfId="9783" xr:uid="{B912B591-BEF0-4DAC-8502-CA773C6A3B1E}"/>
    <cellStyle name="Normal 3 11 6 2 5 2 2 3" xfId="9784" xr:uid="{141C6757-6469-4B7A-94A5-2DE33B640C6E}"/>
    <cellStyle name="Normal 3 11 6 2 5 2 3" xfId="9785" xr:uid="{C5EFA194-42C9-45A6-96FB-3146C468E03B}"/>
    <cellStyle name="Normal 3 11 6 2 5 2 3 2" xfId="9786" xr:uid="{CBCBB858-28A6-474F-BA9C-9A8825784D32}"/>
    <cellStyle name="Normal 3 11 6 2 5 2 4" xfId="9787" xr:uid="{4133C66B-4C8E-4B52-ACCC-294913B79094}"/>
    <cellStyle name="Normal 3 11 6 2 5 2 4 2" xfId="9788" xr:uid="{4E3ECCD4-D37E-4BF1-9502-51DE77CCEB19}"/>
    <cellStyle name="Normal 3 11 6 2 5 2 5" xfId="9789" xr:uid="{F4DA9C21-B461-46CA-A8DE-E8B637F88363}"/>
    <cellStyle name="Normal 3 11 6 2 5 2 5 2" xfId="9790" xr:uid="{7FD60FF6-93B8-4415-8787-F89EF2F2F271}"/>
    <cellStyle name="Normal 3 11 6 2 5 2 6" xfId="9791" xr:uid="{BEA659C7-D1DB-408E-9AE9-37A5914FBFB0}"/>
    <cellStyle name="Normal 3 11 6 2 5 2 6 2" xfId="9792" xr:uid="{0C28839E-E464-4873-B50B-2EB977D769A9}"/>
    <cellStyle name="Normal 3 11 6 2 5 2 7" xfId="9793" xr:uid="{D6B6D5F2-DD50-4F67-B0C2-A6870682E1A9}"/>
    <cellStyle name="Normal 3 11 6 2 5 2 7 2" xfId="9794" xr:uid="{A43FC34D-8CCC-46B0-9992-7E9C401B6F82}"/>
    <cellStyle name="Normal 3 11 6 2 5 3" xfId="9795" xr:uid="{16B40E11-8CF2-47F6-86BB-0CF8E0D8B0A4}"/>
    <cellStyle name="Normal 3 11 6 2 5 3 2" xfId="9796" xr:uid="{7CDCB7BA-4C3E-4343-AAAE-063FE989EB77}"/>
    <cellStyle name="Normal 3 11 6 2 5 3 2 2" xfId="9797" xr:uid="{2A781C38-6D2F-4C80-9875-86605135BEB0}"/>
    <cellStyle name="Normal 3 11 6 2 5 3 2 3" xfId="9798" xr:uid="{80D886E2-76D1-4CB5-80AC-493055046726}"/>
    <cellStyle name="Normal 3 11 6 2 5 4" xfId="9799" xr:uid="{F53E782A-05EA-424D-92F6-0FDF1D03177C}"/>
    <cellStyle name="Normal 3 11 6 2 5 5" xfId="9800" xr:uid="{20270299-F0FF-47CA-A5BF-B6181A717657}"/>
    <cellStyle name="Normal 3 11 6 2 5 6" xfId="9801" xr:uid="{6D471655-1C64-4654-8BDB-2E045A67F91F}"/>
    <cellStyle name="Normal 3 11 6 2 5 7" xfId="9802" xr:uid="{BAE52D36-02BF-4D45-A8A2-8A036E484BEF}"/>
    <cellStyle name="Normal 3 11 6 2 5 8" xfId="9803" xr:uid="{406AACD2-8538-45D9-BD6F-B22907F6D2B6}"/>
    <cellStyle name="Normal 3 11 6 2 6" xfId="9804" xr:uid="{83509C1E-F69F-4698-AA4B-817D208C7B27}"/>
    <cellStyle name="Normal 3 11 6 2 6 2" xfId="9805" xr:uid="{46006BF9-3837-4067-93D0-0A7D87A36BE7}"/>
    <cellStyle name="Normal 3 11 6 2 6 2 2" xfId="9806" xr:uid="{314F965C-25DC-4D70-BD1D-0127E4C7D886}"/>
    <cellStyle name="Normal 3 11 6 2 6 2 2 2" xfId="9807" xr:uid="{6FA7CF6E-44C7-4176-A4E0-87743DB58C74}"/>
    <cellStyle name="Normal 3 11 6 2 6 3" xfId="9808" xr:uid="{4BDC2722-0166-4D38-819E-72F1CB0A86E0}"/>
    <cellStyle name="Normal 3 11 6 2 7" xfId="9809" xr:uid="{4CAFC7CD-9763-4E0C-ADF9-94154991E57B}"/>
    <cellStyle name="Normal 3 11 6 2 7 2" xfId="9810" xr:uid="{5FEFA43E-E2DF-4BEA-8FBB-A7EE1AD1ABEA}"/>
    <cellStyle name="Normal 3 11 6 2 8" xfId="9811" xr:uid="{20C690DE-23A8-43C5-AB11-AE80DAA832FF}"/>
    <cellStyle name="Normal 3 11 6 2 8 2" xfId="9812" xr:uid="{9453C347-0169-476B-8433-69F745A07A81}"/>
    <cellStyle name="Normal 3 11 6 2 9" xfId="9813" xr:uid="{A0E6E1DC-AEA9-4FC7-936B-0659F3667248}"/>
    <cellStyle name="Normal 3 11 6 2 9 2" xfId="9814" xr:uid="{073E801D-99F0-4668-928C-B754B7DAE305}"/>
    <cellStyle name="Normal 3 11 6 3" xfId="9815" xr:uid="{6FE1AB9B-4283-46C5-8A12-FEA46EEA0CA8}"/>
    <cellStyle name="Normal 3 11 6 3 2" xfId="9816" xr:uid="{6B7BA2F5-8578-4032-A561-18AD75D42974}"/>
    <cellStyle name="Normal 3 11 6 3 2 2" xfId="9817" xr:uid="{0BF43B00-9B8F-415D-ADFD-7F22B2756CE2}"/>
    <cellStyle name="Normal 3 11 6 3 2 2 2" xfId="9818" xr:uid="{65AF7296-427E-4040-BDA9-F0B398CB4716}"/>
    <cellStyle name="Normal 3 11 6 3 2 2 2 2" xfId="9819" xr:uid="{39DCE20A-1C6A-496E-946D-D8F1CD9277EB}"/>
    <cellStyle name="Normal 3 11 6 3 2 2 2 2 2" xfId="9820" xr:uid="{DEC76D07-BC7C-4A49-A431-B27A279878F1}"/>
    <cellStyle name="Normal 3 11 6 3 2 2 2 2 2 2" xfId="9821" xr:uid="{9B283EC8-8BD2-439E-8D39-549F53C757A9}"/>
    <cellStyle name="Normal 3 11 6 3 2 2 2 2 2 3" xfId="9822" xr:uid="{754BE848-1911-4FEF-9F46-E5FFEC0CFB03}"/>
    <cellStyle name="Normal 3 11 6 3 2 2 2 3" xfId="9823" xr:uid="{C6F26912-9927-430D-A2F7-482B026561AB}"/>
    <cellStyle name="Normal 3 11 6 3 2 2 2 4" xfId="9824" xr:uid="{F154DBA0-4FCC-4171-8670-93E64DE5C2AC}"/>
    <cellStyle name="Normal 3 11 6 3 2 2 2 5" xfId="9825" xr:uid="{56B064F7-B82E-48F8-90C9-3F0DE44FB1F4}"/>
    <cellStyle name="Normal 3 11 6 3 2 2 2 6" xfId="9826" xr:uid="{7E09A31D-1B3F-4121-8FE5-EA621DFC02AE}"/>
    <cellStyle name="Normal 3 11 6 3 2 2 2 7" xfId="9827" xr:uid="{3A541887-2F3F-41A8-BF0F-487C1DEA8C50}"/>
    <cellStyle name="Normal 3 11 6 3 2 2 2 8" xfId="9828" xr:uid="{38CEC411-D387-44DE-AB04-DC7B8FD0FC0C}"/>
    <cellStyle name="Normal 3 11 6 3 2 2 3" xfId="9829" xr:uid="{1267ED5B-4935-4DA1-9A33-CF01426ACE4A}"/>
    <cellStyle name="Normal 3 11 6 3 2 2 3 2" xfId="9830" xr:uid="{45279CBE-ED96-4004-B0FC-CFD61A477BBE}"/>
    <cellStyle name="Normal 3 11 6 3 2 2 3 2 2" xfId="9831" xr:uid="{BB592010-FF62-4489-9BE5-32379B0E36BB}"/>
    <cellStyle name="Normal 3 11 6 3 2 2 3 2 2 2" xfId="9832" xr:uid="{294D58AB-39CF-44F5-9D24-72478894FC66}"/>
    <cellStyle name="Normal 3 11 6 3 2 2 3 3" xfId="9833" xr:uid="{0C8B9FBA-A09C-493C-AE18-3791C1934039}"/>
    <cellStyle name="Normal 3 11 6 3 2 2 4" xfId="9834" xr:uid="{D1CEF0FF-56CA-4051-9175-4D4E9717E514}"/>
    <cellStyle name="Normal 3 11 6 3 2 2 4 2" xfId="9835" xr:uid="{6C7F13FD-A1B1-4BA3-A161-3A6BD765D564}"/>
    <cellStyle name="Normal 3 11 6 3 2 2 5" xfId="9836" xr:uid="{5B60324C-9F7C-474E-A27A-FBEF4CD0E4DF}"/>
    <cellStyle name="Normal 3 11 6 3 2 2 5 2" xfId="9837" xr:uid="{B9B70A42-6CB6-4799-9FE2-656DFB4376D9}"/>
    <cellStyle name="Normal 3 11 6 3 2 2 6" xfId="9838" xr:uid="{F5D503A0-25E3-4659-9854-8E7D214BB02D}"/>
    <cellStyle name="Normal 3 11 6 3 2 2 6 2" xfId="9839" xr:uid="{4AEB23E6-B0BF-4E33-9D5E-C425B229C264}"/>
    <cellStyle name="Normal 3 11 6 3 2 2 7" xfId="9840" xr:uid="{A81A0D8D-2AA7-4B8A-86B3-206FFD1B9177}"/>
    <cellStyle name="Normal 3 11 6 3 2 2 7 2" xfId="9841" xr:uid="{FF097F8B-D2CE-470B-8668-A0F7F58A89BF}"/>
    <cellStyle name="Normal 3 11 6 3 2 3" xfId="9842" xr:uid="{C0DA95B2-F00D-45C7-AB22-874A06B9AEAD}"/>
    <cellStyle name="Normal 3 11 6 3 2 3 2" xfId="9843" xr:uid="{7E4E9EB1-2A7A-4A28-A753-D9E901AEB1E2}"/>
    <cellStyle name="Normal 3 11 6 3 2 3 2 2" xfId="9844" xr:uid="{616FCDB8-F4A9-4CA5-86AB-E22D17119620}"/>
    <cellStyle name="Normal 3 11 6 3 2 3 2 3" xfId="9845" xr:uid="{5D0A53F0-BB2C-4665-8C97-D13B94DB2628}"/>
    <cellStyle name="Normal 3 11 6 3 2 4" xfId="9846" xr:uid="{D2149909-2B49-427A-ACCA-4B1ED3103BF3}"/>
    <cellStyle name="Normal 3 11 6 3 2 5" xfId="9847" xr:uid="{3E0709E7-5B3A-4007-87E6-CC4DBED246E0}"/>
    <cellStyle name="Normal 3 11 6 3 2 6" xfId="9848" xr:uid="{CDCA4A39-D98B-4DD8-B4BF-4170A317FDE2}"/>
    <cellStyle name="Normal 3 11 6 3 2 7" xfId="9849" xr:uid="{3CB7BD8E-35AB-46A7-9A77-5888F381761D}"/>
    <cellStyle name="Normal 3 11 6 3 2 8" xfId="9850" xr:uid="{070D139D-5532-4A37-873B-AE1C1EB08174}"/>
    <cellStyle name="Normal 3 11 6 3 2 9" xfId="9851" xr:uid="{8D2D750C-52CE-428F-AD07-95D2C1155A34}"/>
    <cellStyle name="Normal 3 11 6 3 3" xfId="9852" xr:uid="{4BD195DA-9472-44E8-8B99-924BD0E43EC9}"/>
    <cellStyle name="Normal 3 11 6 3 3 2" xfId="9853" xr:uid="{87D22D02-E713-4E0B-B16F-4441CDBA9215}"/>
    <cellStyle name="Normal 3 11 6 3 3 2 2" xfId="9854" xr:uid="{E77C657F-CA36-41D2-93C0-602EF1445A62}"/>
    <cellStyle name="Normal 3 11 6 3 3 2 2 2" xfId="9855" xr:uid="{B0198243-DD50-4153-9892-CB7C907D7E74}"/>
    <cellStyle name="Normal 3 11 6 3 3 2 2 3" xfId="9856" xr:uid="{70B81102-2A34-4299-9D36-C4B80F8CD0ED}"/>
    <cellStyle name="Normal 3 11 6 3 3 3" xfId="9857" xr:uid="{3294128B-E6E9-4662-921E-881448565D13}"/>
    <cellStyle name="Normal 3 11 6 3 3 4" xfId="9858" xr:uid="{4D90797D-DED4-44D5-B7A4-55CE7C0ACA2F}"/>
    <cellStyle name="Normal 3 11 6 3 3 5" xfId="9859" xr:uid="{7F5978CF-F2B9-4CD3-8208-099F662CC6D3}"/>
    <cellStyle name="Normal 3 11 6 3 3 6" xfId="9860" xr:uid="{09A0F687-E594-49B5-A485-D9FBB418A0F5}"/>
    <cellStyle name="Normal 3 11 6 3 3 7" xfId="9861" xr:uid="{AF1CED2E-57F7-45C7-BB64-FDB9F26D0068}"/>
    <cellStyle name="Normal 3 11 6 3 3 8" xfId="9862" xr:uid="{67E919E4-B236-4A02-856F-BCA51F9A00BD}"/>
    <cellStyle name="Normal 3 11 6 3 4" xfId="9863" xr:uid="{3B690F59-CF21-44C8-B0B8-0C935E3B9677}"/>
    <cellStyle name="Normal 3 11 6 3 4 2" xfId="9864" xr:uid="{6FC5C5F4-142A-42B0-A97F-EC3231BA54C2}"/>
    <cellStyle name="Normal 3 11 6 3 4 2 2" xfId="9865" xr:uid="{B8D88CA0-BB93-4172-83FB-A9295BF99B65}"/>
    <cellStyle name="Normal 3 11 6 3 4 2 2 2" xfId="9866" xr:uid="{4734D1B9-6306-4FEF-BF18-D3A9EE73F4E1}"/>
    <cellStyle name="Normal 3 11 6 3 4 3" xfId="9867" xr:uid="{7D2AE062-8538-4037-9E55-046182264EFF}"/>
    <cellStyle name="Normal 3 11 6 3 5" xfId="9868" xr:uid="{7D895226-DB2B-4BBB-AF65-C0AD5665D679}"/>
    <cellStyle name="Normal 3 11 6 3 5 2" xfId="9869" xr:uid="{A892C445-2E8C-4EB4-9C48-C4E12C260E91}"/>
    <cellStyle name="Normal 3 11 6 3 6" xfId="9870" xr:uid="{97F29261-17B0-46D5-A814-F7696B8C07C8}"/>
    <cellStyle name="Normal 3 11 6 3 6 2" xfId="9871" xr:uid="{943E2DA8-709F-41B7-8A2C-8609A67B7A51}"/>
    <cellStyle name="Normal 3 11 6 3 7" xfId="9872" xr:uid="{138F1FD2-048F-4ABA-BA4F-72C9607C7990}"/>
    <cellStyle name="Normal 3 11 6 3 7 2" xfId="9873" xr:uid="{CFE62122-6A3A-40F4-B268-07865B2F954B}"/>
    <cellStyle name="Normal 3 11 6 3 8" xfId="9874" xr:uid="{271E61ED-EF74-4274-B809-2A3AD90D5B92}"/>
    <cellStyle name="Normal 3 11 6 3 8 2" xfId="9875" xr:uid="{D5A58ACD-D77B-4404-8F31-06A1F8FD3376}"/>
    <cellStyle name="Normal 3 11 6 4" xfId="9876" xr:uid="{A06D96A3-0FCB-49D7-8ECE-21D469B70184}"/>
    <cellStyle name="Normal 3 11 6 5" xfId="9877" xr:uid="{9A83524A-C4EA-46BC-AEAF-B4DBC6DE29C0}"/>
    <cellStyle name="Normal 3 11 6 5 2" xfId="9878" xr:uid="{613A7A24-CBC0-4A78-9D6D-1FB14C44EB7A}"/>
    <cellStyle name="Normal 3 11 6 5 2 2" xfId="9879" xr:uid="{E49DEBFD-5289-4515-AA45-AEE1170BBBD2}"/>
    <cellStyle name="Normal 3 11 6 5 2 2 2" xfId="9880" xr:uid="{16678D3B-EF32-4B01-BA83-BDE50C980AA8}"/>
    <cellStyle name="Normal 3 11 6 5 2 2 2 2" xfId="9881" xr:uid="{440A47C7-2693-4215-A417-0DBFDBB44D31}"/>
    <cellStyle name="Normal 3 11 6 5 2 2 2 3" xfId="9882" xr:uid="{60A7F856-E4C9-47D5-903A-ED529D9D416E}"/>
    <cellStyle name="Normal 3 11 6 5 2 3" xfId="9883" xr:uid="{509DA27F-2AB9-4AA5-9227-C154E4317653}"/>
    <cellStyle name="Normal 3 11 6 5 2 4" xfId="9884" xr:uid="{9F89C7D1-BEAD-41EE-8133-37D32BD67A04}"/>
    <cellStyle name="Normal 3 11 6 5 2 5" xfId="9885" xr:uid="{432685F6-F164-4095-9F6E-A80263491617}"/>
    <cellStyle name="Normal 3 11 6 5 2 6" xfId="9886" xr:uid="{D8FB8957-5B35-49D2-8AEA-C3CB8D485C70}"/>
    <cellStyle name="Normal 3 11 6 5 2 7" xfId="9887" xr:uid="{D7D930C9-2539-4635-A164-3EAF71142885}"/>
    <cellStyle name="Normal 3 11 6 5 2 8" xfId="9888" xr:uid="{07D74904-3A41-4723-9E0E-EC1D6D388C92}"/>
    <cellStyle name="Normal 3 11 6 5 3" xfId="9889" xr:uid="{78A472B9-44A9-45E2-891C-0761145C5FD4}"/>
    <cellStyle name="Normal 3 11 6 5 3 2" xfId="9890" xr:uid="{8F93D77D-2684-40EE-95DC-3D988ED55277}"/>
    <cellStyle name="Normal 3 11 6 5 3 2 2" xfId="9891" xr:uid="{9B480DE4-0C97-44A9-8385-1558A7D6F604}"/>
    <cellStyle name="Normal 3 11 6 5 3 2 2 2" xfId="9892" xr:uid="{86B67EC4-3720-4803-85BE-E97E9033866B}"/>
    <cellStyle name="Normal 3 11 6 5 3 3" xfId="9893" xr:uid="{428452AB-3388-4C09-990D-0F66901BA020}"/>
    <cellStyle name="Normal 3 11 6 5 4" xfId="9894" xr:uid="{7578FA33-970A-4DD7-8A93-1B5575D5A732}"/>
    <cellStyle name="Normal 3 11 6 5 4 2" xfId="9895" xr:uid="{DDA3486F-EDC4-4744-9ADE-528E54F63BAD}"/>
    <cellStyle name="Normal 3 11 6 5 5" xfId="9896" xr:uid="{0D8B0FBA-9768-4B22-9D38-BA7789DEBB87}"/>
    <cellStyle name="Normal 3 11 6 5 5 2" xfId="9897" xr:uid="{44294A42-A01E-4B35-A313-099B41785E3B}"/>
    <cellStyle name="Normal 3 11 6 5 6" xfId="9898" xr:uid="{4BCA49C9-CBA5-4059-8E08-BF9B36746120}"/>
    <cellStyle name="Normal 3 11 6 5 6 2" xfId="9899" xr:uid="{C099B214-56CD-44B6-A522-EA76D732E1F7}"/>
    <cellStyle name="Normal 3 11 6 5 7" xfId="9900" xr:uid="{CDBDC4FF-B890-47A3-AB4B-1CDBD9386D8E}"/>
    <cellStyle name="Normal 3 11 6 5 7 2" xfId="9901" xr:uid="{9686D556-0BAC-4D50-8067-06EEE76199A0}"/>
    <cellStyle name="Normal 3 11 6 6" xfId="9902" xr:uid="{120D4DDC-B5C3-422C-92A3-523905691126}"/>
    <cellStyle name="Normal 3 11 6 6 2" xfId="9903" xr:uid="{E2B067D4-1998-40BA-8DA1-20094B968BCA}"/>
    <cellStyle name="Normal 3 11 6 6 2 2" xfId="9904" xr:uid="{31CED143-0579-46C2-ACF0-B067E7C50B40}"/>
    <cellStyle name="Normal 3 11 6 6 2 3" xfId="9905" xr:uid="{CB44402F-9292-468F-882E-FE7D886AC8A7}"/>
    <cellStyle name="Normal 3 11 6 7" xfId="9906" xr:uid="{F46B79AD-8DCB-4067-89DE-47A9D8157DF3}"/>
    <cellStyle name="Normal 3 11 6 8" xfId="9907" xr:uid="{6DABF48B-EF6A-4E61-B30F-29728B2927A0}"/>
    <cellStyle name="Normal 3 11 6 9" xfId="9908" xr:uid="{BEF7EAE2-7DCE-48B1-8FE1-2B69B0542939}"/>
    <cellStyle name="Normal 3 11 7" xfId="9909" xr:uid="{E8AD7F07-DC7F-4E45-AE3E-23489B2CCD61}"/>
    <cellStyle name="Normal 3 11 7 2" xfId="9910" xr:uid="{F73342B6-48D6-42FA-8FEA-42D3428005B8}"/>
    <cellStyle name="Normal 3 11 7 2 2" xfId="9911" xr:uid="{D100C954-2C38-4353-8990-05A0F53B74E0}"/>
    <cellStyle name="Normal 3 11 7 2 2 2" xfId="9912" xr:uid="{5FC6B3B4-16A9-4661-9172-FC0EABBE5DFB}"/>
    <cellStyle name="Normal 3 11 7 2 2 2 2" xfId="9913" xr:uid="{DDC46E67-ADED-4A14-96FB-103FB7F495CF}"/>
    <cellStyle name="Normal 3 11 7 2 2 2 2 2" xfId="9914" xr:uid="{9A5FF764-6011-4250-B9B2-BA932F494187}"/>
    <cellStyle name="Normal 3 11 7 2 2 2 2 2 2" xfId="9915" xr:uid="{EB9EE2C3-64A7-4D99-B2A4-14DAA95921C0}"/>
    <cellStyle name="Normal 3 11 7 2 2 2 2 2 2 2" xfId="9916" xr:uid="{6524B0B2-5A7B-47D2-9E2D-A0EF2D3A3DD0}"/>
    <cellStyle name="Normal 3 11 7 2 2 2 2 3" xfId="9917" xr:uid="{140E4EB1-B94A-4CD7-BC32-10B7CD4B7DD5}"/>
    <cellStyle name="Normal 3 11 7 2 2 2 3" xfId="9918" xr:uid="{F0018280-DD10-4ACC-9B5F-98559950845B}"/>
    <cellStyle name="Normal 3 11 7 2 2 2 3 2" xfId="9919" xr:uid="{78841F4C-8986-42B2-BE6B-F593D4DCE27E}"/>
    <cellStyle name="Normal 3 11 7 2 2 2 4" xfId="9920" xr:uid="{6E58565D-3501-490C-BD8D-613D4AE9660E}"/>
    <cellStyle name="Normal 3 11 7 2 2 2 4 2" xfId="9921" xr:uid="{B3BA32BE-4FC1-4C4A-B8D7-3D41DD7A1482}"/>
    <cellStyle name="Normal 3 11 7 2 2 2 5" xfId="9922" xr:uid="{74E85DA3-AD82-485B-979B-D6ECE573F693}"/>
    <cellStyle name="Normal 3 11 7 2 2 2 5 2" xfId="9923" xr:uid="{415A1E2F-F6E5-4A3E-BEDB-72F7B440F259}"/>
    <cellStyle name="Normal 3 11 7 2 2 2 6" xfId="9924" xr:uid="{62F52B97-00ED-48D0-AC50-2F21D4AD0490}"/>
    <cellStyle name="Normal 3 11 7 2 2 2 6 2" xfId="9925" xr:uid="{013BF4BE-9643-43D5-96CE-BADE89A96718}"/>
    <cellStyle name="Normal 3 11 7 2 2 2 7" xfId="9926" xr:uid="{83A59121-8D54-4052-A2A0-B43A231EAD5B}"/>
    <cellStyle name="Normal 3 11 7 2 2 2 7 2" xfId="9927" xr:uid="{8BB797B9-9D12-479E-B9EE-DCE9C0F3F654}"/>
    <cellStyle name="Normal 3 11 7 2 2 3" xfId="9928" xr:uid="{C441FBA4-2302-4285-A2F6-EF1BEC581401}"/>
    <cellStyle name="Normal 3 11 7 2 2 3 2" xfId="9929" xr:uid="{0A6BFAA8-D5FD-495A-9FA0-41E86E0BC025}"/>
    <cellStyle name="Normal 3 11 7 2 2 3 2 2" xfId="9930" xr:uid="{722C4FAD-22DC-497B-8C3E-6F4A5DB0D0AD}"/>
    <cellStyle name="Normal 3 11 7 2 2 3 2 3" xfId="9931" xr:uid="{1A0DABF0-B57E-4D6B-A74B-72D162A17E01}"/>
    <cellStyle name="Normal 3 11 7 2 2 4" xfId="9932" xr:uid="{3CA4BBA7-6EB3-4606-AAEB-F41ABF06AD14}"/>
    <cellStyle name="Normal 3 11 7 2 2 5" xfId="9933" xr:uid="{524B7A8C-54BD-4D59-A3B3-CA5CD2282E60}"/>
    <cellStyle name="Normal 3 11 7 2 2 6" xfId="9934" xr:uid="{B71C094F-1F30-4B1F-AD53-9818E67293BE}"/>
    <cellStyle name="Normal 3 11 7 2 2 7" xfId="9935" xr:uid="{BBF3696C-6BA3-495F-A720-167664519CEF}"/>
    <cellStyle name="Normal 3 11 7 2 2 8" xfId="9936" xr:uid="{2C1C5E04-02CA-44D4-BB2A-07073755CE3A}"/>
    <cellStyle name="Normal 3 11 7 2 3" xfId="9937" xr:uid="{AA600AF3-8418-414A-BEF5-020FB427673B}"/>
    <cellStyle name="Normal 3 11 7 2 3 2" xfId="9938" xr:uid="{D8412C3B-17C6-433A-AD08-D8778E7D4DAB}"/>
    <cellStyle name="Normal 3 11 7 2 3 2 2" xfId="9939" xr:uid="{816BC716-CE8B-4B95-8355-720163E72B17}"/>
    <cellStyle name="Normal 3 11 7 2 3 2 2 2" xfId="9940" xr:uid="{9B49F11A-9D00-4415-8925-BFA6EBB0C20B}"/>
    <cellStyle name="Normal 3 11 7 2 3 3" xfId="9941" xr:uid="{00DA27FB-BDDD-47AC-9D3B-8CB55B391DA9}"/>
    <cellStyle name="Normal 3 11 7 2 4" xfId="9942" xr:uid="{F6444C9F-1237-4C2D-B99C-6986FAFA81AD}"/>
    <cellStyle name="Normal 3 11 7 2 4 2" xfId="9943" xr:uid="{AA392822-CDE5-4676-8709-F11D4B11E873}"/>
    <cellStyle name="Normal 3 11 7 2 5" xfId="9944" xr:uid="{B2BB4F6B-F29A-44E2-82C3-DD870499354D}"/>
    <cellStyle name="Normal 3 11 7 2 5 2" xfId="9945" xr:uid="{EE651D65-0DE3-4AB9-A80C-73E4B8AEA510}"/>
    <cellStyle name="Normal 3 11 7 2 6" xfId="9946" xr:uid="{8C59AA59-6A52-45D7-A027-AC0EA09327F2}"/>
    <cellStyle name="Normal 3 11 7 2 6 2" xfId="9947" xr:uid="{85A2E5CA-8625-46D2-B481-6804EEB467EF}"/>
    <cellStyle name="Normal 3 11 7 2 7" xfId="9948" xr:uid="{FDBDFC18-8CB8-419A-8287-34DA91E8DA4C}"/>
    <cellStyle name="Normal 3 11 7 2 7 2" xfId="9949" xr:uid="{0F42961D-30D1-456D-9EDC-9E3256E5C590}"/>
    <cellStyle name="Normal 3 11 7 2 8" xfId="9950" xr:uid="{D10D9971-F312-4B93-8A51-DAB8B69C47E7}"/>
    <cellStyle name="Normal 3 11 7 2 8 2" xfId="9951" xr:uid="{DFFBD545-9F3D-49AB-BC18-4CBF444C0075}"/>
    <cellStyle name="Normal 3 11 7 3" xfId="9952" xr:uid="{5BF0057F-2CC0-4520-A6BF-B83373761836}"/>
    <cellStyle name="Normal 3 11 7 3 2" xfId="9953" xr:uid="{BF8AF6A7-E308-4BE8-BA35-BB0A19A7B9B8}"/>
    <cellStyle name="Normal 3 11 7 3 2 2" xfId="9954" xr:uid="{9A358AD2-A6C8-4B64-B992-99CD688E644C}"/>
    <cellStyle name="Normal 3 11 7 3 2 2 2" xfId="9955" xr:uid="{576D9BA5-C9AC-42C4-BF43-9D041DAF2F91}"/>
    <cellStyle name="Normal 3 11 7 3 2 2 2 2" xfId="9956" xr:uid="{59A578DB-3636-4F9F-8FDD-AC60AC415938}"/>
    <cellStyle name="Normal 3 11 7 3 2 3" xfId="9957" xr:uid="{D6C4A560-B741-4926-8CE8-850E77BF53E8}"/>
    <cellStyle name="Normal 3 11 7 3 3" xfId="9958" xr:uid="{0807C281-D061-48D2-BB08-4596AF91FD4C}"/>
    <cellStyle name="Normal 3 11 7 3 3 2" xfId="9959" xr:uid="{814A2F08-2E0F-4B12-83CB-8F833704C7DB}"/>
    <cellStyle name="Normal 3 11 7 3 4" xfId="9960" xr:uid="{05861283-7472-4F98-901D-92BA2B5139FF}"/>
    <cellStyle name="Normal 3 11 7 3 4 2" xfId="9961" xr:uid="{A3DB1F5E-8FEB-4C6A-A61A-A255A2716EBC}"/>
    <cellStyle name="Normal 3 11 7 3 5" xfId="9962" xr:uid="{6CF703A4-B725-47B7-910F-2A06B3309664}"/>
    <cellStyle name="Normal 3 11 7 3 5 2" xfId="9963" xr:uid="{1E9DDC83-7C04-4A94-9A38-56273BDC697B}"/>
    <cellStyle name="Normal 3 11 7 3 6" xfId="9964" xr:uid="{4CB46659-0207-4C9F-80B9-BBC3FA2BEF2F}"/>
    <cellStyle name="Normal 3 11 7 3 6 2" xfId="9965" xr:uid="{8F41C343-AEA6-40F8-94DB-D003AF7A04AA}"/>
    <cellStyle name="Normal 3 11 7 3 7" xfId="9966" xr:uid="{7433A219-B7EE-44C1-99CB-7B7D245F48EC}"/>
    <cellStyle name="Normal 3 11 7 3 7 2" xfId="9967" xr:uid="{768102BA-2EC6-4EAA-ABE7-98BD40DAB3EE}"/>
    <cellStyle name="Normal 3 11 7 4" xfId="9968" xr:uid="{92D3B8E6-A2F7-43D3-83E0-576922FE5780}"/>
    <cellStyle name="Normal 3 11 7 4 2" xfId="9969" xr:uid="{76777230-8A43-41C3-86FE-218F0CC0233D}"/>
    <cellStyle name="Normal 3 11 7 4 2 2" xfId="9970" xr:uid="{417102B6-6A60-43D3-8064-EF5C14401779}"/>
    <cellStyle name="Normal 3 11 7 4 2 3" xfId="9971" xr:uid="{B4945B0F-B99A-481C-8149-5BCAE7ECCDFE}"/>
    <cellStyle name="Normal 3 11 7 5" xfId="9972" xr:uid="{786A328C-8AB8-4CF4-87CE-B48E20399CF6}"/>
    <cellStyle name="Normal 3 11 7 6" xfId="9973" xr:uid="{33217C67-D8F3-42B7-975B-2F646C67A1D0}"/>
    <cellStyle name="Normal 3 11 7 7" xfId="9974" xr:uid="{386AF33E-B6FB-4ECA-ADE7-6044F5BBF378}"/>
    <cellStyle name="Normal 3 11 7 8" xfId="9975" xr:uid="{AEB133C4-E814-48DD-BDC5-4ECF837A88F9}"/>
    <cellStyle name="Normal 3 11 7 9" xfId="9976" xr:uid="{E1D77166-DFAA-4AEE-8A40-19025E9953C3}"/>
    <cellStyle name="Normal 3 11 8" xfId="9977" xr:uid="{8A0F5F6B-38F4-48EA-BF8F-AF657B5649A2}"/>
    <cellStyle name="Normal 3 11 8 2" xfId="9978" xr:uid="{CA63CC47-A5ED-432D-9031-5E582C46B75D}"/>
    <cellStyle name="Normal 3 11 9" xfId="9979" xr:uid="{ABBD609F-FA71-408B-A22C-5EFB0F0BBDA1}"/>
    <cellStyle name="Normal 3 11 9 2" xfId="9980" xr:uid="{2A2C2C63-E806-45D4-B9E3-901826BD57E6}"/>
    <cellStyle name="Normal 3 12" xfId="9981" xr:uid="{432FA845-615D-4CE0-A59A-E29CEA7B6611}"/>
    <cellStyle name="Normal 3 12 10" xfId="9982" xr:uid="{688884E7-F37C-42B9-8B67-9D5449EC69D4}"/>
    <cellStyle name="Normal 3 12 10 2" xfId="9983" xr:uid="{FFB3BA6E-06DA-4404-8119-EE69FA809F7C}"/>
    <cellStyle name="Normal 3 12 10 2 2" xfId="9984" xr:uid="{CF75FE07-9340-4FF9-9A9B-EAEA16089212}"/>
    <cellStyle name="Normal 3 12 10 2 2 2" xfId="9985" xr:uid="{A2ED60C2-D3BC-48CF-8D5C-71ECF14C1EFC}"/>
    <cellStyle name="Normal 3 12 10 3" xfId="9986" xr:uid="{27557D60-4C95-4BEA-87D1-E52E471DFB16}"/>
    <cellStyle name="Normal 3 12 11" xfId="9987" xr:uid="{C6F31455-D9CC-4969-9087-6D9CEBA05009}"/>
    <cellStyle name="Normal 3 12 11 2" xfId="9988" xr:uid="{86539FEC-97FC-4FAA-A81E-9E71D4A4A4D9}"/>
    <cellStyle name="Normal 3 12 12" xfId="9989" xr:uid="{223410B2-F8F1-4AB2-95AF-EE48E672B926}"/>
    <cellStyle name="Normal 3 12 12 2" xfId="9990" xr:uid="{73A926C1-1E99-46E8-B0D4-733D2F116A23}"/>
    <cellStyle name="Normal 3 12 13" xfId="9991" xr:uid="{56C9A96A-02AB-41C9-868D-2CE3BC6179CE}"/>
    <cellStyle name="Normal 3 12 13 2" xfId="9992" xr:uid="{AE22F2C1-6368-4BB8-9781-FB20F448460B}"/>
    <cellStyle name="Normal 3 12 14" xfId="9993" xr:uid="{5E92332E-63CF-4FD1-BE88-FAD6214E17F3}"/>
    <cellStyle name="Normal 3 12 14 2" xfId="9994" xr:uid="{BE41FA07-179D-49AA-A138-CB9B49544E6D}"/>
    <cellStyle name="Normal 3 12 15" xfId="9995" xr:uid="{CA95E838-ACFC-4EFE-95E2-035AD86999F6}"/>
    <cellStyle name="Normal 3 12 15 2" xfId="9996" xr:uid="{9AD2F51E-6035-4B36-85AD-36370E5E9597}"/>
    <cellStyle name="Normal 3 12 2" xfId="9997" xr:uid="{32BC8423-9AD9-44D5-BE56-958990412EEF}"/>
    <cellStyle name="Normal 3 12 2 10" xfId="9998" xr:uid="{11F91847-43E4-4E1E-9340-F5C91A4BB034}"/>
    <cellStyle name="Normal 3 12 2 11" xfId="9999" xr:uid="{72771CD7-627A-4B70-B706-67273ACBB646}"/>
    <cellStyle name="Normal 3 12 2 12" xfId="10000" xr:uid="{40349013-1FF2-4B3F-9CE2-388E2B96495C}"/>
    <cellStyle name="Normal 3 12 2 13" xfId="10001" xr:uid="{A93A8746-AE80-440D-AF1E-CF323E62FDD4}"/>
    <cellStyle name="Normal 3 12 2 2" xfId="10002" xr:uid="{A2487077-2638-4BE0-A450-B65892D2E724}"/>
    <cellStyle name="Normal 3 12 2 2 10" xfId="10003" xr:uid="{6B38221D-E961-4994-AF56-C49D5399ED4A}"/>
    <cellStyle name="Normal 3 12 2 2 10 2" xfId="10004" xr:uid="{BBEAFE40-A0A3-42A4-952B-B73EC194C01B}"/>
    <cellStyle name="Normal 3 12 2 2 11" xfId="10005" xr:uid="{CCA9E078-F920-4B11-AF52-37ED06235AFE}"/>
    <cellStyle name="Normal 3 12 2 2 11 2" xfId="10006" xr:uid="{FD526B03-9F0B-43AA-91C5-3303CAF3DAC2}"/>
    <cellStyle name="Normal 3 12 2 2 12" xfId="10007" xr:uid="{997FA62F-B8B0-434D-B3A7-C272D212A55A}"/>
    <cellStyle name="Normal 3 12 2 2 12 2" xfId="10008" xr:uid="{B4CBF000-0D87-4FCF-9570-76483525E8CB}"/>
    <cellStyle name="Normal 3 12 2 2 2" xfId="10009" xr:uid="{428BB1D7-E452-4230-A4F5-F3D2B8D822AD}"/>
    <cellStyle name="Normal 3 12 2 2 2 10" xfId="10010" xr:uid="{CF46B823-56E6-4C2D-92BC-D2057B967888}"/>
    <cellStyle name="Normal 3 12 2 2 2 11" xfId="10011" xr:uid="{CA5AFEE5-0675-4B52-9FC5-994378C70874}"/>
    <cellStyle name="Normal 3 12 2 2 2 12" xfId="10012" xr:uid="{8DD04297-EB49-4A75-B995-A85939600A2C}"/>
    <cellStyle name="Normal 3 12 2 2 2 2" xfId="10013" xr:uid="{F981CFEB-F738-4D7E-B9BE-4232B6E807D6}"/>
    <cellStyle name="Normal 3 12 2 2 2 2 10" xfId="10014" xr:uid="{24346464-0493-49A8-BAD1-2C4F73798A6A}"/>
    <cellStyle name="Normal 3 12 2 2 2 2 10 2" xfId="10015" xr:uid="{0A988379-1AED-4BBA-A7DA-C7344E2F9F60}"/>
    <cellStyle name="Normal 3 12 2 2 2 2 11" xfId="10016" xr:uid="{BB20B3A8-1D35-4503-8F16-9EF15D2F02EE}"/>
    <cellStyle name="Normal 3 12 2 2 2 2 11 2" xfId="10017" xr:uid="{F2092E50-FD25-4919-A7DD-AC420A865595}"/>
    <cellStyle name="Normal 3 12 2 2 2 2 2" xfId="10018" xr:uid="{6FC17ED9-A11D-4B1D-B378-EB9898F60AAD}"/>
    <cellStyle name="Normal 3 12 2 2 2 2 2 2" xfId="10019" xr:uid="{725110D8-8CEB-4021-B064-1AEF72DF91B0}"/>
    <cellStyle name="Normal 3 12 2 2 2 2 2 2 2" xfId="10020" xr:uid="{6743BF24-0003-4F85-940C-575DE93BF4FC}"/>
    <cellStyle name="Normal 3 12 2 2 2 2 2 2 2 2" xfId="10021" xr:uid="{5280B567-0C6D-4FFD-89C4-3AFF9B825517}"/>
    <cellStyle name="Normal 3 12 2 2 2 2 2 2 2 2 2" xfId="10022" xr:uid="{1673806C-B918-4D64-97DE-A557C05EEDA7}"/>
    <cellStyle name="Normal 3 12 2 2 2 2 2 2 2 2 2 2" xfId="10023" xr:uid="{4D916EE4-CEBD-4777-ABA7-2BC689520A9B}"/>
    <cellStyle name="Normal 3 12 2 2 2 2 2 2 2 2 2 2 2" xfId="10024" xr:uid="{0348517F-BFDF-4B69-BD9E-9942B0AF32C2}"/>
    <cellStyle name="Normal 3 12 2 2 2 2 2 2 2 2 2 2 2 2" xfId="10025" xr:uid="{FDDD0C47-1B8D-4766-9435-9074EAB8B6EE}"/>
    <cellStyle name="Normal 3 12 2 2 2 2 2 2 2 2 2 3" xfId="10026" xr:uid="{916365CB-7348-47D3-B57A-BEF868ACB961}"/>
    <cellStyle name="Normal 3 12 2 2 2 2 2 2 2 2 3" xfId="10027" xr:uid="{F0FEF4A2-B6E6-48A7-80BA-680E93763819}"/>
    <cellStyle name="Normal 3 12 2 2 2 2 2 2 2 2 3 2" xfId="10028" xr:uid="{17A83AD3-500E-416A-A1DB-2FDCA19544AA}"/>
    <cellStyle name="Normal 3 12 2 2 2 2 2 2 2 2 4" xfId="10029" xr:uid="{23BEFE15-0EEF-4275-A976-029494C447D6}"/>
    <cellStyle name="Normal 3 12 2 2 2 2 2 2 2 2 4 2" xfId="10030" xr:uid="{613872EE-2696-409D-BFE9-C17A542A5FB5}"/>
    <cellStyle name="Normal 3 12 2 2 2 2 2 2 2 2 5" xfId="10031" xr:uid="{EE86249D-B944-4A98-884B-6120B51CE440}"/>
    <cellStyle name="Normal 3 12 2 2 2 2 2 2 2 2 5 2" xfId="10032" xr:uid="{41BAE207-609B-4BF9-9836-7C191D434B89}"/>
    <cellStyle name="Normal 3 12 2 2 2 2 2 2 2 2 6" xfId="10033" xr:uid="{E2697BE8-348C-4CF1-AF9E-CC48A6400768}"/>
    <cellStyle name="Normal 3 12 2 2 2 2 2 2 2 2 6 2" xfId="10034" xr:uid="{B34371EE-C5B7-415F-B32E-1AD21D2E3C1F}"/>
    <cellStyle name="Normal 3 12 2 2 2 2 2 2 2 2 7" xfId="10035" xr:uid="{FDCFA9F6-47A7-4B58-BEBE-169B342534D8}"/>
    <cellStyle name="Normal 3 12 2 2 2 2 2 2 2 2 7 2" xfId="10036" xr:uid="{ECB66EF4-15B7-4F67-9E6B-D5909F7A16E8}"/>
    <cellStyle name="Normal 3 12 2 2 2 2 2 2 2 3" xfId="10037" xr:uid="{944D133E-42DA-4670-9100-A346160520DA}"/>
    <cellStyle name="Normal 3 12 2 2 2 2 2 2 2 3 2" xfId="10038" xr:uid="{3AF472F9-C893-483A-976C-9A2B95A864BD}"/>
    <cellStyle name="Normal 3 12 2 2 2 2 2 2 2 3 2 2" xfId="10039" xr:uid="{026C2E0A-4D62-4955-8069-E620A21667D8}"/>
    <cellStyle name="Normal 3 12 2 2 2 2 2 2 2 3 2 3" xfId="10040" xr:uid="{3C241176-7E2D-4C0D-A1AB-F1B43CC9B8C3}"/>
    <cellStyle name="Normal 3 12 2 2 2 2 2 2 2 4" xfId="10041" xr:uid="{4988E33B-5013-4DD4-8872-33F0A1EC3276}"/>
    <cellStyle name="Normal 3 12 2 2 2 2 2 2 2 5" xfId="10042" xr:uid="{9D2AA253-4674-4116-9136-A60FAE209CBC}"/>
    <cellStyle name="Normal 3 12 2 2 2 2 2 2 2 6" xfId="10043" xr:uid="{073145AE-3B9E-457A-9152-77B53F52698C}"/>
    <cellStyle name="Normal 3 12 2 2 2 2 2 2 2 7" xfId="10044" xr:uid="{FCB15A8C-05F1-4919-8F0F-31A7741839A9}"/>
    <cellStyle name="Normal 3 12 2 2 2 2 2 2 2 8" xfId="10045" xr:uid="{B5E07B58-977A-46DF-A296-8FC023D316F5}"/>
    <cellStyle name="Normal 3 12 2 2 2 2 2 2 3" xfId="10046" xr:uid="{F52226FF-5687-4A9F-B7AB-8D0BAD026572}"/>
    <cellStyle name="Normal 3 12 2 2 2 2 2 2 3 2" xfId="10047" xr:uid="{61C10660-3466-41AA-8DE7-3CB825C3EB7D}"/>
    <cellStyle name="Normal 3 12 2 2 2 2 2 2 3 2 2" xfId="10048" xr:uid="{D1C8ED9A-87D5-4306-BF38-81986ED7275F}"/>
    <cellStyle name="Normal 3 12 2 2 2 2 2 2 3 2 2 2" xfId="10049" xr:uid="{CA952B86-D6D6-48FC-BDC2-45A191D487D3}"/>
    <cellStyle name="Normal 3 12 2 2 2 2 2 2 3 3" xfId="10050" xr:uid="{027ADC87-BA8F-4A62-8D8D-027604E9AD42}"/>
    <cellStyle name="Normal 3 12 2 2 2 2 2 2 4" xfId="10051" xr:uid="{A47224D5-FD40-46F7-A9AC-843A2071D6F8}"/>
    <cellStyle name="Normal 3 12 2 2 2 2 2 2 4 2" xfId="10052" xr:uid="{8FAD083C-99A1-4682-B834-49F1D7BA9D2B}"/>
    <cellStyle name="Normal 3 12 2 2 2 2 2 2 5" xfId="10053" xr:uid="{06660F98-255E-4935-A388-D6221A63A9A3}"/>
    <cellStyle name="Normal 3 12 2 2 2 2 2 2 5 2" xfId="10054" xr:uid="{81DC3CF5-3266-44B1-92E8-AFBC80490061}"/>
    <cellStyle name="Normal 3 12 2 2 2 2 2 2 6" xfId="10055" xr:uid="{7A0A9A6A-05FF-473E-989B-1AF1D0C3B681}"/>
    <cellStyle name="Normal 3 12 2 2 2 2 2 2 6 2" xfId="10056" xr:uid="{31BA90E5-C21F-44FA-9BFA-54F6B7D56773}"/>
    <cellStyle name="Normal 3 12 2 2 2 2 2 2 7" xfId="10057" xr:uid="{600DE700-64FF-4130-8B9B-6DC99C3C6133}"/>
    <cellStyle name="Normal 3 12 2 2 2 2 2 2 7 2" xfId="10058" xr:uid="{7A42F9C8-055B-4C8F-92D9-2A3EF5C6C9A9}"/>
    <cellStyle name="Normal 3 12 2 2 2 2 2 2 8" xfId="10059" xr:uid="{87127CC8-4C66-4221-87A4-F0DE4A15DAD2}"/>
    <cellStyle name="Normal 3 12 2 2 2 2 2 2 8 2" xfId="10060" xr:uid="{8AA33F70-B8B1-4578-8A32-34025DC6300C}"/>
    <cellStyle name="Normal 3 12 2 2 2 2 2 3" xfId="10061" xr:uid="{404304B3-80E1-41B6-90A3-B2DD7B348A21}"/>
    <cellStyle name="Normal 3 12 2 2 2 2 2 3 2" xfId="10062" xr:uid="{B04A2B2D-1D5F-440C-91D2-12CD1FE92A6F}"/>
    <cellStyle name="Normal 3 12 2 2 2 2 2 3 2 2" xfId="10063" xr:uid="{3BF8B202-F4AA-47DC-A825-9BC4AC2B6582}"/>
    <cellStyle name="Normal 3 12 2 2 2 2 2 3 2 2 2" xfId="10064" xr:uid="{EB5810F9-884C-4EA7-A757-D4BCA735A14A}"/>
    <cellStyle name="Normal 3 12 2 2 2 2 2 3 2 2 2 2" xfId="10065" xr:uid="{070EDF71-F5E5-4883-9637-66E1A9034D7E}"/>
    <cellStyle name="Normal 3 12 2 2 2 2 2 3 2 3" xfId="10066" xr:uid="{2C652BB2-AA5D-4941-A82D-42CB18E0B473}"/>
    <cellStyle name="Normal 3 12 2 2 2 2 2 3 3" xfId="10067" xr:uid="{90433CB5-FF9E-478B-A88F-7C6D60983B3A}"/>
    <cellStyle name="Normal 3 12 2 2 2 2 2 3 3 2" xfId="10068" xr:uid="{28297382-0C46-4D71-AC59-790E97FAEDDF}"/>
    <cellStyle name="Normal 3 12 2 2 2 2 2 3 4" xfId="10069" xr:uid="{0D4BFBDD-5CCE-4481-A260-D52793F6B3A2}"/>
    <cellStyle name="Normal 3 12 2 2 2 2 2 3 4 2" xfId="10070" xr:uid="{B3CA7B67-F1AF-45E5-9F5C-0A91B0FEA7AD}"/>
    <cellStyle name="Normal 3 12 2 2 2 2 2 3 5" xfId="10071" xr:uid="{6B84F751-457D-486A-924D-28BC8944C95D}"/>
    <cellStyle name="Normal 3 12 2 2 2 2 2 3 5 2" xfId="10072" xr:uid="{C5D6C0A9-14A5-499F-94E5-1821C2480C5D}"/>
    <cellStyle name="Normal 3 12 2 2 2 2 2 3 6" xfId="10073" xr:uid="{4B70F1B6-4A71-4578-B594-D0AA17A79642}"/>
    <cellStyle name="Normal 3 12 2 2 2 2 2 3 6 2" xfId="10074" xr:uid="{75A5876E-2A6E-4C6D-8023-DD3A9A9DAFFC}"/>
    <cellStyle name="Normal 3 12 2 2 2 2 2 3 7" xfId="10075" xr:uid="{B29FB964-FB51-4F34-9D3C-D6C55D83E315}"/>
    <cellStyle name="Normal 3 12 2 2 2 2 2 3 7 2" xfId="10076" xr:uid="{2C97FBE3-8851-418F-8427-0CFB3D372DF9}"/>
    <cellStyle name="Normal 3 12 2 2 2 2 2 4" xfId="10077" xr:uid="{781ECF83-7EEC-4D9C-AB86-55701E97D9EB}"/>
    <cellStyle name="Normal 3 12 2 2 2 2 2 4 2" xfId="10078" xr:uid="{8DF87679-3386-42DD-9108-3D854CE8578F}"/>
    <cellStyle name="Normal 3 12 2 2 2 2 2 4 2 2" xfId="10079" xr:uid="{E5B1311C-3D21-417B-8456-7D2359918413}"/>
    <cellStyle name="Normal 3 12 2 2 2 2 2 4 2 3" xfId="10080" xr:uid="{D868D21B-75C8-4F6A-908B-3A21C1736AF9}"/>
    <cellStyle name="Normal 3 12 2 2 2 2 2 5" xfId="10081" xr:uid="{DEAAF89F-26E4-4E55-9C7F-FAEA0C265380}"/>
    <cellStyle name="Normal 3 12 2 2 2 2 2 6" xfId="10082" xr:uid="{0F2C2D83-08C5-4C09-879A-86A9DF471D5B}"/>
    <cellStyle name="Normal 3 12 2 2 2 2 2 7" xfId="10083" xr:uid="{AAAFB9C0-D87C-41BA-B08E-810F99E880A3}"/>
    <cellStyle name="Normal 3 12 2 2 2 2 2 8" xfId="10084" xr:uid="{0A8F363B-8405-4B9F-A5F6-2A0F91C19A9D}"/>
    <cellStyle name="Normal 3 12 2 2 2 2 2 9" xfId="10085" xr:uid="{52BE5AA0-2868-410B-B72B-BA5051A53B1D}"/>
    <cellStyle name="Normal 3 12 2 2 2 2 3" xfId="10086" xr:uid="{3E0FCC60-BE11-4078-8ACA-87E5C8275435}"/>
    <cellStyle name="Normal 3 12 2 2 2 2 3 2" xfId="10087" xr:uid="{0EF7CBB9-B0D6-4E31-9D86-A71271A4DBCC}"/>
    <cellStyle name="Normal 3 12 2 2 2 2 4" xfId="10088" xr:uid="{F3DB9D95-5D34-4615-9208-EF212BD9915F}"/>
    <cellStyle name="Normal 3 12 2 2 2 2 4 2" xfId="10089" xr:uid="{4425E7E6-399E-4088-9794-4C47D194B225}"/>
    <cellStyle name="Normal 3 12 2 2 2 2 5" xfId="10090" xr:uid="{EC36A0AB-5593-4901-AB9B-B5784A8ACCC3}"/>
    <cellStyle name="Normal 3 12 2 2 2 2 5 2" xfId="10091" xr:uid="{5C1BC326-9648-445B-9004-F892A38A3F19}"/>
    <cellStyle name="Normal 3 12 2 2 2 2 5 2 2" xfId="10092" xr:uid="{3401F70D-90CB-4EF5-8DB5-9D1EB63BA140}"/>
    <cellStyle name="Normal 3 12 2 2 2 2 5 2 2 2" xfId="10093" xr:uid="{DEA6103A-6063-4788-90D9-16CB30DA1FF1}"/>
    <cellStyle name="Normal 3 12 2 2 2 2 5 2 2 2 2" xfId="10094" xr:uid="{B77FBDEE-F02C-4A79-8BE8-D94AF09CAAA2}"/>
    <cellStyle name="Normal 3 12 2 2 2 2 5 2 2 2 2 2" xfId="10095" xr:uid="{96DD050E-2E03-412E-8190-BABC048FF954}"/>
    <cellStyle name="Normal 3 12 2 2 2 2 5 2 2 3" xfId="10096" xr:uid="{51680BE7-327F-4B65-A602-3A80A25C990D}"/>
    <cellStyle name="Normal 3 12 2 2 2 2 5 2 3" xfId="10097" xr:uid="{504469F9-095A-473A-8BAA-BF7A8228AABC}"/>
    <cellStyle name="Normal 3 12 2 2 2 2 5 2 3 2" xfId="10098" xr:uid="{2827D5B5-7198-4EF4-96F3-5405AEA06AAA}"/>
    <cellStyle name="Normal 3 12 2 2 2 2 5 2 4" xfId="10099" xr:uid="{65A11BD1-A951-431F-91BA-0F1B378B7BA6}"/>
    <cellStyle name="Normal 3 12 2 2 2 2 5 2 4 2" xfId="10100" xr:uid="{AD2BCD7F-3EC0-48A4-A6F4-6BD0E7EF6314}"/>
    <cellStyle name="Normal 3 12 2 2 2 2 5 2 5" xfId="10101" xr:uid="{F937CADC-E3F2-42DC-8F9D-8F611F0E45D0}"/>
    <cellStyle name="Normal 3 12 2 2 2 2 5 2 5 2" xfId="10102" xr:uid="{852D49CF-40C5-4331-9EA5-CAE53A968C41}"/>
    <cellStyle name="Normal 3 12 2 2 2 2 5 2 6" xfId="10103" xr:uid="{FA64FF18-044E-455F-B7D5-A812C17EFD18}"/>
    <cellStyle name="Normal 3 12 2 2 2 2 5 2 6 2" xfId="10104" xr:uid="{0EA23628-4E2E-411E-8627-CE66E4637C63}"/>
    <cellStyle name="Normal 3 12 2 2 2 2 5 2 7" xfId="10105" xr:uid="{8DA5D51C-5026-4452-BFFF-0ADBCE945378}"/>
    <cellStyle name="Normal 3 12 2 2 2 2 5 2 7 2" xfId="10106" xr:uid="{23E74A8E-216A-41C1-A10A-F872255D067B}"/>
    <cellStyle name="Normal 3 12 2 2 2 2 5 3" xfId="10107" xr:uid="{9B56D372-9F4D-42DE-AC89-3FC7A2E0E70E}"/>
    <cellStyle name="Normal 3 12 2 2 2 2 5 3 2" xfId="10108" xr:uid="{74E75122-E00C-481F-A4E2-C6CAD5879926}"/>
    <cellStyle name="Normal 3 12 2 2 2 2 5 3 2 2" xfId="10109" xr:uid="{7A4EECB6-64C0-4A64-B62C-B2587FDDC050}"/>
    <cellStyle name="Normal 3 12 2 2 2 2 5 3 2 3" xfId="10110" xr:uid="{632B3741-78DB-45FA-919C-3E76232D59CB}"/>
    <cellStyle name="Normal 3 12 2 2 2 2 5 4" xfId="10111" xr:uid="{845426F0-D4C1-4C61-9FFE-0669D99D34DE}"/>
    <cellStyle name="Normal 3 12 2 2 2 2 5 5" xfId="10112" xr:uid="{325A5116-77DC-4016-89D9-79E499EBBE97}"/>
    <cellStyle name="Normal 3 12 2 2 2 2 5 6" xfId="10113" xr:uid="{749017A4-0D3B-4651-B784-59A5C87323AD}"/>
    <cellStyle name="Normal 3 12 2 2 2 2 5 7" xfId="10114" xr:uid="{9FF4FAF4-8D2F-48B1-9F9A-BAE6317AAAE4}"/>
    <cellStyle name="Normal 3 12 2 2 2 2 5 8" xfId="10115" xr:uid="{35C32B42-91CD-4C22-8C16-B927E689BEEE}"/>
    <cellStyle name="Normal 3 12 2 2 2 2 6" xfId="10116" xr:uid="{1410FD00-1532-4791-9D8F-CCAE42F48D23}"/>
    <cellStyle name="Normal 3 12 2 2 2 2 6 2" xfId="10117" xr:uid="{7BA3E185-D285-4EF3-91F8-082639E29C9A}"/>
    <cellStyle name="Normal 3 12 2 2 2 2 6 2 2" xfId="10118" xr:uid="{F82047AA-C50F-4642-80E4-340446CD3481}"/>
    <cellStyle name="Normal 3 12 2 2 2 2 6 2 2 2" xfId="10119" xr:uid="{E9BEAF19-E7D6-4940-B1C3-3B11A0746A0A}"/>
    <cellStyle name="Normal 3 12 2 2 2 2 6 3" xfId="10120" xr:uid="{AA1DCD7D-FF3E-4932-A873-2B9E6BA542D8}"/>
    <cellStyle name="Normal 3 12 2 2 2 2 7" xfId="10121" xr:uid="{0DEF0086-02E2-4AF4-AB40-5BB204951C98}"/>
    <cellStyle name="Normal 3 12 2 2 2 2 7 2" xfId="10122" xr:uid="{C9C8DC43-2E22-4A12-B9D9-86AC1D737336}"/>
    <cellStyle name="Normal 3 12 2 2 2 2 8" xfId="10123" xr:uid="{5A014ABC-99B6-4B9D-A1F6-F4368EC18265}"/>
    <cellStyle name="Normal 3 12 2 2 2 2 8 2" xfId="10124" xr:uid="{5A1193B4-3819-49BA-B7ED-683FA0B57701}"/>
    <cellStyle name="Normal 3 12 2 2 2 2 9" xfId="10125" xr:uid="{951534AE-330F-45C3-AA9E-B07C219E3720}"/>
    <cellStyle name="Normal 3 12 2 2 2 2 9 2" xfId="10126" xr:uid="{714A7B61-1B9F-4035-94C2-AF50F2603ACD}"/>
    <cellStyle name="Normal 3 12 2 2 2 3" xfId="10127" xr:uid="{646B845C-B56E-4487-8CAF-EA8CA311886B}"/>
    <cellStyle name="Normal 3 12 2 2 2 3 2" xfId="10128" xr:uid="{068EEF1F-5D0E-4E69-9223-C5F6037012EC}"/>
    <cellStyle name="Normal 3 12 2 2 2 3 2 2" xfId="10129" xr:uid="{3C82E7BE-B4BC-4730-AF55-5EE4A660F22E}"/>
    <cellStyle name="Normal 3 12 2 2 2 3 2 2 2" xfId="10130" xr:uid="{441EA991-E13B-48BC-94CC-A9AC492991A3}"/>
    <cellStyle name="Normal 3 12 2 2 2 3 2 2 2 2" xfId="10131" xr:uid="{E5388EB7-8997-4992-8E38-9AFF4157E2F8}"/>
    <cellStyle name="Normal 3 12 2 2 2 3 2 2 2 2 2" xfId="10132" xr:uid="{F669EDDE-2151-47DE-9265-C19E62365EC3}"/>
    <cellStyle name="Normal 3 12 2 2 2 3 2 2 2 2 2 2" xfId="10133" xr:uid="{05CDFA94-630F-48FD-97A3-EB2375438F90}"/>
    <cellStyle name="Normal 3 12 2 2 2 3 2 2 2 2 2 3" xfId="10134" xr:uid="{50862860-63A2-48BC-81B1-10AA32AC36B5}"/>
    <cellStyle name="Normal 3 12 2 2 2 3 2 2 2 3" xfId="10135" xr:uid="{AA62B4E9-26A1-44F1-B0BE-DD15033B612C}"/>
    <cellStyle name="Normal 3 12 2 2 2 3 2 2 2 4" xfId="10136" xr:uid="{4A537136-6BD4-43F4-976C-4B7F7E8366F9}"/>
    <cellStyle name="Normal 3 12 2 2 2 3 2 2 2 5" xfId="10137" xr:uid="{5833F7BB-763C-4FD9-AA52-43C5441BC4A5}"/>
    <cellStyle name="Normal 3 12 2 2 2 3 2 2 2 6" xfId="10138" xr:uid="{C65891A9-E392-428E-AB93-2F68B370AAFC}"/>
    <cellStyle name="Normal 3 12 2 2 2 3 2 2 2 7" xfId="10139" xr:uid="{07A55F50-EFC6-41D9-940C-F3B6714BC3FA}"/>
    <cellStyle name="Normal 3 12 2 2 2 3 2 2 2 8" xfId="10140" xr:uid="{D9B2DB1C-BA3C-448D-8CCD-5C0B535BF85C}"/>
    <cellStyle name="Normal 3 12 2 2 2 3 2 2 3" xfId="10141" xr:uid="{2F587802-9D4F-43F2-8566-BA6DD74AAD19}"/>
    <cellStyle name="Normal 3 12 2 2 2 3 2 2 3 2" xfId="10142" xr:uid="{6941586E-2DFD-4B1D-BED9-A9C466BA11BD}"/>
    <cellStyle name="Normal 3 12 2 2 2 3 2 2 3 2 2" xfId="10143" xr:uid="{D43C1F20-ADA5-4394-B4D2-670504445A7D}"/>
    <cellStyle name="Normal 3 12 2 2 2 3 2 2 3 2 2 2" xfId="10144" xr:uid="{C6E98865-DDA6-40D3-9B2D-504E227D6D61}"/>
    <cellStyle name="Normal 3 12 2 2 2 3 2 2 3 3" xfId="10145" xr:uid="{DF92CDE9-4142-44F3-93FA-DDBA8B030AA2}"/>
    <cellStyle name="Normal 3 12 2 2 2 3 2 2 4" xfId="10146" xr:uid="{21A463C1-8162-4544-AAF8-A8BAFB060CF6}"/>
    <cellStyle name="Normal 3 12 2 2 2 3 2 2 4 2" xfId="10147" xr:uid="{A5D3DEC3-3A9B-4FB6-B606-C806C9A472B2}"/>
    <cellStyle name="Normal 3 12 2 2 2 3 2 2 5" xfId="10148" xr:uid="{8183395B-4DD0-4133-985D-730361C9DE44}"/>
    <cellStyle name="Normal 3 12 2 2 2 3 2 2 5 2" xfId="10149" xr:uid="{1C726D3D-9CB3-4CFD-BF2F-20159702A370}"/>
    <cellStyle name="Normal 3 12 2 2 2 3 2 2 6" xfId="10150" xr:uid="{71919AF1-7EC4-42C5-8A24-8D84DEB55F1C}"/>
    <cellStyle name="Normal 3 12 2 2 2 3 2 2 6 2" xfId="10151" xr:uid="{8C4632EB-DCAB-4529-8CAB-F8A743A4D816}"/>
    <cellStyle name="Normal 3 12 2 2 2 3 2 2 7" xfId="10152" xr:uid="{D127673F-D85A-448D-B472-8F1C5F2C2FC4}"/>
    <cellStyle name="Normal 3 12 2 2 2 3 2 2 7 2" xfId="10153" xr:uid="{DEC9A937-F839-46C9-BBA6-965689EF9FEC}"/>
    <cellStyle name="Normal 3 12 2 2 2 3 2 3" xfId="10154" xr:uid="{61739C91-CE8F-4B25-B685-93B590A4159D}"/>
    <cellStyle name="Normal 3 12 2 2 2 3 2 3 2" xfId="10155" xr:uid="{F97F7B19-32C9-4FEF-B5A0-84B84510C027}"/>
    <cellStyle name="Normal 3 12 2 2 2 3 2 3 2 2" xfId="10156" xr:uid="{45939100-640E-4A62-9702-3FBBEB850A5C}"/>
    <cellStyle name="Normal 3 12 2 2 2 3 2 3 2 3" xfId="10157" xr:uid="{9485450A-C8F5-4A3A-B48D-27739FDD8377}"/>
    <cellStyle name="Normal 3 12 2 2 2 3 2 4" xfId="10158" xr:uid="{C946D7A8-233A-4AE3-880E-53F27FE1CF95}"/>
    <cellStyle name="Normal 3 12 2 2 2 3 2 5" xfId="10159" xr:uid="{3F6A0FE0-9145-4C5D-A2A7-1CF18CB79AA9}"/>
    <cellStyle name="Normal 3 12 2 2 2 3 2 6" xfId="10160" xr:uid="{6CFE6D4E-8AF0-4E58-B3D8-2D72E12EFC4C}"/>
    <cellStyle name="Normal 3 12 2 2 2 3 2 7" xfId="10161" xr:uid="{128B70D7-08FB-41A8-B44B-B530DC5EE16F}"/>
    <cellStyle name="Normal 3 12 2 2 2 3 2 8" xfId="10162" xr:uid="{0F672938-3294-4A18-A0D1-714916C902DE}"/>
    <cellStyle name="Normal 3 12 2 2 2 3 2 9" xfId="10163" xr:uid="{2339E012-C5B4-4680-8420-4F4D8B7FA010}"/>
    <cellStyle name="Normal 3 12 2 2 2 3 3" xfId="10164" xr:uid="{347883FA-964B-46AA-85AD-7F10AD3D3B09}"/>
    <cellStyle name="Normal 3 12 2 2 2 3 3 2" xfId="10165" xr:uid="{9AADF8C9-CCEB-4A01-B23B-026FDEDB3E3D}"/>
    <cellStyle name="Normal 3 12 2 2 2 3 3 2 2" xfId="10166" xr:uid="{E648808E-6080-4946-A64B-09807C85EF87}"/>
    <cellStyle name="Normal 3 12 2 2 2 3 3 2 2 2" xfId="10167" xr:uid="{7CD37922-A98C-441C-9DDB-8751C9606671}"/>
    <cellStyle name="Normal 3 12 2 2 2 3 3 2 2 3" xfId="10168" xr:uid="{ECED5BF5-A3BD-4EB0-A178-2ED5366F7394}"/>
    <cellStyle name="Normal 3 12 2 2 2 3 3 3" xfId="10169" xr:uid="{1C348E23-7E71-44E8-B813-E2A78120431D}"/>
    <cellStyle name="Normal 3 12 2 2 2 3 3 4" xfId="10170" xr:uid="{F3F50515-A1BE-4678-AC73-5480ADFC6F2E}"/>
    <cellStyle name="Normal 3 12 2 2 2 3 3 5" xfId="10171" xr:uid="{26E68423-B383-4580-B27A-9A1BF2E9489A}"/>
    <cellStyle name="Normal 3 12 2 2 2 3 3 6" xfId="10172" xr:uid="{D96F580E-6FBC-43AB-918B-33FD993E0DC7}"/>
    <cellStyle name="Normal 3 12 2 2 2 3 3 7" xfId="10173" xr:uid="{6BE0D4BA-9ACF-4EC3-BF39-5AA3BB940660}"/>
    <cellStyle name="Normal 3 12 2 2 2 3 3 8" xfId="10174" xr:uid="{3B193E67-DCCD-4EA2-9B49-15329480510F}"/>
    <cellStyle name="Normal 3 12 2 2 2 3 4" xfId="10175" xr:uid="{65775408-D0B7-4757-949F-E58414FF898F}"/>
    <cellStyle name="Normal 3 12 2 2 2 3 4 2" xfId="10176" xr:uid="{E55C1E7C-6E5F-4842-ADA0-F50A0489D6A3}"/>
    <cellStyle name="Normal 3 12 2 2 2 3 4 2 2" xfId="10177" xr:uid="{7E8C8E51-B095-45A6-BCEE-6FFDC63BA889}"/>
    <cellStyle name="Normal 3 12 2 2 2 3 4 2 2 2" xfId="10178" xr:uid="{5AD56080-2CF9-428C-A8F9-51862C807B31}"/>
    <cellStyle name="Normal 3 12 2 2 2 3 4 3" xfId="10179" xr:uid="{242BD3F1-DF17-468B-90AE-D0F6ABADC75A}"/>
    <cellStyle name="Normal 3 12 2 2 2 3 5" xfId="10180" xr:uid="{7CF53531-B14E-4D59-9472-1B1D7F4C6FD2}"/>
    <cellStyle name="Normal 3 12 2 2 2 3 5 2" xfId="10181" xr:uid="{D7434767-C37C-4704-9659-80552D2EF9DB}"/>
    <cellStyle name="Normal 3 12 2 2 2 3 6" xfId="10182" xr:uid="{BA52A6E6-A370-435B-BCB1-F917D517C8B5}"/>
    <cellStyle name="Normal 3 12 2 2 2 3 6 2" xfId="10183" xr:uid="{DE2B8CE2-D1FE-4282-9D22-E0D841E62610}"/>
    <cellStyle name="Normal 3 12 2 2 2 3 7" xfId="10184" xr:uid="{74F6ECFF-620D-44A7-94B4-E13FA136DA72}"/>
    <cellStyle name="Normal 3 12 2 2 2 3 7 2" xfId="10185" xr:uid="{9322FAFB-6840-45DD-B384-9AB7A31585B7}"/>
    <cellStyle name="Normal 3 12 2 2 2 3 8" xfId="10186" xr:uid="{5DF46B49-8842-42F5-B91F-11C21BBDEA63}"/>
    <cellStyle name="Normal 3 12 2 2 2 3 8 2" xfId="10187" xr:uid="{FBC07E9F-C578-4AEA-8441-4DDABF1500C7}"/>
    <cellStyle name="Normal 3 12 2 2 2 4" xfId="10188" xr:uid="{BCD19F61-D178-43E9-AE26-D958E10BBBFD}"/>
    <cellStyle name="Normal 3 12 2 2 2 5" xfId="10189" xr:uid="{1E72829D-19AD-4285-9F72-86351CEFDFC6}"/>
    <cellStyle name="Normal 3 12 2 2 2 5 2" xfId="10190" xr:uid="{242C92AB-FAFE-4461-BDFE-7BDC07AF9DCE}"/>
    <cellStyle name="Normal 3 12 2 2 2 5 2 2" xfId="10191" xr:uid="{3607DFCB-F1FD-40B3-9A18-1A8B6A9B4FF0}"/>
    <cellStyle name="Normal 3 12 2 2 2 5 2 2 2" xfId="10192" xr:uid="{7C8C15D2-5884-42F0-BABA-25BFB2739DB9}"/>
    <cellStyle name="Normal 3 12 2 2 2 5 2 2 2 2" xfId="10193" xr:uid="{19F26610-53A8-4E96-9035-90886DE7097B}"/>
    <cellStyle name="Normal 3 12 2 2 2 5 2 2 2 3" xfId="10194" xr:uid="{3F0BF4F0-9BE3-4092-B331-AE7C027BE408}"/>
    <cellStyle name="Normal 3 12 2 2 2 5 2 3" xfId="10195" xr:uid="{7F351B25-2C66-4A90-B745-D407347C65D3}"/>
    <cellStyle name="Normal 3 12 2 2 2 5 2 4" xfId="10196" xr:uid="{4F216054-D47A-4C5C-BE68-3415DA161BB0}"/>
    <cellStyle name="Normal 3 12 2 2 2 5 2 5" xfId="10197" xr:uid="{12C93016-F209-43DF-A432-5DCFD33EA2AD}"/>
    <cellStyle name="Normal 3 12 2 2 2 5 2 6" xfId="10198" xr:uid="{777CC51E-6930-4843-B287-3BAC6C9F9BFA}"/>
    <cellStyle name="Normal 3 12 2 2 2 5 2 7" xfId="10199" xr:uid="{79C5EFFB-ED49-4B59-8799-58C67590F5B8}"/>
    <cellStyle name="Normal 3 12 2 2 2 5 2 8" xfId="10200" xr:uid="{02AA7A31-7AC2-446A-8601-0D9E178C306A}"/>
    <cellStyle name="Normal 3 12 2 2 2 5 3" xfId="10201" xr:uid="{ECBBEA9E-9A4F-438D-9820-92026015E738}"/>
    <cellStyle name="Normal 3 12 2 2 2 5 3 2" xfId="10202" xr:uid="{50C3C8CB-D82A-48B8-A221-3302EB147FBF}"/>
    <cellStyle name="Normal 3 12 2 2 2 5 3 2 2" xfId="10203" xr:uid="{50FC5DD4-EC2C-4A60-B756-E4C695752ED6}"/>
    <cellStyle name="Normal 3 12 2 2 2 5 3 2 2 2" xfId="10204" xr:uid="{E16FDFFD-3438-4230-BAD5-D18022E6E21A}"/>
    <cellStyle name="Normal 3 12 2 2 2 5 3 3" xfId="10205" xr:uid="{C4371AA6-B908-4168-8564-214D41C300CD}"/>
    <cellStyle name="Normal 3 12 2 2 2 5 4" xfId="10206" xr:uid="{19F8370F-67CE-4117-A50D-B31079BFDABB}"/>
    <cellStyle name="Normal 3 12 2 2 2 5 4 2" xfId="10207" xr:uid="{BA916084-6FA7-4CCF-BBD0-6A1E05E80908}"/>
    <cellStyle name="Normal 3 12 2 2 2 5 5" xfId="10208" xr:uid="{B2A57840-EA90-401C-89FF-0B55AD8192A4}"/>
    <cellStyle name="Normal 3 12 2 2 2 5 5 2" xfId="10209" xr:uid="{82B87F53-E49A-4FC4-83C0-8744E4F0634C}"/>
    <cellStyle name="Normal 3 12 2 2 2 5 6" xfId="10210" xr:uid="{DC1E7E39-EA4E-46FC-9670-7D25D9BDD35A}"/>
    <cellStyle name="Normal 3 12 2 2 2 5 6 2" xfId="10211" xr:uid="{3752A0AB-5181-4FAC-A7D0-BA975DB7FCE1}"/>
    <cellStyle name="Normal 3 12 2 2 2 5 7" xfId="10212" xr:uid="{FC30A8A9-417D-4AE2-8E0F-26F714CE5986}"/>
    <cellStyle name="Normal 3 12 2 2 2 5 7 2" xfId="10213" xr:uid="{F49273ED-2E40-493C-B788-AA57FD5AC510}"/>
    <cellStyle name="Normal 3 12 2 2 2 6" xfId="10214" xr:uid="{1C180905-90FF-4AE5-BB05-DBE786D30314}"/>
    <cellStyle name="Normal 3 12 2 2 2 6 2" xfId="10215" xr:uid="{55CBD406-659F-4AEA-A759-A5695FB715C2}"/>
    <cellStyle name="Normal 3 12 2 2 2 6 2 2" xfId="10216" xr:uid="{413B0F54-51A3-4370-9902-2979245B2CBE}"/>
    <cellStyle name="Normal 3 12 2 2 2 6 2 3" xfId="10217" xr:uid="{338D48FF-DE43-4124-9FCC-77246914126F}"/>
    <cellStyle name="Normal 3 12 2 2 2 7" xfId="10218" xr:uid="{D9F8EC7C-0396-467E-B2A4-B31D0F2B65E9}"/>
    <cellStyle name="Normal 3 12 2 2 2 8" xfId="10219" xr:uid="{B7D133A6-0C27-4971-963F-D6836B31E590}"/>
    <cellStyle name="Normal 3 12 2 2 2 9" xfId="10220" xr:uid="{8E05FAEC-8564-441D-896C-7AB91FFB4BA7}"/>
    <cellStyle name="Normal 3 12 2 2 3" xfId="10221" xr:uid="{DDDE0546-4524-4E3A-AB3D-076BDC282BC5}"/>
    <cellStyle name="Normal 3 12 2 2 3 2" xfId="10222" xr:uid="{59C74A9C-AAAA-4801-8C07-275AB50D36E3}"/>
    <cellStyle name="Normal 3 12 2 2 3 2 2" xfId="10223" xr:uid="{F93CC950-0DFD-4BFE-89B1-C5F0F7A42CE7}"/>
    <cellStyle name="Normal 3 12 2 2 3 2 2 2" xfId="10224" xr:uid="{92060C1C-DC0E-439C-A217-B4BB628822E1}"/>
    <cellStyle name="Normal 3 12 2 2 3 2 2 2 2" xfId="10225" xr:uid="{10B6F763-F70A-4EE0-AF3B-CA34C8FE6FB4}"/>
    <cellStyle name="Normal 3 12 2 2 3 2 2 2 2 2" xfId="10226" xr:uid="{ADE43686-7BFF-4B84-B9DC-1D5CE2CAE6B4}"/>
    <cellStyle name="Normal 3 12 2 2 3 2 2 2 2 2 2" xfId="10227" xr:uid="{34ABCDF8-4A04-4CDE-8EE7-B6989B03AB77}"/>
    <cellStyle name="Normal 3 12 2 2 3 2 2 2 2 2 2 2" xfId="10228" xr:uid="{9786A023-4EFC-48EB-B275-5ACD324D4024}"/>
    <cellStyle name="Normal 3 12 2 2 3 2 2 2 2 3" xfId="10229" xr:uid="{14B1AD61-A739-4C72-9723-7248C2221B61}"/>
    <cellStyle name="Normal 3 12 2 2 3 2 2 2 3" xfId="10230" xr:uid="{9B7E1C57-494F-4F5F-8636-F4500E64E0E2}"/>
    <cellStyle name="Normal 3 12 2 2 3 2 2 2 3 2" xfId="10231" xr:uid="{A6884881-95C7-4837-80DB-46B99A431EFF}"/>
    <cellStyle name="Normal 3 12 2 2 3 2 2 2 4" xfId="10232" xr:uid="{2D6C6F31-FAFC-43ED-B31C-F50ACEA3B63A}"/>
    <cellStyle name="Normal 3 12 2 2 3 2 2 2 4 2" xfId="10233" xr:uid="{0D8C8F46-7DD4-49BD-B2BC-ECFB6916492C}"/>
    <cellStyle name="Normal 3 12 2 2 3 2 2 2 5" xfId="10234" xr:uid="{1D08A349-DF3F-41D8-AD5A-8F0B557AB234}"/>
    <cellStyle name="Normal 3 12 2 2 3 2 2 2 5 2" xfId="10235" xr:uid="{48CE91C9-6897-42D7-A818-2A72FB24C6FC}"/>
    <cellStyle name="Normal 3 12 2 2 3 2 2 2 6" xfId="10236" xr:uid="{CFB6D3F6-DB6A-4689-94B1-EB6E94DC28A1}"/>
    <cellStyle name="Normal 3 12 2 2 3 2 2 2 6 2" xfId="10237" xr:uid="{F4564C90-0509-41DB-B8A0-8AAC947A6106}"/>
    <cellStyle name="Normal 3 12 2 2 3 2 2 2 7" xfId="10238" xr:uid="{BB516549-DEFF-4ECE-BC07-5CD867E8F022}"/>
    <cellStyle name="Normal 3 12 2 2 3 2 2 2 7 2" xfId="10239" xr:uid="{EE19AEBF-B852-4779-B2A4-3007F8636CAE}"/>
    <cellStyle name="Normal 3 12 2 2 3 2 2 3" xfId="10240" xr:uid="{63885634-658E-4532-80D5-AA29A0EAE4E6}"/>
    <cellStyle name="Normal 3 12 2 2 3 2 2 3 2" xfId="10241" xr:uid="{D9F481D0-65E4-437F-B18E-C6DB765B3A65}"/>
    <cellStyle name="Normal 3 12 2 2 3 2 2 3 2 2" xfId="10242" xr:uid="{3243C896-BDEB-4FE9-A8C0-04E178F40E3D}"/>
    <cellStyle name="Normal 3 12 2 2 3 2 2 3 2 3" xfId="10243" xr:uid="{E6D5300E-4061-4C38-80D4-DF1DCFA397A8}"/>
    <cellStyle name="Normal 3 12 2 2 3 2 2 4" xfId="10244" xr:uid="{0F7EEFFC-B657-4D0D-B7BF-1A4B66400910}"/>
    <cellStyle name="Normal 3 12 2 2 3 2 2 5" xfId="10245" xr:uid="{8A7C5357-217F-4273-808B-5F00E6EB92D0}"/>
    <cellStyle name="Normal 3 12 2 2 3 2 2 6" xfId="10246" xr:uid="{AAEAC8A7-F429-4A96-838F-41200E01DB42}"/>
    <cellStyle name="Normal 3 12 2 2 3 2 2 7" xfId="10247" xr:uid="{45E88F43-1254-4852-873F-AD82AC20D0D3}"/>
    <cellStyle name="Normal 3 12 2 2 3 2 2 8" xfId="10248" xr:uid="{037BDE3B-F4C1-4744-887C-FE5851B07AEE}"/>
    <cellStyle name="Normal 3 12 2 2 3 2 3" xfId="10249" xr:uid="{E80694E9-7DC0-498B-9787-B217D607AB84}"/>
    <cellStyle name="Normal 3 12 2 2 3 2 3 2" xfId="10250" xr:uid="{AE9DC006-E049-439E-97D8-3CA0DEDE730B}"/>
    <cellStyle name="Normal 3 12 2 2 3 2 3 2 2" xfId="10251" xr:uid="{C6CE38A7-6236-4849-BA07-C7556432A697}"/>
    <cellStyle name="Normal 3 12 2 2 3 2 3 2 2 2" xfId="10252" xr:uid="{2877EB71-A67C-4829-B62F-9C33080AD0C8}"/>
    <cellStyle name="Normal 3 12 2 2 3 2 3 3" xfId="10253" xr:uid="{0BD20C5C-F5AE-45C2-8BE6-166261B92641}"/>
    <cellStyle name="Normal 3 12 2 2 3 2 4" xfId="10254" xr:uid="{4AD79AF6-AA3A-4A21-B1C2-49CAF274AE7F}"/>
    <cellStyle name="Normal 3 12 2 2 3 2 4 2" xfId="10255" xr:uid="{94F0E530-48A7-41DA-9AB3-BC238CB4DE1E}"/>
    <cellStyle name="Normal 3 12 2 2 3 2 5" xfId="10256" xr:uid="{202B6CA2-4773-4599-9929-A523F4E9CC15}"/>
    <cellStyle name="Normal 3 12 2 2 3 2 5 2" xfId="10257" xr:uid="{94294820-1DD2-4D3D-8159-E5B6020B025E}"/>
    <cellStyle name="Normal 3 12 2 2 3 2 6" xfId="10258" xr:uid="{D495F11C-9C8E-4924-8D57-04FE88BDB158}"/>
    <cellStyle name="Normal 3 12 2 2 3 2 6 2" xfId="10259" xr:uid="{9D9A2997-D79A-4513-B6AB-94F849C3C5B5}"/>
    <cellStyle name="Normal 3 12 2 2 3 2 7" xfId="10260" xr:uid="{A3BC5629-9920-4C8A-A6EB-05986DFF5D1F}"/>
    <cellStyle name="Normal 3 12 2 2 3 2 7 2" xfId="10261" xr:uid="{3C3A005D-DB03-495A-A443-CED7E410060D}"/>
    <cellStyle name="Normal 3 12 2 2 3 2 8" xfId="10262" xr:uid="{1A13D16F-7CCB-4D5D-B57E-FB6A726988E5}"/>
    <cellStyle name="Normal 3 12 2 2 3 2 8 2" xfId="10263" xr:uid="{51498852-E7D5-4763-9644-DBF9C8CB27EF}"/>
    <cellStyle name="Normal 3 12 2 2 3 3" xfId="10264" xr:uid="{731D6424-434F-4055-9963-F1572EC4107A}"/>
    <cellStyle name="Normal 3 12 2 2 3 3 2" xfId="10265" xr:uid="{5C76CC31-766D-4415-AEDC-065ECEBCB930}"/>
    <cellStyle name="Normal 3 12 2 2 3 3 2 2" xfId="10266" xr:uid="{02FBF4AF-1548-4C00-BC04-92353F8940EC}"/>
    <cellStyle name="Normal 3 12 2 2 3 3 2 2 2" xfId="10267" xr:uid="{E5D44EE9-780F-4FCD-B816-C482C5CA452F}"/>
    <cellStyle name="Normal 3 12 2 2 3 3 2 2 2 2" xfId="10268" xr:uid="{FE983B06-61F7-4FF5-84D9-B291359FABBF}"/>
    <cellStyle name="Normal 3 12 2 2 3 3 2 3" xfId="10269" xr:uid="{EA634CB9-18F9-4992-A081-557C96413C68}"/>
    <cellStyle name="Normal 3 12 2 2 3 3 3" xfId="10270" xr:uid="{1553C9AB-EA6B-47A9-B9C6-44E84A09D2CC}"/>
    <cellStyle name="Normal 3 12 2 2 3 3 3 2" xfId="10271" xr:uid="{F0A81C59-2E37-45D8-93D4-E9F31B077949}"/>
    <cellStyle name="Normal 3 12 2 2 3 3 4" xfId="10272" xr:uid="{201DA7EA-B725-4749-946D-2494B25FEA84}"/>
    <cellStyle name="Normal 3 12 2 2 3 3 4 2" xfId="10273" xr:uid="{41966C86-1B71-47D6-803B-1A55B7BFF983}"/>
    <cellStyle name="Normal 3 12 2 2 3 3 5" xfId="10274" xr:uid="{652273B5-3DC1-4A20-9CD6-DCF0873A0A7D}"/>
    <cellStyle name="Normal 3 12 2 2 3 3 5 2" xfId="10275" xr:uid="{22D5BDBD-7BAE-4447-A8F2-4A70834CC948}"/>
    <cellStyle name="Normal 3 12 2 2 3 3 6" xfId="10276" xr:uid="{14D2F6EF-20FB-42B9-8892-0F9A426CA6B5}"/>
    <cellStyle name="Normal 3 12 2 2 3 3 6 2" xfId="10277" xr:uid="{4763ED8B-24D8-400E-A44F-F03C98C46D76}"/>
    <cellStyle name="Normal 3 12 2 2 3 3 7" xfId="10278" xr:uid="{183811ED-A7F4-419B-B974-BF759D2A2A60}"/>
    <cellStyle name="Normal 3 12 2 2 3 3 7 2" xfId="10279" xr:uid="{F7A09136-F8C8-45B3-A486-7277FF7BA70A}"/>
    <cellStyle name="Normal 3 12 2 2 3 4" xfId="10280" xr:uid="{F54412A8-C29F-4834-A8D0-207241B17CE7}"/>
    <cellStyle name="Normal 3 12 2 2 3 4 2" xfId="10281" xr:uid="{81C454B9-2899-4661-A4D9-82F0826C225C}"/>
    <cellStyle name="Normal 3 12 2 2 3 4 2 2" xfId="10282" xr:uid="{98D86D7E-1EE1-4357-AACA-64E2E62618C2}"/>
    <cellStyle name="Normal 3 12 2 2 3 4 2 3" xfId="10283" xr:uid="{8B3EF09E-4F1A-4D25-8CAC-A476E6258C29}"/>
    <cellStyle name="Normal 3 12 2 2 3 5" xfId="10284" xr:uid="{17760442-4518-4463-AC99-15AB00060C1E}"/>
    <cellStyle name="Normal 3 12 2 2 3 6" xfId="10285" xr:uid="{B05F6E45-1585-4FC1-9E18-CA4E3E94D3EC}"/>
    <cellStyle name="Normal 3 12 2 2 3 7" xfId="10286" xr:uid="{35ED9260-543B-4DAE-9D83-15C5CCCC29A4}"/>
    <cellStyle name="Normal 3 12 2 2 3 8" xfId="10287" xr:uid="{47BC0235-CE6D-44B8-95BE-AEEFB2220663}"/>
    <cellStyle name="Normal 3 12 2 2 3 9" xfId="10288" xr:uid="{2E7EE0A8-9DB4-4FED-A3B5-409BCCBA9752}"/>
    <cellStyle name="Normal 3 12 2 2 4" xfId="10289" xr:uid="{944C0706-298D-4649-8B4D-D87636F7CA8C}"/>
    <cellStyle name="Normal 3 12 2 2 4 2" xfId="10290" xr:uid="{F6A50C0B-DDC1-4B7E-9DA6-85E1127E297B}"/>
    <cellStyle name="Normal 3 12 2 2 5" xfId="10291" xr:uid="{5D4F5C83-EFB6-44E8-8680-C62499A8CA8E}"/>
    <cellStyle name="Normal 3 12 2 2 5 2" xfId="10292" xr:uid="{B1196405-4E26-4746-9E98-823AE734EE45}"/>
    <cellStyle name="Normal 3 12 2 2 6" xfId="10293" xr:uid="{D90A9DD6-1850-4349-83F0-5D2E4070D9DB}"/>
    <cellStyle name="Normal 3 12 2 2 6 2" xfId="10294" xr:uid="{C6D4EC8B-0FEA-4C8B-98FE-6BBD31A448C3}"/>
    <cellStyle name="Normal 3 12 2 2 6 2 2" xfId="10295" xr:uid="{2F6A1E6E-5C52-4EF1-AF6F-80424E88C0DD}"/>
    <cellStyle name="Normal 3 12 2 2 6 2 2 2" xfId="10296" xr:uid="{6D3FC79E-27BB-4439-9802-12EA7B0CAABA}"/>
    <cellStyle name="Normal 3 12 2 2 6 2 2 2 2" xfId="10297" xr:uid="{3F23B1C6-D725-4E8E-8EEB-7C55F7B89C3E}"/>
    <cellStyle name="Normal 3 12 2 2 6 2 2 2 2 2" xfId="10298" xr:uid="{6AAEF85C-2B58-4B30-BCC2-F32CF635C89D}"/>
    <cellStyle name="Normal 3 12 2 2 6 2 2 3" xfId="10299" xr:uid="{CCB7F801-269C-48EF-990A-CDAE9F209FA6}"/>
    <cellStyle name="Normal 3 12 2 2 6 2 3" xfId="10300" xr:uid="{F4E41340-8544-4529-968A-6941081C1A3D}"/>
    <cellStyle name="Normal 3 12 2 2 6 2 3 2" xfId="10301" xr:uid="{FB8C3B3A-197A-4C1A-97E5-35CF642BC121}"/>
    <cellStyle name="Normal 3 12 2 2 6 2 4" xfId="10302" xr:uid="{EDA11373-68AE-4F69-98B0-7A3B967EEC09}"/>
    <cellStyle name="Normal 3 12 2 2 6 2 4 2" xfId="10303" xr:uid="{CDED4BB8-4CEC-4380-9CA8-8DFEF753D48A}"/>
    <cellStyle name="Normal 3 12 2 2 6 2 5" xfId="10304" xr:uid="{C3C76DF5-3202-4129-AC28-DD6442F9E87C}"/>
    <cellStyle name="Normal 3 12 2 2 6 2 5 2" xfId="10305" xr:uid="{63BD5C6F-F875-470A-9A95-A7D51915D086}"/>
    <cellStyle name="Normal 3 12 2 2 6 2 6" xfId="10306" xr:uid="{6B0C9A5D-A252-4E7D-B7AD-04D8C98605BE}"/>
    <cellStyle name="Normal 3 12 2 2 6 2 6 2" xfId="10307" xr:uid="{719BF3A3-9967-476D-BFB5-63D8D3E86278}"/>
    <cellStyle name="Normal 3 12 2 2 6 2 7" xfId="10308" xr:uid="{A2D2D512-1D2F-4F7D-81FD-C4B82A2797B7}"/>
    <cellStyle name="Normal 3 12 2 2 6 2 7 2" xfId="10309" xr:uid="{3F005DF7-4286-45A5-BD98-0AEAEB76D7C9}"/>
    <cellStyle name="Normal 3 12 2 2 6 3" xfId="10310" xr:uid="{1B5644E9-6B4F-4AF7-A3CC-69A63D09448C}"/>
    <cellStyle name="Normal 3 12 2 2 6 3 2" xfId="10311" xr:uid="{30B851A7-2478-4E77-9D1C-2C024F34729D}"/>
    <cellStyle name="Normal 3 12 2 2 6 3 2 2" xfId="10312" xr:uid="{9C596E15-3820-46DB-B8A5-38C2B3557308}"/>
    <cellStyle name="Normal 3 12 2 2 6 3 2 3" xfId="10313" xr:uid="{59EB2925-D46B-4177-B36A-EA72F7FD29DA}"/>
    <cellStyle name="Normal 3 12 2 2 6 4" xfId="10314" xr:uid="{D510E5A1-F9CC-41B0-BC7E-D5AFFB3EE06C}"/>
    <cellStyle name="Normal 3 12 2 2 6 5" xfId="10315" xr:uid="{165A11C9-25C0-4207-9BD0-C4D867E41119}"/>
    <cellStyle name="Normal 3 12 2 2 6 6" xfId="10316" xr:uid="{918BD1E6-704A-4B3A-9B01-3B37C5EE3CA0}"/>
    <cellStyle name="Normal 3 12 2 2 6 7" xfId="10317" xr:uid="{756A48BC-64DB-476B-9868-88E452A6B99B}"/>
    <cellStyle name="Normal 3 12 2 2 6 8" xfId="10318" xr:uid="{A1CB7092-9D1C-4BAB-8C1D-65D3EA8412EF}"/>
    <cellStyle name="Normal 3 12 2 2 7" xfId="10319" xr:uid="{CA0624DD-4550-4402-9F8B-3D8C84E31441}"/>
    <cellStyle name="Normal 3 12 2 2 7 2" xfId="10320" xr:uid="{C7A6929B-4975-407F-9737-8D6824307CD0}"/>
    <cellStyle name="Normal 3 12 2 2 7 2 2" xfId="10321" xr:uid="{1F1A5377-0BFA-4318-9522-CE0CADCA1943}"/>
    <cellStyle name="Normal 3 12 2 2 7 2 2 2" xfId="10322" xr:uid="{495CA671-5FD1-44AE-B040-51C81F0C95DB}"/>
    <cellStyle name="Normal 3 12 2 2 7 3" xfId="10323" xr:uid="{09987DE7-B2A0-4999-8D01-7F83597B6FA8}"/>
    <cellStyle name="Normal 3 12 2 2 8" xfId="10324" xr:uid="{830E67DF-D93D-41C6-B10F-0C3DC12EDAA2}"/>
    <cellStyle name="Normal 3 12 2 2 8 2" xfId="10325" xr:uid="{7CCBEE02-7EBB-4128-B902-BFC5100A1659}"/>
    <cellStyle name="Normal 3 12 2 2 9" xfId="10326" xr:uid="{EDE52286-3AA2-4A0D-ABFF-D71C8B9CAB8B}"/>
    <cellStyle name="Normal 3 12 2 2 9 2" xfId="10327" xr:uid="{F1DC96CE-11C5-4130-BF57-874D71DB5C3B}"/>
    <cellStyle name="Normal 3 12 2 3" xfId="10328" xr:uid="{740EB477-B621-4709-A655-49F1B00B3FBF}"/>
    <cellStyle name="Normal 3 12 2 3 10" xfId="10329" xr:uid="{0735BD07-13DB-4A02-8DA0-0C12E9F13482}"/>
    <cellStyle name="Normal 3 12 2 3 10 2" xfId="10330" xr:uid="{4A576C73-E5C7-4BB8-982D-8753C50F8080}"/>
    <cellStyle name="Normal 3 12 2 3 11" xfId="10331" xr:uid="{7F77EE26-3054-4372-8C42-A78A2DD49267}"/>
    <cellStyle name="Normal 3 12 2 3 11 2" xfId="10332" xr:uid="{A50EB0AC-C5F6-466B-A8A2-B69E4D504FB7}"/>
    <cellStyle name="Normal 3 12 2 3 2" xfId="10333" xr:uid="{12FD198E-9DB5-49C4-87E6-630EFA5DAE0F}"/>
    <cellStyle name="Normal 3 12 2 3 2 2" xfId="10334" xr:uid="{A21646BC-0FBA-4252-83FF-124CC024ACC0}"/>
    <cellStyle name="Normal 3 12 2 3 2 2 2" xfId="10335" xr:uid="{DC9DD668-1ED3-4481-AF06-15C37742C958}"/>
    <cellStyle name="Normal 3 12 2 3 2 2 2 2" xfId="10336" xr:uid="{C1ECEDFF-F891-4A72-BAB1-AA6B7F89CAD6}"/>
    <cellStyle name="Normal 3 12 2 3 2 2 2 2 2" xfId="10337" xr:uid="{C614CCD8-0D34-445A-AAAE-41AF4E6E3516}"/>
    <cellStyle name="Normal 3 12 2 3 2 2 2 2 2 2" xfId="10338" xr:uid="{954A2E51-B7F4-4956-8103-D3D1961C8800}"/>
    <cellStyle name="Normal 3 12 2 3 2 2 2 2 2 2 2" xfId="10339" xr:uid="{537214D7-A092-48C1-96AA-0E32CAB96A4C}"/>
    <cellStyle name="Normal 3 12 2 3 2 2 2 2 2 2 2 2" xfId="10340" xr:uid="{48CCFA0E-EF06-45DA-BA33-5F29D80BB3CB}"/>
    <cellStyle name="Normal 3 12 2 3 2 2 2 2 2 3" xfId="10341" xr:uid="{DB5364C6-C9C8-4F51-9C53-458C3C35BF20}"/>
    <cellStyle name="Normal 3 12 2 3 2 2 2 2 3" xfId="10342" xr:uid="{506F8B25-83A1-49F4-A2D7-AD4734E66DD0}"/>
    <cellStyle name="Normal 3 12 2 3 2 2 2 2 3 2" xfId="10343" xr:uid="{3A4471FA-76B8-4D4C-94B3-9FE48B3CA5DA}"/>
    <cellStyle name="Normal 3 12 2 3 2 2 2 2 4" xfId="10344" xr:uid="{472818D4-00C9-4ACD-A6F2-811DE6BDFFB3}"/>
    <cellStyle name="Normal 3 12 2 3 2 2 2 2 4 2" xfId="10345" xr:uid="{34CE63F0-0BED-4A7F-A912-8BD9A4487B1F}"/>
    <cellStyle name="Normal 3 12 2 3 2 2 2 2 5" xfId="10346" xr:uid="{B983575D-6D37-4791-93BD-106166C5EFFB}"/>
    <cellStyle name="Normal 3 12 2 3 2 2 2 2 5 2" xfId="10347" xr:uid="{51557D7B-03E2-4968-9B8E-660E3B151782}"/>
    <cellStyle name="Normal 3 12 2 3 2 2 2 2 6" xfId="10348" xr:uid="{8884186D-64C7-4CE2-B923-2AAA7DC3B159}"/>
    <cellStyle name="Normal 3 12 2 3 2 2 2 2 6 2" xfId="10349" xr:uid="{661DA579-F172-4AC3-B838-71BFE23AAC22}"/>
    <cellStyle name="Normal 3 12 2 3 2 2 2 2 7" xfId="10350" xr:uid="{25BBD63E-350C-452C-8DC4-0E5ED1386BE7}"/>
    <cellStyle name="Normal 3 12 2 3 2 2 2 2 7 2" xfId="10351" xr:uid="{4AC4C8A5-1E01-4630-B9E4-2DFB76735E2F}"/>
    <cellStyle name="Normal 3 12 2 3 2 2 2 3" xfId="10352" xr:uid="{8395FE60-CE98-4402-B50E-97610244AD74}"/>
    <cellStyle name="Normal 3 12 2 3 2 2 2 3 2" xfId="10353" xr:uid="{6F1E83A3-B974-45D8-954C-93E9701A930B}"/>
    <cellStyle name="Normal 3 12 2 3 2 2 2 3 2 2" xfId="10354" xr:uid="{4018C231-A8F2-4ABD-BB6D-48CAE0A7322E}"/>
    <cellStyle name="Normal 3 12 2 3 2 2 2 3 2 3" xfId="10355" xr:uid="{8B26E581-CC7F-446C-8129-AF0864567F68}"/>
    <cellStyle name="Normal 3 12 2 3 2 2 2 4" xfId="10356" xr:uid="{28B72276-5EA7-4B4A-9B27-AF059082A245}"/>
    <cellStyle name="Normal 3 12 2 3 2 2 2 5" xfId="10357" xr:uid="{99D9CB8A-F2BC-47C7-8874-838B936B2AE5}"/>
    <cellStyle name="Normal 3 12 2 3 2 2 2 6" xfId="10358" xr:uid="{D0CEAF90-0569-46AE-8333-EA17E60D3637}"/>
    <cellStyle name="Normal 3 12 2 3 2 2 2 7" xfId="10359" xr:uid="{FE6081EF-A3C5-441C-8A8B-3FACAE3D3784}"/>
    <cellStyle name="Normal 3 12 2 3 2 2 2 8" xfId="10360" xr:uid="{C6535575-3CB2-4A85-A73B-4EC3ED697BF8}"/>
    <cellStyle name="Normal 3 12 2 3 2 2 3" xfId="10361" xr:uid="{8843A339-B131-41D7-80A9-B6748E1A721A}"/>
    <cellStyle name="Normal 3 12 2 3 2 2 3 2" xfId="10362" xr:uid="{F59AB39C-F4AC-4EAF-A3FF-602E8DD4D9C6}"/>
    <cellStyle name="Normal 3 12 2 3 2 2 3 2 2" xfId="10363" xr:uid="{3A7DE48B-1305-4389-B8B8-28CF3981193D}"/>
    <cellStyle name="Normal 3 12 2 3 2 2 3 2 2 2" xfId="10364" xr:uid="{7721C94D-4D66-4915-8089-25203AEDCAAF}"/>
    <cellStyle name="Normal 3 12 2 3 2 2 3 3" xfId="10365" xr:uid="{ED219262-C0C5-49EE-B598-261F7A36D1DE}"/>
    <cellStyle name="Normal 3 12 2 3 2 2 4" xfId="10366" xr:uid="{EACE7EDE-D446-41A1-BB90-1E6545AA5DCE}"/>
    <cellStyle name="Normal 3 12 2 3 2 2 4 2" xfId="10367" xr:uid="{8A2374D5-0462-4534-86C3-56AD9646C048}"/>
    <cellStyle name="Normal 3 12 2 3 2 2 5" xfId="10368" xr:uid="{DF4771B4-9784-4E87-BA77-2D98F04AD90D}"/>
    <cellStyle name="Normal 3 12 2 3 2 2 5 2" xfId="10369" xr:uid="{68637FEE-D9E0-4568-A00C-F2C7D70E9AD1}"/>
    <cellStyle name="Normal 3 12 2 3 2 2 6" xfId="10370" xr:uid="{B06D8A0F-8AC6-4467-9D30-7C4EA2484FB3}"/>
    <cellStyle name="Normal 3 12 2 3 2 2 6 2" xfId="10371" xr:uid="{25E9A662-0C26-4846-9EF3-09BF2986649A}"/>
    <cellStyle name="Normal 3 12 2 3 2 2 7" xfId="10372" xr:uid="{5A9EF84B-B68E-4B8C-9EE9-A57DA40376A8}"/>
    <cellStyle name="Normal 3 12 2 3 2 2 7 2" xfId="10373" xr:uid="{976CB2B4-455F-41B9-8027-174131ABF010}"/>
    <cellStyle name="Normal 3 12 2 3 2 2 8" xfId="10374" xr:uid="{E90106F5-5C38-4341-831C-6E882E89B702}"/>
    <cellStyle name="Normal 3 12 2 3 2 2 8 2" xfId="10375" xr:uid="{47AC042B-54FA-46D8-99BB-5070BCE0A4C8}"/>
    <cellStyle name="Normal 3 12 2 3 2 3" xfId="10376" xr:uid="{254FBD14-E86E-481A-98B8-D6472E1A4C40}"/>
    <cellStyle name="Normal 3 12 2 3 2 3 2" xfId="10377" xr:uid="{8A9EC8C2-8FC7-4D1C-A620-B154CE521DDA}"/>
    <cellStyle name="Normal 3 12 2 3 2 3 2 2" xfId="10378" xr:uid="{3E18687A-C7A7-4A65-BA36-2C07D5BFAE1E}"/>
    <cellStyle name="Normal 3 12 2 3 2 3 2 2 2" xfId="10379" xr:uid="{ED8B7443-6375-4AA4-A8AA-B0DE98E30CFB}"/>
    <cellStyle name="Normal 3 12 2 3 2 3 2 2 2 2" xfId="10380" xr:uid="{BC2A974D-8EDF-4885-888F-4C6874FA24F4}"/>
    <cellStyle name="Normal 3 12 2 3 2 3 2 3" xfId="10381" xr:uid="{23E27424-35C6-44EA-90C7-8B994EF41B0F}"/>
    <cellStyle name="Normal 3 12 2 3 2 3 3" xfId="10382" xr:uid="{2A5CCA26-BA1E-49D9-B156-2AC011888F3D}"/>
    <cellStyle name="Normal 3 12 2 3 2 3 3 2" xfId="10383" xr:uid="{7617489E-2BB3-426E-A558-1106DDCE66A8}"/>
    <cellStyle name="Normal 3 12 2 3 2 3 4" xfId="10384" xr:uid="{72260B7E-F2E3-4FE8-8818-26DAD08B2A87}"/>
    <cellStyle name="Normal 3 12 2 3 2 3 4 2" xfId="10385" xr:uid="{2BD00A7B-A18A-4BD3-A6A8-221F2254EA97}"/>
    <cellStyle name="Normal 3 12 2 3 2 3 5" xfId="10386" xr:uid="{289CF79A-BFC0-4965-AC1A-B51FA8C28E64}"/>
    <cellStyle name="Normal 3 12 2 3 2 3 5 2" xfId="10387" xr:uid="{A58D13CD-85FC-4DEA-8801-DD7CCE88EC59}"/>
    <cellStyle name="Normal 3 12 2 3 2 3 6" xfId="10388" xr:uid="{CFB24CDE-D92C-44FB-A5C2-E22C3B662DE4}"/>
    <cellStyle name="Normal 3 12 2 3 2 3 6 2" xfId="10389" xr:uid="{8D6438AE-3CB8-4836-B329-EC1EC76A95BC}"/>
    <cellStyle name="Normal 3 12 2 3 2 3 7" xfId="10390" xr:uid="{D5448131-9F66-4E03-9E8D-1B67A48BB301}"/>
    <cellStyle name="Normal 3 12 2 3 2 3 7 2" xfId="10391" xr:uid="{C2F81ACA-E698-4D4F-BBA1-6AC116018ADE}"/>
    <cellStyle name="Normal 3 12 2 3 2 4" xfId="10392" xr:uid="{C22B2F6B-63E0-4DFD-9C71-A9568D5AE785}"/>
    <cellStyle name="Normal 3 12 2 3 2 4 2" xfId="10393" xr:uid="{F6C54143-283E-4AE6-B263-B191626020E6}"/>
    <cellStyle name="Normal 3 12 2 3 2 4 2 2" xfId="10394" xr:uid="{A110EA2A-076B-4B55-AFA2-4624844964A7}"/>
    <cellStyle name="Normal 3 12 2 3 2 4 2 3" xfId="10395" xr:uid="{17640194-14FB-4A49-AE01-316E7A1DC1FA}"/>
    <cellStyle name="Normal 3 12 2 3 2 5" xfId="10396" xr:uid="{5D41505D-F1BB-44A9-9B31-F8EF78270040}"/>
    <cellStyle name="Normal 3 12 2 3 2 6" xfId="10397" xr:uid="{7A591963-E821-4816-A69D-15DFDE2FF7E6}"/>
    <cellStyle name="Normal 3 12 2 3 2 7" xfId="10398" xr:uid="{5912D5BB-AA8F-4B56-875D-9208413DACB5}"/>
    <cellStyle name="Normal 3 12 2 3 2 8" xfId="10399" xr:uid="{D4000B5B-179B-4142-9168-9A97F85A74F5}"/>
    <cellStyle name="Normal 3 12 2 3 2 9" xfId="10400" xr:uid="{D29C3D29-C217-4627-A5B6-B5684FD03E88}"/>
    <cellStyle name="Normal 3 12 2 3 3" xfId="10401" xr:uid="{092DFFAE-D303-4287-AA38-23F204FC67B3}"/>
    <cellStyle name="Normal 3 12 2 3 3 2" xfId="10402" xr:uid="{593336D5-26D1-4B44-9924-7F85ED9DBE87}"/>
    <cellStyle name="Normal 3 12 2 3 4" xfId="10403" xr:uid="{FD6A9F5A-8AA9-403A-8B81-D722D2260D1C}"/>
    <cellStyle name="Normal 3 12 2 3 4 2" xfId="10404" xr:uid="{7FCF23CC-0E0F-46E4-80EA-7ABC3F530840}"/>
    <cellStyle name="Normal 3 12 2 3 5" xfId="10405" xr:uid="{96589009-2CFD-40E2-8461-63CD5B41D735}"/>
    <cellStyle name="Normal 3 12 2 3 5 2" xfId="10406" xr:uid="{F3262067-9460-4B51-BB69-488BA9C893E7}"/>
    <cellStyle name="Normal 3 12 2 3 5 2 2" xfId="10407" xr:uid="{F7840BAD-A9F2-4D07-8746-8492384A017A}"/>
    <cellStyle name="Normal 3 12 2 3 5 2 2 2" xfId="10408" xr:uid="{D191EE5C-0C79-4E41-92D9-AB7851EA3B0A}"/>
    <cellStyle name="Normal 3 12 2 3 5 2 2 2 2" xfId="10409" xr:uid="{06DDE930-1462-4A52-8E97-2C92A8BF4505}"/>
    <cellStyle name="Normal 3 12 2 3 5 2 2 2 2 2" xfId="10410" xr:uid="{9B4DC67C-5145-4444-B225-302E3DFB06CC}"/>
    <cellStyle name="Normal 3 12 2 3 5 2 2 3" xfId="10411" xr:uid="{6F3FDB14-45ED-4268-B654-8DA87284FB5B}"/>
    <cellStyle name="Normal 3 12 2 3 5 2 3" xfId="10412" xr:uid="{78274623-6AE4-4AD2-9EE8-7A54E5CD2049}"/>
    <cellStyle name="Normal 3 12 2 3 5 2 3 2" xfId="10413" xr:uid="{8FCBA5D6-233B-4B93-9DB4-DF10B4DCC8E0}"/>
    <cellStyle name="Normal 3 12 2 3 5 2 4" xfId="10414" xr:uid="{AAE61BF1-13DC-41A1-9A51-B0E85F3C48F8}"/>
    <cellStyle name="Normal 3 12 2 3 5 2 4 2" xfId="10415" xr:uid="{D3966FCD-73A4-4774-BB6D-81419552E2FB}"/>
    <cellStyle name="Normal 3 12 2 3 5 2 5" xfId="10416" xr:uid="{901BA3BB-CA97-487C-BE69-AA9135A65889}"/>
    <cellStyle name="Normal 3 12 2 3 5 2 5 2" xfId="10417" xr:uid="{99A67064-A2C6-4D41-85E0-CC86A53BD868}"/>
    <cellStyle name="Normal 3 12 2 3 5 2 6" xfId="10418" xr:uid="{5500DCFA-FF9C-45BF-8140-4B4828D71632}"/>
    <cellStyle name="Normal 3 12 2 3 5 2 6 2" xfId="10419" xr:uid="{21BF6072-4DF6-4336-8078-AEB1E9CA1CEE}"/>
    <cellStyle name="Normal 3 12 2 3 5 2 7" xfId="10420" xr:uid="{CE8F4B7B-CDD5-4C8D-8381-827E1CEFD8F7}"/>
    <cellStyle name="Normal 3 12 2 3 5 2 7 2" xfId="10421" xr:uid="{9C768964-7FE0-4FAD-A02A-861BC390EF1F}"/>
    <cellStyle name="Normal 3 12 2 3 5 3" xfId="10422" xr:uid="{C350FFF9-9100-4037-BCD0-2669FAE9A547}"/>
    <cellStyle name="Normal 3 12 2 3 5 3 2" xfId="10423" xr:uid="{E81F43D4-DB20-4387-B601-D780A1A96339}"/>
    <cellStyle name="Normal 3 12 2 3 5 3 2 2" xfId="10424" xr:uid="{3239AB6C-F5C0-4DCB-9F32-AB22D543705F}"/>
    <cellStyle name="Normal 3 12 2 3 5 3 2 3" xfId="10425" xr:uid="{E01BDE80-3CEF-412A-8ECA-6978FD115053}"/>
    <cellStyle name="Normal 3 12 2 3 5 4" xfId="10426" xr:uid="{5E51FF16-DB7B-48D0-8704-30D12DCD2AAF}"/>
    <cellStyle name="Normal 3 12 2 3 5 5" xfId="10427" xr:uid="{B1AC5D56-268C-4575-8A96-E97EDC11251E}"/>
    <cellStyle name="Normal 3 12 2 3 5 6" xfId="10428" xr:uid="{EFA31BCE-86D6-4C11-9EF3-071999F79A21}"/>
    <cellStyle name="Normal 3 12 2 3 5 7" xfId="10429" xr:uid="{21628DAD-B777-4B2D-967A-FC49AFF95EE1}"/>
    <cellStyle name="Normal 3 12 2 3 5 8" xfId="10430" xr:uid="{21C8A37F-BA97-4110-B66D-52EC5237AC45}"/>
    <cellStyle name="Normal 3 12 2 3 6" xfId="10431" xr:uid="{EBE35F2C-48D0-4C6A-84A0-E9F994699580}"/>
    <cellStyle name="Normal 3 12 2 3 6 2" xfId="10432" xr:uid="{DAD6115C-B496-4E97-99BA-8182AF8AF94D}"/>
    <cellStyle name="Normal 3 12 2 3 6 2 2" xfId="10433" xr:uid="{5FF0CD2E-3AFA-49D4-ADC1-2E9D2C31E447}"/>
    <cellStyle name="Normal 3 12 2 3 6 2 2 2" xfId="10434" xr:uid="{1D19C69B-396E-4F48-A220-4B7D270D0662}"/>
    <cellStyle name="Normal 3 12 2 3 6 3" xfId="10435" xr:uid="{7FCE560B-72E5-4C36-AECC-0A51D74D20F7}"/>
    <cellStyle name="Normal 3 12 2 3 7" xfId="10436" xr:uid="{3FEF879F-E575-4DF0-8580-FCF1C84AF765}"/>
    <cellStyle name="Normal 3 12 2 3 7 2" xfId="10437" xr:uid="{4C99FE6E-218F-4C4C-A5D8-A8950C811045}"/>
    <cellStyle name="Normal 3 12 2 3 8" xfId="10438" xr:uid="{D86B1054-EBF1-4CFA-95A8-75E55A0667C4}"/>
    <cellStyle name="Normal 3 12 2 3 8 2" xfId="10439" xr:uid="{7726393D-6A04-43A8-A0C4-CB0E1897B606}"/>
    <cellStyle name="Normal 3 12 2 3 9" xfId="10440" xr:uid="{72C626CE-2577-4C97-8460-1AE138D3F643}"/>
    <cellStyle name="Normal 3 12 2 3 9 2" xfId="10441" xr:uid="{C559DC83-98FC-4EBB-A9F1-457892261D7F}"/>
    <cellStyle name="Normal 3 12 2 4" xfId="10442" xr:uid="{1E179487-7FA0-4AD3-A06E-DEA78EF5454A}"/>
    <cellStyle name="Normal 3 12 2 4 2" xfId="10443" xr:uid="{108D8DC9-2511-47B8-9586-FC9C5E544177}"/>
    <cellStyle name="Normal 3 12 2 4 2 2" xfId="10444" xr:uid="{47CBF924-AFAB-47A1-9256-4A7E12AAE171}"/>
    <cellStyle name="Normal 3 12 2 4 2 2 2" xfId="10445" xr:uid="{CC5A3D95-0065-41FA-989A-825C61EBCE81}"/>
    <cellStyle name="Normal 3 12 2 4 2 2 2 2" xfId="10446" xr:uid="{71185A9F-9C91-4C43-8CCF-BACB386AEB77}"/>
    <cellStyle name="Normal 3 12 2 4 2 2 2 2 2" xfId="10447" xr:uid="{EBBB0DF2-75C6-48CB-8C11-D0C54D6B55DF}"/>
    <cellStyle name="Normal 3 12 2 4 2 2 2 2 2 2" xfId="10448" xr:uid="{2B71E577-629B-4941-BC95-D67CEBA7E07C}"/>
    <cellStyle name="Normal 3 12 2 4 2 2 2 2 2 3" xfId="10449" xr:uid="{F3147A9F-27F3-4C63-87FA-49F8C3F051DC}"/>
    <cellStyle name="Normal 3 12 2 4 2 2 2 3" xfId="10450" xr:uid="{0D7A1357-8F26-4EC6-87A2-E36FAB6B074E}"/>
    <cellStyle name="Normal 3 12 2 4 2 2 2 4" xfId="10451" xr:uid="{F40BC55E-7933-4E65-A2BF-53881B93FC8F}"/>
    <cellStyle name="Normal 3 12 2 4 2 2 2 5" xfId="10452" xr:uid="{73D0B0F5-A032-44BC-A9F0-62241FBE0E56}"/>
    <cellStyle name="Normal 3 12 2 4 2 2 2 6" xfId="10453" xr:uid="{15BC91D6-0716-49DF-A1E9-4E7A239D2135}"/>
    <cellStyle name="Normal 3 12 2 4 2 2 2 7" xfId="10454" xr:uid="{161A764D-F405-46E4-A221-ECF10804310F}"/>
    <cellStyle name="Normal 3 12 2 4 2 2 2 8" xfId="10455" xr:uid="{A75EF457-9A05-4D27-BA07-8B3895116296}"/>
    <cellStyle name="Normal 3 12 2 4 2 2 3" xfId="10456" xr:uid="{021082A4-BE28-4C52-A5FC-FBF30CD24C7E}"/>
    <cellStyle name="Normal 3 12 2 4 2 2 3 2" xfId="10457" xr:uid="{05A50E74-7867-43EE-A0EC-1FF4673B5FFF}"/>
    <cellStyle name="Normal 3 12 2 4 2 2 3 2 2" xfId="10458" xr:uid="{9235D8A7-10C1-4A8D-9C8E-CFC4FB6D6BDD}"/>
    <cellStyle name="Normal 3 12 2 4 2 2 3 2 2 2" xfId="10459" xr:uid="{83EC6E8F-E8F4-454A-AD41-0F6623E100B4}"/>
    <cellStyle name="Normal 3 12 2 4 2 2 3 3" xfId="10460" xr:uid="{001A46CB-9964-4127-9528-67E7C50F6654}"/>
    <cellStyle name="Normal 3 12 2 4 2 2 4" xfId="10461" xr:uid="{6DB073C5-AD98-4575-BA63-1BE1DB56376F}"/>
    <cellStyle name="Normal 3 12 2 4 2 2 4 2" xfId="10462" xr:uid="{2D3F0AE0-170B-4774-A331-F475F93A8620}"/>
    <cellStyle name="Normal 3 12 2 4 2 2 5" xfId="10463" xr:uid="{CC69DB90-824A-4AA3-9ABF-BD77E5FC61E3}"/>
    <cellStyle name="Normal 3 12 2 4 2 2 5 2" xfId="10464" xr:uid="{0FA6113A-13F0-4AE4-A406-7342A8405258}"/>
    <cellStyle name="Normal 3 12 2 4 2 2 6" xfId="10465" xr:uid="{B6583FED-850E-41C2-B639-FF4001ADA067}"/>
    <cellStyle name="Normal 3 12 2 4 2 2 6 2" xfId="10466" xr:uid="{72D280B3-ADAB-4E3B-A5A9-12CA12808B47}"/>
    <cellStyle name="Normal 3 12 2 4 2 2 7" xfId="10467" xr:uid="{E845F46E-1235-4C8E-8C13-5A4AA456BC94}"/>
    <cellStyle name="Normal 3 12 2 4 2 2 7 2" xfId="10468" xr:uid="{DBAEBB62-1F08-4A4D-ABCC-66E445F329F5}"/>
    <cellStyle name="Normal 3 12 2 4 2 3" xfId="10469" xr:uid="{27373F80-0A89-47A6-BCB4-63E99E35D1E3}"/>
    <cellStyle name="Normal 3 12 2 4 2 3 2" xfId="10470" xr:uid="{3A64FC94-B814-411B-8858-F0C0D4BBF9E3}"/>
    <cellStyle name="Normal 3 12 2 4 2 3 2 2" xfId="10471" xr:uid="{340D44F8-F4C2-4775-81BF-C1A39686379A}"/>
    <cellStyle name="Normal 3 12 2 4 2 3 2 3" xfId="10472" xr:uid="{4B4FBA77-BC29-420F-AC10-203A76FF1D8B}"/>
    <cellStyle name="Normal 3 12 2 4 2 4" xfId="10473" xr:uid="{D94442CC-0E90-4FA1-9AEE-9A460B3C4FBB}"/>
    <cellStyle name="Normal 3 12 2 4 2 5" xfId="10474" xr:uid="{F8F54D29-1C2D-4D2B-A790-7F3D75877DBB}"/>
    <cellStyle name="Normal 3 12 2 4 2 6" xfId="10475" xr:uid="{00BF6A25-4D71-406F-BF1D-821638A99416}"/>
    <cellStyle name="Normal 3 12 2 4 2 7" xfId="10476" xr:uid="{2C5EA27B-CCA9-4F9C-BB8A-16FBA4F578CB}"/>
    <cellStyle name="Normal 3 12 2 4 2 8" xfId="10477" xr:uid="{EFDAD80A-AC60-419C-A0F7-5ACF6CEB960F}"/>
    <cellStyle name="Normal 3 12 2 4 2 9" xfId="10478" xr:uid="{34B903AC-2C03-4073-AA95-70A1662D3E34}"/>
    <cellStyle name="Normal 3 12 2 4 3" xfId="10479" xr:uid="{7B8B58D8-9197-4818-B2A1-90043A8B5C42}"/>
    <cellStyle name="Normal 3 12 2 4 3 2" xfId="10480" xr:uid="{882F9E9D-D5F4-4F4D-9575-75BA15EA5D31}"/>
    <cellStyle name="Normal 3 12 2 4 3 2 2" xfId="10481" xr:uid="{A0ED3E78-1639-4925-BC4D-E2E6B1F640D5}"/>
    <cellStyle name="Normal 3 12 2 4 3 2 2 2" xfId="10482" xr:uid="{27203F09-4B1A-42DF-A478-F9CB9E7D7F95}"/>
    <cellStyle name="Normal 3 12 2 4 3 2 2 3" xfId="10483" xr:uid="{A8AAF399-0630-4BAD-8B6E-843E7067404A}"/>
    <cellStyle name="Normal 3 12 2 4 3 3" xfId="10484" xr:uid="{B1F25E81-EC34-401B-81D4-F521A6E0D271}"/>
    <cellStyle name="Normal 3 12 2 4 3 4" xfId="10485" xr:uid="{0E0417D1-81B2-4AF4-9A98-7CE2B0084B0C}"/>
    <cellStyle name="Normal 3 12 2 4 3 5" xfId="10486" xr:uid="{ABFAEC42-7F3A-468A-AE08-AF3FBFF5D606}"/>
    <cellStyle name="Normal 3 12 2 4 3 6" xfId="10487" xr:uid="{D7A85F53-635F-4DD2-8EC9-3337BA1081F0}"/>
    <cellStyle name="Normal 3 12 2 4 3 7" xfId="10488" xr:uid="{BD43274C-087C-420E-A830-1815A660CD18}"/>
    <cellStyle name="Normal 3 12 2 4 3 8" xfId="10489" xr:uid="{03B45BFD-149F-4804-8532-5B4642CAD73F}"/>
    <cellStyle name="Normal 3 12 2 4 4" xfId="10490" xr:uid="{B253C04E-B61B-42E6-9D32-4564954863F0}"/>
    <cellStyle name="Normal 3 12 2 4 4 2" xfId="10491" xr:uid="{D5BC5AC8-7FE4-447B-BA04-3D17F09D6BAE}"/>
    <cellStyle name="Normal 3 12 2 4 4 2 2" xfId="10492" xr:uid="{A77EA7FD-91DA-4F1E-AB78-591DFCE96CC8}"/>
    <cellStyle name="Normal 3 12 2 4 4 2 2 2" xfId="10493" xr:uid="{0BD1DFC2-9F6F-4444-8D2D-A73A2B5FF365}"/>
    <cellStyle name="Normal 3 12 2 4 4 3" xfId="10494" xr:uid="{5C58B122-3DD2-4919-BCBA-1466007486EA}"/>
    <cellStyle name="Normal 3 12 2 4 5" xfId="10495" xr:uid="{20141094-160D-482C-B54F-60159BA27D73}"/>
    <cellStyle name="Normal 3 12 2 4 5 2" xfId="10496" xr:uid="{36C23F39-3CE7-4E36-89B7-974DF854EF25}"/>
    <cellStyle name="Normal 3 12 2 4 6" xfId="10497" xr:uid="{79C38A37-1FF7-4754-B255-5D92F0748509}"/>
    <cellStyle name="Normal 3 12 2 4 6 2" xfId="10498" xr:uid="{799878A4-911F-46E6-8DBC-73C8C5A932AC}"/>
    <cellStyle name="Normal 3 12 2 4 7" xfId="10499" xr:uid="{3A02954E-AB7F-4E4F-B638-5C5FBE26ADFA}"/>
    <cellStyle name="Normal 3 12 2 4 7 2" xfId="10500" xr:uid="{5F6E9F93-0158-4EC6-BED8-B9504D450746}"/>
    <cellStyle name="Normal 3 12 2 4 8" xfId="10501" xr:uid="{8E2AE8A4-A586-48DD-A4A4-760AE10F17F6}"/>
    <cellStyle name="Normal 3 12 2 4 8 2" xfId="10502" xr:uid="{FD5B6B3D-F605-40F0-876E-0110CAF7E2A8}"/>
    <cellStyle name="Normal 3 12 2 5" xfId="10503" xr:uid="{EDBBD20B-2983-4982-884A-15490C2E8918}"/>
    <cellStyle name="Normal 3 12 2 6" xfId="10504" xr:uid="{8C32364E-02C9-4321-A9CE-DEEE3E7A637D}"/>
    <cellStyle name="Normal 3 12 2 6 2" xfId="10505" xr:uid="{75714B62-62B7-4B72-956E-E82EA489CAA2}"/>
    <cellStyle name="Normal 3 12 2 6 2 2" xfId="10506" xr:uid="{9AE04347-84DF-4962-ADB3-72B85C705CD8}"/>
    <cellStyle name="Normal 3 12 2 6 2 2 2" xfId="10507" xr:uid="{43ED6BF1-1BE9-4E75-B80E-1BA753C9E576}"/>
    <cellStyle name="Normal 3 12 2 6 2 2 2 2" xfId="10508" xr:uid="{7C95A3FF-B0D5-4FFC-8B3C-ABE1585943AA}"/>
    <cellStyle name="Normal 3 12 2 6 2 2 2 3" xfId="10509" xr:uid="{FE6B6F9F-2EB7-420B-8174-4C3A38F187C3}"/>
    <cellStyle name="Normal 3 12 2 6 2 3" xfId="10510" xr:uid="{02B3B67F-36DF-409D-93EF-8D0727C252FC}"/>
    <cellStyle name="Normal 3 12 2 6 2 4" xfId="10511" xr:uid="{B747B3D4-5CE4-4834-AFC3-C048880323E2}"/>
    <cellStyle name="Normal 3 12 2 6 2 5" xfId="10512" xr:uid="{B071434A-4880-45CD-96E2-09F7BDC7CA8C}"/>
    <cellStyle name="Normal 3 12 2 6 2 6" xfId="10513" xr:uid="{C221A07B-CC80-495E-8CA8-AD3F0609DD3F}"/>
    <cellStyle name="Normal 3 12 2 6 2 7" xfId="10514" xr:uid="{92C422F3-9E38-47DF-8891-139537A12CE7}"/>
    <cellStyle name="Normal 3 12 2 6 2 8" xfId="10515" xr:uid="{ACBFD1F1-EF55-4418-AD03-B55DBE010E27}"/>
    <cellStyle name="Normal 3 12 2 6 3" xfId="10516" xr:uid="{D5196066-FE4E-4C08-9E0F-2BB432C1AD51}"/>
    <cellStyle name="Normal 3 12 2 6 3 2" xfId="10517" xr:uid="{246B23DD-6F7A-4C23-8959-91CECD7443A9}"/>
    <cellStyle name="Normal 3 12 2 6 3 2 2" xfId="10518" xr:uid="{3407AA5C-0A44-4043-8149-6003CBCF678A}"/>
    <cellStyle name="Normal 3 12 2 6 3 2 2 2" xfId="10519" xr:uid="{4F6226EE-2600-4EF2-A9F3-EE702ACC6C13}"/>
    <cellStyle name="Normal 3 12 2 6 3 3" xfId="10520" xr:uid="{E9BFD1F1-B5E9-4BC5-A349-8564F20A65C1}"/>
    <cellStyle name="Normal 3 12 2 6 4" xfId="10521" xr:uid="{840A7268-3F88-41A5-82AC-7AFE42756950}"/>
    <cellStyle name="Normal 3 12 2 6 4 2" xfId="10522" xr:uid="{56AA7884-CB6F-45D9-8868-0EB2F1034ED8}"/>
    <cellStyle name="Normal 3 12 2 6 5" xfId="10523" xr:uid="{4C32D946-C7CD-4677-B5DD-A08DC0B40994}"/>
    <cellStyle name="Normal 3 12 2 6 5 2" xfId="10524" xr:uid="{7D2056E3-C56D-4BAA-984D-C5750CF41A68}"/>
    <cellStyle name="Normal 3 12 2 6 6" xfId="10525" xr:uid="{D53BD2CE-8AF4-4F2A-9FCD-22F75901DC1E}"/>
    <cellStyle name="Normal 3 12 2 6 6 2" xfId="10526" xr:uid="{42C53F0A-5E39-4A79-A21E-755A2F62DCCD}"/>
    <cellStyle name="Normal 3 12 2 6 7" xfId="10527" xr:uid="{CF0E4D58-2480-422B-AD59-11FBFE2BDB36}"/>
    <cellStyle name="Normal 3 12 2 6 7 2" xfId="10528" xr:uid="{67F29024-0A3D-4EA0-AFCD-8E86FF5A9168}"/>
    <cellStyle name="Normal 3 12 2 7" xfId="10529" xr:uid="{F1087F3C-15FC-4730-827B-7923D4A75C76}"/>
    <cellStyle name="Normal 3 12 2 7 2" xfId="10530" xr:uid="{AEB9C956-F8D5-4E86-BD6D-F765FD4B3CA8}"/>
    <cellStyle name="Normal 3 12 2 7 2 2" xfId="10531" xr:uid="{AD5A895D-83C9-4B8D-82BC-596CF8763B10}"/>
    <cellStyle name="Normal 3 12 2 7 2 3" xfId="10532" xr:uid="{0AAD7C30-7316-4007-BF52-ADE7340C4E3F}"/>
    <cellStyle name="Normal 3 12 2 8" xfId="10533" xr:uid="{A74960FF-3948-4485-9FE4-DD826B78E74E}"/>
    <cellStyle name="Normal 3 12 2 9" xfId="10534" xr:uid="{9ED3A2C9-51A8-4DF6-997E-DE47F4C4E521}"/>
    <cellStyle name="Normal 3 12 3" xfId="10535" xr:uid="{85739FAD-7FE5-454A-AE18-024B703A9A31}"/>
    <cellStyle name="Normal 3 12 3 2" xfId="10536" xr:uid="{6788FA92-E826-4982-AFD1-26A407A0E9D4}"/>
    <cellStyle name="Normal 3 12 4" xfId="10537" xr:uid="{8092DCA5-B7AC-436E-90BE-B6EF8B4B89DB}"/>
    <cellStyle name="Normal 3 12 4 2" xfId="10538" xr:uid="{102D6009-AABE-45A0-887C-215F08B3FAC9}"/>
    <cellStyle name="Normal 3 12 5" xfId="10539" xr:uid="{51954E04-219E-451E-A0AD-3EB19A27FA88}"/>
    <cellStyle name="Normal 3 12 5 10" xfId="10540" xr:uid="{BDE54173-DC37-47D1-876D-F22AEAF20BED}"/>
    <cellStyle name="Normal 3 12 5 11" xfId="10541" xr:uid="{91A539EF-D538-493E-AD48-AB8915F1BAE0}"/>
    <cellStyle name="Normal 3 12 5 12" xfId="10542" xr:uid="{FDB3A7D3-8EE5-495D-8112-ADD1974CA0C6}"/>
    <cellStyle name="Normal 3 12 5 2" xfId="10543" xr:uid="{EE07F546-479D-40C8-B873-1249BA73DE64}"/>
    <cellStyle name="Normal 3 12 5 2 10" xfId="10544" xr:uid="{3931990D-2E14-453C-B984-716A549A2FB8}"/>
    <cellStyle name="Normal 3 12 5 2 10 2" xfId="10545" xr:uid="{5D877A54-98CD-4EAA-97CE-39206B750720}"/>
    <cellStyle name="Normal 3 12 5 2 11" xfId="10546" xr:uid="{41072F5A-DA9E-425F-BF07-642FE50503D5}"/>
    <cellStyle name="Normal 3 12 5 2 11 2" xfId="10547" xr:uid="{3B781901-EAB3-483F-9704-C3489F60AA1A}"/>
    <cellStyle name="Normal 3 12 5 2 2" xfId="10548" xr:uid="{1009623F-4BBB-450E-8B61-BEBD6C4167FE}"/>
    <cellStyle name="Normal 3 12 5 2 2 2" xfId="10549" xr:uid="{82BD6E89-98D1-497D-84A5-3FD21168E31F}"/>
    <cellStyle name="Normal 3 12 5 2 2 2 2" xfId="10550" xr:uid="{EB8B95D2-28DA-42C7-8B6C-AA36F1C7AE37}"/>
    <cellStyle name="Normal 3 12 5 2 2 2 2 2" xfId="10551" xr:uid="{92AC2877-38F1-4A3C-82AB-45161A7FB55E}"/>
    <cellStyle name="Normal 3 12 5 2 2 2 2 2 2" xfId="10552" xr:uid="{AC0F26A2-29B6-4D83-BDEB-75B046334B5C}"/>
    <cellStyle name="Normal 3 12 5 2 2 2 2 2 2 2" xfId="10553" xr:uid="{661D88E0-0118-4B51-B89F-D33E6FE70EF1}"/>
    <cellStyle name="Normal 3 12 5 2 2 2 2 2 2 2 2" xfId="10554" xr:uid="{810DBACC-DBC9-4961-8841-859681B3AA9A}"/>
    <cellStyle name="Normal 3 12 5 2 2 2 2 2 2 2 2 2" xfId="10555" xr:uid="{F6A22747-A572-43C8-A64D-F9B91FB3BC4E}"/>
    <cellStyle name="Normal 3 12 5 2 2 2 2 2 2 3" xfId="10556" xr:uid="{9E818509-9F74-4FF7-8AD6-07AA43A26902}"/>
    <cellStyle name="Normal 3 12 5 2 2 2 2 2 3" xfId="10557" xr:uid="{57A95071-472C-433E-9BBB-B7753AEAFB83}"/>
    <cellStyle name="Normal 3 12 5 2 2 2 2 2 3 2" xfId="10558" xr:uid="{ACB45C2E-4B08-46B1-8A19-546408FB6A8C}"/>
    <cellStyle name="Normal 3 12 5 2 2 2 2 2 4" xfId="10559" xr:uid="{729B5614-6B92-4F8B-AE65-A838897B1732}"/>
    <cellStyle name="Normal 3 12 5 2 2 2 2 2 4 2" xfId="10560" xr:uid="{71EF79DF-B7D7-4875-A54B-673DB330D5A6}"/>
    <cellStyle name="Normal 3 12 5 2 2 2 2 2 5" xfId="10561" xr:uid="{92E2B119-FD1B-4AC7-96CF-7738C0960C9D}"/>
    <cellStyle name="Normal 3 12 5 2 2 2 2 2 5 2" xfId="10562" xr:uid="{1E358C8E-22F4-4690-ABEE-E8DB4730837B}"/>
    <cellStyle name="Normal 3 12 5 2 2 2 2 2 6" xfId="10563" xr:uid="{6879C80E-C924-4ACA-BD29-53F0D86B87D9}"/>
    <cellStyle name="Normal 3 12 5 2 2 2 2 2 6 2" xfId="10564" xr:uid="{FE793269-F4DC-4673-94E9-5CB0F90ED4E7}"/>
    <cellStyle name="Normal 3 12 5 2 2 2 2 2 7" xfId="10565" xr:uid="{7B3FAC70-02F6-45AE-9131-9DCCD8FB565E}"/>
    <cellStyle name="Normal 3 12 5 2 2 2 2 2 7 2" xfId="10566" xr:uid="{595A1EB9-4C85-4D39-B793-833089622944}"/>
    <cellStyle name="Normal 3 12 5 2 2 2 2 3" xfId="10567" xr:uid="{EE407B14-BF52-4811-9B6C-EFC8C2D73958}"/>
    <cellStyle name="Normal 3 12 5 2 2 2 2 3 2" xfId="10568" xr:uid="{CB64626B-A038-47C7-AAF1-BC5C6B6FD2C6}"/>
    <cellStyle name="Normal 3 12 5 2 2 2 2 3 2 2" xfId="10569" xr:uid="{D1C56939-18C8-48DC-BBAA-6BA5F2B61582}"/>
    <cellStyle name="Normal 3 12 5 2 2 2 2 3 2 3" xfId="10570" xr:uid="{B986AAF3-EE6D-4287-B5D6-CF9B9BCBE9AD}"/>
    <cellStyle name="Normal 3 12 5 2 2 2 2 4" xfId="10571" xr:uid="{B1D90261-9686-4D23-A130-EDA7E9C46DE0}"/>
    <cellStyle name="Normal 3 12 5 2 2 2 2 5" xfId="10572" xr:uid="{C3B2C7FD-5CF9-4A7E-8594-39ECDA7E2481}"/>
    <cellStyle name="Normal 3 12 5 2 2 2 2 6" xfId="10573" xr:uid="{D6E8F4CF-29B0-484E-8D4F-5C4814AA0A0B}"/>
    <cellStyle name="Normal 3 12 5 2 2 2 2 7" xfId="10574" xr:uid="{88754C5E-88C6-4DDF-841C-B9797CF59FA9}"/>
    <cellStyle name="Normal 3 12 5 2 2 2 2 8" xfId="10575" xr:uid="{92515E01-A2D1-4EB8-BE93-F203D257F669}"/>
    <cellStyle name="Normal 3 12 5 2 2 2 3" xfId="10576" xr:uid="{26DCFEBA-E220-4E3F-A183-F05C7593E44E}"/>
    <cellStyle name="Normal 3 12 5 2 2 2 3 2" xfId="10577" xr:uid="{5B9C2CFD-DFF1-4839-96F7-9ADF03A27B67}"/>
    <cellStyle name="Normal 3 12 5 2 2 2 3 2 2" xfId="10578" xr:uid="{16BE6B46-1685-4371-B076-0D3D7CC581D9}"/>
    <cellStyle name="Normal 3 12 5 2 2 2 3 2 2 2" xfId="10579" xr:uid="{ABD7EAA1-4635-4914-9AD8-A856EC0B7BE1}"/>
    <cellStyle name="Normal 3 12 5 2 2 2 3 3" xfId="10580" xr:uid="{A2A9E0BF-CEEB-42FE-9C32-329D69A6D632}"/>
    <cellStyle name="Normal 3 12 5 2 2 2 4" xfId="10581" xr:uid="{3DF30EB3-D160-4E21-981E-77410FAAA9B8}"/>
    <cellStyle name="Normal 3 12 5 2 2 2 4 2" xfId="10582" xr:uid="{D0F5D3C3-31AA-4C07-B8B3-B1DB3B5E7DB6}"/>
    <cellStyle name="Normal 3 12 5 2 2 2 5" xfId="10583" xr:uid="{0882D35F-A7C0-4976-9D84-C8758E74135A}"/>
    <cellStyle name="Normal 3 12 5 2 2 2 5 2" xfId="10584" xr:uid="{65E3C6E8-813F-47A6-9B87-37102F2F6EC3}"/>
    <cellStyle name="Normal 3 12 5 2 2 2 6" xfId="10585" xr:uid="{1C155AA9-7B08-4E14-8496-F7F9F6A35BC3}"/>
    <cellStyle name="Normal 3 12 5 2 2 2 6 2" xfId="10586" xr:uid="{CDCDE41B-A769-4098-95A0-A7F32C1AC5E5}"/>
    <cellStyle name="Normal 3 12 5 2 2 2 7" xfId="10587" xr:uid="{914A9FEE-A451-45FA-BA8C-A8A8E75F5012}"/>
    <cellStyle name="Normal 3 12 5 2 2 2 7 2" xfId="10588" xr:uid="{6462B12C-D10D-4F23-AE32-608EF7EF418A}"/>
    <cellStyle name="Normal 3 12 5 2 2 2 8" xfId="10589" xr:uid="{640E89B7-74E0-47EB-8729-B8FF3876E315}"/>
    <cellStyle name="Normal 3 12 5 2 2 2 8 2" xfId="10590" xr:uid="{F1005E8E-419F-42A6-9AE1-40913BFA7814}"/>
    <cellStyle name="Normal 3 12 5 2 2 3" xfId="10591" xr:uid="{3A35299C-16BD-4BE7-B2B1-07F5603F443E}"/>
    <cellStyle name="Normal 3 12 5 2 2 3 2" xfId="10592" xr:uid="{DEF20FF1-9252-4545-BBB8-DB7C10CB0DEE}"/>
    <cellStyle name="Normal 3 12 5 2 2 3 2 2" xfId="10593" xr:uid="{206FAF18-EACE-40E1-9766-5E63248EAF17}"/>
    <cellStyle name="Normal 3 12 5 2 2 3 2 2 2" xfId="10594" xr:uid="{459C0B81-B3A6-49B7-B42F-D15BE16C316F}"/>
    <cellStyle name="Normal 3 12 5 2 2 3 2 2 2 2" xfId="10595" xr:uid="{04762896-406F-4B5A-A5DA-877C1A19FB55}"/>
    <cellStyle name="Normal 3 12 5 2 2 3 2 3" xfId="10596" xr:uid="{1D659157-1915-4F84-96AF-7ADF90ECB7C7}"/>
    <cellStyle name="Normal 3 12 5 2 2 3 3" xfId="10597" xr:uid="{F6D1F428-ADCD-4799-B0B3-A8EB71CCF4EC}"/>
    <cellStyle name="Normal 3 12 5 2 2 3 3 2" xfId="10598" xr:uid="{A918CCE8-6C84-44B6-98E8-329C59FF4032}"/>
    <cellStyle name="Normal 3 12 5 2 2 3 4" xfId="10599" xr:uid="{C541546D-C58C-4B09-8CC2-1E1F30661EE5}"/>
    <cellStyle name="Normal 3 12 5 2 2 3 4 2" xfId="10600" xr:uid="{1F1D8173-D5DF-405B-9A3B-B38C7BD064E9}"/>
    <cellStyle name="Normal 3 12 5 2 2 3 5" xfId="10601" xr:uid="{AFF7001D-6912-4829-BA21-929F726EFECB}"/>
    <cellStyle name="Normal 3 12 5 2 2 3 5 2" xfId="10602" xr:uid="{1B424FBB-3439-4C10-ACFE-D97AA656A121}"/>
    <cellStyle name="Normal 3 12 5 2 2 3 6" xfId="10603" xr:uid="{BEB89E82-D12A-417E-92E7-07F4790C9B8A}"/>
    <cellStyle name="Normal 3 12 5 2 2 3 6 2" xfId="10604" xr:uid="{2EC42C6D-DAC5-4D3A-A0D6-9FFF5DDCDD2A}"/>
    <cellStyle name="Normal 3 12 5 2 2 3 7" xfId="10605" xr:uid="{C951F1F2-2385-456D-8C40-071C4957AF0A}"/>
    <cellStyle name="Normal 3 12 5 2 2 3 7 2" xfId="10606" xr:uid="{8998400C-B927-41D5-91DB-A5BEFFBCF154}"/>
    <cellStyle name="Normal 3 12 5 2 2 4" xfId="10607" xr:uid="{54700975-F4A6-4F7B-BC5F-55941D1CBB83}"/>
    <cellStyle name="Normal 3 12 5 2 2 4 2" xfId="10608" xr:uid="{29981C45-0DE1-42F1-8CCD-7351FE37BAC1}"/>
    <cellStyle name="Normal 3 12 5 2 2 4 2 2" xfId="10609" xr:uid="{BEBE580F-5057-4AE2-831C-71036BF2D68F}"/>
    <cellStyle name="Normal 3 12 5 2 2 4 2 3" xfId="10610" xr:uid="{374E8A6D-10DF-4918-8A99-432B3EB31981}"/>
    <cellStyle name="Normal 3 12 5 2 2 5" xfId="10611" xr:uid="{44FAA46B-B2B9-4F3F-95D3-B06D7203791E}"/>
    <cellStyle name="Normal 3 12 5 2 2 6" xfId="10612" xr:uid="{6A08AE4D-DE79-4242-A88B-B72771D78BA3}"/>
    <cellStyle name="Normal 3 12 5 2 2 7" xfId="10613" xr:uid="{26EF8FC0-872B-499A-A4F2-4B89D2EDC86B}"/>
    <cellStyle name="Normal 3 12 5 2 2 8" xfId="10614" xr:uid="{20C670B7-BDF0-45C5-9A61-876C03975ED2}"/>
    <cellStyle name="Normal 3 12 5 2 2 9" xfId="10615" xr:uid="{F08E8151-4002-4CEC-B94B-98DC9EF7B83B}"/>
    <cellStyle name="Normal 3 12 5 2 3" xfId="10616" xr:uid="{00DF88DF-196D-4AFF-92B3-2713EB579DCE}"/>
    <cellStyle name="Normal 3 12 5 2 3 2" xfId="10617" xr:uid="{43FCA9E7-2E4D-428B-A64E-E2AE48A74471}"/>
    <cellStyle name="Normal 3 12 5 2 4" xfId="10618" xr:uid="{A8E1ADB6-B616-4605-AD2B-8DC099688760}"/>
    <cellStyle name="Normal 3 12 5 2 4 2" xfId="10619" xr:uid="{7F99CD9F-DC48-4001-B7A5-F76A140A5FD3}"/>
    <cellStyle name="Normal 3 12 5 2 5" xfId="10620" xr:uid="{0526F5F2-5207-4B75-8287-1A30ABA22E20}"/>
    <cellStyle name="Normal 3 12 5 2 5 2" xfId="10621" xr:uid="{15F15CE1-4CFB-4226-BF3B-BE599235D149}"/>
    <cellStyle name="Normal 3 12 5 2 5 2 2" xfId="10622" xr:uid="{D134D766-0306-40A8-A381-108AF555EB29}"/>
    <cellStyle name="Normal 3 12 5 2 5 2 2 2" xfId="10623" xr:uid="{44444B87-81F3-441B-9751-9AF8DF4E7F44}"/>
    <cellStyle name="Normal 3 12 5 2 5 2 2 2 2" xfId="10624" xr:uid="{E9D9E265-79B2-4A13-BAF9-A5D2638D263E}"/>
    <cellStyle name="Normal 3 12 5 2 5 2 2 2 2 2" xfId="10625" xr:uid="{B5A9F8BA-FBC2-4E38-AAE7-6AF3FC6BDE39}"/>
    <cellStyle name="Normal 3 12 5 2 5 2 2 3" xfId="10626" xr:uid="{78B5A66E-D5D7-43FC-AEA2-8CD25E9303A5}"/>
    <cellStyle name="Normal 3 12 5 2 5 2 3" xfId="10627" xr:uid="{9F49F070-68AD-4A7F-A093-49530F37DAA5}"/>
    <cellStyle name="Normal 3 12 5 2 5 2 3 2" xfId="10628" xr:uid="{7533E19F-8949-49AD-A8A1-2618C6464E13}"/>
    <cellStyle name="Normal 3 12 5 2 5 2 4" xfId="10629" xr:uid="{50E45129-3166-48A9-BFB2-76C327858D15}"/>
    <cellStyle name="Normal 3 12 5 2 5 2 4 2" xfId="10630" xr:uid="{04022C56-99C2-4890-864A-BCBB79AF34FA}"/>
    <cellStyle name="Normal 3 12 5 2 5 2 5" xfId="10631" xr:uid="{9F1B13F4-89E0-4D75-89F7-806C4876165E}"/>
    <cellStyle name="Normal 3 12 5 2 5 2 5 2" xfId="10632" xr:uid="{0900D26B-4BB7-4168-AD34-4030D307E119}"/>
    <cellStyle name="Normal 3 12 5 2 5 2 6" xfId="10633" xr:uid="{85EAA388-7870-47A8-A2BA-D849A4A43F2F}"/>
    <cellStyle name="Normal 3 12 5 2 5 2 6 2" xfId="10634" xr:uid="{56C58BB2-26C4-4360-AD6F-698B22A80A03}"/>
    <cellStyle name="Normal 3 12 5 2 5 2 7" xfId="10635" xr:uid="{488B5389-C35A-4164-AC5E-F8CE172CB393}"/>
    <cellStyle name="Normal 3 12 5 2 5 2 7 2" xfId="10636" xr:uid="{E58282E4-343F-4DF8-AA6B-A25C1647A4E0}"/>
    <cellStyle name="Normal 3 12 5 2 5 3" xfId="10637" xr:uid="{E31FAB71-9AB8-4FEA-A2FF-6F79877A8085}"/>
    <cellStyle name="Normal 3 12 5 2 5 3 2" xfId="10638" xr:uid="{74951F9F-E456-4B23-B540-AB8D90EFD46C}"/>
    <cellStyle name="Normal 3 12 5 2 5 3 2 2" xfId="10639" xr:uid="{51134352-3D39-478A-8FDC-C92B1FD5DDBA}"/>
    <cellStyle name="Normal 3 12 5 2 5 3 2 3" xfId="10640" xr:uid="{A07A5216-86FF-4780-AE2D-9923C520F46F}"/>
    <cellStyle name="Normal 3 12 5 2 5 4" xfId="10641" xr:uid="{D3565FFB-D5AD-4CC9-A3BB-2B90FBFCE43F}"/>
    <cellStyle name="Normal 3 12 5 2 5 5" xfId="10642" xr:uid="{BD38E1D3-780E-4358-9D75-1FA6C0E7A6FE}"/>
    <cellStyle name="Normal 3 12 5 2 5 6" xfId="10643" xr:uid="{DB4F6877-3761-4CE1-813F-BF159BA7096A}"/>
    <cellStyle name="Normal 3 12 5 2 5 7" xfId="10644" xr:uid="{0B2A43D0-9AA2-409B-BCA0-BEEB8C5E67E4}"/>
    <cellStyle name="Normal 3 12 5 2 5 8" xfId="10645" xr:uid="{55F718B5-76D7-42B5-ADB6-331AD0710BAE}"/>
    <cellStyle name="Normal 3 12 5 2 6" xfId="10646" xr:uid="{3FFB0BAC-D2D8-448E-9491-EEE22A0F4857}"/>
    <cellStyle name="Normal 3 12 5 2 6 2" xfId="10647" xr:uid="{0423C87B-FCAF-4EBA-9371-2118E3DB1099}"/>
    <cellStyle name="Normal 3 12 5 2 6 2 2" xfId="10648" xr:uid="{452C5D0D-B98D-46BE-BFA8-8A4F31B0D286}"/>
    <cellStyle name="Normal 3 12 5 2 6 2 2 2" xfId="10649" xr:uid="{6817B111-845F-46B8-B42B-67657E2FA2E3}"/>
    <cellStyle name="Normal 3 12 5 2 6 3" xfId="10650" xr:uid="{557CD4CC-2944-4F24-AEF5-B23DD8F69247}"/>
    <cellStyle name="Normal 3 12 5 2 7" xfId="10651" xr:uid="{B4E7D083-10C3-4BB7-8159-F578B1F658F8}"/>
    <cellStyle name="Normal 3 12 5 2 7 2" xfId="10652" xr:uid="{C914F669-91A2-445D-813F-92270E208F30}"/>
    <cellStyle name="Normal 3 12 5 2 8" xfId="10653" xr:uid="{1BB4B9CC-5747-43D4-B309-056CFA692E33}"/>
    <cellStyle name="Normal 3 12 5 2 8 2" xfId="10654" xr:uid="{3681A08B-48CF-4A38-8B6A-B959F98C9AD3}"/>
    <cellStyle name="Normal 3 12 5 2 9" xfId="10655" xr:uid="{B5632D18-3180-4709-9870-A08A25164DAF}"/>
    <cellStyle name="Normal 3 12 5 2 9 2" xfId="10656" xr:uid="{A09DDDE6-6692-4FD4-A27B-4A3F51EAFA91}"/>
    <cellStyle name="Normal 3 12 5 3" xfId="10657" xr:uid="{365E14C4-C425-4DE0-91B8-989F3E9C19E1}"/>
    <cellStyle name="Normal 3 12 5 3 2" xfId="10658" xr:uid="{2C5CFCBB-B66D-4FDE-8DE1-36DA21BAAC7E}"/>
    <cellStyle name="Normal 3 12 5 3 2 2" xfId="10659" xr:uid="{795CA5E7-1635-4F4D-8085-F31589AA1987}"/>
    <cellStyle name="Normal 3 12 5 3 2 2 2" xfId="10660" xr:uid="{7FF24086-9E74-4AFE-BFEA-2F86468308AE}"/>
    <cellStyle name="Normal 3 12 5 3 2 2 2 2" xfId="10661" xr:uid="{DE4A02B4-91D3-40A6-89EB-8CE4B49110C8}"/>
    <cellStyle name="Normal 3 12 5 3 2 2 2 2 2" xfId="10662" xr:uid="{D6844324-D794-4097-84AD-66982A110E18}"/>
    <cellStyle name="Normal 3 12 5 3 2 2 2 2 2 2" xfId="10663" xr:uid="{C3C9C623-CC77-41AF-B4E7-855B77839D70}"/>
    <cellStyle name="Normal 3 12 5 3 2 2 2 2 2 3" xfId="10664" xr:uid="{E71AA19E-47AC-4047-9172-40A4DFA1BB6F}"/>
    <cellStyle name="Normal 3 12 5 3 2 2 2 3" xfId="10665" xr:uid="{76FE950D-85AA-4CB0-B8B5-DA8BB80A7E07}"/>
    <cellStyle name="Normal 3 12 5 3 2 2 2 4" xfId="10666" xr:uid="{1169C7D8-BADB-44E0-BCB8-D26388B40DB9}"/>
    <cellStyle name="Normal 3 12 5 3 2 2 2 5" xfId="10667" xr:uid="{CE77C41B-5698-4ACD-96BD-F0564D0F60C0}"/>
    <cellStyle name="Normal 3 12 5 3 2 2 2 6" xfId="10668" xr:uid="{17BB2C9A-5FE0-42B8-BB58-DD902C9B9BD5}"/>
    <cellStyle name="Normal 3 12 5 3 2 2 2 7" xfId="10669" xr:uid="{2AE58335-ADD0-4E1E-9593-6A965715A6F4}"/>
    <cellStyle name="Normal 3 12 5 3 2 2 2 8" xfId="10670" xr:uid="{3E084C09-D2C6-4D17-AD2D-58011E510EA8}"/>
    <cellStyle name="Normal 3 12 5 3 2 2 3" xfId="10671" xr:uid="{23589835-C54B-4D4D-98D3-367CD29BFCA7}"/>
    <cellStyle name="Normal 3 12 5 3 2 2 3 2" xfId="10672" xr:uid="{A12BCA57-A4A3-4CA7-BAAC-8612C15D5A96}"/>
    <cellStyle name="Normal 3 12 5 3 2 2 3 2 2" xfId="10673" xr:uid="{C26D02D4-D37B-4CB9-B55D-C3CCBCFF4B49}"/>
    <cellStyle name="Normal 3 12 5 3 2 2 3 2 2 2" xfId="10674" xr:uid="{3203A4BE-18AF-4E5F-B6A3-C7FDC743D9AD}"/>
    <cellStyle name="Normal 3 12 5 3 2 2 3 3" xfId="10675" xr:uid="{9B9540E0-4FF0-49D4-8355-847394280D2C}"/>
    <cellStyle name="Normal 3 12 5 3 2 2 4" xfId="10676" xr:uid="{D614DE5F-6C23-46C8-8CF0-51D1DACDB9BF}"/>
    <cellStyle name="Normal 3 12 5 3 2 2 4 2" xfId="10677" xr:uid="{A631B79C-568B-4A06-832D-00126431A669}"/>
    <cellStyle name="Normal 3 12 5 3 2 2 5" xfId="10678" xr:uid="{F1CBC46C-5835-498B-ADA3-7A36FB713141}"/>
    <cellStyle name="Normal 3 12 5 3 2 2 5 2" xfId="10679" xr:uid="{A988877D-E2B0-4198-8461-4618AC26F2DD}"/>
    <cellStyle name="Normal 3 12 5 3 2 2 6" xfId="10680" xr:uid="{C738038A-42B9-4423-860F-7A02D76C0360}"/>
    <cellStyle name="Normal 3 12 5 3 2 2 6 2" xfId="10681" xr:uid="{30972DAD-3D9F-48F1-B486-487C6B5E262D}"/>
    <cellStyle name="Normal 3 12 5 3 2 2 7" xfId="10682" xr:uid="{2AEDB953-EFED-4FA9-A441-2C2DB99CCFC8}"/>
    <cellStyle name="Normal 3 12 5 3 2 2 7 2" xfId="10683" xr:uid="{CE987AF4-FCD5-4A6A-89AF-02E7CF0628CE}"/>
    <cellStyle name="Normal 3 12 5 3 2 3" xfId="10684" xr:uid="{87D1CF8A-8D78-4FBD-AB45-23539FEBE9D5}"/>
    <cellStyle name="Normal 3 12 5 3 2 3 2" xfId="10685" xr:uid="{20E6CAA6-B43F-4019-A812-F3EEFDD6878F}"/>
    <cellStyle name="Normal 3 12 5 3 2 3 2 2" xfId="10686" xr:uid="{0BFC2F84-5925-456A-AC5B-A96B61FF6EC3}"/>
    <cellStyle name="Normal 3 12 5 3 2 3 2 3" xfId="10687" xr:uid="{E1528A23-5DA2-4EB8-B210-6419186D3439}"/>
    <cellStyle name="Normal 3 12 5 3 2 4" xfId="10688" xr:uid="{919E3972-3939-45D8-BAFC-EDE2D313AB98}"/>
    <cellStyle name="Normal 3 12 5 3 2 5" xfId="10689" xr:uid="{03912BA4-F27A-405D-8783-E9C426A82A3C}"/>
    <cellStyle name="Normal 3 12 5 3 2 6" xfId="10690" xr:uid="{B2561C73-0185-4307-82CA-405F294F9C49}"/>
    <cellStyle name="Normal 3 12 5 3 2 7" xfId="10691" xr:uid="{12D5F033-E631-4035-B061-4C0759CBCA16}"/>
    <cellStyle name="Normal 3 12 5 3 2 8" xfId="10692" xr:uid="{27FF8014-92AA-486B-BD46-13F89B25E019}"/>
    <cellStyle name="Normal 3 12 5 3 2 9" xfId="10693" xr:uid="{C2A47F7E-D0C3-4E89-A112-FEBDAA762C80}"/>
    <cellStyle name="Normal 3 12 5 3 3" xfId="10694" xr:uid="{101972BB-977D-40CC-B47B-3D5B5CDC4870}"/>
    <cellStyle name="Normal 3 12 5 3 3 2" xfId="10695" xr:uid="{1B02EF44-1014-4E0C-86F9-C16EEB770654}"/>
    <cellStyle name="Normal 3 12 5 3 3 2 2" xfId="10696" xr:uid="{B5DB8D83-CCE7-42CF-8251-1CB97B5A1747}"/>
    <cellStyle name="Normal 3 12 5 3 3 2 2 2" xfId="10697" xr:uid="{E686C8FB-2D4F-41BA-8D32-408B9A171B7C}"/>
    <cellStyle name="Normal 3 12 5 3 3 2 2 3" xfId="10698" xr:uid="{71170D62-D46E-47AC-9346-EB5978F2129A}"/>
    <cellStyle name="Normal 3 12 5 3 3 3" xfId="10699" xr:uid="{C7C5FB4E-377F-47DA-8F08-648CE69527B1}"/>
    <cellStyle name="Normal 3 12 5 3 3 4" xfId="10700" xr:uid="{BD932FE9-FDA4-4997-B039-91C8BD74875C}"/>
    <cellStyle name="Normal 3 12 5 3 3 5" xfId="10701" xr:uid="{BE9BBA4D-3002-4F14-899D-D9CA11B5D664}"/>
    <cellStyle name="Normal 3 12 5 3 3 6" xfId="10702" xr:uid="{B3CCF571-846B-4653-95B1-4E66F1583142}"/>
    <cellStyle name="Normal 3 12 5 3 3 7" xfId="10703" xr:uid="{88403A02-F842-4D42-9823-5E42197B7B39}"/>
    <cellStyle name="Normal 3 12 5 3 3 8" xfId="10704" xr:uid="{9B609EFB-F977-4734-8944-4017E1700467}"/>
    <cellStyle name="Normal 3 12 5 3 4" xfId="10705" xr:uid="{34DF3825-DAD5-4FD1-A92C-D25B5439C5FC}"/>
    <cellStyle name="Normal 3 12 5 3 4 2" xfId="10706" xr:uid="{4A1526A1-9297-4917-8EAD-259FA82E2BA3}"/>
    <cellStyle name="Normal 3 12 5 3 4 2 2" xfId="10707" xr:uid="{642D424D-5F53-46EC-BC9F-18A2D48B2E5B}"/>
    <cellStyle name="Normal 3 12 5 3 4 2 2 2" xfId="10708" xr:uid="{C181F084-8E58-4C33-A56D-F78A765C7A39}"/>
    <cellStyle name="Normal 3 12 5 3 4 3" xfId="10709" xr:uid="{0A6EC1F8-4AAB-4794-A372-ACA8E5E963CF}"/>
    <cellStyle name="Normal 3 12 5 3 5" xfId="10710" xr:uid="{4FAD115C-F99F-4F90-B718-D1EA6D126AEC}"/>
    <cellStyle name="Normal 3 12 5 3 5 2" xfId="10711" xr:uid="{339E777F-A167-4F2F-B8FB-4F64957DBB87}"/>
    <cellStyle name="Normal 3 12 5 3 6" xfId="10712" xr:uid="{FC9A8B97-F189-4613-90B8-71F49793EF4B}"/>
    <cellStyle name="Normal 3 12 5 3 6 2" xfId="10713" xr:uid="{330A8C2D-545C-4211-AFCA-1252D91BF022}"/>
    <cellStyle name="Normal 3 12 5 3 7" xfId="10714" xr:uid="{B07590BB-C382-41A5-8F0E-D74C80174576}"/>
    <cellStyle name="Normal 3 12 5 3 7 2" xfId="10715" xr:uid="{1A18BD49-C7B4-4D33-AB1E-2B25B81D555C}"/>
    <cellStyle name="Normal 3 12 5 3 8" xfId="10716" xr:uid="{A4A5376F-E684-4D42-AE27-39FF0EA69A16}"/>
    <cellStyle name="Normal 3 12 5 3 8 2" xfId="10717" xr:uid="{08912AF8-38C9-4418-A7F3-28B163D3A716}"/>
    <cellStyle name="Normal 3 12 5 4" xfId="10718" xr:uid="{D15B2A87-4D39-45DD-8F35-2A1869E7FA20}"/>
    <cellStyle name="Normal 3 12 5 5" xfId="10719" xr:uid="{50A78028-38BA-4BD4-B164-0BCF8DFFCDD4}"/>
    <cellStyle name="Normal 3 12 5 5 2" xfId="10720" xr:uid="{BF36D0C2-B0AB-4052-84D6-DB2EB4375B12}"/>
    <cellStyle name="Normal 3 12 5 5 2 2" xfId="10721" xr:uid="{75DDE8F2-EAF7-41FD-975D-99F214FAA3A5}"/>
    <cellStyle name="Normal 3 12 5 5 2 2 2" xfId="10722" xr:uid="{40D7C9F4-7879-4B01-B5A7-3100BAC501D4}"/>
    <cellStyle name="Normal 3 12 5 5 2 2 2 2" xfId="10723" xr:uid="{C08D2404-6B74-46C2-917B-6B53569F6CCC}"/>
    <cellStyle name="Normal 3 12 5 5 2 2 2 3" xfId="10724" xr:uid="{A53925FB-3463-4A7B-BF71-F7E5F2129AF6}"/>
    <cellStyle name="Normal 3 12 5 5 2 3" xfId="10725" xr:uid="{D03C50D3-54F1-4A58-909B-04EB8C408120}"/>
    <cellStyle name="Normal 3 12 5 5 2 4" xfId="10726" xr:uid="{7F7EC549-2B5D-4F49-A644-D80B4DEBCFAB}"/>
    <cellStyle name="Normal 3 12 5 5 2 5" xfId="10727" xr:uid="{FB18D03A-8DE1-4854-BC93-E75B6543F95A}"/>
    <cellStyle name="Normal 3 12 5 5 2 6" xfId="10728" xr:uid="{AADA28F6-B211-47D3-B050-5821AA0E8537}"/>
    <cellStyle name="Normal 3 12 5 5 2 7" xfId="10729" xr:uid="{C3731EC7-7BB9-4EA9-90F7-677350002614}"/>
    <cellStyle name="Normal 3 12 5 5 2 8" xfId="10730" xr:uid="{AF9B1E4A-CC08-4903-9A15-E3EE6C22A498}"/>
    <cellStyle name="Normal 3 12 5 5 3" xfId="10731" xr:uid="{6A54DA8D-C45F-4677-BB40-25E2AD5B621C}"/>
    <cellStyle name="Normal 3 12 5 5 3 2" xfId="10732" xr:uid="{E0F89BB7-3061-42F9-8DE7-AC93273D95A3}"/>
    <cellStyle name="Normal 3 12 5 5 3 2 2" xfId="10733" xr:uid="{AFA61F12-1408-4FBF-AE39-FB135EE36E75}"/>
    <cellStyle name="Normal 3 12 5 5 3 2 2 2" xfId="10734" xr:uid="{966E6B3B-0D6A-49F2-B5F0-B878C3C759A3}"/>
    <cellStyle name="Normal 3 12 5 5 3 3" xfId="10735" xr:uid="{7E75BA48-0FD8-48C0-973A-5166BF00BDE4}"/>
    <cellStyle name="Normal 3 12 5 5 4" xfId="10736" xr:uid="{52EE0561-7A2F-43E7-913C-3F5D46C810EF}"/>
    <cellStyle name="Normal 3 12 5 5 4 2" xfId="10737" xr:uid="{25484AF7-75FC-43EF-A0D8-D9D0B841B743}"/>
    <cellStyle name="Normal 3 12 5 5 5" xfId="10738" xr:uid="{3BC5B00E-2CA6-418B-9AF5-AE6FF7CE6817}"/>
    <cellStyle name="Normal 3 12 5 5 5 2" xfId="10739" xr:uid="{3819356D-3C1E-4CE5-B4F7-081BCE7650C6}"/>
    <cellStyle name="Normal 3 12 5 5 6" xfId="10740" xr:uid="{3ADA7337-DD5A-4CEE-8834-D10E93531889}"/>
    <cellStyle name="Normal 3 12 5 5 6 2" xfId="10741" xr:uid="{0B61F11F-70BA-4FDD-88BA-DD4B5438E694}"/>
    <cellStyle name="Normal 3 12 5 5 7" xfId="10742" xr:uid="{C721C668-1276-462C-AE36-DAE265E947E5}"/>
    <cellStyle name="Normal 3 12 5 5 7 2" xfId="10743" xr:uid="{CD28FD52-3175-4FE8-9CC7-90647F49AC4C}"/>
    <cellStyle name="Normal 3 12 5 6" xfId="10744" xr:uid="{0C4990E4-6953-4289-8A73-A6BF9337566D}"/>
    <cellStyle name="Normal 3 12 5 6 2" xfId="10745" xr:uid="{21EC0620-6537-4C1A-9F67-5CAE58351DE1}"/>
    <cellStyle name="Normal 3 12 5 6 2 2" xfId="10746" xr:uid="{65E3554C-4F2D-4339-8ECE-92EC68575D47}"/>
    <cellStyle name="Normal 3 12 5 6 2 3" xfId="10747" xr:uid="{0B41502E-9E75-432E-9776-227B88E8636B}"/>
    <cellStyle name="Normal 3 12 5 7" xfId="10748" xr:uid="{6AB7E373-5FE7-44F5-BC31-E23100B23663}"/>
    <cellStyle name="Normal 3 12 5 8" xfId="10749" xr:uid="{75AC4D4F-9109-46D2-8144-A10945B57450}"/>
    <cellStyle name="Normal 3 12 5 9" xfId="10750" xr:uid="{E80B660D-8CFF-4EE2-A9B6-979AC2410ED3}"/>
    <cellStyle name="Normal 3 12 6" xfId="10751" xr:uid="{73C747A6-7B4B-4538-A325-69D16530AD14}"/>
    <cellStyle name="Normal 3 12 6 2" xfId="10752" xr:uid="{B84AC658-8277-49A1-A1C7-78F979CE950F}"/>
    <cellStyle name="Normal 3 12 6 2 2" xfId="10753" xr:uid="{6F3D1BE3-F0DC-47AA-9961-85349C3D0082}"/>
    <cellStyle name="Normal 3 12 6 2 2 2" xfId="10754" xr:uid="{AD62E51A-AFAE-4042-8053-C1B1093F9BD9}"/>
    <cellStyle name="Normal 3 12 6 2 2 2 2" xfId="10755" xr:uid="{052BA900-C2CA-4CDF-A0C7-EEF3B5EC3E99}"/>
    <cellStyle name="Normal 3 12 6 2 2 2 2 2" xfId="10756" xr:uid="{74731576-CDBD-4471-9EDB-77895E2921AD}"/>
    <cellStyle name="Normal 3 12 6 2 2 2 2 2 2" xfId="10757" xr:uid="{0E8FB462-2F46-4D55-8752-B74B533EAE4B}"/>
    <cellStyle name="Normal 3 12 6 2 2 2 2 2 2 2" xfId="10758" xr:uid="{873E10C9-1960-48CE-87EE-ED583AB26B08}"/>
    <cellStyle name="Normal 3 12 6 2 2 2 2 3" xfId="10759" xr:uid="{C19F0346-38C4-48B3-8518-D72262792EB9}"/>
    <cellStyle name="Normal 3 12 6 2 2 2 3" xfId="10760" xr:uid="{EC1D92C7-22A9-4A60-B689-CD277738AE52}"/>
    <cellStyle name="Normal 3 12 6 2 2 2 3 2" xfId="10761" xr:uid="{8E232C09-965E-40D2-AA14-64CC3E44B401}"/>
    <cellStyle name="Normal 3 12 6 2 2 2 4" xfId="10762" xr:uid="{583F430A-BFE5-4C8E-8A7F-5379EFA41213}"/>
    <cellStyle name="Normal 3 12 6 2 2 2 4 2" xfId="10763" xr:uid="{935706BA-6AE9-46F3-9B8C-664BDD554476}"/>
    <cellStyle name="Normal 3 12 6 2 2 2 5" xfId="10764" xr:uid="{33AF64CE-2EF4-4B85-97DF-A31C4358F81C}"/>
    <cellStyle name="Normal 3 12 6 2 2 2 5 2" xfId="10765" xr:uid="{1C18C54B-BA29-4923-85FD-63075A3687AF}"/>
    <cellStyle name="Normal 3 12 6 2 2 2 6" xfId="10766" xr:uid="{A1515F4C-2185-440B-A25B-E22B988AB2FA}"/>
    <cellStyle name="Normal 3 12 6 2 2 2 6 2" xfId="10767" xr:uid="{5088C5EB-AE8F-4164-926E-C0A578730EA2}"/>
    <cellStyle name="Normal 3 12 6 2 2 2 7" xfId="10768" xr:uid="{C3B8CD64-1B1F-47A1-90AB-DE6CC220126A}"/>
    <cellStyle name="Normal 3 12 6 2 2 2 7 2" xfId="10769" xr:uid="{A0B3EA70-E6EC-4C5E-8DE2-E1D5AD852B3E}"/>
    <cellStyle name="Normal 3 12 6 2 2 3" xfId="10770" xr:uid="{9C783A15-51DB-46CF-8D7C-FAB31F9A3547}"/>
    <cellStyle name="Normal 3 12 6 2 2 3 2" xfId="10771" xr:uid="{8BFB3D66-8E32-4388-8A7F-C35143C08665}"/>
    <cellStyle name="Normal 3 12 6 2 2 3 2 2" xfId="10772" xr:uid="{D251269C-E57F-4450-885C-AB74170B1B71}"/>
    <cellStyle name="Normal 3 12 6 2 2 3 2 3" xfId="10773" xr:uid="{8B516377-1E8C-453D-AD83-30830998C7C2}"/>
    <cellStyle name="Normal 3 12 6 2 2 4" xfId="10774" xr:uid="{70064375-2DE3-4AA4-96BA-0AE1A381D1E7}"/>
    <cellStyle name="Normal 3 12 6 2 2 5" xfId="10775" xr:uid="{F3AAD8AD-4487-4288-8C71-F9E707058613}"/>
    <cellStyle name="Normal 3 12 6 2 2 6" xfId="10776" xr:uid="{B9C71D0A-0E7E-425C-9B1D-EE3332BFD1A8}"/>
    <cellStyle name="Normal 3 12 6 2 2 7" xfId="10777" xr:uid="{EE507142-3DE8-4422-B77F-B6622E18EA52}"/>
    <cellStyle name="Normal 3 12 6 2 2 8" xfId="10778" xr:uid="{9298B26B-76A3-4877-BC37-C8036EC3089B}"/>
    <cellStyle name="Normal 3 12 6 2 3" xfId="10779" xr:uid="{6BE6C66B-1760-4F3E-8E5F-276B8A54B463}"/>
    <cellStyle name="Normal 3 12 6 2 3 2" xfId="10780" xr:uid="{44ECC7D3-F21E-41AC-ACB0-DCB1206163B9}"/>
    <cellStyle name="Normal 3 12 6 2 3 2 2" xfId="10781" xr:uid="{D03DEFA7-327B-4038-B254-BADB81ED2916}"/>
    <cellStyle name="Normal 3 12 6 2 3 2 2 2" xfId="10782" xr:uid="{47F73C64-3218-4A6D-9343-EEDEDEC2FD47}"/>
    <cellStyle name="Normal 3 12 6 2 3 3" xfId="10783" xr:uid="{842DCD1E-671E-4F4B-A273-5F6E2B7C622D}"/>
    <cellStyle name="Normal 3 12 6 2 4" xfId="10784" xr:uid="{86ED048F-B817-414A-B4EC-340E38D09266}"/>
    <cellStyle name="Normal 3 12 6 2 4 2" xfId="10785" xr:uid="{22359539-2744-469A-8690-F1BE177241D7}"/>
    <cellStyle name="Normal 3 12 6 2 5" xfId="10786" xr:uid="{DCE698C1-3A72-4210-A27B-A997B18C6EBE}"/>
    <cellStyle name="Normal 3 12 6 2 5 2" xfId="10787" xr:uid="{33665D3A-4968-44C0-BC4D-19A1C585740C}"/>
    <cellStyle name="Normal 3 12 6 2 6" xfId="10788" xr:uid="{C23BAAAF-8903-4B5E-AA14-C65827C7D8D6}"/>
    <cellStyle name="Normal 3 12 6 2 6 2" xfId="10789" xr:uid="{B83875CC-ABC1-4394-8212-42190DF05797}"/>
    <cellStyle name="Normal 3 12 6 2 7" xfId="10790" xr:uid="{024F4A0A-5857-4244-A125-E287F0E5136D}"/>
    <cellStyle name="Normal 3 12 6 2 7 2" xfId="10791" xr:uid="{52DD57C3-D8C0-49F0-8D68-E65CDB8025CB}"/>
    <cellStyle name="Normal 3 12 6 2 8" xfId="10792" xr:uid="{8E7D4A1F-CCBE-44D7-9D37-6D833472066E}"/>
    <cellStyle name="Normal 3 12 6 2 8 2" xfId="10793" xr:uid="{D6EAC923-8D20-4479-ABD4-48D99A0F9174}"/>
    <cellStyle name="Normal 3 12 6 3" xfId="10794" xr:uid="{6184E8AE-AB12-449F-8D28-11341CFEAE1E}"/>
    <cellStyle name="Normal 3 12 6 3 2" xfId="10795" xr:uid="{9BA2E7D7-F79A-49D0-8BFE-B233BEB37CA8}"/>
    <cellStyle name="Normal 3 12 6 3 2 2" xfId="10796" xr:uid="{DF040DDF-CFE5-47C1-B244-EBABF2C1135B}"/>
    <cellStyle name="Normal 3 12 6 3 2 2 2" xfId="10797" xr:uid="{8C1DDFA8-BAA0-448E-9018-6C49AA832CD4}"/>
    <cellStyle name="Normal 3 12 6 3 2 2 2 2" xfId="10798" xr:uid="{B2DCFE01-7C84-45BF-B66B-2EF909C50091}"/>
    <cellStyle name="Normal 3 12 6 3 2 3" xfId="10799" xr:uid="{73EDCFEF-6D8B-4E1D-91A7-3C5FE81EFFBA}"/>
    <cellStyle name="Normal 3 12 6 3 3" xfId="10800" xr:uid="{B9B69B51-472D-4FB5-98AF-6BF9FB6BBDA2}"/>
    <cellStyle name="Normal 3 12 6 3 3 2" xfId="10801" xr:uid="{B2BE009D-5A88-480E-B2A9-D994D4FF7196}"/>
    <cellStyle name="Normal 3 12 6 3 4" xfId="10802" xr:uid="{A6941D27-E4EC-41EA-A011-2AF6ED5F0A25}"/>
    <cellStyle name="Normal 3 12 6 3 4 2" xfId="10803" xr:uid="{3A00B743-F5CC-43D0-ABC6-527B3C51F39E}"/>
    <cellStyle name="Normal 3 12 6 3 5" xfId="10804" xr:uid="{46236B5E-14D2-4575-82F5-7E2372FC779B}"/>
    <cellStyle name="Normal 3 12 6 3 5 2" xfId="10805" xr:uid="{DA69BC8C-F985-496A-9424-6C90D92B9B77}"/>
    <cellStyle name="Normal 3 12 6 3 6" xfId="10806" xr:uid="{E1E23821-43C3-408E-B35B-6D3AB8AA1512}"/>
    <cellStyle name="Normal 3 12 6 3 6 2" xfId="10807" xr:uid="{0694B5D1-5D68-45A6-B5C8-C2A711BBB5BE}"/>
    <cellStyle name="Normal 3 12 6 3 7" xfId="10808" xr:uid="{7CBDF4B3-3AE2-4D1F-9A37-DE5CEAE2083C}"/>
    <cellStyle name="Normal 3 12 6 3 7 2" xfId="10809" xr:uid="{E351D49E-1C30-40F0-9F11-2E2CD7D59E9D}"/>
    <cellStyle name="Normal 3 12 6 4" xfId="10810" xr:uid="{F78C582B-F2C4-4FC3-9AC6-2321465FF27A}"/>
    <cellStyle name="Normal 3 12 6 4 2" xfId="10811" xr:uid="{45F84854-BD60-4E4D-9E5C-44443CF47540}"/>
    <cellStyle name="Normal 3 12 6 4 2 2" xfId="10812" xr:uid="{927D4766-4A17-496F-AA3F-836DD8DE5E19}"/>
    <cellStyle name="Normal 3 12 6 4 2 3" xfId="10813" xr:uid="{B6A0EB74-BDD6-4D5F-985A-F90BCADBE147}"/>
    <cellStyle name="Normal 3 12 6 5" xfId="10814" xr:uid="{B4C83F52-D8F8-4CBB-B450-D7D66B8C94F7}"/>
    <cellStyle name="Normal 3 12 6 6" xfId="10815" xr:uid="{EF7631FC-1AA3-4D6C-98F4-76FF4B4B4A5E}"/>
    <cellStyle name="Normal 3 12 6 7" xfId="10816" xr:uid="{7BFC0B1B-2BDB-44EF-971C-67EA49B813E0}"/>
    <cellStyle name="Normal 3 12 6 8" xfId="10817" xr:uid="{5D2A7B08-E115-405C-A3F1-24E7DB1C8871}"/>
    <cellStyle name="Normal 3 12 6 9" xfId="10818" xr:uid="{2B545158-5D5D-409C-A9B1-157572BBBF18}"/>
    <cellStyle name="Normal 3 12 7" xfId="10819" xr:uid="{38CF9A5E-FCBD-4738-8740-64273BF197B4}"/>
    <cellStyle name="Normal 3 12 7 2" xfId="10820" xr:uid="{6C4CD4C7-0BEB-4324-A6D9-64B85F44BC4B}"/>
    <cellStyle name="Normal 3 12 8" xfId="10821" xr:uid="{D8D51EAE-72B5-47DC-933A-1D9EFA506D29}"/>
    <cellStyle name="Normal 3 12 8 2" xfId="10822" xr:uid="{C93A6FB1-9FEE-48CF-BE87-6C68B7C3181B}"/>
    <cellStyle name="Normal 3 12 9" xfId="10823" xr:uid="{861196DD-F814-45BE-A7F1-56B900FFD2F4}"/>
    <cellStyle name="Normal 3 12 9 2" xfId="10824" xr:uid="{A0767466-4E2E-4EC9-B845-85190027B387}"/>
    <cellStyle name="Normal 3 12 9 2 2" xfId="10825" xr:uid="{3AD3C602-1CE9-4269-BA32-3AD3EFBABD25}"/>
    <cellStyle name="Normal 3 12 9 2 2 2" xfId="10826" xr:uid="{D970AF9C-E569-4467-BACC-3583C5BF2185}"/>
    <cellStyle name="Normal 3 12 9 2 2 2 2" xfId="10827" xr:uid="{BF4C5C21-2433-4DEC-AB08-A5513B175854}"/>
    <cellStyle name="Normal 3 12 9 2 2 2 2 2" xfId="10828" xr:uid="{96C79256-1868-41CF-AA20-0EAFE514F737}"/>
    <cellStyle name="Normal 3 12 9 2 2 3" xfId="10829" xr:uid="{BE41D84A-B936-4193-AC40-F0862381062A}"/>
    <cellStyle name="Normal 3 12 9 2 3" xfId="10830" xr:uid="{D39B2D76-A2A2-4689-9331-D85AF8D3D43B}"/>
    <cellStyle name="Normal 3 12 9 2 3 2" xfId="10831" xr:uid="{6AA6BB2E-5E79-46AD-99B4-B4DCD9D4986F}"/>
    <cellStyle name="Normal 3 12 9 2 4" xfId="10832" xr:uid="{0DAA0C07-D91D-4C93-BC4F-CDA127AE1FDC}"/>
    <cellStyle name="Normal 3 12 9 2 4 2" xfId="10833" xr:uid="{CF9BFD20-FE75-4A93-9807-22C1C3796624}"/>
    <cellStyle name="Normal 3 12 9 2 5" xfId="10834" xr:uid="{FAA119B1-746F-42EB-A1C9-7E6C0527A1BB}"/>
    <cellStyle name="Normal 3 12 9 2 5 2" xfId="10835" xr:uid="{B5EE3440-4CE0-4852-A242-378A9CFFD4F2}"/>
    <cellStyle name="Normal 3 12 9 2 6" xfId="10836" xr:uid="{B1F87052-82CA-4BD7-8AB5-3E4D3D8C8A90}"/>
    <cellStyle name="Normal 3 12 9 2 6 2" xfId="10837" xr:uid="{EE655D5C-0094-4CFA-BA9F-338CC4139130}"/>
    <cellStyle name="Normal 3 12 9 2 7" xfId="10838" xr:uid="{0D01DC6B-40FC-4562-8A79-D24B85480BCE}"/>
    <cellStyle name="Normal 3 12 9 2 7 2" xfId="10839" xr:uid="{6E4815E6-83F6-4ACD-A17A-9FAA5FBAD171}"/>
    <cellStyle name="Normal 3 12 9 3" xfId="10840" xr:uid="{DB4F3698-6C90-45A8-8721-69DC7FFAA6DD}"/>
    <cellStyle name="Normal 3 12 9 3 2" xfId="10841" xr:uid="{E74794CA-D7FD-40A1-80F9-F8A357775420}"/>
    <cellStyle name="Normal 3 12 9 3 2 2" xfId="10842" xr:uid="{5A1B9CBD-B6AA-4E8F-B00E-AD963FD9F48B}"/>
    <cellStyle name="Normal 3 12 9 3 2 3" xfId="10843" xr:uid="{1931689C-5C84-485C-9400-1B3019FEA840}"/>
    <cellStyle name="Normal 3 12 9 4" xfId="10844" xr:uid="{07FC01D1-31C3-44FE-92DC-63CC2B9D9398}"/>
    <cellStyle name="Normal 3 12 9 5" xfId="10845" xr:uid="{D31F341B-0072-481D-806E-7BC64B1DEE0D}"/>
    <cellStyle name="Normal 3 12 9 6" xfId="10846" xr:uid="{77EA0E6A-C16F-4EA6-A9BC-EF7644302707}"/>
    <cellStyle name="Normal 3 12 9 7" xfId="10847" xr:uid="{DBFAA594-4FB9-49B4-AC8D-C41AED61DD1B}"/>
    <cellStyle name="Normal 3 12 9 8" xfId="10848" xr:uid="{51DE4057-D1B9-457A-ABCA-0F9E2D90CAFC}"/>
    <cellStyle name="Normal 3 13" xfId="10849" xr:uid="{F617F336-ECA1-4FA7-BFF2-F5CD05A1BCD7}"/>
    <cellStyle name="Normal 3 13 10" xfId="10850" xr:uid="{D954B268-D0E2-48E9-9E39-ED6B53A6C9D7}"/>
    <cellStyle name="Normal 3 13 10 2" xfId="10851" xr:uid="{C1F9F244-22FF-4645-AC0F-A0C0DB6BADBA}"/>
    <cellStyle name="Normal 3 13 11" xfId="10852" xr:uid="{F2856648-731E-482D-92C0-36D38400BFB7}"/>
    <cellStyle name="Normal 3 13 11 2" xfId="10853" xr:uid="{7C3A199B-4AA9-4E7A-ACCC-3D3FE04A210F}"/>
    <cellStyle name="Normal 3 13 12" xfId="10854" xr:uid="{87456871-E8A8-49E8-8004-BBD30C78DE65}"/>
    <cellStyle name="Normal 3 13 12 2" xfId="10855" xr:uid="{EBD26BB0-29D7-4837-B4E3-8646BCA972CB}"/>
    <cellStyle name="Normal 3 13 2" xfId="10856" xr:uid="{F3428738-85FE-4C4D-8E4E-B55FE111B51A}"/>
    <cellStyle name="Normal 3 13 2 10" xfId="10857" xr:uid="{6E84FEBE-16DB-46DA-885E-19B60296133E}"/>
    <cellStyle name="Normal 3 13 2 11" xfId="10858" xr:uid="{2F0A68E4-E265-45DC-BDBC-753A8AA018F8}"/>
    <cellStyle name="Normal 3 13 2 12" xfId="10859" xr:uid="{929EEB35-46D7-40E3-B6A9-7B30345758F2}"/>
    <cellStyle name="Normal 3 13 2 13" xfId="10860" xr:uid="{E03C587E-6547-44F5-8519-A246EA74D171}"/>
    <cellStyle name="Normal 3 13 2 2" xfId="10861" xr:uid="{10D35705-AB96-4221-B324-232EF5E430A5}"/>
    <cellStyle name="Normal 3 13 2 2 10" xfId="10862" xr:uid="{DC67AB8D-F28F-45B6-8955-653FD1543F63}"/>
    <cellStyle name="Normal 3 13 2 2 10 2" xfId="10863" xr:uid="{7F72B9C5-11C2-4500-992B-EC1F09C5ADBB}"/>
    <cellStyle name="Normal 3 13 2 2 11" xfId="10864" xr:uid="{53F182DD-9FEE-4663-A83F-E0E97BBEE8B5}"/>
    <cellStyle name="Normal 3 13 2 2 11 2" xfId="10865" xr:uid="{CCD7BEF2-10BB-4F14-B44C-E05F6850EB2A}"/>
    <cellStyle name="Normal 3 13 2 2 2" xfId="10866" xr:uid="{E4B7E332-484B-4191-B434-3245D22AD00F}"/>
    <cellStyle name="Normal 3 13 2 2 2 10" xfId="10867" xr:uid="{17A72F53-351B-4E1B-9320-986CB4437387}"/>
    <cellStyle name="Normal 3 13 2 2 2 11" xfId="10868" xr:uid="{5AFEE988-1BD2-46B8-8D1B-44912C2325EB}"/>
    <cellStyle name="Normal 3 13 2 2 2 12" xfId="10869" xr:uid="{42B72DE3-70E5-47DF-8B5D-060D1AB2E5D3}"/>
    <cellStyle name="Normal 3 13 2 2 2 2" xfId="10870" xr:uid="{85802DF0-F726-44C1-82B4-52E8B4C1D730}"/>
    <cellStyle name="Normal 3 13 2 2 2 2 2" xfId="10871" xr:uid="{46955D70-4003-4936-85FC-D16093B58E59}"/>
    <cellStyle name="Normal 3 13 2 2 2 2 2 2" xfId="10872" xr:uid="{B28F564E-B37C-4BA0-849C-746EC259FA7F}"/>
    <cellStyle name="Normal 3 13 2 2 2 2 2 2 2" xfId="10873" xr:uid="{7D103055-2249-44A1-A041-C7EA1DF42B84}"/>
    <cellStyle name="Normal 3 13 2 2 2 2 2 2 2 2" xfId="10874" xr:uid="{9701B01A-210A-4D67-A511-F3A2D0105C71}"/>
    <cellStyle name="Normal 3 13 2 2 2 2 2 2 2 2 2" xfId="10875" xr:uid="{C355D0BD-BFB7-4D66-BEB5-EF41BFFB7B8A}"/>
    <cellStyle name="Normal 3 13 2 2 2 2 2 2 2 2 2 2" xfId="10876" xr:uid="{7474FBAF-21FD-4583-AD64-620287C5D7A3}"/>
    <cellStyle name="Normal 3 13 2 2 2 2 2 2 2 2 2 3" xfId="10877" xr:uid="{BD5452A0-4EAD-4792-9034-4DE6F8F77358}"/>
    <cellStyle name="Normal 3 13 2 2 2 2 2 2 2 3" xfId="10878" xr:uid="{56EBFD5C-DA30-418A-85B4-73AEBD22278D}"/>
    <cellStyle name="Normal 3 13 2 2 2 2 2 2 2 4" xfId="10879" xr:uid="{00C909F2-87BD-4899-AFEA-EC494726DF0D}"/>
    <cellStyle name="Normal 3 13 2 2 2 2 2 2 2 5" xfId="10880" xr:uid="{32FD0915-1FC7-4A80-8064-3B51A8311744}"/>
    <cellStyle name="Normal 3 13 2 2 2 2 2 2 2 6" xfId="10881" xr:uid="{55E91C28-9540-4F73-92FC-2DAF678DF0CE}"/>
    <cellStyle name="Normal 3 13 2 2 2 2 2 2 2 7" xfId="10882" xr:uid="{C317E21D-C813-421D-BAF5-3952F2C63C98}"/>
    <cellStyle name="Normal 3 13 2 2 2 2 2 2 2 8" xfId="10883" xr:uid="{ECBBD396-924C-49FC-92DF-EF82627E4327}"/>
    <cellStyle name="Normal 3 13 2 2 2 2 2 2 3" xfId="10884" xr:uid="{3BAD2FAB-F567-4224-B7CA-9A34E61FFBC4}"/>
    <cellStyle name="Normal 3 13 2 2 2 2 2 2 3 2" xfId="10885" xr:uid="{47AC2D5E-773F-4635-AB94-8227DF4B7712}"/>
    <cellStyle name="Normal 3 13 2 2 2 2 2 2 3 2 2" xfId="10886" xr:uid="{4D3AC0F7-9D16-40B9-A380-FDED2546EA0C}"/>
    <cellStyle name="Normal 3 13 2 2 2 2 2 2 3 2 2 2" xfId="10887" xr:uid="{BDBFFF87-0D84-4B96-B9E4-77B8FDFB7281}"/>
    <cellStyle name="Normal 3 13 2 2 2 2 2 2 3 3" xfId="10888" xr:uid="{07886D28-C1CE-41DF-82B9-53215AEE52D3}"/>
    <cellStyle name="Normal 3 13 2 2 2 2 2 2 4" xfId="10889" xr:uid="{7FF8CC80-E2E1-4A5E-B7A4-5FA59A2AA387}"/>
    <cellStyle name="Normal 3 13 2 2 2 2 2 2 4 2" xfId="10890" xr:uid="{94ABDADC-62BD-4A73-9113-BAFF8897C02C}"/>
    <cellStyle name="Normal 3 13 2 2 2 2 2 2 5" xfId="10891" xr:uid="{3043C599-4088-4665-A6FF-AA17996C6016}"/>
    <cellStyle name="Normal 3 13 2 2 2 2 2 2 5 2" xfId="10892" xr:uid="{9F0001E0-6B1C-443C-9E83-10CF9263639D}"/>
    <cellStyle name="Normal 3 13 2 2 2 2 2 2 6" xfId="10893" xr:uid="{44702E92-9840-454D-8B41-9F5E7D672731}"/>
    <cellStyle name="Normal 3 13 2 2 2 2 2 2 6 2" xfId="10894" xr:uid="{7F84335B-ED9D-4072-BA22-B15801E64950}"/>
    <cellStyle name="Normal 3 13 2 2 2 2 2 2 7" xfId="10895" xr:uid="{FC49E065-BCFB-4624-823B-79F9A71B52C0}"/>
    <cellStyle name="Normal 3 13 2 2 2 2 2 2 7 2" xfId="10896" xr:uid="{C8D5CB3D-B613-402C-B242-4C318F3273A2}"/>
    <cellStyle name="Normal 3 13 2 2 2 2 2 3" xfId="10897" xr:uid="{8A9D6978-939C-4229-9DD7-B0008AD35943}"/>
    <cellStyle name="Normal 3 13 2 2 2 2 2 3 2" xfId="10898" xr:uid="{9BB3DC61-7785-415F-9970-3E61379AC174}"/>
    <cellStyle name="Normal 3 13 2 2 2 2 2 3 2 2" xfId="10899" xr:uid="{B2D1D707-C0CF-43BE-BF08-2C72EC671D6C}"/>
    <cellStyle name="Normal 3 13 2 2 2 2 2 3 2 3" xfId="10900" xr:uid="{F40D10A1-7821-4D7C-ADC1-C527A38F6C24}"/>
    <cellStyle name="Normal 3 13 2 2 2 2 2 4" xfId="10901" xr:uid="{4253AF57-4CEE-4C18-9DEB-1C8533624CDE}"/>
    <cellStyle name="Normal 3 13 2 2 2 2 2 5" xfId="10902" xr:uid="{A5B9E396-747D-4FEE-9272-A58D8BB278E2}"/>
    <cellStyle name="Normal 3 13 2 2 2 2 2 6" xfId="10903" xr:uid="{91654AFA-82B2-4316-A0A6-1F92447E89C1}"/>
    <cellStyle name="Normal 3 13 2 2 2 2 2 7" xfId="10904" xr:uid="{CC0AF9C6-8D82-43BD-8EDB-645EC20BC672}"/>
    <cellStyle name="Normal 3 13 2 2 2 2 2 8" xfId="10905" xr:uid="{5F722C47-FE68-4803-9C60-A90A2BAAF3A9}"/>
    <cellStyle name="Normal 3 13 2 2 2 2 2 9" xfId="10906" xr:uid="{75D9532A-5465-48C6-BA9E-3E517E2E4FDF}"/>
    <cellStyle name="Normal 3 13 2 2 2 2 3" xfId="10907" xr:uid="{0AA45B68-E183-4A53-84B5-775868216B54}"/>
    <cellStyle name="Normal 3 13 2 2 2 2 3 2" xfId="10908" xr:uid="{EAF72588-2376-487A-A128-C51686728E8E}"/>
    <cellStyle name="Normal 3 13 2 2 2 2 3 2 2" xfId="10909" xr:uid="{02F7340F-C9A8-4C55-B789-5C000B827382}"/>
    <cellStyle name="Normal 3 13 2 2 2 2 3 2 2 2" xfId="10910" xr:uid="{6B31D6BA-119E-4A0C-88AF-0C8F3778DAD2}"/>
    <cellStyle name="Normal 3 13 2 2 2 2 3 2 2 3" xfId="10911" xr:uid="{D6E44561-0817-4E6B-9744-31B007E1C74D}"/>
    <cellStyle name="Normal 3 13 2 2 2 2 3 3" xfId="10912" xr:uid="{04B97BC1-1634-40FB-87D7-92E4459B3709}"/>
    <cellStyle name="Normal 3 13 2 2 2 2 3 4" xfId="10913" xr:uid="{F88819A7-F243-40E2-897F-694C6B4F402B}"/>
    <cellStyle name="Normal 3 13 2 2 2 2 3 5" xfId="10914" xr:uid="{968C49C1-D570-4D74-B5B9-426F22D0B30F}"/>
    <cellStyle name="Normal 3 13 2 2 2 2 3 6" xfId="10915" xr:uid="{086B2FC3-DEDB-4D37-9492-BC7D5068854B}"/>
    <cellStyle name="Normal 3 13 2 2 2 2 3 7" xfId="10916" xr:uid="{1FCB684E-D639-4A5E-BD3D-EF295625E18E}"/>
    <cellStyle name="Normal 3 13 2 2 2 2 3 8" xfId="10917" xr:uid="{F70C7FC5-F660-4EEC-9CAD-079021EB5BD3}"/>
    <cellStyle name="Normal 3 13 2 2 2 2 4" xfId="10918" xr:uid="{B81B195C-1A4A-4E9E-ADAF-34E614AF2183}"/>
    <cellStyle name="Normal 3 13 2 2 2 2 4 2" xfId="10919" xr:uid="{66EF85B3-554F-413E-B237-5A39602770CE}"/>
    <cellStyle name="Normal 3 13 2 2 2 2 4 2 2" xfId="10920" xr:uid="{55F6CC8E-F031-42F4-B867-3D3FB0AC20DF}"/>
    <cellStyle name="Normal 3 13 2 2 2 2 4 2 2 2" xfId="10921" xr:uid="{215B728F-2222-402D-874A-BFFFC6A4C943}"/>
    <cellStyle name="Normal 3 13 2 2 2 2 4 3" xfId="10922" xr:uid="{31194D9B-E50D-4CF9-B93B-5410C0C2918C}"/>
    <cellStyle name="Normal 3 13 2 2 2 2 5" xfId="10923" xr:uid="{B9F2A512-DDA3-42EE-A94E-2A395DFDB9BD}"/>
    <cellStyle name="Normal 3 13 2 2 2 2 5 2" xfId="10924" xr:uid="{5C3E2F3C-8257-411F-9F61-73A1D779FE84}"/>
    <cellStyle name="Normal 3 13 2 2 2 2 6" xfId="10925" xr:uid="{6FFBEB31-8FD2-4966-B6FD-4991FE3BA550}"/>
    <cellStyle name="Normal 3 13 2 2 2 2 6 2" xfId="10926" xr:uid="{AC9E7D3F-CFCD-4F6B-BD32-41CF13A1590A}"/>
    <cellStyle name="Normal 3 13 2 2 2 2 7" xfId="10927" xr:uid="{10606580-9B90-4114-A9F1-F0C4C7FEE4F8}"/>
    <cellStyle name="Normal 3 13 2 2 2 2 7 2" xfId="10928" xr:uid="{953FD032-F630-4425-9D48-9752628942C5}"/>
    <cellStyle name="Normal 3 13 2 2 2 2 8" xfId="10929" xr:uid="{73C3A1BA-8146-4D92-B557-F9EF6BB6B565}"/>
    <cellStyle name="Normal 3 13 2 2 2 2 8 2" xfId="10930" xr:uid="{EAEF4C70-4FA5-41A7-84B2-98DBCA65FE83}"/>
    <cellStyle name="Normal 3 13 2 2 2 3" xfId="10931" xr:uid="{2D19FA47-19C2-42B5-986A-ECAB4678DA6D}"/>
    <cellStyle name="Normal 3 13 2 2 2 4" xfId="10932" xr:uid="{BAAD9AB0-9BB1-4702-9B54-FF54E591BC48}"/>
    <cellStyle name="Normal 3 13 2 2 2 5" xfId="10933" xr:uid="{5A3D1479-9D8E-4D95-B083-18154CF6EAE3}"/>
    <cellStyle name="Normal 3 13 2 2 2 5 2" xfId="10934" xr:uid="{39778656-2055-42D0-B0D0-7F921A6FF279}"/>
    <cellStyle name="Normal 3 13 2 2 2 5 2 2" xfId="10935" xr:uid="{B65D504A-55F4-47DB-BD7C-4EDDAF023DE7}"/>
    <cellStyle name="Normal 3 13 2 2 2 5 2 2 2" xfId="10936" xr:uid="{6DAF2A75-219F-441E-8B7A-AD148F4C1D37}"/>
    <cellStyle name="Normal 3 13 2 2 2 5 2 2 2 2" xfId="10937" xr:uid="{DCF94E99-88E9-464E-B259-340F6E391506}"/>
    <cellStyle name="Normal 3 13 2 2 2 5 2 2 2 3" xfId="10938" xr:uid="{9C93DF24-A0EC-4337-8EEF-BAAFE3DAF9A8}"/>
    <cellStyle name="Normal 3 13 2 2 2 5 2 3" xfId="10939" xr:uid="{F97A2EE3-E253-4A54-8CE3-6195E8596FDE}"/>
    <cellStyle name="Normal 3 13 2 2 2 5 2 4" xfId="10940" xr:uid="{4C8D448A-0DF6-4CB9-8434-57BC47491F62}"/>
    <cellStyle name="Normal 3 13 2 2 2 5 2 5" xfId="10941" xr:uid="{4DA78EA2-7187-4F86-8003-93E18E261A07}"/>
    <cellStyle name="Normal 3 13 2 2 2 5 2 6" xfId="10942" xr:uid="{24632ECB-0AE3-47E8-8B84-A934CCDB5B78}"/>
    <cellStyle name="Normal 3 13 2 2 2 5 2 7" xfId="10943" xr:uid="{3485E0C8-CB5F-48AC-B657-27A44BDEF22D}"/>
    <cellStyle name="Normal 3 13 2 2 2 5 2 8" xfId="10944" xr:uid="{8DAABD6F-18A1-43DE-BF02-99A310BC564C}"/>
    <cellStyle name="Normal 3 13 2 2 2 5 3" xfId="10945" xr:uid="{EF6D81CF-F80C-4B72-AA1B-DD897EF8D7BF}"/>
    <cellStyle name="Normal 3 13 2 2 2 5 3 2" xfId="10946" xr:uid="{81A7B3CD-1531-46FA-AD53-A6BFDF8D99C9}"/>
    <cellStyle name="Normal 3 13 2 2 2 5 3 2 2" xfId="10947" xr:uid="{1A47EE7F-91C9-4545-A861-141936B0A250}"/>
    <cellStyle name="Normal 3 13 2 2 2 5 3 2 2 2" xfId="10948" xr:uid="{AA96459E-EAB8-4E83-9DB8-0A4653847773}"/>
    <cellStyle name="Normal 3 13 2 2 2 5 3 3" xfId="10949" xr:uid="{380077DF-2667-460F-BC01-96BA58CA1EB9}"/>
    <cellStyle name="Normal 3 13 2 2 2 5 4" xfId="10950" xr:uid="{3CE0ECAC-2B0D-42EB-86A4-E788D2BFED5C}"/>
    <cellStyle name="Normal 3 13 2 2 2 5 4 2" xfId="10951" xr:uid="{6047E0C5-37AB-4DEE-AA41-C8662B82B88D}"/>
    <cellStyle name="Normal 3 13 2 2 2 5 5" xfId="10952" xr:uid="{D667BBC0-0AF1-4190-A0FC-40E70E0804C0}"/>
    <cellStyle name="Normal 3 13 2 2 2 5 5 2" xfId="10953" xr:uid="{B47C6488-45AD-4946-8416-9563FEDF842C}"/>
    <cellStyle name="Normal 3 13 2 2 2 5 6" xfId="10954" xr:uid="{556AAFE8-934A-470F-B74A-2D48849CDDE9}"/>
    <cellStyle name="Normal 3 13 2 2 2 5 6 2" xfId="10955" xr:uid="{D193BAA9-4871-4843-883D-DD09CB041270}"/>
    <cellStyle name="Normal 3 13 2 2 2 5 7" xfId="10956" xr:uid="{1FE36900-DECF-48BB-B365-7E598886C397}"/>
    <cellStyle name="Normal 3 13 2 2 2 5 7 2" xfId="10957" xr:uid="{03D22D03-9835-402A-A442-643209C423A4}"/>
    <cellStyle name="Normal 3 13 2 2 2 6" xfId="10958" xr:uid="{56106EA3-85A1-4314-8AEC-0F4DAAEDC0EF}"/>
    <cellStyle name="Normal 3 13 2 2 2 6 2" xfId="10959" xr:uid="{19DCD2AE-0E66-45FD-A1C5-DA81778AC492}"/>
    <cellStyle name="Normal 3 13 2 2 2 6 2 2" xfId="10960" xr:uid="{CDD72EF3-93EF-4693-BB91-E04E875B507B}"/>
    <cellStyle name="Normal 3 13 2 2 2 6 2 3" xfId="10961" xr:uid="{A4797577-798D-41DD-891A-9FC9762EAE41}"/>
    <cellStyle name="Normal 3 13 2 2 2 7" xfId="10962" xr:uid="{41D32770-738A-4DC9-830B-02DA2026A0EF}"/>
    <cellStyle name="Normal 3 13 2 2 2 8" xfId="10963" xr:uid="{40761AD7-850B-41B5-8EAE-51503F1CE00A}"/>
    <cellStyle name="Normal 3 13 2 2 2 9" xfId="10964" xr:uid="{39C83378-0F68-4CFA-9E73-C4FF3D0D6FE8}"/>
    <cellStyle name="Normal 3 13 2 2 3" xfId="10965" xr:uid="{1B6955D1-C8A5-44A2-88ED-15D8EBE66CBC}"/>
    <cellStyle name="Normal 3 13 2 2 3 2" xfId="10966" xr:uid="{2C267D71-BE29-4B30-AF99-6235B72561D6}"/>
    <cellStyle name="Normal 3 13 2 2 3 2 2" xfId="10967" xr:uid="{CF016081-C4D8-46BF-9C01-BE9F352C9C51}"/>
    <cellStyle name="Normal 3 13 2 2 3 2 2 2" xfId="10968" xr:uid="{F835445A-FB40-4A3B-9B70-6144584C4995}"/>
    <cellStyle name="Normal 3 13 2 2 3 2 2 2 2" xfId="10969" xr:uid="{79199D7A-29CC-4451-A100-838304727D03}"/>
    <cellStyle name="Normal 3 13 2 2 3 2 2 2 2 2" xfId="10970" xr:uid="{354DB2CB-6577-47F4-93CC-072D577799F3}"/>
    <cellStyle name="Normal 3 13 2 2 3 2 2 2 2 2 2" xfId="10971" xr:uid="{3E1BE986-A4CC-4383-A7CB-090C4EEDB3CB}"/>
    <cellStyle name="Normal 3 13 2 2 3 2 2 2 2 2 2 2" xfId="10972" xr:uid="{D454116F-C040-4AEA-8F7A-211ABB4919EA}"/>
    <cellStyle name="Normal 3 13 2 2 3 2 2 2 2 3" xfId="10973" xr:uid="{88AD1F6A-AF6D-4AD4-8DDD-3CF1BA3E9C01}"/>
    <cellStyle name="Normal 3 13 2 2 3 2 2 2 3" xfId="10974" xr:uid="{A2DA1AFC-A8F3-47CF-BB9B-FF5F0FB7F197}"/>
    <cellStyle name="Normal 3 13 2 2 3 2 2 2 3 2" xfId="10975" xr:uid="{CB2D71C1-1CEF-4943-8FE3-E49DF05CA56D}"/>
    <cellStyle name="Normal 3 13 2 2 3 2 2 2 4" xfId="10976" xr:uid="{2F3C392D-EA31-4EA0-8B64-ABE367AA1787}"/>
    <cellStyle name="Normal 3 13 2 2 3 2 2 2 4 2" xfId="10977" xr:uid="{7EABE8AF-5DC1-49AB-934A-D24ADD0C4C61}"/>
    <cellStyle name="Normal 3 13 2 2 3 2 2 2 5" xfId="10978" xr:uid="{244ADD1C-6F75-468F-B8E0-5CE2B4DDB990}"/>
    <cellStyle name="Normal 3 13 2 2 3 2 2 2 5 2" xfId="10979" xr:uid="{6B84EE87-DB7E-49F8-B5C1-056B4BA0B97F}"/>
    <cellStyle name="Normal 3 13 2 2 3 2 2 2 6" xfId="10980" xr:uid="{0B19C61A-54D7-46E3-9C33-CBF5FE085B20}"/>
    <cellStyle name="Normal 3 13 2 2 3 2 2 2 6 2" xfId="10981" xr:uid="{6CFB4149-A21A-41F4-B509-54D4A09F2E71}"/>
    <cellStyle name="Normal 3 13 2 2 3 2 2 2 7" xfId="10982" xr:uid="{9C4C2B1C-1C57-47B6-B00A-9D11E7FA0CF1}"/>
    <cellStyle name="Normal 3 13 2 2 3 2 2 2 7 2" xfId="10983" xr:uid="{9492FA5E-8BFB-4E73-940A-D9A0E1ECE057}"/>
    <cellStyle name="Normal 3 13 2 2 3 2 2 3" xfId="10984" xr:uid="{99BD92AC-3C36-4D25-B7AE-2B03DC144A58}"/>
    <cellStyle name="Normal 3 13 2 2 3 2 2 3 2" xfId="10985" xr:uid="{796D27C4-7231-48F6-A2B9-BBF19238CF10}"/>
    <cellStyle name="Normal 3 13 2 2 3 2 2 3 2 2" xfId="10986" xr:uid="{3D397015-5858-4AE7-8A18-3B05E15AA1CB}"/>
    <cellStyle name="Normal 3 13 2 2 3 2 2 3 2 3" xfId="10987" xr:uid="{AF9F772B-1F2B-4162-B15D-F8387854DF8F}"/>
    <cellStyle name="Normal 3 13 2 2 3 2 2 4" xfId="10988" xr:uid="{80821753-5702-4283-AB77-1C3FFF3E9A0B}"/>
    <cellStyle name="Normal 3 13 2 2 3 2 2 5" xfId="10989" xr:uid="{0263AED5-1543-4C10-AC7F-F9AF88723337}"/>
    <cellStyle name="Normal 3 13 2 2 3 2 2 6" xfId="10990" xr:uid="{CA552516-9D2E-4EAE-99AC-3131F4FAA2B2}"/>
    <cellStyle name="Normal 3 13 2 2 3 2 2 7" xfId="10991" xr:uid="{0D395E81-33AB-4205-8978-FAE6E7515C8D}"/>
    <cellStyle name="Normal 3 13 2 2 3 2 2 8" xfId="10992" xr:uid="{E881C636-6F37-47AE-AA3C-F959E9057FE6}"/>
    <cellStyle name="Normal 3 13 2 2 3 2 3" xfId="10993" xr:uid="{1EA13C84-7AF9-49D7-A7C8-C3C5BBA7D055}"/>
    <cellStyle name="Normal 3 13 2 2 3 2 3 2" xfId="10994" xr:uid="{561269D4-16D4-4D43-A7CB-B0A81E7F42C5}"/>
    <cellStyle name="Normal 3 13 2 2 3 2 3 2 2" xfId="10995" xr:uid="{A2DB04EA-F348-47C8-B7B2-1D6EFEF373F7}"/>
    <cellStyle name="Normal 3 13 2 2 3 2 3 2 2 2" xfId="10996" xr:uid="{F1ADF6C7-7023-4E18-B20A-6BC3FA127558}"/>
    <cellStyle name="Normal 3 13 2 2 3 2 3 3" xfId="10997" xr:uid="{AA719D64-CABC-48FC-95DB-92FD04F22B98}"/>
    <cellStyle name="Normal 3 13 2 2 3 2 4" xfId="10998" xr:uid="{1E6CFC09-44D7-4F64-974D-307A24E06669}"/>
    <cellStyle name="Normal 3 13 2 2 3 2 4 2" xfId="10999" xr:uid="{DC61FDD8-9D72-487B-80E1-B796E9803009}"/>
    <cellStyle name="Normal 3 13 2 2 3 2 5" xfId="11000" xr:uid="{48D32C6A-097E-4342-9D59-97DD8853F44A}"/>
    <cellStyle name="Normal 3 13 2 2 3 2 5 2" xfId="11001" xr:uid="{D9ED8052-3931-4B1C-8F83-BEC7B0E87CB0}"/>
    <cellStyle name="Normal 3 13 2 2 3 2 6" xfId="11002" xr:uid="{91F2E21F-B8E6-49F4-96DE-53FB365DA334}"/>
    <cellStyle name="Normal 3 13 2 2 3 2 6 2" xfId="11003" xr:uid="{FD6745D6-6B17-4B45-9DA8-5699DC7F2B25}"/>
    <cellStyle name="Normal 3 13 2 2 3 2 7" xfId="11004" xr:uid="{F6D88053-02D9-4757-B770-7FD6604269E8}"/>
    <cellStyle name="Normal 3 13 2 2 3 2 7 2" xfId="11005" xr:uid="{8B4B2450-0BFC-4EBD-8654-5149CDBCE6EA}"/>
    <cellStyle name="Normal 3 13 2 2 3 2 8" xfId="11006" xr:uid="{8F56A7D8-91C2-448A-8D7A-61054271069D}"/>
    <cellStyle name="Normal 3 13 2 2 3 2 8 2" xfId="11007" xr:uid="{070EC834-2DB9-4E44-941A-9045DF112210}"/>
    <cellStyle name="Normal 3 13 2 2 3 3" xfId="11008" xr:uid="{E7DC9897-0B99-4677-8ACF-7ECAAB0B10D4}"/>
    <cellStyle name="Normal 3 13 2 2 3 3 2" xfId="11009" xr:uid="{AAC6084B-FA68-4447-AB66-8F579F1CA499}"/>
    <cellStyle name="Normal 3 13 2 2 3 3 2 2" xfId="11010" xr:uid="{151FCBB4-87C8-4DA0-8D64-61EFD36B8E34}"/>
    <cellStyle name="Normal 3 13 2 2 3 3 2 2 2" xfId="11011" xr:uid="{A8A74EB2-0C6F-440C-B57E-1ECE4E947004}"/>
    <cellStyle name="Normal 3 13 2 2 3 3 2 2 2 2" xfId="11012" xr:uid="{2F736262-EB4F-4D3E-B7A8-95ABE814E18F}"/>
    <cellStyle name="Normal 3 13 2 2 3 3 2 3" xfId="11013" xr:uid="{965F6BE4-FF15-4FF6-80C3-0996EDB83E27}"/>
    <cellStyle name="Normal 3 13 2 2 3 3 3" xfId="11014" xr:uid="{67008337-4ED6-46F9-9397-C395CFBAE187}"/>
    <cellStyle name="Normal 3 13 2 2 3 3 3 2" xfId="11015" xr:uid="{F383A137-5A77-4A8A-9D0F-6A7E73AF1822}"/>
    <cellStyle name="Normal 3 13 2 2 3 3 4" xfId="11016" xr:uid="{C6FC8B44-7795-4406-9822-AA417037EAF3}"/>
    <cellStyle name="Normal 3 13 2 2 3 3 4 2" xfId="11017" xr:uid="{45E4DD3F-ECDD-430F-B68D-02946FE4F415}"/>
    <cellStyle name="Normal 3 13 2 2 3 3 5" xfId="11018" xr:uid="{8357DBF1-E6E5-4944-B48C-EA11037530D4}"/>
    <cellStyle name="Normal 3 13 2 2 3 3 5 2" xfId="11019" xr:uid="{04ABFDE3-F5B3-4B78-A174-A399279DA070}"/>
    <cellStyle name="Normal 3 13 2 2 3 3 6" xfId="11020" xr:uid="{1D308342-C274-4F03-8CD9-D03FD77734F3}"/>
    <cellStyle name="Normal 3 13 2 2 3 3 6 2" xfId="11021" xr:uid="{FEE0CF45-6266-47AE-A4B7-6EBC217105B9}"/>
    <cellStyle name="Normal 3 13 2 2 3 3 7" xfId="11022" xr:uid="{090248E5-BC1C-4EEE-9BAF-A4FAC69E180C}"/>
    <cellStyle name="Normal 3 13 2 2 3 3 7 2" xfId="11023" xr:uid="{22085C9B-0EE8-4BFD-93CE-4986970A0376}"/>
    <cellStyle name="Normal 3 13 2 2 3 4" xfId="11024" xr:uid="{FB9BE0D4-4EDA-4E63-9337-8E9CAF0C9661}"/>
    <cellStyle name="Normal 3 13 2 2 3 4 2" xfId="11025" xr:uid="{33E25300-D8EF-45AE-B270-822202BB6B9B}"/>
    <cellStyle name="Normal 3 13 2 2 3 4 2 2" xfId="11026" xr:uid="{89D008A5-DF0B-46A8-B94A-BF73D77F56B3}"/>
    <cellStyle name="Normal 3 13 2 2 3 4 2 3" xfId="11027" xr:uid="{CBAF442E-888D-4A9D-BD97-2BD8A73FAED8}"/>
    <cellStyle name="Normal 3 13 2 2 3 5" xfId="11028" xr:uid="{6F150A0B-C925-4297-9FF0-A22A9686C178}"/>
    <cellStyle name="Normal 3 13 2 2 3 6" xfId="11029" xr:uid="{F5D9BA17-0ED6-444A-A3AF-0EEB482447BC}"/>
    <cellStyle name="Normal 3 13 2 2 3 7" xfId="11030" xr:uid="{C425792C-704C-47AE-A6F6-C02B0802735F}"/>
    <cellStyle name="Normal 3 13 2 2 3 8" xfId="11031" xr:uid="{884F14B8-A01A-48A1-B8D5-14D334FD9499}"/>
    <cellStyle name="Normal 3 13 2 2 3 9" xfId="11032" xr:uid="{9F730832-9921-45DE-B62B-792D582B51D3}"/>
    <cellStyle name="Normal 3 13 2 2 4" xfId="11033" xr:uid="{9C02A2E0-25B1-48E9-A755-E6B498058D69}"/>
    <cellStyle name="Normal 3 13 2 2 4 2" xfId="11034" xr:uid="{6E94CF41-7F1E-4830-9CF4-0D9B1243324E}"/>
    <cellStyle name="Normal 3 13 2 2 5" xfId="11035" xr:uid="{FCF90AAC-D70D-4AEA-A753-4912926424EC}"/>
    <cellStyle name="Normal 3 13 2 2 5 2" xfId="11036" xr:uid="{A2556439-911C-4E6E-9CAC-52C5196FA60D}"/>
    <cellStyle name="Normal 3 13 2 2 5 2 2" xfId="11037" xr:uid="{AFF94814-3958-42B2-AA09-ACE599E59282}"/>
    <cellStyle name="Normal 3 13 2 2 5 2 2 2" xfId="11038" xr:uid="{6527A6F8-05D7-452C-A81E-DA3CDAB5C01C}"/>
    <cellStyle name="Normal 3 13 2 2 5 2 2 2 2" xfId="11039" xr:uid="{9A1A8A18-954F-4E50-B7D8-3A63BE4A8FA9}"/>
    <cellStyle name="Normal 3 13 2 2 5 2 2 2 2 2" xfId="11040" xr:uid="{15632927-0122-45B1-A19D-CE65CE53DB72}"/>
    <cellStyle name="Normal 3 13 2 2 5 2 2 3" xfId="11041" xr:uid="{4E23BF98-9623-4F22-88C6-7F71A4861446}"/>
    <cellStyle name="Normal 3 13 2 2 5 2 3" xfId="11042" xr:uid="{A142DD4A-5AB0-48AB-8211-CA4D3E3A8F1E}"/>
    <cellStyle name="Normal 3 13 2 2 5 2 3 2" xfId="11043" xr:uid="{87B06947-09E3-4DB2-97E8-834E71492222}"/>
    <cellStyle name="Normal 3 13 2 2 5 2 4" xfId="11044" xr:uid="{BC1CE89D-9515-4206-AA38-C1B43D5BFBD3}"/>
    <cellStyle name="Normal 3 13 2 2 5 2 4 2" xfId="11045" xr:uid="{4B9195F4-C7D2-46AC-B79E-F05730835F44}"/>
    <cellStyle name="Normal 3 13 2 2 5 2 5" xfId="11046" xr:uid="{C797C44C-BA14-4F60-9B13-079074E5D549}"/>
    <cellStyle name="Normal 3 13 2 2 5 2 5 2" xfId="11047" xr:uid="{59DB81D3-6380-47B2-98E3-B7E84C7745AA}"/>
    <cellStyle name="Normal 3 13 2 2 5 2 6" xfId="11048" xr:uid="{3F971B68-B848-4947-8492-11E4BCE79A06}"/>
    <cellStyle name="Normal 3 13 2 2 5 2 6 2" xfId="11049" xr:uid="{BB4F2A7D-E283-4666-A956-4FF276547F45}"/>
    <cellStyle name="Normal 3 13 2 2 5 2 7" xfId="11050" xr:uid="{FFFE8541-7F1D-4A80-A2E8-8CAE91A0CB6E}"/>
    <cellStyle name="Normal 3 13 2 2 5 2 7 2" xfId="11051" xr:uid="{C4FAF065-3BCF-4A32-9CEA-24BB6ABE582E}"/>
    <cellStyle name="Normal 3 13 2 2 5 3" xfId="11052" xr:uid="{AD0E281C-F930-4AC2-AC87-447EA42A129E}"/>
    <cellStyle name="Normal 3 13 2 2 5 3 2" xfId="11053" xr:uid="{970A876D-1477-46D5-AEDF-9C440A5A0A01}"/>
    <cellStyle name="Normal 3 13 2 2 5 3 2 2" xfId="11054" xr:uid="{DC47B341-312C-4952-9E09-0444F5B8A834}"/>
    <cellStyle name="Normal 3 13 2 2 5 3 2 3" xfId="11055" xr:uid="{C0F9E850-C86E-423D-9500-FC1DA8FEF9A1}"/>
    <cellStyle name="Normal 3 13 2 2 5 4" xfId="11056" xr:uid="{A21CCEAC-FF08-42F6-94AA-B7F8628B77B9}"/>
    <cellStyle name="Normal 3 13 2 2 5 5" xfId="11057" xr:uid="{3BC07231-116F-43C3-B50D-535D99F9F377}"/>
    <cellStyle name="Normal 3 13 2 2 5 6" xfId="11058" xr:uid="{8CE779E1-6024-480E-BB10-F6B23F019C0D}"/>
    <cellStyle name="Normal 3 13 2 2 5 7" xfId="11059" xr:uid="{0FFAF49E-779B-4992-BD2D-D4CC7AADD483}"/>
    <cellStyle name="Normal 3 13 2 2 5 8" xfId="11060" xr:uid="{8220EB1F-CDC1-4976-96B3-DA080B967FB0}"/>
    <cellStyle name="Normal 3 13 2 2 6" xfId="11061" xr:uid="{4C86B561-94E8-4602-B838-31C5C39FC27C}"/>
    <cellStyle name="Normal 3 13 2 2 6 2" xfId="11062" xr:uid="{E1D9EB33-59DA-4DBC-AE12-251EDFE87FDB}"/>
    <cellStyle name="Normal 3 13 2 2 6 2 2" xfId="11063" xr:uid="{E9D24A01-ED28-4DF7-9AAA-4382BAB18266}"/>
    <cellStyle name="Normal 3 13 2 2 6 2 2 2" xfId="11064" xr:uid="{5B9D6110-20DF-430D-9849-40C27ABCF43B}"/>
    <cellStyle name="Normal 3 13 2 2 6 3" xfId="11065" xr:uid="{A0D18A69-8F88-486C-B10E-4E8D25536AE3}"/>
    <cellStyle name="Normal 3 13 2 2 7" xfId="11066" xr:uid="{A4BC004B-A561-45FC-BAB3-4CFB652D9D51}"/>
    <cellStyle name="Normal 3 13 2 2 7 2" xfId="11067" xr:uid="{E470318D-7809-46A4-9402-DEABB8E0F33D}"/>
    <cellStyle name="Normal 3 13 2 2 8" xfId="11068" xr:uid="{9676069C-2108-4C97-B41C-FE33C72A5C65}"/>
    <cellStyle name="Normal 3 13 2 2 8 2" xfId="11069" xr:uid="{5D35D9A1-1DE3-44BD-BADB-DC6AAEB83AFE}"/>
    <cellStyle name="Normal 3 13 2 2 9" xfId="11070" xr:uid="{F1EB8C32-7F6F-46E0-85A1-2AF10729BC36}"/>
    <cellStyle name="Normal 3 13 2 2 9 2" xfId="11071" xr:uid="{B97E8FDA-0359-4E9F-80FE-8CD47045CEFB}"/>
    <cellStyle name="Normal 3 13 2 3" xfId="11072" xr:uid="{9EA75EEA-F123-49EA-840F-DFE25FDD5650}"/>
    <cellStyle name="Normal 3 13 2 3 2" xfId="11073" xr:uid="{66887717-4CE6-43BF-9EA1-234D49DD9A20}"/>
    <cellStyle name="Normal 3 13 2 3 2 2" xfId="11074" xr:uid="{7F47EA59-428B-43FE-95B8-D08FD2114AF1}"/>
    <cellStyle name="Normal 3 13 2 3 2 2 2" xfId="11075" xr:uid="{E452E947-E957-446C-B185-CF7997FD5775}"/>
    <cellStyle name="Normal 3 13 2 3 2 2 2 2" xfId="11076" xr:uid="{4BCA548A-8656-4136-A55C-C8A44B5E79B5}"/>
    <cellStyle name="Normal 3 13 2 3 2 2 2 2 2" xfId="11077" xr:uid="{BB6AC5B4-0B72-4592-90B9-7DAD6D406425}"/>
    <cellStyle name="Normal 3 13 2 3 2 2 2 2 2 2" xfId="11078" xr:uid="{A26BE03E-F346-498A-9BF9-2926ACF74C83}"/>
    <cellStyle name="Normal 3 13 2 3 2 2 2 2 2 3" xfId="11079" xr:uid="{675529CF-57F9-486E-9A93-602EF8E3D9AB}"/>
    <cellStyle name="Normal 3 13 2 3 2 2 2 3" xfId="11080" xr:uid="{DC079EC4-F13D-4DA2-B0C0-0861F6A65A9D}"/>
    <cellStyle name="Normal 3 13 2 3 2 2 2 4" xfId="11081" xr:uid="{07A58181-0D8B-496F-A422-8070A19CF180}"/>
    <cellStyle name="Normal 3 13 2 3 2 2 2 5" xfId="11082" xr:uid="{4C46990A-978E-4153-816E-BE529D47E5D2}"/>
    <cellStyle name="Normal 3 13 2 3 2 2 2 6" xfId="11083" xr:uid="{BC7C7B4F-F143-4FAB-B2E6-33B66A5C91F9}"/>
    <cellStyle name="Normal 3 13 2 3 2 2 2 7" xfId="11084" xr:uid="{3A74580C-4238-4B49-8452-8600BD0B8DCB}"/>
    <cellStyle name="Normal 3 13 2 3 2 2 2 8" xfId="11085" xr:uid="{BDF0BA1B-0B6D-45B1-B154-73145B7F4399}"/>
    <cellStyle name="Normal 3 13 2 3 2 2 3" xfId="11086" xr:uid="{1775169E-6DC0-496C-9C60-A956A9046B69}"/>
    <cellStyle name="Normal 3 13 2 3 2 2 3 2" xfId="11087" xr:uid="{876B58DE-E205-4AAE-9D90-74C73D1D4B4F}"/>
    <cellStyle name="Normal 3 13 2 3 2 2 3 2 2" xfId="11088" xr:uid="{D5C50084-6BD5-4D84-8529-AC43A87559DA}"/>
    <cellStyle name="Normal 3 13 2 3 2 2 3 2 2 2" xfId="11089" xr:uid="{9C6B7EAE-EC31-4B9F-9D1F-EAECED812695}"/>
    <cellStyle name="Normal 3 13 2 3 2 2 3 3" xfId="11090" xr:uid="{DE92ED25-14DA-40A9-BE90-6C3924558BA6}"/>
    <cellStyle name="Normal 3 13 2 3 2 2 4" xfId="11091" xr:uid="{803C9F81-967C-4A46-94FE-CED46989FBD3}"/>
    <cellStyle name="Normal 3 13 2 3 2 2 4 2" xfId="11092" xr:uid="{829F0C7C-20CD-41EF-AD95-BAFC468CABBE}"/>
    <cellStyle name="Normal 3 13 2 3 2 2 5" xfId="11093" xr:uid="{4AB6BB52-29EB-40AB-9C2E-9836A02D03DD}"/>
    <cellStyle name="Normal 3 13 2 3 2 2 5 2" xfId="11094" xr:uid="{26A4FEB0-D553-4F93-AB92-4188980AFDF3}"/>
    <cellStyle name="Normal 3 13 2 3 2 2 6" xfId="11095" xr:uid="{B643E4B7-EBF2-49F3-BF49-606F60C7B4BE}"/>
    <cellStyle name="Normal 3 13 2 3 2 2 6 2" xfId="11096" xr:uid="{3B61E060-4AD3-404C-B201-0D9DB1E8D886}"/>
    <cellStyle name="Normal 3 13 2 3 2 2 7" xfId="11097" xr:uid="{E72C3F7D-0DCE-41BE-9452-664801CDA2CF}"/>
    <cellStyle name="Normal 3 13 2 3 2 2 7 2" xfId="11098" xr:uid="{B521B2D3-A4A8-4963-A7B4-9087BE0888F9}"/>
    <cellStyle name="Normal 3 13 2 3 2 3" xfId="11099" xr:uid="{54FE0F95-9B6D-49F8-8D96-3CC0CB12F736}"/>
    <cellStyle name="Normal 3 13 2 3 2 3 2" xfId="11100" xr:uid="{DFEB3F19-ED1E-4EDF-84F1-3113CDC87B19}"/>
    <cellStyle name="Normal 3 13 2 3 2 3 2 2" xfId="11101" xr:uid="{434A074B-E3CF-4ACD-A5B6-BCF5901B76FE}"/>
    <cellStyle name="Normal 3 13 2 3 2 3 2 3" xfId="11102" xr:uid="{5EFB2AA0-00F9-4C34-B19B-2DC422161CE6}"/>
    <cellStyle name="Normal 3 13 2 3 2 4" xfId="11103" xr:uid="{7E3D872C-0E0B-4A6B-A258-58344BB1E761}"/>
    <cellStyle name="Normal 3 13 2 3 2 5" xfId="11104" xr:uid="{42F82E01-F5EA-4AB8-A6BA-2688BAADBB3C}"/>
    <cellStyle name="Normal 3 13 2 3 2 6" xfId="11105" xr:uid="{4B02B362-96DE-481E-BFCC-5FE240734A70}"/>
    <cellStyle name="Normal 3 13 2 3 2 7" xfId="11106" xr:uid="{1B5D16FE-01E1-4224-A099-78505238FF0E}"/>
    <cellStyle name="Normal 3 13 2 3 2 8" xfId="11107" xr:uid="{F5BF0DB9-6308-44B6-AD94-512F2BD728CA}"/>
    <cellStyle name="Normal 3 13 2 3 2 9" xfId="11108" xr:uid="{1DB12296-CE41-4C1D-809A-8DB9863E98CF}"/>
    <cellStyle name="Normal 3 13 2 3 3" xfId="11109" xr:uid="{DC6D9EAF-8B55-436E-A719-3978DFB75AB3}"/>
    <cellStyle name="Normal 3 13 2 3 3 2" xfId="11110" xr:uid="{121C841E-8B7D-4A7B-9B65-975EA1D3748D}"/>
    <cellStyle name="Normal 3 13 2 3 3 2 2" xfId="11111" xr:uid="{A02AF7B9-2EE8-48A9-A095-CFDE6E2EEC29}"/>
    <cellStyle name="Normal 3 13 2 3 3 2 2 2" xfId="11112" xr:uid="{011D7221-5F96-4D52-8C5E-F01BFC7A9E91}"/>
    <cellStyle name="Normal 3 13 2 3 3 2 2 3" xfId="11113" xr:uid="{87F9DA45-3B8C-432A-BF04-A1CD7DC53FE6}"/>
    <cellStyle name="Normal 3 13 2 3 3 3" xfId="11114" xr:uid="{31105A2F-F5C0-4861-B7B0-0CB5DA48C6FC}"/>
    <cellStyle name="Normal 3 13 2 3 3 4" xfId="11115" xr:uid="{2E65D7B4-C8F3-49C1-BAE8-72A1C6DF995F}"/>
    <cellStyle name="Normal 3 13 2 3 3 5" xfId="11116" xr:uid="{216D9832-8044-4AD0-A072-E3BC19EA27F6}"/>
    <cellStyle name="Normal 3 13 2 3 3 6" xfId="11117" xr:uid="{46F75384-7A98-4988-A8F9-B987C27F773B}"/>
    <cellStyle name="Normal 3 13 2 3 3 7" xfId="11118" xr:uid="{4C2EE22E-7A11-4F13-936C-DFE2B6F9C788}"/>
    <cellStyle name="Normal 3 13 2 3 3 8" xfId="11119" xr:uid="{E3FAFDAD-0EEB-4BAF-9957-212C9767CC8F}"/>
    <cellStyle name="Normal 3 13 2 3 4" xfId="11120" xr:uid="{62553032-2407-4ECE-A063-A5C3DF4E9834}"/>
    <cellStyle name="Normal 3 13 2 3 4 2" xfId="11121" xr:uid="{0920E776-7E1B-4AA7-BBCB-4995F58B47AD}"/>
    <cellStyle name="Normal 3 13 2 3 4 2 2" xfId="11122" xr:uid="{1391779B-01C8-475B-8C48-5F1D309E76C9}"/>
    <cellStyle name="Normal 3 13 2 3 4 2 2 2" xfId="11123" xr:uid="{D68F2D9D-FB9D-4667-9B3E-E5BF6DE0A593}"/>
    <cellStyle name="Normal 3 13 2 3 4 3" xfId="11124" xr:uid="{6C937293-6126-46B9-B4A1-E7939D0E3F35}"/>
    <cellStyle name="Normal 3 13 2 3 5" xfId="11125" xr:uid="{0EB84AC9-D7E9-4F3B-BD64-DEF05C4221D3}"/>
    <cellStyle name="Normal 3 13 2 3 5 2" xfId="11126" xr:uid="{C375F2BB-706A-496B-952A-FA4E5E54775C}"/>
    <cellStyle name="Normal 3 13 2 3 6" xfId="11127" xr:uid="{34EE8E17-18EB-4339-AB3B-A51044878515}"/>
    <cellStyle name="Normal 3 13 2 3 6 2" xfId="11128" xr:uid="{6D9B35E2-47C8-4E0A-AB7E-1D8AD2242C27}"/>
    <cellStyle name="Normal 3 13 2 3 7" xfId="11129" xr:uid="{EAD64B6C-EA18-4B2A-9320-1482E65470B0}"/>
    <cellStyle name="Normal 3 13 2 3 7 2" xfId="11130" xr:uid="{8EA61F96-42AF-4353-8011-CA99039908C4}"/>
    <cellStyle name="Normal 3 13 2 3 8" xfId="11131" xr:uid="{BACF467A-4E9C-4129-9263-3E455FD96E6F}"/>
    <cellStyle name="Normal 3 13 2 3 8 2" xfId="11132" xr:uid="{BF6D371B-5507-4A33-B84C-7B198AF01303}"/>
    <cellStyle name="Normal 3 13 2 4" xfId="11133" xr:uid="{2BAAEB48-7A0D-4C2C-A64E-D54115C178F7}"/>
    <cellStyle name="Normal 3 13 2 5" xfId="11134" xr:uid="{B2B13557-63F3-4F8F-BBEB-C1ED3D7A6403}"/>
    <cellStyle name="Normal 3 13 2 6" xfId="11135" xr:uid="{087AE171-B3E2-4BFD-804C-4C45EB80FF70}"/>
    <cellStyle name="Normal 3 13 2 6 2" xfId="11136" xr:uid="{8EC6CFA3-28C7-48A3-9B64-2E57F80791BA}"/>
    <cellStyle name="Normal 3 13 2 6 2 2" xfId="11137" xr:uid="{B624099C-600C-4621-884B-CEA859C8157A}"/>
    <cellStyle name="Normal 3 13 2 6 2 2 2" xfId="11138" xr:uid="{1A570095-BF9D-4782-B096-BE7862E2A961}"/>
    <cellStyle name="Normal 3 13 2 6 2 2 2 2" xfId="11139" xr:uid="{60355C67-ACF8-4424-AF4F-1FD5327CD242}"/>
    <cellStyle name="Normal 3 13 2 6 2 2 2 3" xfId="11140" xr:uid="{E1E25622-A7FA-421A-A608-B9C56DAC884A}"/>
    <cellStyle name="Normal 3 13 2 6 2 3" xfId="11141" xr:uid="{F9E751AD-70F2-4231-9FE9-9E31856420DD}"/>
    <cellStyle name="Normal 3 13 2 6 2 4" xfId="11142" xr:uid="{9BAAC1C4-A758-4358-AD31-B460F624BEBF}"/>
    <cellStyle name="Normal 3 13 2 6 2 5" xfId="11143" xr:uid="{8522234B-99E2-41DE-9818-D378C0BB501D}"/>
    <cellStyle name="Normal 3 13 2 6 2 6" xfId="11144" xr:uid="{CBC2A6A1-D547-4EC7-AD38-6F3BBB79347E}"/>
    <cellStyle name="Normal 3 13 2 6 2 7" xfId="11145" xr:uid="{667474A4-5A6D-4124-8296-0D3993C9F067}"/>
    <cellStyle name="Normal 3 13 2 6 2 8" xfId="11146" xr:uid="{90D280A4-14F1-4FC0-84F8-EEF93CE88BD5}"/>
    <cellStyle name="Normal 3 13 2 6 3" xfId="11147" xr:uid="{1F06E748-81D5-46AB-A5AC-65A1ED626E65}"/>
    <cellStyle name="Normal 3 13 2 6 3 2" xfId="11148" xr:uid="{337D85A0-38A0-425A-901B-06CFBB122650}"/>
    <cellStyle name="Normal 3 13 2 6 3 2 2" xfId="11149" xr:uid="{1A3EE601-E45E-406E-89E1-E84EC915AA8C}"/>
    <cellStyle name="Normal 3 13 2 6 3 2 2 2" xfId="11150" xr:uid="{59B01EEA-A524-493C-9CBE-9A0E506302A8}"/>
    <cellStyle name="Normal 3 13 2 6 3 3" xfId="11151" xr:uid="{8555D569-F729-48B2-BF78-EE251876DFAC}"/>
    <cellStyle name="Normal 3 13 2 6 4" xfId="11152" xr:uid="{D8794B1F-3E7C-431B-AA5D-432DD518382C}"/>
    <cellStyle name="Normal 3 13 2 6 4 2" xfId="11153" xr:uid="{ED613A26-9F27-4D3A-9BE9-426DAC636B48}"/>
    <cellStyle name="Normal 3 13 2 6 5" xfId="11154" xr:uid="{DA9A481B-70B8-4D6C-902E-157F4EB0486B}"/>
    <cellStyle name="Normal 3 13 2 6 5 2" xfId="11155" xr:uid="{BB5CE436-0F7B-40D5-90CB-D8B66EBC2B49}"/>
    <cellStyle name="Normal 3 13 2 6 6" xfId="11156" xr:uid="{E73A31CF-FC74-4042-AD6F-7BB877D56479}"/>
    <cellStyle name="Normal 3 13 2 6 6 2" xfId="11157" xr:uid="{20D5A4D2-2F05-49E2-BBB2-882FB82449C7}"/>
    <cellStyle name="Normal 3 13 2 6 7" xfId="11158" xr:uid="{066BF20E-70B8-4ECB-8126-6B05594A3AEA}"/>
    <cellStyle name="Normal 3 13 2 6 7 2" xfId="11159" xr:uid="{21109D0F-0FFC-49A6-9A9C-05C66432B32E}"/>
    <cellStyle name="Normal 3 13 2 7" xfId="11160" xr:uid="{3A10714E-E94B-4774-AA5C-CC928C471E04}"/>
    <cellStyle name="Normal 3 13 2 7 2" xfId="11161" xr:uid="{4F1FA425-A015-4755-8A8C-DD06B7FBFB46}"/>
    <cellStyle name="Normal 3 13 2 7 2 2" xfId="11162" xr:uid="{FE9C23A6-FE5C-42A5-8AF1-F3394E4CDE1C}"/>
    <cellStyle name="Normal 3 13 2 7 2 3" xfId="11163" xr:uid="{ADD379E1-9B18-4C42-8CEA-E57F12CD9DE9}"/>
    <cellStyle name="Normal 3 13 2 8" xfId="11164" xr:uid="{B794CE1E-3723-4F2D-B5CE-24682B01DEB1}"/>
    <cellStyle name="Normal 3 13 2 9" xfId="11165" xr:uid="{546C98AE-60C8-4BAA-A894-9E61809C0356}"/>
    <cellStyle name="Normal 3 13 3" xfId="11166" xr:uid="{01710F05-7B90-43F6-8999-9219E7A33F76}"/>
    <cellStyle name="Normal 3 13 3 10" xfId="11167" xr:uid="{11BB1201-343E-42D6-AC6D-73F7689ABF98}"/>
    <cellStyle name="Normal 3 13 3 11" xfId="11168" xr:uid="{EE718001-0D59-461C-B189-E5DE69510A2B}"/>
    <cellStyle name="Normal 3 13 3 12" xfId="11169" xr:uid="{0BEC0A77-4F9B-4631-84DE-0742975D1AFF}"/>
    <cellStyle name="Normal 3 13 3 2" xfId="11170" xr:uid="{4AA3A869-EAC6-4183-BBD4-8A1EAE620629}"/>
    <cellStyle name="Normal 3 13 3 2 2" xfId="11171" xr:uid="{54B57828-AE51-42BD-B0BF-C15D1976A1C3}"/>
    <cellStyle name="Normal 3 13 3 2 2 2" xfId="11172" xr:uid="{90286B0F-BB5D-44BB-8444-E6962C90D0C8}"/>
    <cellStyle name="Normal 3 13 3 2 2 2 2" xfId="11173" xr:uid="{488050E9-839D-497B-97DF-B733997BDEB3}"/>
    <cellStyle name="Normal 3 13 3 2 2 2 2 2" xfId="11174" xr:uid="{1E67790F-356F-4D35-B3FE-7C152560DC70}"/>
    <cellStyle name="Normal 3 13 3 2 2 2 2 2 2" xfId="11175" xr:uid="{A1F12ECA-1D46-4C56-B32E-A86444FFE60B}"/>
    <cellStyle name="Normal 3 13 3 2 2 2 2 2 2 2" xfId="11176" xr:uid="{D7BFF0B6-6DB0-4EC0-9FE8-88C1FAF269F6}"/>
    <cellStyle name="Normal 3 13 3 2 2 2 2 2 2 3" xfId="11177" xr:uid="{26DEB55C-5AF5-40B1-872C-1E30AF786A31}"/>
    <cellStyle name="Normal 3 13 3 2 2 2 2 3" xfId="11178" xr:uid="{79D38A6A-965E-4887-A70D-E069AF525D5B}"/>
    <cellStyle name="Normal 3 13 3 2 2 2 2 4" xfId="11179" xr:uid="{E844CACA-1BC8-468A-96A9-A129DAF18CC5}"/>
    <cellStyle name="Normal 3 13 3 2 2 2 2 5" xfId="11180" xr:uid="{D7CE329E-DF48-446A-A964-D951326ACBE3}"/>
    <cellStyle name="Normal 3 13 3 2 2 2 2 6" xfId="11181" xr:uid="{66E02D2D-460F-4F02-BD4D-207A09716BA7}"/>
    <cellStyle name="Normal 3 13 3 2 2 2 2 7" xfId="11182" xr:uid="{28ED350D-FEDF-4764-AA5F-16592D9F9B0B}"/>
    <cellStyle name="Normal 3 13 3 2 2 2 2 8" xfId="11183" xr:uid="{9DB4335F-4F03-4C21-B862-F27D74AB8172}"/>
    <cellStyle name="Normal 3 13 3 2 2 2 3" xfId="11184" xr:uid="{971EA124-059C-4DB1-96BC-2F41676956BE}"/>
    <cellStyle name="Normal 3 13 3 2 2 2 3 2" xfId="11185" xr:uid="{CBFFB186-3A89-4BDE-B74F-82DE7FE7FFAB}"/>
    <cellStyle name="Normal 3 13 3 2 2 2 3 2 2" xfId="11186" xr:uid="{F91C52A6-F5F6-498D-A82A-FC232462B13A}"/>
    <cellStyle name="Normal 3 13 3 2 2 2 3 2 2 2" xfId="11187" xr:uid="{F3181FCC-6DFF-4304-B824-A40D65BC3B1B}"/>
    <cellStyle name="Normal 3 13 3 2 2 2 3 3" xfId="11188" xr:uid="{E516FBE9-DB31-4BCD-AF21-1456146E9B01}"/>
    <cellStyle name="Normal 3 13 3 2 2 2 4" xfId="11189" xr:uid="{41CD706F-C285-4F52-A0B5-178725F118FE}"/>
    <cellStyle name="Normal 3 13 3 2 2 2 4 2" xfId="11190" xr:uid="{C9C0CD8F-E46F-4AFE-B237-A76FA0041A71}"/>
    <cellStyle name="Normal 3 13 3 2 2 2 5" xfId="11191" xr:uid="{9C65CEE9-2823-458B-BCE3-8D077A2C3ADE}"/>
    <cellStyle name="Normal 3 13 3 2 2 2 5 2" xfId="11192" xr:uid="{FD1506AF-DA2D-4B51-954A-9467BC7C7A9A}"/>
    <cellStyle name="Normal 3 13 3 2 2 2 6" xfId="11193" xr:uid="{2D3BF4DC-F368-452F-A322-CA7C47E869BA}"/>
    <cellStyle name="Normal 3 13 3 2 2 2 6 2" xfId="11194" xr:uid="{2AF02BAF-D337-4D4E-9DDC-F3044B495F4C}"/>
    <cellStyle name="Normal 3 13 3 2 2 2 7" xfId="11195" xr:uid="{5FD4B8A5-B6FB-4E42-B563-D67D51E82EFB}"/>
    <cellStyle name="Normal 3 13 3 2 2 2 7 2" xfId="11196" xr:uid="{13797FE9-B87F-42BA-A805-D1CE6459E582}"/>
    <cellStyle name="Normal 3 13 3 2 2 3" xfId="11197" xr:uid="{82D2D323-71AA-4F80-9B9B-0931C775E0F8}"/>
    <cellStyle name="Normal 3 13 3 2 2 3 2" xfId="11198" xr:uid="{EA0DA8F4-5B6C-474E-95CA-C3658677DDFB}"/>
    <cellStyle name="Normal 3 13 3 2 2 3 2 2" xfId="11199" xr:uid="{A4FFDDAF-AC85-4578-8FFF-BFD3B6EFA05A}"/>
    <cellStyle name="Normal 3 13 3 2 2 3 2 3" xfId="11200" xr:uid="{9B0FABDF-16EF-4E52-A29C-C74A6514F85A}"/>
    <cellStyle name="Normal 3 13 3 2 2 4" xfId="11201" xr:uid="{F2C69E8E-F5B7-43F8-B362-CC36C5DA7830}"/>
    <cellStyle name="Normal 3 13 3 2 2 5" xfId="11202" xr:uid="{F23F8D56-57CC-4BAA-B97A-D8101D405A2D}"/>
    <cellStyle name="Normal 3 13 3 2 2 6" xfId="11203" xr:uid="{68AFAC4E-8260-429B-91A6-30A6B14AC0E4}"/>
    <cellStyle name="Normal 3 13 3 2 2 7" xfId="11204" xr:uid="{B712146B-04B2-4836-9D35-927D797FF361}"/>
    <cellStyle name="Normal 3 13 3 2 2 8" xfId="11205" xr:uid="{AAA0ACB6-0CEE-4DDA-87CB-D668314191ED}"/>
    <cellStyle name="Normal 3 13 3 2 2 9" xfId="11206" xr:uid="{66D57CE2-86F2-4592-849C-F959728FD5D3}"/>
    <cellStyle name="Normal 3 13 3 2 3" xfId="11207" xr:uid="{335812CF-5C8B-4900-9E58-E90764E1B445}"/>
    <cellStyle name="Normal 3 13 3 2 3 2" xfId="11208" xr:uid="{41E9C4F7-F7A8-41A6-BEAB-D3F7E7F0FD05}"/>
    <cellStyle name="Normal 3 13 3 2 3 2 2" xfId="11209" xr:uid="{119E6630-FCFE-4C82-92DC-1919DD10F995}"/>
    <cellStyle name="Normal 3 13 3 2 3 2 2 2" xfId="11210" xr:uid="{0C03D4AA-AC5F-49D1-AF01-F3B2E0BFE545}"/>
    <cellStyle name="Normal 3 13 3 2 3 2 2 3" xfId="11211" xr:uid="{2C3C508A-E9AD-45FF-8C3B-6AEC2607BCA1}"/>
    <cellStyle name="Normal 3 13 3 2 3 3" xfId="11212" xr:uid="{F600392C-67D1-4979-8C57-66A3E654238B}"/>
    <cellStyle name="Normal 3 13 3 2 3 4" xfId="11213" xr:uid="{A88811D1-49D2-4D72-84E0-09661B4E209A}"/>
    <cellStyle name="Normal 3 13 3 2 3 5" xfId="11214" xr:uid="{1C2B46CD-4DFE-4D80-B686-88D5FAF883DA}"/>
    <cellStyle name="Normal 3 13 3 2 3 6" xfId="11215" xr:uid="{4689FEF2-1B28-42E0-A730-29FEA389C614}"/>
    <cellStyle name="Normal 3 13 3 2 3 7" xfId="11216" xr:uid="{27E47651-2D2D-4CE6-BBBF-D7C90882A6C5}"/>
    <cellStyle name="Normal 3 13 3 2 3 8" xfId="11217" xr:uid="{8E8B026D-2E03-48B1-B12A-EB5816392835}"/>
    <cellStyle name="Normal 3 13 3 2 4" xfId="11218" xr:uid="{B6AD70D1-39BF-487A-BC7F-59CBE46A136E}"/>
    <cellStyle name="Normal 3 13 3 2 4 2" xfId="11219" xr:uid="{6B527ED7-8C55-451A-8681-DF7C663624F3}"/>
    <cellStyle name="Normal 3 13 3 2 4 2 2" xfId="11220" xr:uid="{2B57C70B-09AD-47FE-A6C7-29FD732FFA89}"/>
    <cellStyle name="Normal 3 13 3 2 4 2 2 2" xfId="11221" xr:uid="{48274D9A-1268-41C4-BA4D-C9B8CA791293}"/>
    <cellStyle name="Normal 3 13 3 2 4 3" xfId="11222" xr:uid="{FAD95D9E-B903-4F55-84B1-F5C756C34C37}"/>
    <cellStyle name="Normal 3 13 3 2 5" xfId="11223" xr:uid="{DE635F1D-76C1-4B1D-8A7F-91A5299B1144}"/>
    <cellStyle name="Normal 3 13 3 2 5 2" xfId="11224" xr:uid="{904BCD47-1350-42BD-BCD2-C1CF786FFB53}"/>
    <cellStyle name="Normal 3 13 3 2 6" xfId="11225" xr:uid="{AB5F056C-1E9C-49C7-AE36-806F8FF863BC}"/>
    <cellStyle name="Normal 3 13 3 2 6 2" xfId="11226" xr:uid="{F01BE408-4B23-4EB2-9FBC-1EFB8AFA3ACC}"/>
    <cellStyle name="Normal 3 13 3 2 7" xfId="11227" xr:uid="{CB95B69E-B590-46B5-BFDF-5A1E3C835A30}"/>
    <cellStyle name="Normal 3 13 3 2 7 2" xfId="11228" xr:uid="{C893DC35-61B3-44EC-B68B-60F83177807E}"/>
    <cellStyle name="Normal 3 13 3 2 8" xfId="11229" xr:uid="{2A7D400D-34FD-4C49-9E65-9BF4B43C0613}"/>
    <cellStyle name="Normal 3 13 3 2 8 2" xfId="11230" xr:uid="{9C3FA73F-F42B-4E4C-AE14-7DBC436DB74A}"/>
    <cellStyle name="Normal 3 13 3 3" xfId="11231" xr:uid="{BA281D15-B6B3-4060-BB15-CD026E2247D7}"/>
    <cellStyle name="Normal 3 13 3 4" xfId="11232" xr:uid="{B1BF7DE9-51CF-4508-BE44-E382EC65C879}"/>
    <cellStyle name="Normal 3 13 3 5" xfId="11233" xr:uid="{EDB2C155-47B0-4077-BD86-ACB889B2D69A}"/>
    <cellStyle name="Normal 3 13 3 5 2" xfId="11234" xr:uid="{C86ED221-BE7E-44C1-820C-47C71BDFC423}"/>
    <cellStyle name="Normal 3 13 3 5 2 2" xfId="11235" xr:uid="{291793E3-44F2-4BD7-85DA-7D2B6DB4B35E}"/>
    <cellStyle name="Normal 3 13 3 5 2 2 2" xfId="11236" xr:uid="{CDC1CA9A-85D1-4BEF-A11E-C4906F86DE8F}"/>
    <cellStyle name="Normal 3 13 3 5 2 2 2 2" xfId="11237" xr:uid="{8721ACDF-870F-4395-BA76-B3335667AB85}"/>
    <cellStyle name="Normal 3 13 3 5 2 2 2 3" xfId="11238" xr:uid="{C3197415-2AD5-4C30-B7F3-55CBE206B913}"/>
    <cellStyle name="Normal 3 13 3 5 2 3" xfId="11239" xr:uid="{4D3B544A-696D-46D2-AEB8-2B6ACBBF3F72}"/>
    <cellStyle name="Normal 3 13 3 5 2 4" xfId="11240" xr:uid="{79C34E51-C513-49FA-B309-2B5E27194E57}"/>
    <cellStyle name="Normal 3 13 3 5 2 5" xfId="11241" xr:uid="{B68E2AB3-8299-4543-9EE7-E33BC4F96162}"/>
    <cellStyle name="Normal 3 13 3 5 2 6" xfId="11242" xr:uid="{FBF92976-128A-4D9D-8AA5-D08B762A28B8}"/>
    <cellStyle name="Normal 3 13 3 5 2 7" xfId="11243" xr:uid="{9BD03606-6974-4A5B-BAD6-73E50C486125}"/>
    <cellStyle name="Normal 3 13 3 5 2 8" xfId="11244" xr:uid="{8AAC4FFB-F9D2-4AD9-A66F-2700F6C3D31A}"/>
    <cellStyle name="Normal 3 13 3 5 3" xfId="11245" xr:uid="{1DB9F11D-AE1F-4AF8-9F9C-D0750B0D7814}"/>
    <cellStyle name="Normal 3 13 3 5 3 2" xfId="11246" xr:uid="{B65132CA-948B-4A4E-AEF0-BE774B3D9DB1}"/>
    <cellStyle name="Normal 3 13 3 5 3 2 2" xfId="11247" xr:uid="{7D2FADCD-059B-4FD6-AEA1-BE3DF5814CC8}"/>
    <cellStyle name="Normal 3 13 3 5 3 2 2 2" xfId="11248" xr:uid="{345550B8-EA17-4283-9B6B-77C9896439A8}"/>
    <cellStyle name="Normal 3 13 3 5 3 3" xfId="11249" xr:uid="{5C1F0E8F-8393-41EF-BA46-CD05732021EF}"/>
    <cellStyle name="Normal 3 13 3 5 4" xfId="11250" xr:uid="{B74F5A19-9DA6-4701-BD26-4FC759C2C0F2}"/>
    <cellStyle name="Normal 3 13 3 5 4 2" xfId="11251" xr:uid="{41F0F644-6214-4829-95C7-58E00E99ABC2}"/>
    <cellStyle name="Normal 3 13 3 5 5" xfId="11252" xr:uid="{96CDD997-B5AC-45C2-9495-BEBA31445A8D}"/>
    <cellStyle name="Normal 3 13 3 5 5 2" xfId="11253" xr:uid="{6182BFAE-1554-4885-A3AF-BE846AF18FDD}"/>
    <cellStyle name="Normal 3 13 3 5 6" xfId="11254" xr:uid="{8D9AE9B7-8FFB-4026-AAE2-612BF2E49B26}"/>
    <cellStyle name="Normal 3 13 3 5 6 2" xfId="11255" xr:uid="{C593F486-EB14-4D4E-B769-A21E8772CC5E}"/>
    <cellStyle name="Normal 3 13 3 5 7" xfId="11256" xr:uid="{ED528570-B6B6-49AE-B658-41FCC5351CCB}"/>
    <cellStyle name="Normal 3 13 3 5 7 2" xfId="11257" xr:uid="{CAF6DFBD-262D-427B-A37C-B73C39FB1440}"/>
    <cellStyle name="Normal 3 13 3 6" xfId="11258" xr:uid="{9CD20641-C23F-47C7-9839-539059E4AEDE}"/>
    <cellStyle name="Normal 3 13 3 6 2" xfId="11259" xr:uid="{762EC08B-6D09-4769-BDBE-C53FAC01982C}"/>
    <cellStyle name="Normal 3 13 3 6 2 2" xfId="11260" xr:uid="{8D5972F3-63EE-4AF7-9A38-8CFDC8A82B6A}"/>
    <cellStyle name="Normal 3 13 3 6 2 3" xfId="11261" xr:uid="{11E450DA-554C-4014-AA47-51D6A0EB915C}"/>
    <cellStyle name="Normal 3 13 3 7" xfId="11262" xr:uid="{FB24BB58-536D-4A54-A417-D270ADCC1E22}"/>
    <cellStyle name="Normal 3 13 3 8" xfId="11263" xr:uid="{8B75C741-C376-4711-8C90-B025D6F2EE84}"/>
    <cellStyle name="Normal 3 13 3 9" xfId="11264" xr:uid="{7B55AE48-D136-4340-9572-1ECE2A157785}"/>
    <cellStyle name="Normal 3 13 4" xfId="11265" xr:uid="{981CFBBA-FC1B-4DF2-BBEB-67771E826DC7}"/>
    <cellStyle name="Normal 3 13 4 2" xfId="11266" xr:uid="{544A074D-A370-4D55-884D-03CF6522254C}"/>
    <cellStyle name="Normal 3 13 4 2 2" xfId="11267" xr:uid="{0A674C3B-8460-472B-A666-22AFC17A88F4}"/>
    <cellStyle name="Normal 3 13 4 2 2 2" xfId="11268" xr:uid="{FC57B739-7873-4988-A37F-0F9F5F6EA0DC}"/>
    <cellStyle name="Normal 3 13 4 2 2 2 2" xfId="11269" xr:uid="{05F76362-08A6-40B0-8ADC-FC17407FC9D0}"/>
    <cellStyle name="Normal 3 13 4 2 2 2 2 2" xfId="11270" xr:uid="{42189D8A-6C9E-4D50-83CD-0E0AFDF5A4A0}"/>
    <cellStyle name="Normal 3 13 4 2 2 2 2 2 2" xfId="11271" xr:uid="{CAB17878-4D51-4F83-AA7D-D2637DB968D2}"/>
    <cellStyle name="Normal 3 13 4 2 2 2 2 2 2 2" xfId="11272" xr:uid="{A9EE7C16-9E98-439E-818E-578C02598952}"/>
    <cellStyle name="Normal 3 13 4 2 2 2 2 3" xfId="11273" xr:uid="{7BCDBC19-9700-457A-B6DC-5E25D28BDCAF}"/>
    <cellStyle name="Normal 3 13 4 2 2 2 3" xfId="11274" xr:uid="{AABBF35F-F45F-4DEF-8E9A-D0C039582ED8}"/>
    <cellStyle name="Normal 3 13 4 2 2 2 3 2" xfId="11275" xr:uid="{553D4858-845F-43AC-ABB0-6DDB3C4C5911}"/>
    <cellStyle name="Normal 3 13 4 2 2 2 4" xfId="11276" xr:uid="{EBA3E18E-7E78-4C87-B262-895C72FC4D42}"/>
    <cellStyle name="Normal 3 13 4 2 2 2 4 2" xfId="11277" xr:uid="{A2942EA8-1520-4D9B-A5D3-D0E3D9F0A778}"/>
    <cellStyle name="Normal 3 13 4 2 2 2 5" xfId="11278" xr:uid="{9E64C68D-337B-4104-9D46-0A934839E165}"/>
    <cellStyle name="Normal 3 13 4 2 2 2 5 2" xfId="11279" xr:uid="{6BFD7A08-E21D-47ED-A571-BF0C1F2F9DB7}"/>
    <cellStyle name="Normal 3 13 4 2 2 2 6" xfId="11280" xr:uid="{ADFC162E-C482-457C-A6F0-125DF76A53A2}"/>
    <cellStyle name="Normal 3 13 4 2 2 2 6 2" xfId="11281" xr:uid="{022F3449-2CD3-43BC-8DAA-FB2D19329453}"/>
    <cellStyle name="Normal 3 13 4 2 2 2 7" xfId="11282" xr:uid="{D2634CB3-4AD8-4D89-BC1E-54A62BFB5BA9}"/>
    <cellStyle name="Normal 3 13 4 2 2 2 7 2" xfId="11283" xr:uid="{11719773-E969-4890-BB5D-A1837687403D}"/>
    <cellStyle name="Normal 3 13 4 2 2 3" xfId="11284" xr:uid="{D15F43C7-4B87-4B26-8D5C-834DADFFD6C7}"/>
    <cellStyle name="Normal 3 13 4 2 2 3 2" xfId="11285" xr:uid="{AD13DFF7-7AB9-43D7-A152-0B5D41428708}"/>
    <cellStyle name="Normal 3 13 4 2 2 3 2 2" xfId="11286" xr:uid="{7C9DDFE2-FA41-46B1-9AFD-A0FDB97B3686}"/>
    <cellStyle name="Normal 3 13 4 2 2 3 2 3" xfId="11287" xr:uid="{2E36B2DA-72B6-40E7-98D3-D743E01275DF}"/>
    <cellStyle name="Normal 3 13 4 2 2 4" xfId="11288" xr:uid="{66D2EDBE-32F1-4364-9006-332B0256B107}"/>
    <cellStyle name="Normal 3 13 4 2 2 5" xfId="11289" xr:uid="{C6280B9C-CFD8-4550-9C27-D05A96552E37}"/>
    <cellStyle name="Normal 3 13 4 2 2 6" xfId="11290" xr:uid="{8F2581F0-B89F-4B62-A8C1-95C5A9A6A5C6}"/>
    <cellStyle name="Normal 3 13 4 2 2 7" xfId="11291" xr:uid="{B358A0E8-DEC5-423F-A425-08633FE517FB}"/>
    <cellStyle name="Normal 3 13 4 2 2 8" xfId="11292" xr:uid="{7082AFFD-BC52-4481-88D8-AC9B7EBBD1BD}"/>
    <cellStyle name="Normal 3 13 4 2 3" xfId="11293" xr:uid="{2F66D3C5-9EB9-41E7-9837-1E25526C02C9}"/>
    <cellStyle name="Normal 3 13 4 2 3 2" xfId="11294" xr:uid="{782C5B67-59D3-477B-A15B-AD375D9DD9C5}"/>
    <cellStyle name="Normal 3 13 4 2 3 2 2" xfId="11295" xr:uid="{CCAD2B60-5451-490C-BCB5-76C22DE5BCEA}"/>
    <cellStyle name="Normal 3 13 4 2 3 2 2 2" xfId="11296" xr:uid="{965376C3-0E91-4343-A092-A06E46AA8D98}"/>
    <cellStyle name="Normal 3 13 4 2 3 3" xfId="11297" xr:uid="{308CBF66-BFC5-4171-B58E-F017180A01EB}"/>
    <cellStyle name="Normal 3 13 4 2 4" xfId="11298" xr:uid="{8E521263-F3FF-4553-9D19-6EB01D354E3C}"/>
    <cellStyle name="Normal 3 13 4 2 4 2" xfId="11299" xr:uid="{5FBFACE2-C6C3-44EF-B6E3-BE73DB46B43F}"/>
    <cellStyle name="Normal 3 13 4 2 5" xfId="11300" xr:uid="{19154388-4EAC-4786-BBBE-FCB4B3EF5FD7}"/>
    <cellStyle name="Normal 3 13 4 2 5 2" xfId="11301" xr:uid="{FAB0E1F1-A470-48C1-8028-8A26CC518435}"/>
    <cellStyle name="Normal 3 13 4 2 6" xfId="11302" xr:uid="{2D67A4CE-53FC-40DF-A604-85CAC5CD7AA1}"/>
    <cellStyle name="Normal 3 13 4 2 6 2" xfId="11303" xr:uid="{A01C5B81-670C-4A55-AEA9-2BF99728DC21}"/>
    <cellStyle name="Normal 3 13 4 2 7" xfId="11304" xr:uid="{882FC4E8-02B5-457B-AFDE-F054749DECB8}"/>
    <cellStyle name="Normal 3 13 4 2 7 2" xfId="11305" xr:uid="{CD8FAC51-5CBB-4141-8328-C44748D4420D}"/>
    <cellStyle name="Normal 3 13 4 2 8" xfId="11306" xr:uid="{395FCEE5-BAAB-4AE5-8D70-D23AFE49CA75}"/>
    <cellStyle name="Normal 3 13 4 2 8 2" xfId="11307" xr:uid="{70361605-C535-432E-B946-8C91B875EE91}"/>
    <cellStyle name="Normal 3 13 4 3" xfId="11308" xr:uid="{EDADC6AA-A78B-4B9E-8091-7ACBAF79CA53}"/>
    <cellStyle name="Normal 3 13 4 3 2" xfId="11309" xr:uid="{C7B1B09C-CACF-48A8-96F3-406E936F3C4E}"/>
    <cellStyle name="Normal 3 13 4 3 2 2" xfId="11310" xr:uid="{17FB99C8-2B3E-4D16-993C-C55FE9E3AFAC}"/>
    <cellStyle name="Normal 3 13 4 3 2 2 2" xfId="11311" xr:uid="{43824D57-1B84-421A-9144-A004CFF9986E}"/>
    <cellStyle name="Normal 3 13 4 3 2 2 2 2" xfId="11312" xr:uid="{4B2DF875-4D7F-41A8-9F9A-0B3ED5A44289}"/>
    <cellStyle name="Normal 3 13 4 3 2 3" xfId="11313" xr:uid="{FD729502-EFFA-42C2-89B1-0CE66ADF6287}"/>
    <cellStyle name="Normal 3 13 4 3 3" xfId="11314" xr:uid="{A24D7532-DFB0-498A-905F-08B42BD35EDD}"/>
    <cellStyle name="Normal 3 13 4 3 3 2" xfId="11315" xr:uid="{A64DE94E-74B9-44BD-9D2C-29385564B926}"/>
    <cellStyle name="Normal 3 13 4 3 4" xfId="11316" xr:uid="{2A7CBFD7-9107-4B9C-9342-958CF6552622}"/>
    <cellStyle name="Normal 3 13 4 3 4 2" xfId="11317" xr:uid="{DFD194B0-CCCB-4258-BCEC-5BBF0F46732D}"/>
    <cellStyle name="Normal 3 13 4 3 5" xfId="11318" xr:uid="{7223BDC6-594B-478E-9E28-A9A1B00B8642}"/>
    <cellStyle name="Normal 3 13 4 3 5 2" xfId="11319" xr:uid="{4A9C05E0-298B-4919-9CB9-0C365A602799}"/>
    <cellStyle name="Normal 3 13 4 3 6" xfId="11320" xr:uid="{30462F3F-CBAB-4B9E-A8BD-C659DE1F101D}"/>
    <cellStyle name="Normal 3 13 4 3 6 2" xfId="11321" xr:uid="{377950AD-D98D-476F-A145-20F95D0EF345}"/>
    <cellStyle name="Normal 3 13 4 3 7" xfId="11322" xr:uid="{58D75E49-079D-4859-BB65-B02ED75F041B}"/>
    <cellStyle name="Normal 3 13 4 3 7 2" xfId="11323" xr:uid="{90EEB647-B3FF-409E-A889-F2CC687CDE0A}"/>
    <cellStyle name="Normal 3 13 4 4" xfId="11324" xr:uid="{7F810AC4-08DF-41B3-B79B-8772B2946EF2}"/>
    <cellStyle name="Normal 3 13 4 4 2" xfId="11325" xr:uid="{0E460CA3-9664-4F28-B2EF-5171E0E63E63}"/>
    <cellStyle name="Normal 3 13 4 4 2 2" xfId="11326" xr:uid="{8F404E22-5DFE-4F83-B16C-AE67AA5E1096}"/>
    <cellStyle name="Normal 3 13 4 4 2 3" xfId="11327" xr:uid="{F67ACBBD-3708-414F-992C-3312158D8660}"/>
    <cellStyle name="Normal 3 13 4 5" xfId="11328" xr:uid="{47585138-1C9D-4413-A722-9CB1E88DBA17}"/>
    <cellStyle name="Normal 3 13 4 6" xfId="11329" xr:uid="{61DC09EB-14A4-47FB-9E0F-1723E010816D}"/>
    <cellStyle name="Normal 3 13 4 7" xfId="11330" xr:uid="{67ADDD2A-413E-497B-8144-411FB6CCF98B}"/>
    <cellStyle name="Normal 3 13 4 8" xfId="11331" xr:uid="{A9C1D9F5-2CEB-48A9-9CF1-7EC3544E035F}"/>
    <cellStyle name="Normal 3 13 4 9" xfId="11332" xr:uid="{35DA96BD-41EE-409A-B352-35A5E0740018}"/>
    <cellStyle name="Normal 3 13 5" xfId="11333" xr:uid="{2541F244-B4F0-430C-A263-9EE2A67E2B8B}"/>
    <cellStyle name="Normal 3 13 5 2" xfId="11334" xr:uid="{05A74966-CB1B-4EE0-B325-055A3700DFBF}"/>
    <cellStyle name="Normal 3 13 6" xfId="11335" xr:uid="{7F52A0D9-F4C4-45AD-B35B-261E32A80636}"/>
    <cellStyle name="Normal 3 13 6 2" xfId="11336" xr:uid="{C4831235-851F-462A-9127-2117CABCC48F}"/>
    <cellStyle name="Normal 3 13 6 2 2" xfId="11337" xr:uid="{AFDD2E49-4A68-40FF-84EF-1D2764F0A08C}"/>
    <cellStyle name="Normal 3 13 6 2 2 2" xfId="11338" xr:uid="{FF62EEFF-7836-492E-92B2-9F24C48CF452}"/>
    <cellStyle name="Normal 3 13 6 2 2 2 2" xfId="11339" xr:uid="{6B65DE83-2D42-44B4-B5BD-A052345EB58A}"/>
    <cellStyle name="Normal 3 13 6 2 2 2 2 2" xfId="11340" xr:uid="{2B3F2C6D-2F7C-473E-8BE1-68FB68FE2951}"/>
    <cellStyle name="Normal 3 13 6 2 2 3" xfId="11341" xr:uid="{9E7D4221-8A97-45D7-A32B-CD753FFBD4BF}"/>
    <cellStyle name="Normal 3 13 6 2 3" xfId="11342" xr:uid="{8550AB08-94D5-424F-B073-850C277873CB}"/>
    <cellStyle name="Normal 3 13 6 2 3 2" xfId="11343" xr:uid="{FA1B61E9-1924-4077-9406-D1F130430C2E}"/>
    <cellStyle name="Normal 3 13 6 2 4" xfId="11344" xr:uid="{3E010048-17E4-4D94-A8CC-6530D11F3FDC}"/>
    <cellStyle name="Normal 3 13 6 2 4 2" xfId="11345" xr:uid="{855960D5-A269-4C9B-9A27-9FF3C22DF6E5}"/>
    <cellStyle name="Normal 3 13 6 2 5" xfId="11346" xr:uid="{B06E2D60-754F-447E-8C6F-C697278D78A2}"/>
    <cellStyle name="Normal 3 13 6 2 5 2" xfId="11347" xr:uid="{AD97879E-957E-42FE-B8EB-D92BF68AB666}"/>
    <cellStyle name="Normal 3 13 6 2 6" xfId="11348" xr:uid="{5253091A-C67D-4E69-BBDF-144523225E2F}"/>
    <cellStyle name="Normal 3 13 6 2 6 2" xfId="11349" xr:uid="{B89271F0-5D48-4EA8-93A1-670805EDE993}"/>
    <cellStyle name="Normal 3 13 6 2 7" xfId="11350" xr:uid="{BE856FD6-C124-4541-9EB6-346F01AD2A26}"/>
    <cellStyle name="Normal 3 13 6 2 7 2" xfId="11351" xr:uid="{A18CD980-9189-49B5-A660-0FC89A528412}"/>
    <cellStyle name="Normal 3 13 6 3" xfId="11352" xr:uid="{ECA9FD0A-27ED-499E-AC07-CCBD5B643A4B}"/>
    <cellStyle name="Normal 3 13 6 3 2" xfId="11353" xr:uid="{3622A003-765C-4F68-B794-A9617014646E}"/>
    <cellStyle name="Normal 3 13 6 3 2 2" xfId="11354" xr:uid="{011AACB0-E3EB-41F7-8017-324A0B879887}"/>
    <cellStyle name="Normal 3 13 6 3 2 3" xfId="11355" xr:uid="{254A7E2F-4C45-4D46-B010-538566E747A7}"/>
    <cellStyle name="Normal 3 13 6 4" xfId="11356" xr:uid="{193B6E6B-DA58-4D5E-8A96-4F6270B56CAF}"/>
    <cellStyle name="Normal 3 13 6 5" xfId="11357" xr:uid="{87E016AF-FB4C-4899-8162-9DEF3549EF24}"/>
    <cellStyle name="Normal 3 13 6 6" xfId="11358" xr:uid="{A689ACD8-8ABE-4720-A462-53E8FA18CBD1}"/>
    <cellStyle name="Normal 3 13 6 7" xfId="11359" xr:uid="{A927B50B-F122-4E61-A1B7-AE269BD586CA}"/>
    <cellStyle name="Normal 3 13 6 8" xfId="11360" xr:uid="{C97E645B-28FB-476B-8A86-8D0513CA240D}"/>
    <cellStyle name="Normal 3 13 7" xfId="11361" xr:uid="{AFADD1BC-4EFD-4113-9180-D894E0BCEB8A}"/>
    <cellStyle name="Normal 3 13 7 2" xfId="11362" xr:uid="{4225B53F-FF96-4B85-A429-BC7A43D0E5C2}"/>
    <cellStyle name="Normal 3 13 7 2 2" xfId="11363" xr:uid="{1AF9BF0C-AD02-41F1-BB54-E803F3153799}"/>
    <cellStyle name="Normal 3 13 7 2 2 2" xfId="11364" xr:uid="{A0AD76CD-D23C-4879-9A28-D4918836191D}"/>
    <cellStyle name="Normal 3 13 7 3" xfId="11365" xr:uid="{731CFF9D-1C63-419A-A489-738C99BF414E}"/>
    <cellStyle name="Normal 3 13 8" xfId="11366" xr:uid="{2C2E2A78-3031-42BB-92A6-23EB921AA32B}"/>
    <cellStyle name="Normal 3 13 8 2" xfId="11367" xr:uid="{E1B76702-C0A6-4C8F-A947-D6958A6767AA}"/>
    <cellStyle name="Normal 3 13 9" xfId="11368" xr:uid="{C2357E3D-97A5-4AEB-B26D-CF4991350C34}"/>
    <cellStyle name="Normal 3 13 9 2" xfId="11369" xr:uid="{8CF05E8B-02C0-4022-BCDF-66EDD11D4446}"/>
    <cellStyle name="Normal 3 14" xfId="11370" xr:uid="{CDFCFDED-4C7F-4287-8D30-652D295BA7D3}"/>
    <cellStyle name="Normal 3 15" xfId="11371" xr:uid="{6F1DACFB-F12B-4942-A8ED-779E05A2D6F2}"/>
    <cellStyle name="Normal 3 15 10" xfId="11372" xr:uid="{85E16526-11FC-4DB4-9991-7FE78CDB9135}"/>
    <cellStyle name="Normal 3 15 10 2" xfId="11373" xr:uid="{13963BF2-90CF-4B05-9615-1A2ACFB68700}"/>
    <cellStyle name="Normal 3 15 11" xfId="11374" xr:uid="{2A446C3E-1235-4DAF-8FDF-B5433EEA26FF}"/>
    <cellStyle name="Normal 3 15 11 2" xfId="11375" xr:uid="{7EB4CA5B-7893-4DD0-9943-54A232123E36}"/>
    <cellStyle name="Normal 3 15 2" xfId="11376" xr:uid="{1CBDDCE3-F5BC-4CB9-A58D-BAAF0C67BFB5}"/>
    <cellStyle name="Normal 3 15 2 10" xfId="11377" xr:uid="{5AAB231E-8351-4AD1-9D09-A58E63AE35AC}"/>
    <cellStyle name="Normal 3 15 2 11" xfId="11378" xr:uid="{D35C199E-3064-4808-937C-A0D48E436F3F}"/>
    <cellStyle name="Normal 3 15 2 12" xfId="11379" xr:uid="{B9FC5E6B-76F8-4A98-B241-2629E0DF313D}"/>
    <cellStyle name="Normal 3 15 2 2" xfId="11380" xr:uid="{076B8DA2-62CE-4793-B54B-64506BDC1403}"/>
    <cellStyle name="Normal 3 15 2 2 2" xfId="11381" xr:uid="{382BD589-05C9-462D-9A00-4BC15F8133DB}"/>
    <cellStyle name="Normal 3 15 2 2 2 2" xfId="11382" xr:uid="{780698A4-5B3F-4721-A934-027E0005F4D9}"/>
    <cellStyle name="Normal 3 15 2 2 2 2 2" xfId="11383" xr:uid="{11C5D91C-D526-44FD-9E29-8959227176AE}"/>
    <cellStyle name="Normal 3 15 2 2 2 2 2 2" xfId="11384" xr:uid="{4676EE2D-9014-4A53-AE78-C1981C9055AB}"/>
    <cellStyle name="Normal 3 15 2 2 2 2 2 2 2" xfId="11385" xr:uid="{DA0BCF57-2CE6-4E3E-B0B0-AA525271D815}"/>
    <cellStyle name="Normal 3 15 2 2 2 2 2 2 2 2" xfId="11386" xr:uid="{CD6CF2E8-356F-410A-AB4B-B52B77E4BA90}"/>
    <cellStyle name="Normal 3 15 2 2 2 2 2 2 2 3" xfId="11387" xr:uid="{1C032C0E-FC77-49AD-B865-9D186A608FA1}"/>
    <cellStyle name="Normal 3 15 2 2 2 2 2 3" xfId="11388" xr:uid="{8218B182-2D0B-418B-BCA4-016BBF5E6132}"/>
    <cellStyle name="Normal 3 15 2 2 2 2 2 4" xfId="11389" xr:uid="{6086017F-9F81-4868-890A-D6C0B5A3DF62}"/>
    <cellStyle name="Normal 3 15 2 2 2 2 2 5" xfId="11390" xr:uid="{833F0E67-4C40-42FD-B232-C1D05F15112E}"/>
    <cellStyle name="Normal 3 15 2 2 2 2 2 6" xfId="11391" xr:uid="{2CE1119F-8536-41E4-B96E-A77864EB221F}"/>
    <cellStyle name="Normal 3 15 2 2 2 2 2 7" xfId="11392" xr:uid="{9F62E0E6-72C7-46C6-B084-4205DA8BE5AC}"/>
    <cellStyle name="Normal 3 15 2 2 2 2 2 8" xfId="11393" xr:uid="{B539A5BC-ADA0-4F1F-8562-4A89FA28FBB5}"/>
    <cellStyle name="Normal 3 15 2 2 2 2 3" xfId="11394" xr:uid="{205D4B12-8E99-4D27-9F05-1429578F00FD}"/>
    <cellStyle name="Normal 3 15 2 2 2 2 3 2" xfId="11395" xr:uid="{8EB719A9-AC7B-46C2-BF9C-EF409778AC19}"/>
    <cellStyle name="Normal 3 15 2 2 2 2 3 2 2" xfId="11396" xr:uid="{147AC163-3E00-4E57-A11F-C475F3D8A7A1}"/>
    <cellStyle name="Normal 3 15 2 2 2 2 3 2 2 2" xfId="11397" xr:uid="{263AB0B1-266D-4BBB-BFA3-DF38D89E724C}"/>
    <cellStyle name="Normal 3 15 2 2 2 2 3 3" xfId="11398" xr:uid="{B1A767EC-2B55-42F4-A758-9C1FD58993E8}"/>
    <cellStyle name="Normal 3 15 2 2 2 2 4" xfId="11399" xr:uid="{6A81EECE-8D02-4B93-8870-E8D40F91E4DA}"/>
    <cellStyle name="Normal 3 15 2 2 2 2 4 2" xfId="11400" xr:uid="{A15C45C3-F0B2-4DDD-A713-CFF2F5F30262}"/>
    <cellStyle name="Normal 3 15 2 2 2 2 5" xfId="11401" xr:uid="{12AEEDAF-D5B4-4288-8CA0-FEB530A2BA69}"/>
    <cellStyle name="Normal 3 15 2 2 2 2 5 2" xfId="11402" xr:uid="{8C3A882A-E082-4550-BBCA-65C80FB7250B}"/>
    <cellStyle name="Normal 3 15 2 2 2 2 6" xfId="11403" xr:uid="{ABF2C0E2-F984-4DF5-A3E4-0A8946D78E01}"/>
    <cellStyle name="Normal 3 15 2 2 2 2 6 2" xfId="11404" xr:uid="{65FC069B-BD73-4EC6-9FB1-25F116E1D5D5}"/>
    <cellStyle name="Normal 3 15 2 2 2 2 7" xfId="11405" xr:uid="{0B51069F-6049-41AE-9F0E-F50AA14ED44B}"/>
    <cellStyle name="Normal 3 15 2 2 2 2 7 2" xfId="11406" xr:uid="{5B02F31F-C0E7-46CE-AEAB-CD6C8225C054}"/>
    <cellStyle name="Normal 3 15 2 2 2 3" xfId="11407" xr:uid="{65CB25F7-9B06-4A11-91CA-D1B70E12EAFA}"/>
    <cellStyle name="Normal 3 15 2 2 2 3 2" xfId="11408" xr:uid="{4F229598-27BB-4F52-B195-AF7C3DDF3D20}"/>
    <cellStyle name="Normal 3 15 2 2 2 3 2 2" xfId="11409" xr:uid="{AF90EAEA-55C5-4B64-AC12-6AAF8542FB68}"/>
    <cellStyle name="Normal 3 15 2 2 2 3 2 3" xfId="11410" xr:uid="{FEB975E3-E8E7-4A3F-B392-5E724596B6D6}"/>
    <cellStyle name="Normal 3 15 2 2 2 4" xfId="11411" xr:uid="{6DCA373C-1DB0-4121-93B8-AB5EEDBE5211}"/>
    <cellStyle name="Normal 3 15 2 2 2 5" xfId="11412" xr:uid="{C3B4C782-E5B3-4169-9573-D359BB8D7A18}"/>
    <cellStyle name="Normal 3 15 2 2 2 6" xfId="11413" xr:uid="{78F00779-DBC7-4C93-8925-25A0B3E22A48}"/>
    <cellStyle name="Normal 3 15 2 2 2 7" xfId="11414" xr:uid="{DAB5052D-466D-46D2-B4DB-2509C08E29CC}"/>
    <cellStyle name="Normal 3 15 2 2 2 8" xfId="11415" xr:uid="{EFBB9B6E-3184-4963-B06E-A03A56926613}"/>
    <cellStyle name="Normal 3 15 2 2 2 9" xfId="11416" xr:uid="{49AF2FBC-ADCE-4F71-86E3-8AE713DB35E2}"/>
    <cellStyle name="Normal 3 15 2 2 3" xfId="11417" xr:uid="{9A56CF3E-CEB4-4D58-946F-E0A444DC8B7A}"/>
    <cellStyle name="Normal 3 15 2 2 3 2" xfId="11418" xr:uid="{63ED50D0-31A0-423F-91DD-41C86392C113}"/>
    <cellStyle name="Normal 3 15 2 2 3 2 2" xfId="11419" xr:uid="{47E941FE-5478-401A-B5CB-3B22A4A3EBFE}"/>
    <cellStyle name="Normal 3 15 2 2 3 2 2 2" xfId="11420" xr:uid="{B4B8044F-941D-4219-B3D3-A7CD88D005AD}"/>
    <cellStyle name="Normal 3 15 2 2 3 2 2 3" xfId="11421" xr:uid="{D36B4694-8882-41E7-AD09-7F44D62FC9B2}"/>
    <cellStyle name="Normal 3 15 2 2 3 3" xfId="11422" xr:uid="{131517BA-FAA8-4490-B9C4-2DF4452CEB31}"/>
    <cellStyle name="Normal 3 15 2 2 3 4" xfId="11423" xr:uid="{F199ADC1-6F3C-4756-B443-0CA0DAC10960}"/>
    <cellStyle name="Normal 3 15 2 2 3 5" xfId="11424" xr:uid="{F386DEF1-972A-4219-B057-1770EC6E95EB}"/>
    <cellStyle name="Normal 3 15 2 2 3 6" xfId="11425" xr:uid="{0F1513B8-9C49-40CD-A00D-6B5ADFC0D8C3}"/>
    <cellStyle name="Normal 3 15 2 2 3 7" xfId="11426" xr:uid="{A50C3373-2FE3-4E24-BA2C-DB595DC955E2}"/>
    <cellStyle name="Normal 3 15 2 2 3 8" xfId="11427" xr:uid="{16290FA2-9150-4592-ACAC-EB5001CCA588}"/>
    <cellStyle name="Normal 3 15 2 2 4" xfId="11428" xr:uid="{15925B00-3E70-4F9A-AB5B-AA0F7BEBA292}"/>
    <cellStyle name="Normal 3 15 2 2 4 2" xfId="11429" xr:uid="{DD2161CB-B5B7-4C66-B892-9B7B4C30E9A1}"/>
    <cellStyle name="Normal 3 15 2 2 4 2 2" xfId="11430" xr:uid="{4C39EBBC-5470-4A1D-A2AD-8527AA568559}"/>
    <cellStyle name="Normal 3 15 2 2 4 2 2 2" xfId="11431" xr:uid="{1C6D396A-E62E-41C9-B9A8-47BA7DB25634}"/>
    <cellStyle name="Normal 3 15 2 2 4 3" xfId="11432" xr:uid="{C986C167-2EB4-422D-A993-9AB9C1261139}"/>
    <cellStyle name="Normal 3 15 2 2 5" xfId="11433" xr:uid="{4F538392-0075-4D4D-AF64-C6FAF89999E5}"/>
    <cellStyle name="Normal 3 15 2 2 5 2" xfId="11434" xr:uid="{FBA2D2D6-035D-4E01-B67C-D2A94E744388}"/>
    <cellStyle name="Normal 3 15 2 2 6" xfId="11435" xr:uid="{E070B1AE-EC81-457C-9626-70C9D962D1D5}"/>
    <cellStyle name="Normal 3 15 2 2 6 2" xfId="11436" xr:uid="{1306F4DD-B615-4D55-96AD-35CC683605B9}"/>
    <cellStyle name="Normal 3 15 2 2 7" xfId="11437" xr:uid="{52AA530F-9F7B-4ACE-8AAB-B157863FBEA2}"/>
    <cellStyle name="Normal 3 15 2 2 7 2" xfId="11438" xr:uid="{E513A76B-76B1-4AF4-8F80-AFB39F70E070}"/>
    <cellStyle name="Normal 3 15 2 2 8" xfId="11439" xr:uid="{761DE293-8491-407A-BEE4-61671DB7D1F7}"/>
    <cellStyle name="Normal 3 15 2 2 8 2" xfId="11440" xr:uid="{F59AD753-845E-4CD7-94D7-8887E873AD50}"/>
    <cellStyle name="Normal 3 15 2 3" xfId="11441" xr:uid="{66963F40-3143-43CE-B34B-FA57C2A0CA7B}"/>
    <cellStyle name="Normal 3 15 2 4" xfId="11442" xr:uid="{F62F2797-1B7F-48ED-B824-33FACDDEE714}"/>
    <cellStyle name="Normal 3 15 2 5" xfId="11443" xr:uid="{1197292B-641B-43CB-8BB3-DC554FEBBEC5}"/>
    <cellStyle name="Normal 3 15 2 5 2" xfId="11444" xr:uid="{1814FA4D-C0EB-4EDF-9DD3-CD3065A6E669}"/>
    <cellStyle name="Normal 3 15 2 5 2 2" xfId="11445" xr:uid="{6CCC4792-4C49-4FF2-BAA0-60BC22AA96C6}"/>
    <cellStyle name="Normal 3 15 2 5 2 2 2" xfId="11446" xr:uid="{7599B866-7A00-4274-9E2C-B2C2A5EB0363}"/>
    <cellStyle name="Normal 3 15 2 5 2 2 2 2" xfId="11447" xr:uid="{8CF8B9E0-02AB-49EE-B67A-C57EDEDDD822}"/>
    <cellStyle name="Normal 3 15 2 5 2 2 2 3" xfId="11448" xr:uid="{D09B5997-0E5B-4E26-BC92-0F29E95BD397}"/>
    <cellStyle name="Normal 3 15 2 5 2 3" xfId="11449" xr:uid="{A4DDD111-FD45-4ED2-BEFE-00081D4EF5FC}"/>
    <cellStyle name="Normal 3 15 2 5 2 4" xfId="11450" xr:uid="{07E855DE-A049-484B-908A-33A3A191F0BB}"/>
    <cellStyle name="Normal 3 15 2 5 2 5" xfId="11451" xr:uid="{B416AD7F-0CBE-4805-A667-B12329E71563}"/>
    <cellStyle name="Normal 3 15 2 5 2 6" xfId="11452" xr:uid="{E7476AC9-FEDD-4838-85CC-E56B9E769888}"/>
    <cellStyle name="Normal 3 15 2 5 2 7" xfId="11453" xr:uid="{A875CF92-990A-4120-8744-9D0506BDE2A0}"/>
    <cellStyle name="Normal 3 15 2 5 2 8" xfId="11454" xr:uid="{4D4D9966-BEEF-44C6-94AE-7DF83ABFC6AB}"/>
    <cellStyle name="Normal 3 15 2 5 3" xfId="11455" xr:uid="{363203EB-580A-4112-9B88-E7409A6C66A3}"/>
    <cellStyle name="Normal 3 15 2 5 3 2" xfId="11456" xr:uid="{83E70904-3EFE-4079-AEB5-FD4BF90D12FF}"/>
    <cellStyle name="Normal 3 15 2 5 3 2 2" xfId="11457" xr:uid="{67082884-F684-43CF-AEE6-4368AF660972}"/>
    <cellStyle name="Normal 3 15 2 5 3 2 2 2" xfId="11458" xr:uid="{159D8A0E-14BF-421D-AB86-99B55BEB57F3}"/>
    <cellStyle name="Normal 3 15 2 5 3 3" xfId="11459" xr:uid="{30C09906-7F3C-4550-8A4A-0F763EF84EAC}"/>
    <cellStyle name="Normal 3 15 2 5 4" xfId="11460" xr:uid="{853956AE-6264-4F8D-BB30-23A467EBEC3D}"/>
    <cellStyle name="Normal 3 15 2 5 4 2" xfId="11461" xr:uid="{DD9CE050-49CE-4449-A38B-96A8D3BD711D}"/>
    <cellStyle name="Normal 3 15 2 5 5" xfId="11462" xr:uid="{EF7091E6-0915-4764-B8F9-A461E8053030}"/>
    <cellStyle name="Normal 3 15 2 5 5 2" xfId="11463" xr:uid="{69C8C04E-DE83-4035-B3BB-D43C8B817C7A}"/>
    <cellStyle name="Normal 3 15 2 5 6" xfId="11464" xr:uid="{A39B8DCE-61FC-4FAF-8A4B-443D71FED6BE}"/>
    <cellStyle name="Normal 3 15 2 5 6 2" xfId="11465" xr:uid="{31DA5A39-E910-40F9-B3CB-CE8DFE000D5B}"/>
    <cellStyle name="Normal 3 15 2 5 7" xfId="11466" xr:uid="{CDB6CC6C-CA9C-40F0-BF1D-3B9C4C61E62F}"/>
    <cellStyle name="Normal 3 15 2 5 7 2" xfId="11467" xr:uid="{5216D02A-CB50-418A-AD93-DF12D4C88EBA}"/>
    <cellStyle name="Normal 3 15 2 6" xfId="11468" xr:uid="{71DB6E35-2144-4D99-8334-87C0397B0E0F}"/>
    <cellStyle name="Normal 3 15 2 6 2" xfId="11469" xr:uid="{DFE329BA-F62F-46B5-9A40-ECF395ECE08D}"/>
    <cellStyle name="Normal 3 15 2 6 2 2" xfId="11470" xr:uid="{44687310-AB51-49B5-885E-7DCB0C9DB283}"/>
    <cellStyle name="Normal 3 15 2 6 2 3" xfId="11471" xr:uid="{41DC0191-B040-4C8D-BB74-6ECB61A24803}"/>
    <cellStyle name="Normal 3 15 2 7" xfId="11472" xr:uid="{71A1F9EC-9976-4FEE-916F-507AFE5F57BE}"/>
    <cellStyle name="Normal 3 15 2 8" xfId="11473" xr:uid="{B46E59CA-D267-4733-AFB6-ECBDF813BBCD}"/>
    <cellStyle name="Normal 3 15 2 9" xfId="11474" xr:uid="{0E0C18D8-028B-46E1-ADF8-795E6486AA7E}"/>
    <cellStyle name="Normal 3 15 3" xfId="11475" xr:uid="{2EF75901-519E-49C4-9318-5895104D4ECC}"/>
    <cellStyle name="Normal 3 15 3 2" xfId="11476" xr:uid="{4BA9B2A8-6581-4597-8CEA-688AEC01EBEF}"/>
    <cellStyle name="Normal 3 15 3 2 2" xfId="11477" xr:uid="{24ADB66A-C305-433D-88D2-869EC6D3A3CF}"/>
    <cellStyle name="Normal 3 15 3 2 2 2" xfId="11478" xr:uid="{A33A84AD-AA93-4702-A23F-8450752EA9CD}"/>
    <cellStyle name="Normal 3 15 3 2 2 2 2" xfId="11479" xr:uid="{4C580B72-F5C8-4E24-9122-6809EDBA6CC0}"/>
    <cellStyle name="Normal 3 15 3 2 2 2 2 2" xfId="11480" xr:uid="{EDB0419A-995E-4ECD-930B-99EC7D4D2DAF}"/>
    <cellStyle name="Normal 3 15 3 2 2 2 2 2 2" xfId="11481" xr:uid="{3805FDA1-F31C-4A26-923D-79CB423EA63F}"/>
    <cellStyle name="Normal 3 15 3 2 2 2 2 2 2 2" xfId="11482" xr:uid="{90CABBF3-1C43-4E2A-A483-FE799B8541C2}"/>
    <cellStyle name="Normal 3 15 3 2 2 2 2 3" xfId="11483" xr:uid="{D7346E35-1CB7-4170-98A9-CFE711F1A2C5}"/>
    <cellStyle name="Normal 3 15 3 2 2 2 3" xfId="11484" xr:uid="{B7BC21AE-A16A-4481-9D43-C9208288C605}"/>
    <cellStyle name="Normal 3 15 3 2 2 2 3 2" xfId="11485" xr:uid="{C9DA486A-D115-4F34-8A30-726D2E8EAF34}"/>
    <cellStyle name="Normal 3 15 3 2 2 2 4" xfId="11486" xr:uid="{85BE4E34-938E-4339-9219-FF32E3B97B11}"/>
    <cellStyle name="Normal 3 15 3 2 2 2 4 2" xfId="11487" xr:uid="{F5E58DD9-FCB5-4ADB-9006-67A11EBC93E4}"/>
    <cellStyle name="Normal 3 15 3 2 2 2 5" xfId="11488" xr:uid="{D67599A3-495C-4466-A541-483413A8B9A9}"/>
    <cellStyle name="Normal 3 15 3 2 2 2 5 2" xfId="11489" xr:uid="{906E33EE-B2B1-423C-9A60-1FAEFE3BEA6E}"/>
    <cellStyle name="Normal 3 15 3 2 2 2 6" xfId="11490" xr:uid="{6AFDFC2D-A70F-46EE-A4AC-B6EF2C0331DC}"/>
    <cellStyle name="Normal 3 15 3 2 2 2 6 2" xfId="11491" xr:uid="{787D65AC-D964-42B4-A044-A78CA1F5FF6D}"/>
    <cellStyle name="Normal 3 15 3 2 2 2 7" xfId="11492" xr:uid="{3250602D-F489-4BC0-B6CC-56F785827A4C}"/>
    <cellStyle name="Normal 3 15 3 2 2 2 7 2" xfId="11493" xr:uid="{D9E64748-2B47-431C-B939-FF396871FD2D}"/>
    <cellStyle name="Normal 3 15 3 2 2 3" xfId="11494" xr:uid="{2296D094-7F88-4F02-8C71-412F628D7B4C}"/>
    <cellStyle name="Normal 3 15 3 2 2 3 2" xfId="11495" xr:uid="{FAA83E22-386F-486A-911E-9550BB169699}"/>
    <cellStyle name="Normal 3 15 3 2 2 3 2 2" xfId="11496" xr:uid="{78327465-30F9-4489-B70E-D4FE89C6A100}"/>
    <cellStyle name="Normal 3 15 3 2 2 3 2 3" xfId="11497" xr:uid="{640E2CE1-8C77-4BC4-8291-CF09EEC06BA5}"/>
    <cellStyle name="Normal 3 15 3 2 2 4" xfId="11498" xr:uid="{EC1B5087-4609-4B94-8920-395461AB7564}"/>
    <cellStyle name="Normal 3 15 3 2 2 5" xfId="11499" xr:uid="{2D8F1C94-3D11-421E-A67D-1F3016296E94}"/>
    <cellStyle name="Normal 3 15 3 2 2 6" xfId="11500" xr:uid="{45BA640A-C0B4-4F06-9793-570477ECB8E4}"/>
    <cellStyle name="Normal 3 15 3 2 2 7" xfId="11501" xr:uid="{7CD2B69D-7FA0-4203-9AD9-D54EE963E2D3}"/>
    <cellStyle name="Normal 3 15 3 2 2 8" xfId="11502" xr:uid="{3570701A-F279-4FB5-A6B9-F36B1C0CC308}"/>
    <cellStyle name="Normal 3 15 3 2 3" xfId="11503" xr:uid="{186D4366-6E45-4D52-99D0-8DDC8188835A}"/>
    <cellStyle name="Normal 3 15 3 2 3 2" xfId="11504" xr:uid="{4C0872B6-BC7C-41A8-9245-9F9574B51115}"/>
    <cellStyle name="Normal 3 15 3 2 3 2 2" xfId="11505" xr:uid="{624E9433-9941-482C-9722-5F8045716349}"/>
    <cellStyle name="Normal 3 15 3 2 3 2 2 2" xfId="11506" xr:uid="{772095E7-A4E7-4F7C-AB49-E3FA3489120E}"/>
    <cellStyle name="Normal 3 15 3 2 3 3" xfId="11507" xr:uid="{4B9BFF05-DEAE-4901-A31E-EF115BEFC2EA}"/>
    <cellStyle name="Normal 3 15 3 2 4" xfId="11508" xr:uid="{FC56CD04-DCAA-462C-A66A-512A9518CAF1}"/>
    <cellStyle name="Normal 3 15 3 2 4 2" xfId="11509" xr:uid="{F962035D-BE0C-4378-97F3-91E12688EE5B}"/>
    <cellStyle name="Normal 3 15 3 2 5" xfId="11510" xr:uid="{10C15D8C-5E43-43B9-94E5-C94CC2640053}"/>
    <cellStyle name="Normal 3 15 3 2 5 2" xfId="11511" xr:uid="{9C76C03B-6AA2-4B2E-B0D3-11FF655A62AB}"/>
    <cellStyle name="Normal 3 15 3 2 6" xfId="11512" xr:uid="{65EA4695-0400-4838-B91D-6A7E6F5C20E6}"/>
    <cellStyle name="Normal 3 15 3 2 6 2" xfId="11513" xr:uid="{491FF6E1-BEE5-4877-988E-149A051C4159}"/>
    <cellStyle name="Normal 3 15 3 2 7" xfId="11514" xr:uid="{BE59AFBF-E0D4-4C10-AF06-1FEB2CE5D86C}"/>
    <cellStyle name="Normal 3 15 3 2 7 2" xfId="11515" xr:uid="{3E800356-38C2-45B9-B596-323244192EB6}"/>
    <cellStyle name="Normal 3 15 3 2 8" xfId="11516" xr:uid="{FB2D0D7C-EB83-45AA-945C-BB49562AA0C7}"/>
    <cellStyle name="Normal 3 15 3 2 8 2" xfId="11517" xr:uid="{564BD47A-830D-4A3D-8F61-89930394F3DE}"/>
    <cellStyle name="Normal 3 15 3 3" xfId="11518" xr:uid="{6125ED4C-080E-4E86-883F-FEF996CF0228}"/>
    <cellStyle name="Normal 3 15 3 3 2" xfId="11519" xr:uid="{53CF6BB6-47BD-4576-8446-AAE4F73DB4FA}"/>
    <cellStyle name="Normal 3 15 3 3 2 2" xfId="11520" xr:uid="{3538C415-9181-46EE-A436-BF99F4ADAF70}"/>
    <cellStyle name="Normal 3 15 3 3 2 2 2" xfId="11521" xr:uid="{0ECE9ACB-E52E-4CA4-ABE5-6C0F8C7CBA5C}"/>
    <cellStyle name="Normal 3 15 3 3 2 2 2 2" xfId="11522" xr:uid="{9C777E57-2615-4EA3-9EA6-CD1B961B9378}"/>
    <cellStyle name="Normal 3 15 3 3 2 3" xfId="11523" xr:uid="{A1057BEC-A7BB-4EB3-9ACD-A4A97F0E7764}"/>
    <cellStyle name="Normal 3 15 3 3 3" xfId="11524" xr:uid="{AE3111BF-57FB-4AA0-BF2A-4987F473F01F}"/>
    <cellStyle name="Normal 3 15 3 3 3 2" xfId="11525" xr:uid="{8834DE85-EE54-4966-9550-32CA6A0B9CFD}"/>
    <cellStyle name="Normal 3 15 3 3 4" xfId="11526" xr:uid="{6436BD67-EE2C-44BF-B134-FA8B2A2C89A3}"/>
    <cellStyle name="Normal 3 15 3 3 4 2" xfId="11527" xr:uid="{FD621736-6243-4F9F-B5A8-6AC6F03B4971}"/>
    <cellStyle name="Normal 3 15 3 3 5" xfId="11528" xr:uid="{B7B1E751-9073-4AA6-BA17-BFAD7143AF13}"/>
    <cellStyle name="Normal 3 15 3 3 5 2" xfId="11529" xr:uid="{02F871EF-C6AA-40FE-B0BD-22DD5699F057}"/>
    <cellStyle name="Normal 3 15 3 3 6" xfId="11530" xr:uid="{60D59D49-EA74-4569-8159-20A8CA07F07A}"/>
    <cellStyle name="Normal 3 15 3 3 6 2" xfId="11531" xr:uid="{C910AD30-E5DB-40B5-BBE8-E2237F8B8ACA}"/>
    <cellStyle name="Normal 3 15 3 3 7" xfId="11532" xr:uid="{BEE9E682-CBD4-4F13-A08B-4D16BE1FA237}"/>
    <cellStyle name="Normal 3 15 3 3 7 2" xfId="11533" xr:uid="{45BE0379-D606-4EC7-897A-93EE1C915348}"/>
    <cellStyle name="Normal 3 15 3 4" xfId="11534" xr:uid="{AA82A759-1A31-41BA-8BAF-EC8E0035D267}"/>
    <cellStyle name="Normal 3 15 3 4 2" xfId="11535" xr:uid="{3BBD149D-5739-4782-9140-8DE5ED6E9DD9}"/>
    <cellStyle name="Normal 3 15 3 4 2 2" xfId="11536" xr:uid="{F00D45CA-AC41-4FC7-BD93-CD510E19C80F}"/>
    <cellStyle name="Normal 3 15 3 4 2 3" xfId="11537" xr:uid="{387E4833-BE65-45FE-AA8A-9D4D8F224919}"/>
    <cellStyle name="Normal 3 15 3 5" xfId="11538" xr:uid="{72EF72E5-28A1-4FC2-94EF-796898F51B3B}"/>
    <cellStyle name="Normal 3 15 3 6" xfId="11539" xr:uid="{B2D12A4F-AC3D-45FA-947B-E30574BECC75}"/>
    <cellStyle name="Normal 3 15 3 7" xfId="11540" xr:uid="{0A02760D-8A8F-4E8D-999A-7C06DFC9DBD0}"/>
    <cellStyle name="Normal 3 15 3 8" xfId="11541" xr:uid="{15EFCD1F-D49D-4500-A825-89F130E50D60}"/>
    <cellStyle name="Normal 3 15 3 9" xfId="11542" xr:uid="{86D0E1F3-F6F1-4F4B-B47A-264C05442437}"/>
    <cellStyle name="Normal 3 15 4" xfId="11543" xr:uid="{5F560DAA-DC34-4C0B-9E56-64E41901FFD6}"/>
    <cellStyle name="Normal 3 15 4 2" xfId="11544" xr:uid="{A318DBC8-B704-4375-B502-3A8C529BEBD3}"/>
    <cellStyle name="Normal 3 15 5" xfId="11545" xr:uid="{AE3611BA-62EF-4A61-81AC-B7FB200E6644}"/>
    <cellStyle name="Normal 3 15 5 2" xfId="11546" xr:uid="{46932519-EB66-46F6-A893-EAD630ACEBE6}"/>
    <cellStyle name="Normal 3 15 5 2 2" xfId="11547" xr:uid="{B61C85BD-711F-4296-9699-601E7C1A416F}"/>
    <cellStyle name="Normal 3 15 5 2 2 2" xfId="11548" xr:uid="{8D4A592D-6EE3-42D6-8D1B-5F2CAAB5860A}"/>
    <cellStyle name="Normal 3 15 5 2 2 2 2" xfId="11549" xr:uid="{53ECDF7B-8F3D-45FB-9320-DD44D6142238}"/>
    <cellStyle name="Normal 3 15 5 2 2 2 2 2" xfId="11550" xr:uid="{56E43C9E-95E9-44DE-9CDC-E0FE92D93F3E}"/>
    <cellStyle name="Normal 3 15 5 2 2 3" xfId="11551" xr:uid="{0095F058-399C-4027-B694-7A94EB58099A}"/>
    <cellStyle name="Normal 3 15 5 2 3" xfId="11552" xr:uid="{81C0843C-8CBB-4380-82D4-99556F066CE2}"/>
    <cellStyle name="Normal 3 15 5 2 3 2" xfId="11553" xr:uid="{46846522-46C5-42D6-9B2E-27EE04FD7BE0}"/>
    <cellStyle name="Normal 3 15 5 2 4" xfId="11554" xr:uid="{C88A8004-FB7F-43E0-8B2C-6333146FC67D}"/>
    <cellStyle name="Normal 3 15 5 2 4 2" xfId="11555" xr:uid="{B1827004-1F8A-46DD-99F2-D7B61016768C}"/>
    <cellStyle name="Normal 3 15 5 2 5" xfId="11556" xr:uid="{01C908EE-7BA7-40A4-825B-A79CF9738B0C}"/>
    <cellStyle name="Normal 3 15 5 2 5 2" xfId="11557" xr:uid="{D4A48F41-B200-4C0E-B6C5-B8116DC774D6}"/>
    <cellStyle name="Normal 3 15 5 2 6" xfId="11558" xr:uid="{4829CEB9-78F2-40DF-8EEE-2E8D5432099A}"/>
    <cellStyle name="Normal 3 15 5 2 6 2" xfId="11559" xr:uid="{EE7C2CEF-D273-43A2-A96E-A9FC2BC9219B}"/>
    <cellStyle name="Normal 3 15 5 2 7" xfId="11560" xr:uid="{524D5912-C3F1-470D-AA2D-8B94DE415842}"/>
    <cellStyle name="Normal 3 15 5 2 7 2" xfId="11561" xr:uid="{65A288F0-14D9-4556-A880-30BADAB20A74}"/>
    <cellStyle name="Normal 3 15 5 3" xfId="11562" xr:uid="{752D68A7-98A3-4EFA-B43A-55E1523CDD19}"/>
    <cellStyle name="Normal 3 15 5 3 2" xfId="11563" xr:uid="{1D81B4B5-7AD6-46F6-BA7F-223DBDB8F7A6}"/>
    <cellStyle name="Normal 3 15 5 3 2 2" xfId="11564" xr:uid="{330AD51D-1062-4B1D-A256-F6D88A94078B}"/>
    <cellStyle name="Normal 3 15 5 3 2 3" xfId="11565" xr:uid="{A35E82E5-7548-4243-8147-CF0A02E0E629}"/>
    <cellStyle name="Normal 3 15 5 4" xfId="11566" xr:uid="{F00049DB-2D84-4717-95C6-306300236D49}"/>
    <cellStyle name="Normal 3 15 5 5" xfId="11567" xr:uid="{856D16C6-506E-4E7B-98EB-BCFE2855F8EA}"/>
    <cellStyle name="Normal 3 15 5 6" xfId="11568" xr:uid="{2A96820B-346A-4BAC-A4D4-E42D3161277E}"/>
    <cellStyle name="Normal 3 15 5 7" xfId="11569" xr:uid="{ACEEDCEE-BE05-4A73-9968-6A3FF640B2A9}"/>
    <cellStyle name="Normal 3 15 5 8" xfId="11570" xr:uid="{5A50A3B4-792E-4C22-A007-8E2511771328}"/>
    <cellStyle name="Normal 3 15 6" xfId="11571" xr:uid="{0F10BBD4-5C5E-45C4-89A5-0D0E32BB2E95}"/>
    <cellStyle name="Normal 3 15 6 2" xfId="11572" xr:uid="{E0E5F083-DDFE-41BF-BD52-E0BF7FB44142}"/>
    <cellStyle name="Normal 3 15 6 2 2" xfId="11573" xr:uid="{4DA360AE-09C0-45C0-8D71-272C6FFC3251}"/>
    <cellStyle name="Normal 3 15 6 2 2 2" xfId="11574" xr:uid="{9966265D-763A-4EA4-982F-B24840D69AAC}"/>
    <cellStyle name="Normal 3 15 6 3" xfId="11575" xr:uid="{9DB658A3-1071-400A-BEF2-97419902CF37}"/>
    <cellStyle name="Normal 3 15 7" xfId="11576" xr:uid="{0AE6DF63-3C34-4EB9-9D79-CC9F56586832}"/>
    <cellStyle name="Normal 3 15 7 2" xfId="11577" xr:uid="{6C15B742-9674-4B97-BEFC-C9B55E976DA8}"/>
    <cellStyle name="Normal 3 15 8" xfId="11578" xr:uid="{DC45D3F2-385A-40C1-BED3-79FE7400FFE9}"/>
    <cellStyle name="Normal 3 15 8 2" xfId="11579" xr:uid="{A231FE00-C9E3-4579-87D8-5A587DCEF49A}"/>
    <cellStyle name="Normal 3 15 9" xfId="11580" xr:uid="{6726459C-E8AE-4E7D-8397-44416DAF0685}"/>
    <cellStyle name="Normal 3 15 9 2" xfId="11581" xr:uid="{49187A7D-3FA2-4F9E-A84B-8A534A8D26E9}"/>
    <cellStyle name="Normal 3 16" xfId="11582" xr:uid="{976160E1-5125-47F3-ADDA-058B218E78A5}"/>
    <cellStyle name="Normal 3 16 2" xfId="11583" xr:uid="{6EBF5EA1-5A9D-43FE-97DB-D62824AF5E2D}"/>
    <cellStyle name="Normal 3 16 2 2" xfId="11584" xr:uid="{87FD045A-6CE0-483D-8F12-ACA069805BF6}"/>
    <cellStyle name="Normal 3 16 2 2 2" xfId="11585" xr:uid="{ED5146E8-723F-460C-9D33-3D70C5CC2976}"/>
    <cellStyle name="Normal 3 16 2 2 2 2" xfId="11586" xr:uid="{86CB5E86-DEDF-4D18-9D83-8F3BDE73F9ED}"/>
    <cellStyle name="Normal 3 16 2 2 2 2 2" xfId="11587" xr:uid="{DD48C969-AFFB-4960-A025-67E298AFFE8C}"/>
    <cellStyle name="Normal 3 16 2 2 2 2 2 2" xfId="11588" xr:uid="{30A66D9F-10BF-4154-8618-1253575D9184}"/>
    <cellStyle name="Normal 3 16 2 2 2 2 2 3" xfId="11589" xr:uid="{2E96D891-0A4B-4552-B2FD-A1C6988E9882}"/>
    <cellStyle name="Normal 3 16 2 2 2 3" xfId="11590" xr:uid="{AB572F34-3CE5-48C3-B9B8-AD8C6FEAC02A}"/>
    <cellStyle name="Normal 3 16 2 2 2 4" xfId="11591" xr:uid="{E064400D-EEBA-4CAC-A15E-FA2293D2D0DE}"/>
    <cellStyle name="Normal 3 16 2 2 2 5" xfId="11592" xr:uid="{3C08C6DD-8ABD-4D56-B704-C71BC5098E90}"/>
    <cellStyle name="Normal 3 16 2 2 2 6" xfId="11593" xr:uid="{3CF99420-AF4F-4FC5-BE73-1269C80FC78B}"/>
    <cellStyle name="Normal 3 16 2 2 2 7" xfId="11594" xr:uid="{92D65638-5BCC-4B6B-A5FC-D7765B99B1F0}"/>
    <cellStyle name="Normal 3 16 2 2 2 8" xfId="11595" xr:uid="{745B2F83-9F0D-4451-A033-08EC2CD328CD}"/>
    <cellStyle name="Normal 3 16 2 2 3" xfId="11596" xr:uid="{D30B0600-9F61-4CF2-AABA-9074A2B956B4}"/>
    <cellStyle name="Normal 3 16 2 2 3 2" xfId="11597" xr:uid="{9CC4F77F-DCDA-4C20-A471-E603C2C6D1E2}"/>
    <cellStyle name="Normal 3 16 2 2 3 2 2" xfId="11598" xr:uid="{77916D0F-D40A-4778-A9AE-36E1F475DAF9}"/>
    <cellStyle name="Normal 3 16 2 2 3 2 2 2" xfId="11599" xr:uid="{B027DC6F-438F-444A-9E7B-089E36531C14}"/>
    <cellStyle name="Normal 3 16 2 2 3 3" xfId="11600" xr:uid="{EB234FFC-3DFD-47F7-8614-5325A95EC53E}"/>
    <cellStyle name="Normal 3 16 2 2 4" xfId="11601" xr:uid="{3BFA56C0-366D-4E86-8AB6-0CBBB1D76A15}"/>
    <cellStyle name="Normal 3 16 2 2 4 2" xfId="11602" xr:uid="{5097A400-01DF-4F17-9831-8AF07D9E7D0E}"/>
    <cellStyle name="Normal 3 16 2 2 5" xfId="11603" xr:uid="{2EB8A960-A553-4C77-869F-79FBEB630812}"/>
    <cellStyle name="Normal 3 16 2 2 5 2" xfId="11604" xr:uid="{61A7D14F-AE4C-4C87-AFF4-1D04929F201B}"/>
    <cellStyle name="Normal 3 16 2 2 6" xfId="11605" xr:uid="{06159A17-6860-41E1-9B95-3E3C7C6C8F02}"/>
    <cellStyle name="Normal 3 16 2 2 6 2" xfId="11606" xr:uid="{BEE7DD8F-5FFC-41B3-993A-94EA3D05D76A}"/>
    <cellStyle name="Normal 3 16 2 2 7" xfId="11607" xr:uid="{3278722C-AB10-4B4D-9013-5A551CDAD4A0}"/>
    <cellStyle name="Normal 3 16 2 2 7 2" xfId="11608" xr:uid="{194BC273-8ADD-40AF-A5C0-B5894DBD0F0E}"/>
    <cellStyle name="Normal 3 16 2 3" xfId="11609" xr:uid="{310ED556-36E0-4565-B870-7E600296C9C6}"/>
    <cellStyle name="Normal 3 16 2 3 2" xfId="11610" xr:uid="{DF0FA4FA-530F-4ACD-9C07-8242C4E61D63}"/>
    <cellStyle name="Normal 3 16 2 3 2 2" xfId="11611" xr:uid="{C24A5507-F6DC-4FDE-B263-98FACCF19A18}"/>
    <cellStyle name="Normal 3 16 2 3 2 3" xfId="11612" xr:uid="{04D648CB-A317-416F-B033-2C0F067FF63A}"/>
    <cellStyle name="Normal 3 16 2 4" xfId="11613" xr:uid="{213524BE-469B-44C2-8B8E-FCA153A9334D}"/>
    <cellStyle name="Normal 3 16 2 5" xfId="11614" xr:uid="{20EF3997-6582-4B5A-B782-5EB1A7AFA05C}"/>
    <cellStyle name="Normal 3 16 2 6" xfId="11615" xr:uid="{7E6494E1-CA57-4348-9056-AC0879E08F61}"/>
    <cellStyle name="Normal 3 16 2 7" xfId="11616" xr:uid="{5FBB3C4F-B2B6-48E6-B25F-B68F2CD5AF7E}"/>
    <cellStyle name="Normal 3 16 2 8" xfId="11617" xr:uid="{DF12D29F-5986-4843-876E-B3B90AAFDF56}"/>
    <cellStyle name="Normal 3 16 2 9" xfId="11618" xr:uid="{A9535E7B-1004-432F-BE36-9C21D0874F6B}"/>
    <cellStyle name="Normal 3 16 3" xfId="11619" xr:uid="{549405D6-CA99-4E1B-AFC0-DDDF3C0BA1A4}"/>
    <cellStyle name="Normal 3 16 3 2" xfId="11620" xr:uid="{74210C0D-197D-4DBE-95AE-81206216E3C4}"/>
    <cellStyle name="Normal 3 16 3 2 2" xfId="11621" xr:uid="{2AA41318-6787-44DA-839D-50F95FBBC94A}"/>
    <cellStyle name="Normal 3 16 3 2 2 2" xfId="11622" xr:uid="{9132F91D-2ECC-44DE-AA59-E8BD2A0C8D70}"/>
    <cellStyle name="Normal 3 16 3 2 2 3" xfId="11623" xr:uid="{76B96706-5887-450F-A97B-94E65BEE8A08}"/>
    <cellStyle name="Normal 3 16 3 3" xfId="11624" xr:uid="{0BBFA048-E235-4CB8-B0B8-0538A249AB69}"/>
    <cellStyle name="Normal 3 16 3 4" xfId="11625" xr:uid="{5B8AAAE5-0388-45B3-A701-14351FD56215}"/>
    <cellStyle name="Normal 3 16 3 5" xfId="11626" xr:uid="{17CED64C-D489-4E92-AD91-35B0363F73B3}"/>
    <cellStyle name="Normal 3 16 3 6" xfId="11627" xr:uid="{1D8A9250-C17D-4420-AA6E-ABE74A5D3460}"/>
    <cellStyle name="Normal 3 16 3 7" xfId="11628" xr:uid="{C7C8553A-76D3-4607-834F-F13443976041}"/>
    <cellStyle name="Normal 3 16 3 8" xfId="11629" xr:uid="{9BED8638-8A72-477B-B487-8C73B3BEBED3}"/>
    <cellStyle name="Normal 3 16 4" xfId="11630" xr:uid="{510FD74C-2DF3-4933-9B12-F8634FF5EA80}"/>
    <cellStyle name="Normal 3 16 4 2" xfId="11631" xr:uid="{48A3E5BC-A1FA-4D3A-A77D-20A8257394EB}"/>
    <cellStyle name="Normal 3 16 4 2 2" xfId="11632" xr:uid="{A81BC7D5-53CD-417A-AC64-BBA0825F0A45}"/>
    <cellStyle name="Normal 3 16 4 2 2 2" xfId="11633" xr:uid="{B5B4C4C7-9DD3-472A-9008-EAFCE9D326F3}"/>
    <cellStyle name="Normal 3 16 4 3" xfId="11634" xr:uid="{3061BF5F-3E65-42CF-B087-EC5B765E5347}"/>
    <cellStyle name="Normal 3 16 5" xfId="11635" xr:uid="{2E47DACD-46E4-480E-935A-0967B3E4758D}"/>
    <cellStyle name="Normal 3 16 5 2" xfId="11636" xr:uid="{96195D65-0FAB-4937-9D50-E1471339012E}"/>
    <cellStyle name="Normal 3 16 6" xfId="11637" xr:uid="{30F5A455-BDDB-46AE-868A-05F953D88CB7}"/>
    <cellStyle name="Normal 3 16 6 2" xfId="11638" xr:uid="{71539057-97B9-4AFA-AEBD-EB50C7F724B5}"/>
    <cellStyle name="Normal 3 16 7" xfId="11639" xr:uid="{A72FC1DA-DD5F-4BBA-8B72-374B3DB53936}"/>
    <cellStyle name="Normal 3 16 7 2" xfId="11640" xr:uid="{DE488865-ECCF-49AA-A7EB-18ACF169F685}"/>
    <cellStyle name="Normal 3 16 8" xfId="11641" xr:uid="{E4E9D8B4-85C6-4CC9-916A-7995185DD118}"/>
    <cellStyle name="Normal 3 16 8 2" xfId="11642" xr:uid="{62168BC6-6B9E-4D63-BB7F-4F2576722AEB}"/>
    <cellStyle name="Normal 3 17" xfId="11643" xr:uid="{416BCA0F-E9B3-488B-A97D-2B2555CE50DB}"/>
    <cellStyle name="Normal 3 18" xfId="11644" xr:uid="{4B53A818-1C71-43A5-87A1-3DD303497F00}"/>
    <cellStyle name="Normal 3 19" xfId="11645" xr:uid="{4E3DAB5A-1198-4CF9-8FB2-43F62BADA313}"/>
    <cellStyle name="Normal 3 19 2" xfId="11646" xr:uid="{79CA5161-1139-41E7-92CF-95FBB35D41CE}"/>
    <cellStyle name="Normal 3 19 2 2" xfId="11647" xr:uid="{16EEA17E-83E1-4ED4-A021-030C515391B1}"/>
    <cellStyle name="Normal 3 19 2 2 2" xfId="11648" xr:uid="{76083992-5A9F-4FF4-9DEA-FDCA962606BD}"/>
    <cellStyle name="Normal 3 19 2 2 2 2" xfId="11649" xr:uid="{3341686F-6C6A-4758-BC8B-CE5B8E6D14AD}"/>
    <cellStyle name="Normal 3 19 2 2 2 3" xfId="11650" xr:uid="{8E18C20E-2754-4CC1-ADEA-BBAF84371DBA}"/>
    <cellStyle name="Normal 3 19 2 3" xfId="11651" xr:uid="{459D63E9-B20D-49C9-A55A-040212C32D9D}"/>
    <cellStyle name="Normal 3 19 2 4" xfId="11652" xr:uid="{BF4FB1FF-0214-42B8-93CA-9D409E1DF419}"/>
    <cellStyle name="Normal 3 19 2 5" xfId="11653" xr:uid="{296A1D8A-21E0-4E71-811F-41011331900D}"/>
    <cellStyle name="Normal 3 19 2 6" xfId="11654" xr:uid="{EC6C61EA-E68C-4721-921D-23E7222FF64A}"/>
    <cellStyle name="Normal 3 19 2 7" xfId="11655" xr:uid="{FF236CAC-42A8-46DF-BFFC-8D278CC981CF}"/>
    <cellStyle name="Normal 3 19 2 8" xfId="11656" xr:uid="{5B186093-2394-45CD-BCB0-4D67403F8F8C}"/>
    <cellStyle name="Normal 3 19 3" xfId="11657" xr:uid="{17CCC481-F7E7-4412-B369-F241701BED7F}"/>
    <cellStyle name="Normal 3 19 3 2" xfId="11658" xr:uid="{A97DE6C9-19D6-4DBE-91C0-91B6BB477023}"/>
    <cellStyle name="Normal 3 19 3 2 2" xfId="11659" xr:uid="{BA20715B-656E-48D7-8AED-1E3BBFFF5934}"/>
    <cellStyle name="Normal 3 19 3 2 2 2" xfId="11660" xr:uid="{CA91E733-C8D5-4FA2-9C17-FBE81A6A7C6C}"/>
    <cellStyle name="Normal 3 19 3 3" xfId="11661" xr:uid="{221F2E9B-4F3E-4F48-8448-44C78169B634}"/>
    <cellStyle name="Normal 3 19 4" xfId="11662" xr:uid="{D3DBA752-7526-4851-8BFB-AD92344B1B06}"/>
    <cellStyle name="Normal 3 19 4 2" xfId="11663" xr:uid="{60A23B02-DA48-421A-89AF-F3EFBCB35EFE}"/>
    <cellStyle name="Normal 3 19 5" xfId="11664" xr:uid="{5EFCBB18-7C9D-4BDF-B05E-20EDA722885F}"/>
    <cellStyle name="Normal 3 19 5 2" xfId="11665" xr:uid="{5B63C726-F331-4BD2-8754-060F9B608136}"/>
    <cellStyle name="Normal 3 19 6" xfId="11666" xr:uid="{6BA359ED-9405-4480-85EF-97858028B7CF}"/>
    <cellStyle name="Normal 3 19 6 2" xfId="11667" xr:uid="{38211256-65ED-4F43-8A9A-1B415E5886B0}"/>
    <cellStyle name="Normal 3 19 7" xfId="11668" xr:uid="{A299F969-305A-475F-9B23-5A5D9E8AE20D}"/>
    <cellStyle name="Normal 3 19 7 2" xfId="11669" xr:uid="{73EBE51F-082F-4236-8BC1-0A54C5BA58C5}"/>
    <cellStyle name="Normal 3 2" xfId="34" xr:uid="{545EEF87-4D21-43EC-B5C3-C88FD7285179}"/>
    <cellStyle name="Normal 3 2 10" xfId="11670" xr:uid="{C604411F-873D-4166-851A-6BC48B799494}"/>
    <cellStyle name="Normal 3 2 11" xfId="11671" xr:uid="{2D39B998-400C-4185-A13B-55089C8DE78F}"/>
    <cellStyle name="Normal 3 2 12" xfId="11672" xr:uid="{3097A6A1-4D26-4A9B-B3D7-CEBF023AFC51}"/>
    <cellStyle name="Normal 3 2 13" xfId="11673" xr:uid="{1EC038B9-B3FC-4F2C-B850-C7D76192E8FD}"/>
    <cellStyle name="Normal 3 2 14" xfId="11674" xr:uid="{CE6073BB-3A12-408D-B329-D904F21211A4}"/>
    <cellStyle name="Normal 3 2 15" xfId="11675" xr:uid="{B62D1A9C-7077-4079-A57C-A287CB647BDB}"/>
    <cellStyle name="Normal 3 2 16" xfId="11676" xr:uid="{36719D5B-A1E7-440D-A3FE-1F62667BA2F5}"/>
    <cellStyle name="Normal 3 2 17" xfId="11677" xr:uid="{B5F9966E-7249-4566-9159-9693724EB6C6}"/>
    <cellStyle name="Normal 3 2 18" xfId="11678" xr:uid="{7A6D042D-E3DD-4598-9928-2AD1BCA47B6F}"/>
    <cellStyle name="Normal 3 2 19" xfId="11679" xr:uid="{23A223B6-0609-4710-89FF-A7FF6170FC98}"/>
    <cellStyle name="Normal 3 2 2" xfId="175" xr:uid="{94964AFB-7ACC-452C-9990-E2B64980AF1B}"/>
    <cellStyle name="Normal 3 2 2 2" xfId="11680" xr:uid="{32D12CFC-F7BF-4D6E-8CA2-93D71D6BC764}"/>
    <cellStyle name="Normal 3 2 2 2 2" xfId="44863" xr:uid="{644D1B39-0F7D-4D11-871B-0BA26C195A47}"/>
    <cellStyle name="Normal 3 2 2 2 3" xfId="45018" xr:uid="{3C42E0C5-D225-4213-8F5C-A22A841975CD}"/>
    <cellStyle name="Normal 3 2 2 2 4" xfId="45072" xr:uid="{9987279D-4FF9-41E3-A08A-0F6FD8E6AE41}"/>
    <cellStyle name="Normal 3 2 2 3" xfId="44640" xr:uid="{3DA4533D-4099-4AA0-902A-C7433EC8C932}"/>
    <cellStyle name="Normal 3 2 2 4" xfId="44715" xr:uid="{5DCADFE1-5688-4C3B-AE53-6648AEE642DC}"/>
    <cellStyle name="Normal 3 2 2 5" xfId="44834" xr:uid="{9B94C6D9-6C42-49D2-8F60-1F2D0A8A9B5F}"/>
    <cellStyle name="Normal 3 2 2 6" xfId="45015" xr:uid="{4CB75838-640F-4117-895A-3237EDB56CF9}"/>
    <cellStyle name="Normal 3 2 2 7" xfId="45069" xr:uid="{509C2F0D-AAB3-4F68-BCA1-D09A0B4A463F}"/>
    <cellStyle name="Normal 3 2 20" xfId="11681" xr:uid="{97320743-863E-43A1-BEB0-0906F2DD1741}"/>
    <cellStyle name="Normal 3 2 21" xfId="11682" xr:uid="{B72C0338-9270-4A97-AE09-1406C2702CAF}"/>
    <cellStyle name="Normal 3 2 22" xfId="11683" xr:uid="{76A76A6D-272D-4ADF-9B7F-43C80A66902F}"/>
    <cellStyle name="Normal 3 2 23" xfId="44288" xr:uid="{48663D11-0AA2-4981-A18B-2F9D21B8F3D3}"/>
    <cellStyle name="Normal 3 2 24" xfId="44468" xr:uid="{2A7CEEA9-6C3D-4F2C-B440-3F4827D47737}"/>
    <cellStyle name="Normal 3 2 25" xfId="44510" xr:uid="{8547111C-362A-4FA2-B463-E0D0EAC38C45}"/>
    <cellStyle name="Normal 3 2 26" xfId="44613" xr:uid="{372C1DE2-0491-474C-BB9C-FC1AD1E0124F}"/>
    <cellStyle name="Normal 3 2 27" xfId="210" xr:uid="{8FC7BB1D-2902-4E24-87F3-F179BA7F5A06}"/>
    <cellStyle name="Normal 3 2 28" xfId="44639" xr:uid="{E9BC8D84-1B35-4AD9-ABD6-7182976602D7}"/>
    <cellStyle name="Normal 3 2 29" xfId="44671" xr:uid="{2602089E-A2A1-4AD8-9877-06932C092AE7}"/>
    <cellStyle name="Normal 3 2 3" xfId="11684" xr:uid="{8376A37C-9C7D-4398-A50C-0ABA6E2EE813}"/>
    <cellStyle name="Normal 3 2 3 2" xfId="44647" xr:uid="{7FD57A85-C44C-428D-B77F-14C22DA31B82}"/>
    <cellStyle name="Normal 3 2 3 3" xfId="44718" xr:uid="{14561408-06F8-4E51-A782-D5704A6CBE6A}"/>
    <cellStyle name="Normal 3 2 3 4" xfId="44869" xr:uid="{8B253D5C-24F5-4C6A-87D0-4F802AB8AAEB}"/>
    <cellStyle name="Normal 3 2 3 5" xfId="45022" xr:uid="{2806F50A-CB46-4B52-B994-A296EC4CD22F}"/>
    <cellStyle name="Normal 3 2 3 6" xfId="45075" xr:uid="{BC344EAC-911B-4863-813B-754FE7AD069F}"/>
    <cellStyle name="Normal 3 2 4" xfId="11685" xr:uid="{088714A7-107D-4710-81F2-D731731E3FE6}"/>
    <cellStyle name="Normal 3 2 4 2" xfId="44883" xr:uid="{7A7E84CF-2D82-480A-8E11-97E72E5A408F}"/>
    <cellStyle name="Normal 3 2 5" xfId="11686" xr:uid="{38920897-2DDB-4C49-951D-F188A8F42735}"/>
    <cellStyle name="Normal 3 2 5 2" xfId="44887" xr:uid="{5A294A24-8649-4394-9AAB-437D6B2E4B1B}"/>
    <cellStyle name="Normal 3 2 6" xfId="11687" xr:uid="{FD7D8B38-32DC-464F-AEC4-F7EC4B0C5CD2}"/>
    <cellStyle name="Normal 3 2 6 2" xfId="44879" xr:uid="{E9904C3A-EE33-4992-8DAA-EC1A52F18DC6}"/>
    <cellStyle name="Normal 3 2 7" xfId="11688" xr:uid="{8DF72DB5-A2BC-4F37-88D4-531D27DA1025}"/>
    <cellStyle name="Normal 3 2 7 2" xfId="44849" xr:uid="{47262D93-4501-4EE4-9D30-A8307B42B4D3}"/>
    <cellStyle name="Normal 3 2 7 3" xfId="45103" xr:uid="{EADFB761-A57D-40CE-B31B-B22A40DCD50A}"/>
    <cellStyle name="Normal 3 2 8" xfId="11689" xr:uid="{AD437506-2D0A-4171-983A-EF756AF15F9B}"/>
    <cellStyle name="Normal 3 2 9" xfId="11690" xr:uid="{1CB8C99E-D07E-4AD5-8296-EAC808D24EC9}"/>
    <cellStyle name="Normal 3 20" xfId="11691" xr:uid="{0063A90B-A10B-457E-AA6D-14F50151C85A}"/>
    <cellStyle name="Normal 3 20 2" xfId="11692" xr:uid="{4F1EBB69-3587-40FB-948E-CD1D9E646259}"/>
    <cellStyle name="Normal 3 20 2 2" xfId="11693" xr:uid="{771F5B23-13D7-4E5B-8387-D0235499BE84}"/>
    <cellStyle name="Normal 3 20 2 3" xfId="11694" xr:uid="{540E176E-65A2-4F19-8354-00D2C587A0B9}"/>
    <cellStyle name="Normal 3 21" xfId="11695" xr:uid="{C37AE275-0B2A-4FE5-BA90-0607E223E5C7}"/>
    <cellStyle name="Normal 3 22" xfId="11696" xr:uid="{F701894D-E678-41CC-B8CC-37C135023DD9}"/>
    <cellStyle name="Normal 3 23" xfId="11697" xr:uid="{46D576DC-4DF8-4E1B-A5A3-CF2A440EC24F}"/>
    <cellStyle name="Normal 3 24" xfId="11698" xr:uid="{554F815E-63ED-4D5E-B4E7-E3B80C8C2E48}"/>
    <cellStyle name="Normal 3 25" xfId="11699" xr:uid="{80CCF25B-4FDF-44AD-A86D-79CEC407D417}"/>
    <cellStyle name="Normal 3 26" xfId="11700" xr:uid="{106DDEF5-66D1-4224-9FD5-A28B7F1DF3E1}"/>
    <cellStyle name="Normal 3 27" xfId="11701" xr:uid="{3CDA82B9-C0A6-424A-8820-DFDECBADABC4}"/>
    <cellStyle name="Normal 3 28" xfId="11702" xr:uid="{CA72F1AD-3B55-4FB7-A024-AD706C65661A}"/>
    <cellStyle name="Normal 3 29" xfId="11703" xr:uid="{70103F48-1A82-443E-9A1F-0A24B594D4A9}"/>
    <cellStyle name="Normal 3 3" xfId="68" xr:uid="{F93D1DD2-BC3A-46FD-AC60-52F70DC07854}"/>
    <cellStyle name="Normal 3 3 2" xfId="11705" xr:uid="{EF234210-DA07-491A-A37F-B4DE982EB61B}"/>
    <cellStyle name="Normal 3 3 3" xfId="11704" xr:uid="{477143F9-20F3-4271-925D-09EB01547484}"/>
    <cellStyle name="Normal 3 3 4" xfId="44902" xr:uid="{1F110EC0-77F9-4DFD-8998-E9F861FCDC97}"/>
    <cellStyle name="Normal 3 3 5" xfId="44988" xr:uid="{B2D0D494-AA41-4430-86FF-F6A35160E4E2}"/>
    <cellStyle name="Normal 3 30" xfId="11706" xr:uid="{EFB2460B-7A50-4096-9F70-23655F878202}"/>
    <cellStyle name="Normal 3 31" xfId="11707" xr:uid="{B55D071C-4D0F-4C9E-8C4B-0EBFC60C7ACC}"/>
    <cellStyle name="Normal 3 32" xfId="11708" xr:uid="{192714BA-A292-4A9D-B99B-EC9FE0A883E4}"/>
    <cellStyle name="Normal 3 33" xfId="11709" xr:uid="{D36B06D7-DE4B-44DC-AE38-1F9B6825BED5}"/>
    <cellStyle name="Normal 3 34" xfId="44122" xr:uid="{39DE6003-08CC-4CA6-BBD0-4762EEE1F5CB}"/>
    <cellStyle name="Normal 3 35" xfId="44167" xr:uid="{47680AF2-1FAC-4BEE-B0DE-C4937762D5A5}"/>
    <cellStyle name="Normal 3 36" xfId="44289" xr:uid="{CFDC7AA8-C9D2-458C-B3F3-D1790EAFC478}"/>
    <cellStyle name="Normal 3 37" xfId="44290" xr:uid="{9197FB46-2187-48C2-AA18-3B20E1ED5249}"/>
    <cellStyle name="Normal 3 38" xfId="44573" xr:uid="{F40D35D5-B38C-46D0-A64B-505A084E3E18}"/>
    <cellStyle name="Normal 3 39" xfId="45029" xr:uid="{7E1E3EAB-E170-4B34-90C2-0A3CEC304C76}"/>
    <cellStyle name="Normal 3 4" xfId="187" xr:uid="{1D317DCD-B75B-4EF2-981F-5346DFE6A4B8}"/>
    <cellStyle name="Normal 3 4 2" xfId="11711" xr:uid="{EDCC92B2-6285-4E9B-8008-47E0EA94C772}"/>
    <cellStyle name="Normal 3 4 3" xfId="11712" xr:uid="{97890A9E-BC70-4AD2-9602-B534DDFE144E}"/>
    <cellStyle name="Normal 3 4 4" xfId="11710" xr:uid="{1912CF34-2FBE-48CD-AB0F-F3683790E0E9}"/>
    <cellStyle name="Normal 3 4 5" xfId="44898" xr:uid="{B37E9D19-BF4A-41EC-B6C4-C946953FBFEA}"/>
    <cellStyle name="Normal 3 40" xfId="45049" xr:uid="{B45D23FC-4B9B-4FD3-8BCC-B155C56A60B7}"/>
    <cellStyle name="Normal 3 41" xfId="45080" xr:uid="{3DBB7019-BBBE-4C46-ACD7-0C68C682CC42}"/>
    <cellStyle name="Normal 3 42" xfId="36" xr:uid="{3C1093FA-8F8F-41EE-9E07-224BD9D77FC2}"/>
    <cellStyle name="Normal 3 5" xfId="11713" xr:uid="{CCE449D8-FEB9-4C60-9912-AF10FF58C6FC}"/>
    <cellStyle name="Normal 3 5 2" xfId="11714" xr:uid="{4E14C018-B244-4C42-BA2B-467D225E755F}"/>
    <cellStyle name="Normal 3 5 3" xfId="44870" xr:uid="{D2007672-1791-4C53-B95E-49EE0059FA22}"/>
    <cellStyle name="Normal 3 6" xfId="11715" xr:uid="{BA8BFC2E-F190-45BA-89B7-6B2BA3F8CF68}"/>
    <cellStyle name="Normal 3 7" xfId="11716" xr:uid="{EB0375DA-1FC3-4D92-B0A6-D6DE2615FE32}"/>
    <cellStyle name="Normal 3 8" xfId="11717" xr:uid="{45297532-7222-43E5-A04D-3535F401EDBB}"/>
    <cellStyle name="Normal 3 8 10" xfId="11718" xr:uid="{4536F699-4AFB-4C69-855A-1894EBAA32BA}"/>
    <cellStyle name="Normal 3 8 10 2" xfId="11719" xr:uid="{85C5C0DE-2748-4DCE-824E-17DFC3303519}"/>
    <cellStyle name="Normal 3 8 11" xfId="11720" xr:uid="{02736334-8678-4221-B923-346FD5BA1EF5}"/>
    <cellStyle name="Normal 3 8 11 2" xfId="11721" xr:uid="{5AFBB30E-2B0A-4694-B7E3-CD0AA8F7DB32}"/>
    <cellStyle name="Normal 3 8 11 2 2" xfId="11722" xr:uid="{64FFE108-9611-4D0F-91B1-962F5E146360}"/>
    <cellStyle name="Normal 3 8 11 2 2 2" xfId="11723" xr:uid="{82B1A626-3722-452E-ADC1-C893274D0613}"/>
    <cellStyle name="Normal 3 8 11 2 2 2 2" xfId="11724" xr:uid="{6AFB2B27-C168-4425-9A28-1A026A4CBC63}"/>
    <cellStyle name="Normal 3 8 11 2 2 2 2 2" xfId="11725" xr:uid="{34C763B7-BE81-4638-BBC5-ADF8AAF95F1E}"/>
    <cellStyle name="Normal 3 8 11 2 2 3" xfId="11726" xr:uid="{6F374381-5569-4C28-8FB9-523F8C776407}"/>
    <cellStyle name="Normal 3 8 11 2 3" xfId="11727" xr:uid="{DC9DB262-9B27-4451-A289-5C412EF7F88E}"/>
    <cellStyle name="Normal 3 8 11 2 3 2" xfId="11728" xr:uid="{A6A94B97-4405-4570-AF83-A59D788DA7BE}"/>
    <cellStyle name="Normal 3 8 11 2 4" xfId="11729" xr:uid="{108F288E-884C-4223-B3BD-45E8BFA8EF7A}"/>
    <cellStyle name="Normal 3 8 11 2 4 2" xfId="11730" xr:uid="{4E425B62-B8A4-47E0-A56E-D87533A7C463}"/>
    <cellStyle name="Normal 3 8 11 2 5" xfId="11731" xr:uid="{4A35FB20-88FD-42A3-ABE8-75A00638DF7B}"/>
    <cellStyle name="Normal 3 8 11 2 5 2" xfId="11732" xr:uid="{6E43108D-B2B2-4B64-8C1D-3FCE881F8460}"/>
    <cellStyle name="Normal 3 8 11 2 6" xfId="11733" xr:uid="{093F9712-D686-438B-977E-776FDB6DF3B2}"/>
    <cellStyle name="Normal 3 8 11 2 6 2" xfId="11734" xr:uid="{177BC42A-7702-43DC-AE8F-19B8E8EAB7CF}"/>
    <cellStyle name="Normal 3 8 11 2 7" xfId="11735" xr:uid="{0ABBD564-6C6D-4079-8081-14B69C66AF9D}"/>
    <cellStyle name="Normal 3 8 11 2 7 2" xfId="11736" xr:uid="{30FAFEBA-6987-4ECB-B920-66C649548B97}"/>
    <cellStyle name="Normal 3 8 11 3" xfId="11737" xr:uid="{31296FFD-2831-4A88-8A22-D0608C44A512}"/>
    <cellStyle name="Normal 3 8 11 3 2" xfId="11738" xr:uid="{169CF4E8-3648-44E8-97CC-EE7C87141361}"/>
    <cellStyle name="Normal 3 8 11 3 2 2" xfId="11739" xr:uid="{D0C2DEB4-072D-4C2A-B294-849D72BB47EB}"/>
    <cellStyle name="Normal 3 8 11 3 2 3" xfId="11740" xr:uid="{62C77796-B5DA-4D21-92CC-B1BBF56E1FEB}"/>
    <cellStyle name="Normal 3 8 11 4" xfId="11741" xr:uid="{09DF1369-7232-4C5E-8A90-47C6F1FB550B}"/>
    <cellStyle name="Normal 3 8 11 5" xfId="11742" xr:uid="{293DC42F-4F09-49B7-B489-8D2D45C432BA}"/>
    <cellStyle name="Normal 3 8 11 6" xfId="11743" xr:uid="{B849B090-AFE5-472A-94F0-B2E7A0A95A11}"/>
    <cellStyle name="Normal 3 8 11 7" xfId="11744" xr:uid="{0F4A3C08-ABEC-4B1E-9175-CD50DF5BDE43}"/>
    <cellStyle name="Normal 3 8 11 8" xfId="11745" xr:uid="{9C407DAD-CA74-4D7F-AB72-D731632A6BD2}"/>
    <cellStyle name="Normal 3 8 12" xfId="11746" xr:uid="{1E22E110-901F-40C2-9045-9CC5708BDAF0}"/>
    <cellStyle name="Normal 3 8 12 2" xfId="11747" xr:uid="{BDF984CF-9B0A-492D-BE71-1B623F37758E}"/>
    <cellStyle name="Normal 3 8 12 2 2" xfId="11748" xr:uid="{D734091C-00A7-416C-95B8-7A44A2C8914B}"/>
    <cellStyle name="Normal 3 8 12 2 2 2" xfId="11749" xr:uid="{BE9937D1-3AE8-4B9B-8632-4D9567FE06CB}"/>
    <cellStyle name="Normal 3 8 12 3" xfId="11750" xr:uid="{90E58C1D-2D04-4108-9FB7-E9FC03D2A902}"/>
    <cellStyle name="Normal 3 8 13" xfId="11751" xr:uid="{90CE8252-F8C0-4AF9-BECE-D88269FCC509}"/>
    <cellStyle name="Normal 3 8 13 2" xfId="11752" xr:uid="{2130BE49-43ED-4320-BBAC-10B46123ECD0}"/>
    <cellStyle name="Normal 3 8 14" xfId="11753" xr:uid="{09F5139C-AB51-40F7-AC64-30FED3E7278F}"/>
    <cellStyle name="Normal 3 8 14 2" xfId="11754" xr:uid="{A90C653F-5C37-48CC-B564-B696E5B30911}"/>
    <cellStyle name="Normal 3 8 15" xfId="11755" xr:uid="{B8A922B3-2454-4196-B51E-1EA9482C20CB}"/>
    <cellStyle name="Normal 3 8 15 2" xfId="11756" xr:uid="{E6C28F95-F218-474B-86A9-3B066FA6124A}"/>
    <cellStyle name="Normal 3 8 16" xfId="11757" xr:uid="{890D02D0-FE0F-46C8-8618-3F5D48FFFCCB}"/>
    <cellStyle name="Normal 3 8 16 2" xfId="11758" xr:uid="{F5BA674E-1137-4539-8013-674F27D7305E}"/>
    <cellStyle name="Normal 3 8 17" xfId="11759" xr:uid="{0DCFE686-34C9-42BA-81C0-09EB6E48742F}"/>
    <cellStyle name="Normal 3 8 17 2" xfId="11760" xr:uid="{B281A6AD-3E5D-490C-A659-69702A48909E}"/>
    <cellStyle name="Normal 3 8 2" xfId="11761" xr:uid="{347C8983-5701-4C16-BAE8-C716C29F3D0E}"/>
    <cellStyle name="Normal 3 8 2 10" xfId="11762" xr:uid="{082F0DEF-2662-47ED-8864-BFE6849E6F6B}"/>
    <cellStyle name="Normal 3 8 2 10 2" xfId="11763" xr:uid="{64F374C5-D739-4F4E-8816-A53C303F6B6B}"/>
    <cellStyle name="Normal 3 8 2 10 2 2" xfId="11764" xr:uid="{278212C4-8885-4635-8D49-BDD956722F68}"/>
    <cellStyle name="Normal 3 8 2 10 2 2 2" xfId="11765" xr:uid="{188338A6-D785-4B7D-98F0-601C5B16B16C}"/>
    <cellStyle name="Normal 3 8 2 10 2 2 2 2" xfId="11766" xr:uid="{7492A9AF-34B8-419B-8B22-221D3E8A75FE}"/>
    <cellStyle name="Normal 3 8 2 10 2 2 2 3" xfId="11767" xr:uid="{FA414468-5463-4434-B718-CFE9A99A3179}"/>
    <cellStyle name="Normal 3 8 2 10 2 3" xfId="11768" xr:uid="{EB1F8F71-6F9F-497D-B80F-BD1CE1B3C270}"/>
    <cellStyle name="Normal 3 8 2 10 2 4" xfId="11769" xr:uid="{3696A41A-FB72-4DBD-951C-D9D6B6707FA8}"/>
    <cellStyle name="Normal 3 8 2 10 2 5" xfId="11770" xr:uid="{37B92F19-8C2F-4E7B-9D33-F698E7E8FFE3}"/>
    <cellStyle name="Normal 3 8 2 10 2 6" xfId="11771" xr:uid="{7871C8A8-781A-4CFF-B145-EDA7FC10D80B}"/>
    <cellStyle name="Normal 3 8 2 10 2 7" xfId="11772" xr:uid="{90FD0E26-8EFB-4144-9C0C-55B06BB4FAD9}"/>
    <cellStyle name="Normal 3 8 2 10 2 8" xfId="11773" xr:uid="{B576AB6D-660B-491C-8E02-CF73C2864370}"/>
    <cellStyle name="Normal 3 8 2 10 3" xfId="11774" xr:uid="{89E00D8C-8915-45CC-983F-9441C939EDA3}"/>
    <cellStyle name="Normal 3 8 2 10 3 2" xfId="11775" xr:uid="{7C5B8277-6FD6-428D-B2DE-48F71AFED84C}"/>
    <cellStyle name="Normal 3 8 2 10 3 2 2" xfId="11776" xr:uid="{C83C7862-D14E-4FBD-841B-9AF7444E1C5F}"/>
    <cellStyle name="Normal 3 8 2 10 3 2 2 2" xfId="11777" xr:uid="{E357B1E0-6259-4A84-BB13-3B8F8F82C8C1}"/>
    <cellStyle name="Normal 3 8 2 10 3 3" xfId="11778" xr:uid="{D07F0FCF-88F7-4253-B25F-34644991F536}"/>
    <cellStyle name="Normal 3 8 2 10 4" xfId="11779" xr:uid="{55C7D5EF-0391-4A3D-A729-0B0963EB53F2}"/>
    <cellStyle name="Normal 3 8 2 10 4 2" xfId="11780" xr:uid="{15C1421D-8D58-430B-8BFC-8BAF01DC50BB}"/>
    <cellStyle name="Normal 3 8 2 10 5" xfId="11781" xr:uid="{F430E3D9-53A9-422A-B7E6-66D6241E6D83}"/>
    <cellStyle name="Normal 3 8 2 10 5 2" xfId="11782" xr:uid="{3F176BF1-1F72-4CA4-B376-682297F5EEAE}"/>
    <cellStyle name="Normal 3 8 2 10 6" xfId="11783" xr:uid="{13AF003B-876B-4F42-A9D6-1D2C8B9C0EE2}"/>
    <cellStyle name="Normal 3 8 2 10 6 2" xfId="11784" xr:uid="{99B51FE7-6204-4D8B-A033-36A6A1650735}"/>
    <cellStyle name="Normal 3 8 2 10 7" xfId="11785" xr:uid="{74086544-8959-4967-AADC-A33FAFB6311B}"/>
    <cellStyle name="Normal 3 8 2 10 7 2" xfId="11786" xr:uid="{CF840134-9A7D-48CF-9E89-E831249EBEC3}"/>
    <cellStyle name="Normal 3 8 2 11" xfId="11787" xr:uid="{DF19958B-9265-4D0D-8CE3-054AF1B32DC0}"/>
    <cellStyle name="Normal 3 8 2 11 2" xfId="11788" xr:uid="{32F2F128-85FD-4FDC-BBB8-C96B93F42AF0}"/>
    <cellStyle name="Normal 3 8 2 11 2 2" xfId="11789" xr:uid="{42676C46-1A58-4581-AE37-2D03D7977F38}"/>
    <cellStyle name="Normal 3 8 2 11 2 3" xfId="11790" xr:uid="{A9E5F73E-D31C-49B9-9305-A9EFA0AEA544}"/>
    <cellStyle name="Normal 3 8 2 12" xfId="11791" xr:uid="{5F46153F-14C3-47F9-A3A7-79756DD78EEA}"/>
    <cellStyle name="Normal 3 8 2 13" xfId="11792" xr:uid="{7D1E8D32-DE8B-42C2-8601-73A9EA811D71}"/>
    <cellStyle name="Normal 3 8 2 14" xfId="11793" xr:uid="{DA6F0B04-D124-4D5A-A8A5-D8C3C038504E}"/>
    <cellStyle name="Normal 3 8 2 15" xfId="11794" xr:uid="{BDFBE248-2DDC-486A-84DD-2FD4C9FA30B2}"/>
    <cellStyle name="Normal 3 8 2 16" xfId="11795" xr:uid="{30A430F1-BCA1-4474-BFAA-0EE55F4645DD}"/>
    <cellStyle name="Normal 3 8 2 17" xfId="11796" xr:uid="{C3A1C935-8EC7-4520-89A5-03CDC5F28196}"/>
    <cellStyle name="Normal 3 8 2 2" xfId="11797" xr:uid="{86E327B6-CDD4-4DED-B57C-DDE62A9B91FA}"/>
    <cellStyle name="Normal 3 8 2 2 10" xfId="11798" xr:uid="{352E8C1E-C32C-4BA9-BD5F-6D9A4854B177}"/>
    <cellStyle name="Normal 3 8 2 2 10 2" xfId="11799" xr:uid="{DD2D79CB-FBCA-4129-8830-A10412CF9D1D}"/>
    <cellStyle name="Normal 3 8 2 2 10 2 2" xfId="11800" xr:uid="{1731C62B-DF5A-47B2-9DD9-8DD3BBA62ABA}"/>
    <cellStyle name="Normal 3 8 2 2 10 2 2 2" xfId="11801" xr:uid="{1AD39608-69DE-4136-A5CF-8F92AC65BA8D}"/>
    <cellStyle name="Normal 3 8 2 2 10 2 2 2 2" xfId="11802" xr:uid="{38248D6E-8EFC-49DE-A7F9-21C63CDE6A4A}"/>
    <cellStyle name="Normal 3 8 2 2 10 2 2 2 2 2" xfId="11803" xr:uid="{E43E9780-4F28-4AF7-A7F3-B097DACEC7B2}"/>
    <cellStyle name="Normal 3 8 2 2 10 2 2 3" xfId="11804" xr:uid="{12CDA5F4-24E5-4132-8666-B59A7DE7D73C}"/>
    <cellStyle name="Normal 3 8 2 2 10 2 3" xfId="11805" xr:uid="{0F959355-73B1-465F-BF52-FE8CB10808AB}"/>
    <cellStyle name="Normal 3 8 2 2 10 2 3 2" xfId="11806" xr:uid="{DD0775C7-E817-4F2B-8DF7-0BEC32C18803}"/>
    <cellStyle name="Normal 3 8 2 2 10 2 4" xfId="11807" xr:uid="{A435DA6B-AE22-4B40-9BCB-790E0C8BB304}"/>
    <cellStyle name="Normal 3 8 2 2 10 2 4 2" xfId="11808" xr:uid="{58B86CD0-A535-4CD6-8811-26DC6608818B}"/>
    <cellStyle name="Normal 3 8 2 2 10 2 5" xfId="11809" xr:uid="{4F2F4C4B-D914-4E9C-9A44-057DF5FB4C5B}"/>
    <cellStyle name="Normal 3 8 2 2 10 2 5 2" xfId="11810" xr:uid="{0D2C01F9-0F85-4042-86A1-275032D5ADA6}"/>
    <cellStyle name="Normal 3 8 2 2 10 2 6" xfId="11811" xr:uid="{E32053DA-115E-481C-9D1A-24C70DB172C9}"/>
    <cellStyle name="Normal 3 8 2 2 10 2 6 2" xfId="11812" xr:uid="{1BE8FF53-926B-4451-BB25-A8A7154C0B97}"/>
    <cellStyle name="Normal 3 8 2 2 10 2 7" xfId="11813" xr:uid="{7E0A9CE4-945F-4447-9C01-A7C5A1DA9BCD}"/>
    <cellStyle name="Normal 3 8 2 2 10 2 7 2" xfId="11814" xr:uid="{83082544-BE3F-4181-9665-0080CD1FF47B}"/>
    <cellStyle name="Normal 3 8 2 2 10 3" xfId="11815" xr:uid="{79B56DDA-0B46-4C38-AE1A-FEDF3688AD13}"/>
    <cellStyle name="Normal 3 8 2 2 10 3 2" xfId="11816" xr:uid="{B7F02228-2B23-4B4A-8102-5F2B1308239F}"/>
    <cellStyle name="Normal 3 8 2 2 10 3 2 2" xfId="11817" xr:uid="{5F936D3D-97DA-4D29-8FC7-1877753DBD38}"/>
    <cellStyle name="Normal 3 8 2 2 10 3 2 3" xfId="11818" xr:uid="{DB5B1C6F-B626-45EA-A8BB-C8EF3216BAA7}"/>
    <cellStyle name="Normal 3 8 2 2 10 4" xfId="11819" xr:uid="{89941E22-25AD-437F-AE2A-0CC8B63FD83D}"/>
    <cellStyle name="Normal 3 8 2 2 10 5" xfId="11820" xr:uid="{897F0F3B-955F-41D3-AD2C-B32EA0F609C8}"/>
    <cellStyle name="Normal 3 8 2 2 10 6" xfId="11821" xr:uid="{495CD17E-593E-430D-A20F-093B3DAEE91A}"/>
    <cellStyle name="Normal 3 8 2 2 10 7" xfId="11822" xr:uid="{2CBA9695-3E0A-4127-8528-1A4A9ECB74D6}"/>
    <cellStyle name="Normal 3 8 2 2 10 8" xfId="11823" xr:uid="{4B2AB034-EF06-4F85-87E2-BE71D7A41B0E}"/>
    <cellStyle name="Normal 3 8 2 2 11" xfId="11824" xr:uid="{EC18C3A6-2ECC-4E7C-A966-057518CD06BF}"/>
    <cellStyle name="Normal 3 8 2 2 11 2" xfId="11825" xr:uid="{7FE6C3BF-4C0F-4DBD-B766-D9186AAD0247}"/>
    <cellStyle name="Normal 3 8 2 2 11 2 2" xfId="11826" xr:uid="{52201D23-C422-4E78-B573-5E1469017C71}"/>
    <cellStyle name="Normal 3 8 2 2 11 2 2 2" xfId="11827" xr:uid="{FFB601B0-58AC-485C-9949-0D09FA5211BD}"/>
    <cellStyle name="Normal 3 8 2 2 11 3" xfId="11828" xr:uid="{7853042F-25A6-4141-B1F1-DE41E701623F}"/>
    <cellStyle name="Normal 3 8 2 2 12" xfId="11829" xr:uid="{DDF704D0-9EC8-45D8-BD8C-37C4CC0A9776}"/>
    <cellStyle name="Normal 3 8 2 2 12 2" xfId="11830" xr:uid="{DE1CC74B-1287-4901-8C67-C403AA8F94A1}"/>
    <cellStyle name="Normal 3 8 2 2 13" xfId="11831" xr:uid="{1E7916D8-8AE3-4C5D-B2DF-1F7D1AC58010}"/>
    <cellStyle name="Normal 3 8 2 2 13 2" xfId="11832" xr:uid="{36ED54B8-3A22-4BF9-AC6A-D760BACF17BD}"/>
    <cellStyle name="Normal 3 8 2 2 14" xfId="11833" xr:uid="{37D6C3B3-C09F-4AAE-8048-691AF905E7EA}"/>
    <cellStyle name="Normal 3 8 2 2 14 2" xfId="11834" xr:uid="{995F6253-5775-4293-A345-AD3EC49B2062}"/>
    <cellStyle name="Normal 3 8 2 2 15" xfId="11835" xr:uid="{B9BD86CE-C3F4-43A1-84B6-401B1AE1D329}"/>
    <cellStyle name="Normal 3 8 2 2 15 2" xfId="11836" xr:uid="{8F885641-3C56-4896-A370-C3C41F81151E}"/>
    <cellStyle name="Normal 3 8 2 2 16" xfId="11837" xr:uid="{D6BDACEC-5E8C-4D21-B5FB-0F38D4378D04}"/>
    <cellStyle name="Normal 3 8 2 2 16 2" xfId="11838" xr:uid="{BDF59FA1-1599-417E-B864-DA449FE1531E}"/>
    <cellStyle name="Normal 3 8 2 2 2" xfId="11839" xr:uid="{F0CFF8BB-7451-47B6-B12D-7032C73FD129}"/>
    <cellStyle name="Normal 3 8 2 2 2 10" xfId="11840" xr:uid="{FC23CDD3-3493-45E1-B955-655D09F0122A}"/>
    <cellStyle name="Normal 3 8 2 2 2 10 2" xfId="11841" xr:uid="{E3F2CE7A-B7B8-4EC3-B0E8-469BD646FBC8}"/>
    <cellStyle name="Normal 3 8 2 2 2 10 2 2" xfId="11842" xr:uid="{14571557-2417-4CCE-81F5-E8750986E48E}"/>
    <cellStyle name="Normal 3 8 2 2 2 10 2 3" xfId="11843" xr:uid="{59817AD1-6CE7-4513-92C9-23E82E14ABE1}"/>
    <cellStyle name="Normal 3 8 2 2 2 11" xfId="11844" xr:uid="{89287854-D6C0-4829-8FE3-8A85B1D99EB1}"/>
    <cellStyle name="Normal 3 8 2 2 2 12" xfId="11845" xr:uid="{3170F59B-7CF1-4DC2-9728-64F32788AA11}"/>
    <cellStyle name="Normal 3 8 2 2 2 13" xfId="11846" xr:uid="{8A4C75E8-D1D4-4D08-86B2-B8339AC2E1C8}"/>
    <cellStyle name="Normal 3 8 2 2 2 14" xfId="11847" xr:uid="{940A8770-3D93-4F4D-910B-E9578783E7E7}"/>
    <cellStyle name="Normal 3 8 2 2 2 15" xfId="11848" xr:uid="{2FADE2B1-4B3C-4965-ACF8-3EBFE710B644}"/>
    <cellStyle name="Normal 3 8 2 2 2 16" xfId="11849" xr:uid="{2E280696-E862-4DFC-B35F-E3FB973A0EA0}"/>
    <cellStyle name="Normal 3 8 2 2 2 2" xfId="11850" xr:uid="{D8CBBEB9-C89B-4E7E-BDC5-FD426A302966}"/>
    <cellStyle name="Normal 3 8 2 2 2 2 10" xfId="11851" xr:uid="{D1139519-5D91-47AC-85EC-53D28A335F4A}"/>
    <cellStyle name="Normal 3 8 2 2 2 2 10 2" xfId="11852" xr:uid="{A0C83C66-FAB8-4F63-8643-5905E3CF3052}"/>
    <cellStyle name="Normal 3 8 2 2 2 2 11" xfId="11853" xr:uid="{4024954B-A251-4305-B716-F17F5B1215E5}"/>
    <cellStyle name="Normal 3 8 2 2 2 2 11 2" xfId="11854" xr:uid="{5B44362D-1159-4421-AD5D-EEC9416DDF91}"/>
    <cellStyle name="Normal 3 8 2 2 2 2 12" xfId="11855" xr:uid="{6A4E0AA1-B4DC-47B1-8EA3-72D6706C73B0}"/>
    <cellStyle name="Normal 3 8 2 2 2 2 12 2" xfId="11856" xr:uid="{CBEA783E-E132-4B4B-A359-353449754060}"/>
    <cellStyle name="Normal 3 8 2 2 2 2 2" xfId="11857" xr:uid="{A49583A0-B6CC-409A-823B-E5DDD48AC33F}"/>
    <cellStyle name="Normal 3 8 2 2 2 2 2 10" xfId="11858" xr:uid="{CA4487A9-FC09-46B1-BEDC-380C27AD90EC}"/>
    <cellStyle name="Normal 3 8 2 2 2 2 2 11" xfId="11859" xr:uid="{BE2BAA53-45C8-4524-B487-51BE56F90A38}"/>
    <cellStyle name="Normal 3 8 2 2 2 2 2 12" xfId="11860" xr:uid="{2AB164B2-4BEC-4B06-8003-4209DFE527A0}"/>
    <cellStyle name="Normal 3 8 2 2 2 2 2 13" xfId="11861" xr:uid="{B179C599-D5C9-4CD8-99FF-3B85E34BA1A4}"/>
    <cellStyle name="Normal 3 8 2 2 2 2 2 2" xfId="11862" xr:uid="{ED4BC974-30B2-4139-8ED1-4E44D50FD4D4}"/>
    <cellStyle name="Normal 3 8 2 2 2 2 2 2 10" xfId="11863" xr:uid="{2408117A-B0CC-43DF-818F-E4CC96DA6F3C}"/>
    <cellStyle name="Normal 3 8 2 2 2 2 2 2 10 2" xfId="11864" xr:uid="{6C829278-4471-4779-A58B-9DA15A9299CC}"/>
    <cellStyle name="Normal 3 8 2 2 2 2 2 2 11" xfId="11865" xr:uid="{ADDFAD04-A332-4600-846B-70BDE4AC51FE}"/>
    <cellStyle name="Normal 3 8 2 2 2 2 2 2 11 2" xfId="11866" xr:uid="{ABB836A7-E165-4261-A5AD-B1F95B50FE57}"/>
    <cellStyle name="Normal 3 8 2 2 2 2 2 2 2" xfId="11867" xr:uid="{29000F35-B491-4D55-98F6-8733971F6C03}"/>
    <cellStyle name="Normal 3 8 2 2 2 2 2 2 2 10" xfId="11868" xr:uid="{9AA32AD6-7216-4CFE-B1C6-C2A463C4D9B3}"/>
    <cellStyle name="Normal 3 8 2 2 2 2 2 2 2 11" xfId="11869" xr:uid="{05AA9BC7-A765-4078-BAF4-6D9AE70A2CA1}"/>
    <cellStyle name="Normal 3 8 2 2 2 2 2 2 2 12" xfId="11870" xr:uid="{49E8A5B5-C8D4-4106-ABBC-E478ADFCAC67}"/>
    <cellStyle name="Normal 3 8 2 2 2 2 2 2 2 2" xfId="11871" xr:uid="{AFAD5C2E-D8A4-47B6-B08C-35BEC789D60A}"/>
    <cellStyle name="Normal 3 8 2 2 2 2 2 2 2 2 2" xfId="11872" xr:uid="{8C597341-4F94-4D37-A73D-B700A4FF51EB}"/>
    <cellStyle name="Normal 3 8 2 2 2 2 2 2 2 2 2 2" xfId="11873" xr:uid="{FF6F9152-F2A4-4602-B8DB-EB4A6D9B94E6}"/>
    <cellStyle name="Normal 3 8 2 2 2 2 2 2 2 2 2 2 2" xfId="11874" xr:uid="{9D646491-32DC-4800-96BB-653DD7BC28C7}"/>
    <cellStyle name="Normal 3 8 2 2 2 2 2 2 2 2 2 2 2 2" xfId="11875" xr:uid="{D683DCA3-E2E9-4D8F-833D-295E8B4D94B7}"/>
    <cellStyle name="Normal 3 8 2 2 2 2 2 2 2 2 2 2 2 2 2" xfId="11876" xr:uid="{8C86746F-7591-4F0D-AC83-FD6390B0AA5D}"/>
    <cellStyle name="Normal 3 8 2 2 2 2 2 2 2 2 2 2 2 2 2 2" xfId="11877" xr:uid="{139B221E-A076-4ECC-85A3-C453B61A42D6}"/>
    <cellStyle name="Normal 3 8 2 2 2 2 2 2 2 2 2 2 2 2 2 3" xfId="11878" xr:uid="{DA40E002-74D4-4ACA-801B-A1A222FE8C69}"/>
    <cellStyle name="Normal 3 8 2 2 2 2 2 2 2 2 2 2 2 3" xfId="11879" xr:uid="{5D36033D-1E8B-4EAF-B705-820B88DA56B3}"/>
    <cellStyle name="Normal 3 8 2 2 2 2 2 2 2 2 2 2 2 4" xfId="11880" xr:uid="{FB01D650-C55C-434B-A96E-8472123B3D77}"/>
    <cellStyle name="Normal 3 8 2 2 2 2 2 2 2 2 2 2 2 5" xfId="11881" xr:uid="{BBCA8D66-0133-4741-B61F-38BE2D9435C1}"/>
    <cellStyle name="Normal 3 8 2 2 2 2 2 2 2 2 2 2 2 6" xfId="11882" xr:uid="{5C66680B-ABBB-408F-873D-9A84329D0233}"/>
    <cellStyle name="Normal 3 8 2 2 2 2 2 2 2 2 2 2 2 7" xfId="11883" xr:uid="{6FBABF43-5E0F-4D4F-A581-8C3B30379AF8}"/>
    <cellStyle name="Normal 3 8 2 2 2 2 2 2 2 2 2 2 2 8" xfId="11884" xr:uid="{7605894A-F94C-466C-B95F-683B07A836B0}"/>
    <cellStyle name="Normal 3 8 2 2 2 2 2 2 2 2 2 2 3" xfId="11885" xr:uid="{DFA25095-097B-4201-BDFA-AEA7D5115D90}"/>
    <cellStyle name="Normal 3 8 2 2 2 2 2 2 2 2 2 2 3 2" xfId="11886" xr:uid="{85C68F83-F4D3-46C2-8EDB-58AE3C05693B}"/>
    <cellStyle name="Normal 3 8 2 2 2 2 2 2 2 2 2 2 3 2 2" xfId="11887" xr:uid="{2F8AAE35-8B6E-4CF3-904A-911B40E36C77}"/>
    <cellStyle name="Normal 3 8 2 2 2 2 2 2 2 2 2 2 3 2 2 2" xfId="11888" xr:uid="{08D8BF3D-A2D8-44D6-BDA5-3DAE82DF76C4}"/>
    <cellStyle name="Normal 3 8 2 2 2 2 2 2 2 2 2 2 3 3" xfId="11889" xr:uid="{5AF3545F-B9FE-4A07-8A68-C3128A8E7A25}"/>
    <cellStyle name="Normal 3 8 2 2 2 2 2 2 2 2 2 2 4" xfId="11890" xr:uid="{EAD6D848-D12C-4112-AD2B-15229B02F80E}"/>
    <cellStyle name="Normal 3 8 2 2 2 2 2 2 2 2 2 2 4 2" xfId="11891" xr:uid="{970B55BB-050A-4812-9AF9-2687A759FC91}"/>
    <cellStyle name="Normal 3 8 2 2 2 2 2 2 2 2 2 2 5" xfId="11892" xr:uid="{C6AECA13-C60C-41EC-AEF9-70AEB46A07A9}"/>
    <cellStyle name="Normal 3 8 2 2 2 2 2 2 2 2 2 2 5 2" xfId="11893" xr:uid="{42D2E6D0-8448-43DD-8832-0CD94D4DEE43}"/>
    <cellStyle name="Normal 3 8 2 2 2 2 2 2 2 2 2 2 6" xfId="11894" xr:uid="{6FF1DC19-9875-430D-B1AD-600CEE01212B}"/>
    <cellStyle name="Normal 3 8 2 2 2 2 2 2 2 2 2 2 6 2" xfId="11895" xr:uid="{DED6735C-5AB0-4551-8A0D-5337E296508B}"/>
    <cellStyle name="Normal 3 8 2 2 2 2 2 2 2 2 2 2 7" xfId="11896" xr:uid="{04082E29-7441-4B43-901C-239FA5E6FAC7}"/>
    <cellStyle name="Normal 3 8 2 2 2 2 2 2 2 2 2 2 7 2" xfId="11897" xr:uid="{D5D9AE87-89DA-4FAB-A88F-66E3EC82DADE}"/>
    <cellStyle name="Normal 3 8 2 2 2 2 2 2 2 2 2 3" xfId="11898" xr:uid="{6F446EB9-6DE7-4602-A362-CFB6A5162BDF}"/>
    <cellStyle name="Normal 3 8 2 2 2 2 2 2 2 2 2 3 2" xfId="11899" xr:uid="{7A7572D8-F0D0-4654-BD1E-121442C77213}"/>
    <cellStyle name="Normal 3 8 2 2 2 2 2 2 2 2 2 3 2 2" xfId="11900" xr:uid="{4BF37EC0-5BD4-4D40-A3A9-01234F208859}"/>
    <cellStyle name="Normal 3 8 2 2 2 2 2 2 2 2 2 3 2 3" xfId="11901" xr:uid="{FB07CB5B-BDE9-4ADD-8FDF-5BA6CA66F9F0}"/>
    <cellStyle name="Normal 3 8 2 2 2 2 2 2 2 2 2 4" xfId="11902" xr:uid="{BE08F05F-91CE-47CA-B62F-0652C6D77C13}"/>
    <cellStyle name="Normal 3 8 2 2 2 2 2 2 2 2 2 5" xfId="11903" xr:uid="{E237DEE5-3325-41DA-8105-A5FBAF1DC5E3}"/>
    <cellStyle name="Normal 3 8 2 2 2 2 2 2 2 2 2 6" xfId="11904" xr:uid="{7A01CEA9-82C5-4540-8DFE-3B4B14BD9D13}"/>
    <cellStyle name="Normal 3 8 2 2 2 2 2 2 2 2 2 7" xfId="11905" xr:uid="{E8FCF349-FA0F-4D12-9505-8B3E680B2979}"/>
    <cellStyle name="Normal 3 8 2 2 2 2 2 2 2 2 2 8" xfId="11906" xr:uid="{0A6D0D4C-16CC-4A3A-93E5-5DABDFC0E49D}"/>
    <cellStyle name="Normal 3 8 2 2 2 2 2 2 2 2 2 9" xfId="11907" xr:uid="{6E8053AA-BB4C-4A71-BA55-1422B4426B23}"/>
    <cellStyle name="Normal 3 8 2 2 2 2 2 2 2 2 3" xfId="11908" xr:uid="{8C2D9205-8172-4B49-921B-C1DCCCB6F404}"/>
    <cellStyle name="Normal 3 8 2 2 2 2 2 2 2 2 3 2" xfId="11909" xr:uid="{4B2870D0-2B47-413D-9650-F3FFD47492CA}"/>
    <cellStyle name="Normal 3 8 2 2 2 2 2 2 2 2 3 2 2" xfId="11910" xr:uid="{DAB88397-8BD0-4363-929C-608E0F3321F1}"/>
    <cellStyle name="Normal 3 8 2 2 2 2 2 2 2 2 3 2 2 2" xfId="11911" xr:uid="{E3764AC9-83D7-412E-8F48-74A5AF4A88DA}"/>
    <cellStyle name="Normal 3 8 2 2 2 2 2 2 2 2 3 2 2 3" xfId="11912" xr:uid="{65CF8D77-0CEF-4982-A821-39689C319D5E}"/>
    <cellStyle name="Normal 3 8 2 2 2 2 2 2 2 2 3 3" xfId="11913" xr:uid="{759B4CAD-314C-4BF2-A41A-44F4F76288FE}"/>
    <cellStyle name="Normal 3 8 2 2 2 2 2 2 2 2 3 4" xfId="11914" xr:uid="{8C6FE76C-CB81-477B-BC8E-6E3E5D7C15D1}"/>
    <cellStyle name="Normal 3 8 2 2 2 2 2 2 2 2 3 5" xfId="11915" xr:uid="{D538143B-41FD-418B-A3E5-3F0317067934}"/>
    <cellStyle name="Normal 3 8 2 2 2 2 2 2 2 2 3 6" xfId="11916" xr:uid="{84973D3E-687C-4875-9A83-E8D951EF282C}"/>
    <cellStyle name="Normal 3 8 2 2 2 2 2 2 2 2 3 7" xfId="11917" xr:uid="{AFFAE6EE-10CC-4A22-8796-AABACB805C11}"/>
    <cellStyle name="Normal 3 8 2 2 2 2 2 2 2 2 3 8" xfId="11918" xr:uid="{1D499DBB-1C27-460B-B8AD-B435321A6227}"/>
    <cellStyle name="Normal 3 8 2 2 2 2 2 2 2 2 4" xfId="11919" xr:uid="{84A4420F-68EF-4E0D-BB53-07D37BFE0F9C}"/>
    <cellStyle name="Normal 3 8 2 2 2 2 2 2 2 2 4 2" xfId="11920" xr:uid="{8937E9F7-8A57-4071-BDA7-1C6C3BFF7714}"/>
    <cellStyle name="Normal 3 8 2 2 2 2 2 2 2 2 4 2 2" xfId="11921" xr:uid="{20CFABEB-29FB-46FE-9B08-6FCB6E8453B4}"/>
    <cellStyle name="Normal 3 8 2 2 2 2 2 2 2 2 4 2 2 2" xfId="11922" xr:uid="{0976601D-956B-40F1-A42C-70FFA3ACFC60}"/>
    <cellStyle name="Normal 3 8 2 2 2 2 2 2 2 2 4 3" xfId="11923" xr:uid="{FADF50D6-EABB-46F2-AC8E-0F2AACFE790E}"/>
    <cellStyle name="Normal 3 8 2 2 2 2 2 2 2 2 5" xfId="11924" xr:uid="{D00083E6-6FE3-4F41-A489-0038C04932A7}"/>
    <cellStyle name="Normal 3 8 2 2 2 2 2 2 2 2 5 2" xfId="11925" xr:uid="{B6ADFD98-0AD6-45B3-BA07-692B4F43573D}"/>
    <cellStyle name="Normal 3 8 2 2 2 2 2 2 2 2 6" xfId="11926" xr:uid="{40812E50-9C8F-4ED4-9367-E504A6F0E11B}"/>
    <cellStyle name="Normal 3 8 2 2 2 2 2 2 2 2 6 2" xfId="11927" xr:uid="{B3937E53-0326-4BF1-A627-35225DCD52D5}"/>
    <cellStyle name="Normal 3 8 2 2 2 2 2 2 2 2 7" xfId="11928" xr:uid="{E69ED80A-6627-4605-B394-C143600F48F5}"/>
    <cellStyle name="Normal 3 8 2 2 2 2 2 2 2 2 7 2" xfId="11929" xr:uid="{45A07B17-7BC1-4A4D-953A-C539FE06CAF9}"/>
    <cellStyle name="Normal 3 8 2 2 2 2 2 2 2 2 8" xfId="11930" xr:uid="{271CE460-38F1-4BBD-8FF4-05428A591376}"/>
    <cellStyle name="Normal 3 8 2 2 2 2 2 2 2 2 8 2" xfId="11931" xr:uid="{123162BB-712E-46D4-B6FF-76589956FF05}"/>
    <cellStyle name="Normal 3 8 2 2 2 2 2 2 2 3" xfId="11932" xr:uid="{C558A1A2-D78E-4616-94A5-C9A479FACAA1}"/>
    <cellStyle name="Normal 3 8 2 2 2 2 2 2 2 4" xfId="11933" xr:uid="{CAA11073-9F33-4D63-97E4-9029DD99C541}"/>
    <cellStyle name="Normal 3 8 2 2 2 2 2 2 2 5" xfId="11934" xr:uid="{6A688BD8-FDC5-4FA0-9CC8-6A26E60461DB}"/>
    <cellStyle name="Normal 3 8 2 2 2 2 2 2 2 5 2" xfId="11935" xr:uid="{D8329BDF-BA25-444A-BF94-BF9435589466}"/>
    <cellStyle name="Normal 3 8 2 2 2 2 2 2 2 5 2 2" xfId="11936" xr:uid="{61F9E637-E406-4034-9064-B1AFFCC2160D}"/>
    <cellStyle name="Normal 3 8 2 2 2 2 2 2 2 5 2 2 2" xfId="11937" xr:uid="{AFF8EDAB-D90D-4D51-B9AF-0990EDBFF222}"/>
    <cellStyle name="Normal 3 8 2 2 2 2 2 2 2 5 2 2 2 2" xfId="11938" xr:uid="{57B5926B-3E5F-4CC9-A584-E6C94989D1EA}"/>
    <cellStyle name="Normal 3 8 2 2 2 2 2 2 2 5 2 2 2 3" xfId="11939" xr:uid="{3C832868-FDA7-446A-880F-D43C04CC7AD2}"/>
    <cellStyle name="Normal 3 8 2 2 2 2 2 2 2 5 2 3" xfId="11940" xr:uid="{FA3AB439-FDE0-482F-BDBE-D58ADE80F4CA}"/>
    <cellStyle name="Normal 3 8 2 2 2 2 2 2 2 5 2 4" xfId="11941" xr:uid="{26DA24C6-BC8C-4559-834F-46C94C911919}"/>
    <cellStyle name="Normal 3 8 2 2 2 2 2 2 2 5 2 5" xfId="11942" xr:uid="{1E75F39E-7ED7-476A-945B-77AFC25E7BA5}"/>
    <cellStyle name="Normal 3 8 2 2 2 2 2 2 2 5 2 6" xfId="11943" xr:uid="{CD9F96E6-7725-4CB2-86A5-2BC97A9C8470}"/>
    <cellStyle name="Normal 3 8 2 2 2 2 2 2 2 5 2 7" xfId="11944" xr:uid="{62420E64-3F9C-425D-8D64-66F28715984A}"/>
    <cellStyle name="Normal 3 8 2 2 2 2 2 2 2 5 2 8" xfId="11945" xr:uid="{73BA8B77-B851-4AE8-B488-F238D5EF2E4D}"/>
    <cellStyle name="Normal 3 8 2 2 2 2 2 2 2 5 3" xfId="11946" xr:uid="{79AE6411-F71D-42DB-8E65-23E7719BE80F}"/>
    <cellStyle name="Normal 3 8 2 2 2 2 2 2 2 5 3 2" xfId="11947" xr:uid="{86B36321-D232-486F-A50E-B1641CAAD5BF}"/>
    <cellStyle name="Normal 3 8 2 2 2 2 2 2 2 5 3 2 2" xfId="11948" xr:uid="{A3269C3C-6A17-4BC3-947E-0B215CC86D91}"/>
    <cellStyle name="Normal 3 8 2 2 2 2 2 2 2 5 3 2 2 2" xfId="11949" xr:uid="{6B3EDA9A-62AB-4094-814B-40D2ABDFFE00}"/>
    <cellStyle name="Normal 3 8 2 2 2 2 2 2 2 5 3 3" xfId="11950" xr:uid="{F14FA213-3B96-4878-80C3-12A874FCEB03}"/>
    <cellStyle name="Normal 3 8 2 2 2 2 2 2 2 5 4" xfId="11951" xr:uid="{2147D441-0E8A-4469-A8CE-ECF57FB4F75E}"/>
    <cellStyle name="Normal 3 8 2 2 2 2 2 2 2 5 4 2" xfId="11952" xr:uid="{CDBBC3C2-D527-4367-A9CD-C51F5FDA2A9B}"/>
    <cellStyle name="Normal 3 8 2 2 2 2 2 2 2 5 5" xfId="11953" xr:uid="{EF3ABFB6-D21B-4D8E-84AC-01698331A569}"/>
    <cellStyle name="Normal 3 8 2 2 2 2 2 2 2 5 5 2" xfId="11954" xr:uid="{5A72D115-8AEF-4441-B2A8-35E1B038E191}"/>
    <cellStyle name="Normal 3 8 2 2 2 2 2 2 2 5 6" xfId="11955" xr:uid="{73AAA035-EA05-4941-A0B7-663EBBB8304C}"/>
    <cellStyle name="Normal 3 8 2 2 2 2 2 2 2 5 6 2" xfId="11956" xr:uid="{733E9A5D-445A-4862-8D39-9D11BB859E76}"/>
    <cellStyle name="Normal 3 8 2 2 2 2 2 2 2 5 7" xfId="11957" xr:uid="{AF3432BB-EDE8-4361-93CE-52C4AD56A72D}"/>
    <cellStyle name="Normal 3 8 2 2 2 2 2 2 2 5 7 2" xfId="11958" xr:uid="{D59E2234-5DD4-4F37-A42D-B59A7A3F0819}"/>
    <cellStyle name="Normal 3 8 2 2 2 2 2 2 2 6" xfId="11959" xr:uid="{6CB7A98A-C67B-46B7-9B9C-FCC9E2963FE1}"/>
    <cellStyle name="Normal 3 8 2 2 2 2 2 2 2 6 2" xfId="11960" xr:uid="{33D44247-FA15-4FE2-ACEF-DD34B069760B}"/>
    <cellStyle name="Normal 3 8 2 2 2 2 2 2 2 6 2 2" xfId="11961" xr:uid="{16BA908C-006D-49B4-BC54-84EBDD4A4BF1}"/>
    <cellStyle name="Normal 3 8 2 2 2 2 2 2 2 6 2 3" xfId="11962" xr:uid="{4D0DFD07-216E-421E-AE80-44219A6D12C0}"/>
    <cellStyle name="Normal 3 8 2 2 2 2 2 2 2 7" xfId="11963" xr:uid="{2603896F-B05F-4D35-9158-69B7265FA735}"/>
    <cellStyle name="Normal 3 8 2 2 2 2 2 2 2 8" xfId="11964" xr:uid="{07993DFD-EFFF-4559-B594-C9A62787D177}"/>
    <cellStyle name="Normal 3 8 2 2 2 2 2 2 2 9" xfId="11965" xr:uid="{05C60895-F5C8-41E7-90CB-2DB79D8EE415}"/>
    <cellStyle name="Normal 3 8 2 2 2 2 2 2 3" xfId="11966" xr:uid="{CB0030EE-A5D6-4833-95CE-D304EEEBD097}"/>
    <cellStyle name="Normal 3 8 2 2 2 2 2 2 3 2" xfId="11967" xr:uid="{57BEBCE3-E372-401C-8374-B451E0998C11}"/>
    <cellStyle name="Normal 3 8 2 2 2 2 2 2 3 2 2" xfId="11968" xr:uid="{8E89F38F-BEB4-4105-A2A1-035C7BCA15F4}"/>
    <cellStyle name="Normal 3 8 2 2 2 2 2 2 3 2 2 2" xfId="11969" xr:uid="{A9291342-604C-45C7-A744-195E7B0DFC81}"/>
    <cellStyle name="Normal 3 8 2 2 2 2 2 2 3 2 2 2 2" xfId="11970" xr:uid="{87E28830-99F1-49D8-BDAE-CF440AAA2A36}"/>
    <cellStyle name="Normal 3 8 2 2 2 2 2 2 3 2 2 2 2 2" xfId="11971" xr:uid="{F440B820-BD0B-49D1-8D4E-0238A95E4714}"/>
    <cellStyle name="Normal 3 8 2 2 2 2 2 2 3 2 2 2 2 2 2" xfId="11972" xr:uid="{D5E86680-8C4C-4847-A60D-54FB53E99541}"/>
    <cellStyle name="Normal 3 8 2 2 2 2 2 2 3 2 2 2 2 2 2 2" xfId="11973" xr:uid="{E72413CB-44A6-40E0-BED0-0E9547FA39E2}"/>
    <cellStyle name="Normal 3 8 2 2 2 2 2 2 3 2 2 2 2 3" xfId="11974" xr:uid="{83CADD23-5788-4F98-97DF-95048D63D4DE}"/>
    <cellStyle name="Normal 3 8 2 2 2 2 2 2 3 2 2 2 3" xfId="11975" xr:uid="{895C5F9B-A6BD-409E-AA8D-D47BBE309350}"/>
    <cellStyle name="Normal 3 8 2 2 2 2 2 2 3 2 2 2 3 2" xfId="11976" xr:uid="{FFD85671-163F-485A-82DE-2097E1075742}"/>
    <cellStyle name="Normal 3 8 2 2 2 2 2 2 3 2 2 2 4" xfId="11977" xr:uid="{BB4DE659-9FB9-44D7-AFB7-640BF2A81587}"/>
    <cellStyle name="Normal 3 8 2 2 2 2 2 2 3 2 2 2 4 2" xfId="11978" xr:uid="{F4141B7E-E34A-49A3-B748-8B49266D9FDD}"/>
    <cellStyle name="Normal 3 8 2 2 2 2 2 2 3 2 2 2 5" xfId="11979" xr:uid="{C3F4AB40-6B4F-4862-AFC8-0FEB738997A1}"/>
    <cellStyle name="Normal 3 8 2 2 2 2 2 2 3 2 2 2 5 2" xfId="11980" xr:uid="{844A3151-E2FF-45D2-95A8-039ACD7A283D}"/>
    <cellStyle name="Normal 3 8 2 2 2 2 2 2 3 2 2 2 6" xfId="11981" xr:uid="{6EF52DD5-429C-468D-941D-09C17B99B8AC}"/>
    <cellStyle name="Normal 3 8 2 2 2 2 2 2 3 2 2 2 6 2" xfId="11982" xr:uid="{980F2015-3C7E-4F79-834C-1156399674C5}"/>
    <cellStyle name="Normal 3 8 2 2 2 2 2 2 3 2 2 2 7" xfId="11983" xr:uid="{E0E1C646-3E77-4B6C-9829-FCD352BEAC45}"/>
    <cellStyle name="Normal 3 8 2 2 2 2 2 2 3 2 2 2 7 2" xfId="11984" xr:uid="{F6C04A04-9CA8-4197-BC7D-305666204543}"/>
    <cellStyle name="Normal 3 8 2 2 2 2 2 2 3 2 2 3" xfId="11985" xr:uid="{D4BBACFB-A265-4FBD-AF9E-DC25904202FB}"/>
    <cellStyle name="Normal 3 8 2 2 2 2 2 2 3 2 2 3 2" xfId="11986" xr:uid="{B674788F-011F-4187-8D22-FE8FC311B54F}"/>
    <cellStyle name="Normal 3 8 2 2 2 2 2 2 3 2 2 3 2 2" xfId="11987" xr:uid="{43A861BD-2947-4F73-A00B-CCE71F77B16E}"/>
    <cellStyle name="Normal 3 8 2 2 2 2 2 2 3 2 2 3 2 3" xfId="11988" xr:uid="{7A570824-C807-4261-B7F3-1CE430A66480}"/>
    <cellStyle name="Normal 3 8 2 2 2 2 2 2 3 2 2 4" xfId="11989" xr:uid="{2094BFF7-15FB-487B-A1AE-6556FF87C2CE}"/>
    <cellStyle name="Normal 3 8 2 2 2 2 2 2 3 2 2 5" xfId="11990" xr:uid="{B657D67C-76C6-4606-B248-CAA392012DB7}"/>
    <cellStyle name="Normal 3 8 2 2 2 2 2 2 3 2 2 6" xfId="11991" xr:uid="{6305A197-3D7F-43C4-B6B3-29015E6E28D1}"/>
    <cellStyle name="Normal 3 8 2 2 2 2 2 2 3 2 2 7" xfId="11992" xr:uid="{A2290551-A366-445E-8B58-74010002ADEF}"/>
    <cellStyle name="Normal 3 8 2 2 2 2 2 2 3 2 2 8" xfId="11993" xr:uid="{E6BA3058-FBEC-4278-A659-169402BA458D}"/>
    <cellStyle name="Normal 3 8 2 2 2 2 2 2 3 2 3" xfId="11994" xr:uid="{BC9F1E96-5812-46BC-9BA8-E1B0A4E82BA7}"/>
    <cellStyle name="Normal 3 8 2 2 2 2 2 2 3 2 3 2" xfId="11995" xr:uid="{BE5E47C5-95AE-409C-B9CA-E1F3A838789A}"/>
    <cellStyle name="Normal 3 8 2 2 2 2 2 2 3 2 3 2 2" xfId="11996" xr:uid="{7FA0FAD1-5EA1-4F48-B3F5-271F2A8CD056}"/>
    <cellStyle name="Normal 3 8 2 2 2 2 2 2 3 2 3 2 2 2" xfId="11997" xr:uid="{07C8D5B2-9BDE-4B35-9B15-D083DD639757}"/>
    <cellStyle name="Normal 3 8 2 2 2 2 2 2 3 2 3 3" xfId="11998" xr:uid="{A76056BD-4319-4FCC-924D-732279CBACC1}"/>
    <cellStyle name="Normal 3 8 2 2 2 2 2 2 3 2 4" xfId="11999" xr:uid="{07223A91-EEA0-4477-B006-AB9A51406138}"/>
    <cellStyle name="Normal 3 8 2 2 2 2 2 2 3 2 4 2" xfId="12000" xr:uid="{460B45EC-0A57-4E74-9BD4-15CAC8378704}"/>
    <cellStyle name="Normal 3 8 2 2 2 2 2 2 3 2 5" xfId="12001" xr:uid="{9A3423A6-DD2A-47DE-A238-C342DFF3566D}"/>
    <cellStyle name="Normal 3 8 2 2 2 2 2 2 3 2 5 2" xfId="12002" xr:uid="{CA899AAE-C336-4ADD-AC57-71C2E685BFD0}"/>
    <cellStyle name="Normal 3 8 2 2 2 2 2 2 3 2 6" xfId="12003" xr:uid="{935E3A18-E3D4-448A-B35B-54EECDF99632}"/>
    <cellStyle name="Normal 3 8 2 2 2 2 2 2 3 2 6 2" xfId="12004" xr:uid="{7BF00574-5E40-4045-B970-D1CF0E511D75}"/>
    <cellStyle name="Normal 3 8 2 2 2 2 2 2 3 2 7" xfId="12005" xr:uid="{620B3F6E-0BED-45E3-A8A6-EAE0E037A992}"/>
    <cellStyle name="Normal 3 8 2 2 2 2 2 2 3 2 7 2" xfId="12006" xr:uid="{B942D755-19D7-47EE-9D37-F3FEE82672FE}"/>
    <cellStyle name="Normal 3 8 2 2 2 2 2 2 3 2 8" xfId="12007" xr:uid="{DCB26718-5AAB-42E3-8ABD-FD04B4154D82}"/>
    <cellStyle name="Normal 3 8 2 2 2 2 2 2 3 2 8 2" xfId="12008" xr:uid="{35B8B954-A21F-4765-B124-808A265DDBF0}"/>
    <cellStyle name="Normal 3 8 2 2 2 2 2 2 3 3" xfId="12009" xr:uid="{40183A2F-4CEB-4653-A382-8B81D3EF71F0}"/>
    <cellStyle name="Normal 3 8 2 2 2 2 2 2 3 3 2" xfId="12010" xr:uid="{C7D036C2-42AB-4057-B38A-0E09FCC5A106}"/>
    <cellStyle name="Normal 3 8 2 2 2 2 2 2 3 3 2 2" xfId="12011" xr:uid="{11BC5414-9AFA-421B-929B-55E4B226541F}"/>
    <cellStyle name="Normal 3 8 2 2 2 2 2 2 3 3 2 2 2" xfId="12012" xr:uid="{0CE19BC7-29A1-4EA6-AFFC-9F30957F77CE}"/>
    <cellStyle name="Normal 3 8 2 2 2 2 2 2 3 3 2 2 2 2" xfId="12013" xr:uid="{787E11DB-09D1-4314-90A2-D9950C80B583}"/>
    <cellStyle name="Normal 3 8 2 2 2 2 2 2 3 3 2 3" xfId="12014" xr:uid="{43B13359-DBEC-4FFB-942C-E1DA1673368C}"/>
    <cellStyle name="Normal 3 8 2 2 2 2 2 2 3 3 3" xfId="12015" xr:uid="{C6F7826F-CD24-4E28-B2BB-087E7E76FBC7}"/>
    <cellStyle name="Normal 3 8 2 2 2 2 2 2 3 3 3 2" xfId="12016" xr:uid="{C76339BE-9762-499B-9003-5F47F18C84ED}"/>
    <cellStyle name="Normal 3 8 2 2 2 2 2 2 3 3 4" xfId="12017" xr:uid="{4A0DC011-7B0D-4CC0-840E-6FA667BB87B8}"/>
    <cellStyle name="Normal 3 8 2 2 2 2 2 2 3 3 4 2" xfId="12018" xr:uid="{4770D52E-F65C-432F-A8E3-6D2DFAB639A6}"/>
    <cellStyle name="Normal 3 8 2 2 2 2 2 2 3 3 5" xfId="12019" xr:uid="{609618B8-6731-4974-9CA2-6A125C29AE53}"/>
    <cellStyle name="Normal 3 8 2 2 2 2 2 2 3 3 5 2" xfId="12020" xr:uid="{E43B5086-C543-44A9-9DFD-79DA4B5EFACA}"/>
    <cellStyle name="Normal 3 8 2 2 2 2 2 2 3 3 6" xfId="12021" xr:uid="{445249CE-DF70-4EF3-AAEA-A3D113766664}"/>
    <cellStyle name="Normal 3 8 2 2 2 2 2 2 3 3 6 2" xfId="12022" xr:uid="{0D2D592D-F2E5-4138-83BB-966C34FC7A1D}"/>
    <cellStyle name="Normal 3 8 2 2 2 2 2 2 3 3 7" xfId="12023" xr:uid="{71C198D0-97F1-42C5-80CE-BA76C177FC59}"/>
    <cellStyle name="Normal 3 8 2 2 2 2 2 2 3 3 7 2" xfId="12024" xr:uid="{7E6F5603-50F1-47AE-9820-F4F452708B15}"/>
    <cellStyle name="Normal 3 8 2 2 2 2 2 2 3 4" xfId="12025" xr:uid="{3D4CADA7-D061-4CBA-9E99-024BFD5C25BC}"/>
    <cellStyle name="Normal 3 8 2 2 2 2 2 2 3 4 2" xfId="12026" xr:uid="{98893B08-21C0-4852-A2FA-CE9E57054676}"/>
    <cellStyle name="Normal 3 8 2 2 2 2 2 2 3 4 2 2" xfId="12027" xr:uid="{5AA5EEA6-7F97-4EDA-9EF0-682E5207B9EF}"/>
    <cellStyle name="Normal 3 8 2 2 2 2 2 2 3 4 2 3" xfId="12028" xr:uid="{913C1CDF-6E83-417A-93F2-75356BFA547F}"/>
    <cellStyle name="Normal 3 8 2 2 2 2 2 2 3 5" xfId="12029" xr:uid="{9697632D-864B-446A-B6C6-9E0E62B6559E}"/>
    <cellStyle name="Normal 3 8 2 2 2 2 2 2 3 6" xfId="12030" xr:uid="{83474C0A-4D77-48C5-A0BC-9005264CD8D7}"/>
    <cellStyle name="Normal 3 8 2 2 2 2 2 2 3 7" xfId="12031" xr:uid="{EE1158D4-4DE6-4E52-A5B5-DFAAA58B2638}"/>
    <cellStyle name="Normal 3 8 2 2 2 2 2 2 3 8" xfId="12032" xr:uid="{91472C78-836B-40E3-B81F-7BA2C50A0069}"/>
    <cellStyle name="Normal 3 8 2 2 2 2 2 2 3 9" xfId="12033" xr:uid="{C3478B64-AEC9-494A-9955-8E4237A4CAE2}"/>
    <cellStyle name="Normal 3 8 2 2 2 2 2 2 4" xfId="12034" xr:uid="{E61D7E56-1536-4A55-BF83-E75F26BB0706}"/>
    <cellStyle name="Normal 3 8 2 2 2 2 2 2 4 2" xfId="12035" xr:uid="{65E4B7EC-97B5-4D7C-8916-886822A61025}"/>
    <cellStyle name="Normal 3 8 2 2 2 2 2 2 5" xfId="12036" xr:uid="{B65504C5-8469-4D61-BC5B-41C5D2065011}"/>
    <cellStyle name="Normal 3 8 2 2 2 2 2 2 5 2" xfId="12037" xr:uid="{A500BFE1-584E-465B-9F33-65F66EF550D7}"/>
    <cellStyle name="Normal 3 8 2 2 2 2 2 2 5 2 2" xfId="12038" xr:uid="{6486E7E1-A24E-4F26-9195-E0768FFA4A9D}"/>
    <cellStyle name="Normal 3 8 2 2 2 2 2 2 5 2 2 2" xfId="12039" xr:uid="{B895DF26-7597-4EB5-8C86-6A56509B2719}"/>
    <cellStyle name="Normal 3 8 2 2 2 2 2 2 5 2 2 2 2" xfId="12040" xr:uid="{2CE53B3E-49EE-4A40-8E0D-CA0E37E15A91}"/>
    <cellStyle name="Normal 3 8 2 2 2 2 2 2 5 2 2 2 2 2" xfId="12041" xr:uid="{0EEAABC6-F9C5-4BBF-9068-8AC4CE378052}"/>
    <cellStyle name="Normal 3 8 2 2 2 2 2 2 5 2 2 2 3" xfId="12042" xr:uid="{F79F68C4-997D-4A92-AEB7-9AFC18FDED0F}"/>
    <cellStyle name="Normal 3 8 2 2 2 2 2 2 5 2 2 3" xfId="12043" xr:uid="{6C953291-2B17-403F-95A4-6377CE874175}"/>
    <cellStyle name="Normal 3 8 2 2 2 2 2 2 5 2 3" xfId="12044" xr:uid="{849AE9AF-C267-4295-AFC3-F4965A70245D}"/>
    <cellStyle name="Normal 3 8 2 2 2 2 2 2 5 2 3 2" xfId="12045" xr:uid="{6DA08BC7-B636-43C4-A474-3BBA5393EB38}"/>
    <cellStyle name="Normal 3 8 2 2 2 2 2 2 5 2 4" xfId="12046" xr:uid="{7E6EEB21-E530-4E86-B332-B98C7D7F2906}"/>
    <cellStyle name="Normal 3 8 2 2 2 2 2 2 5 2 4 2" xfId="12047" xr:uid="{9119A480-F493-4337-A6B8-73E4BF09EE3A}"/>
    <cellStyle name="Normal 3 8 2 2 2 2 2 2 5 2 5" xfId="12048" xr:uid="{46F9122F-BCF3-4F83-B50B-8EFC833B7640}"/>
    <cellStyle name="Normal 3 8 2 2 2 2 2 2 5 2 5 2" xfId="12049" xr:uid="{EB322B14-F772-4A63-90B5-DDE8A55B4334}"/>
    <cellStyle name="Normal 3 8 2 2 2 2 2 2 5 2 6" xfId="12050" xr:uid="{493C041A-587D-4F55-B447-5708676687FD}"/>
    <cellStyle name="Normal 3 8 2 2 2 2 2 2 5 2 6 2" xfId="12051" xr:uid="{FD529620-7A68-4329-8081-50C54AAA2A48}"/>
    <cellStyle name="Normal 3 8 2 2 2 2 2 2 5 2 7" xfId="12052" xr:uid="{8245BAE4-7DCB-4E46-9369-0598C85ADC4E}"/>
    <cellStyle name="Normal 3 8 2 2 2 2 2 2 5 2 7 2" xfId="12053" xr:uid="{FE6DBB65-9E8C-454D-A5D3-2554F4701D3B}"/>
    <cellStyle name="Normal 3 8 2 2 2 2 2 2 5 3" xfId="12054" xr:uid="{6F09AF13-FAED-4924-83C6-C1C9F53F6F6C}"/>
    <cellStyle name="Normal 3 8 2 2 2 2 2 2 5 3 2" xfId="12055" xr:uid="{921FE465-3C92-4C2C-BF93-1B132DF3D9B4}"/>
    <cellStyle name="Normal 3 8 2 2 2 2 2 2 5 3 2 2" xfId="12056" xr:uid="{45E87825-81C0-4590-A716-C9192AAD4C74}"/>
    <cellStyle name="Normal 3 8 2 2 2 2 2 2 5 3 2 2 2" xfId="12057" xr:uid="{790B6A3A-C7E8-4E73-A5D1-AC7B0006971D}"/>
    <cellStyle name="Normal 3 8 2 2 2 2 2 2 5 3 2 3" xfId="12058" xr:uid="{20C2A90E-8D83-43F2-8446-A25867B78EBC}"/>
    <cellStyle name="Normal 3 8 2 2 2 2 2 2 5 3 3" xfId="12059" xr:uid="{758EBC9F-9697-4213-8172-A660FF0BE6FE}"/>
    <cellStyle name="Normal 3 8 2 2 2 2 2 2 5 4" xfId="12060" xr:uid="{F3057276-9BE6-4794-A8CC-39BB56917C0C}"/>
    <cellStyle name="Normal 3 8 2 2 2 2 2 2 5 4 2" xfId="12061" xr:uid="{07E26A82-2F07-4998-AA97-73517C9F02D8}"/>
    <cellStyle name="Normal 3 8 2 2 2 2 2 2 5 5" xfId="12062" xr:uid="{F1F72A92-1053-4B71-A511-7AE1B14E2DBB}"/>
    <cellStyle name="Normal 3 8 2 2 2 2 2 2 5 5 2" xfId="12063" xr:uid="{86D04981-A686-4CB4-A81A-72307EEF96D4}"/>
    <cellStyle name="Normal 3 8 2 2 2 2 2 2 5 6" xfId="12064" xr:uid="{955902E7-220F-4DD4-8AA5-1DC22BEA4818}"/>
    <cellStyle name="Normal 3 8 2 2 2 2 2 2 5 6 2" xfId="12065" xr:uid="{7F3E7150-17E9-43E2-854F-F1F37C3CE3DF}"/>
    <cellStyle name="Normal 3 8 2 2 2 2 2 2 5 7" xfId="12066" xr:uid="{6620B40C-40EC-44D2-A17C-381F118C9114}"/>
    <cellStyle name="Normal 3 8 2 2 2 2 2 2 5 7 2" xfId="12067" xr:uid="{FB801FD4-08B4-4353-989E-EA415CDD1256}"/>
    <cellStyle name="Normal 3 8 2 2 2 2 2 2 5 8" xfId="12068" xr:uid="{6BE3597B-1F06-4D06-B8B3-9365B3DDD75C}"/>
    <cellStyle name="Normal 3 8 2 2 2 2 2 2 6" xfId="12069" xr:uid="{0F8C00C7-A361-4FCF-8C17-BC3A57266934}"/>
    <cellStyle name="Normal 3 8 2 2 2 2 2 2 6 2" xfId="12070" xr:uid="{6A2B8A21-D174-4235-94DF-3AB914069E92}"/>
    <cellStyle name="Normal 3 8 2 2 2 2 2 2 6 2 2" xfId="12071" xr:uid="{90FB6C0B-F1F1-4E36-AFB6-A0BEDCFEC02C}"/>
    <cellStyle name="Normal 3 8 2 2 2 2 2 2 6 2 2 2" xfId="12072" xr:uid="{760E9823-6293-4643-8711-C9FC7E32A089}"/>
    <cellStyle name="Normal 3 8 2 2 2 2 2 2 6 2 3" xfId="12073" xr:uid="{932F3847-A2F9-4FCF-90A7-42B19A7B2DBE}"/>
    <cellStyle name="Normal 3 8 2 2 2 2 2 2 6 3" xfId="12074" xr:uid="{1BAC5C1C-7E2A-4EA6-8671-2C911BF64FAB}"/>
    <cellStyle name="Normal 3 8 2 2 2 2 2 2 7" xfId="12075" xr:uid="{1AEC8FE8-9E82-444F-A999-F3D8B20428C1}"/>
    <cellStyle name="Normal 3 8 2 2 2 2 2 2 7 2" xfId="12076" xr:uid="{8B7F79C2-8606-4131-B711-F6EBE30B4D42}"/>
    <cellStyle name="Normal 3 8 2 2 2 2 2 2 8" xfId="12077" xr:uid="{D4627CD7-D5DB-4C0E-B050-3C2F4E024450}"/>
    <cellStyle name="Normal 3 8 2 2 2 2 2 2 8 2" xfId="12078" xr:uid="{AA852249-FC93-426C-9FC8-2EE02CB9AAC4}"/>
    <cellStyle name="Normal 3 8 2 2 2 2 2 2 9" xfId="12079" xr:uid="{01F69A5E-3293-4976-8206-1F31EDFC27A2}"/>
    <cellStyle name="Normal 3 8 2 2 2 2 2 2 9 2" xfId="12080" xr:uid="{05EE6D09-BE19-447D-B8F8-9463385A9158}"/>
    <cellStyle name="Normal 3 8 2 2 2 2 2 3" xfId="12081" xr:uid="{11D44650-9E13-433B-A25F-74E547810D07}"/>
    <cellStyle name="Normal 3 8 2 2 2 2 2 3 2" xfId="12082" xr:uid="{E7A63A41-F87B-425A-A979-3211B97EB6B7}"/>
    <cellStyle name="Normal 3 8 2 2 2 2 2 3 2 2" xfId="12083" xr:uid="{2F94807F-D05C-4185-B25D-9B12E6071A10}"/>
    <cellStyle name="Normal 3 8 2 2 2 2 2 3 2 2 2" xfId="12084" xr:uid="{DAF8B1C5-4959-47ED-9989-93578CC82AFC}"/>
    <cellStyle name="Normal 3 8 2 2 2 2 2 3 2 2 2 2" xfId="12085" xr:uid="{898D50D8-5E0C-4E32-AC32-8972E9A07F76}"/>
    <cellStyle name="Normal 3 8 2 2 2 2 2 3 2 2 2 2 2" xfId="12086" xr:uid="{7989A176-4244-4814-961B-310843267A2E}"/>
    <cellStyle name="Normal 3 8 2 2 2 2 2 3 2 2 2 2 2 2" xfId="12087" xr:uid="{7B4B4A32-6E8C-4722-A99F-40FB9375F282}"/>
    <cellStyle name="Normal 3 8 2 2 2 2 2 3 2 2 2 2 2 2 2" xfId="12088" xr:uid="{F426CB6F-3000-4296-A3B4-088C4E57572E}"/>
    <cellStyle name="Normal 3 8 2 2 2 2 2 3 2 2 2 2 2 3" xfId="12089" xr:uid="{43E58CAB-A45D-4EA8-933A-B4913AB335DD}"/>
    <cellStyle name="Normal 3 8 2 2 2 2 2 3 2 2 2 2 3" xfId="12090" xr:uid="{31627215-ACFF-4B89-B7F8-A2891B915630}"/>
    <cellStyle name="Normal 3 8 2 2 2 2 2 3 2 2 2 3" xfId="12091" xr:uid="{08D0639E-8D6F-4B81-97E0-3D9C1F307416}"/>
    <cellStyle name="Normal 3 8 2 2 2 2 2 3 2 2 2 3 2" xfId="12092" xr:uid="{DFADA14A-30C2-406A-B9D2-2F6A211DAF1F}"/>
    <cellStyle name="Normal 3 8 2 2 2 2 2 3 2 2 2 4" xfId="12093" xr:uid="{FD01A774-3856-4E0E-B6B4-DA3EF79F1272}"/>
    <cellStyle name="Normal 3 8 2 2 2 2 2 3 2 2 2 4 2" xfId="12094" xr:uid="{F895099A-D6A9-4450-B48B-940CA846594D}"/>
    <cellStyle name="Normal 3 8 2 2 2 2 2 3 2 2 2 5" xfId="12095" xr:uid="{B32A2D73-0C90-4B43-B05C-2E3D4989D46C}"/>
    <cellStyle name="Normal 3 8 2 2 2 2 2 3 2 2 2 5 2" xfId="12096" xr:uid="{BB10AA98-88C4-4C6C-89D4-EAB083D81236}"/>
    <cellStyle name="Normal 3 8 2 2 2 2 2 3 2 2 2 6" xfId="12097" xr:uid="{77A04078-1264-469B-86E3-83B61F80CB08}"/>
    <cellStyle name="Normal 3 8 2 2 2 2 2 3 2 2 2 6 2" xfId="12098" xr:uid="{BE8BC860-F144-4EB2-9888-C7F3AB6C0502}"/>
    <cellStyle name="Normal 3 8 2 2 2 2 2 3 2 2 2 7" xfId="12099" xr:uid="{F39FB107-FD6E-468C-8639-83A12D3C32AC}"/>
    <cellStyle name="Normal 3 8 2 2 2 2 2 3 2 2 2 7 2" xfId="12100" xr:uid="{793EF1F5-0DCC-4269-AB21-D6F75D5CC2AB}"/>
    <cellStyle name="Normal 3 8 2 2 2 2 2 3 2 2 2 8" xfId="12101" xr:uid="{70D7B34F-E849-4500-AC67-66101F48B5AD}"/>
    <cellStyle name="Normal 3 8 2 2 2 2 2 3 2 2 3" xfId="12102" xr:uid="{7C1E2E7D-1DF7-434F-B542-0B559AE0CDDA}"/>
    <cellStyle name="Normal 3 8 2 2 2 2 2 3 2 2 3 2" xfId="12103" xr:uid="{87F18D70-0010-4EE4-ADF0-2FBDCA92BE55}"/>
    <cellStyle name="Normal 3 8 2 2 2 2 2 3 2 2 3 2 2" xfId="12104" xr:uid="{7B3B64EA-7A7B-44BC-B4FE-0363BF3E0B10}"/>
    <cellStyle name="Normal 3 8 2 2 2 2 2 3 2 2 3 2 2 2" xfId="12105" xr:uid="{EC35FEEA-39E0-4ADD-ADAB-B0A43CFF1632}"/>
    <cellStyle name="Normal 3 8 2 2 2 2 2 3 2 2 3 2 3" xfId="12106" xr:uid="{2163A6E5-A4B9-4FD9-BC2C-B99ABE006D67}"/>
    <cellStyle name="Normal 3 8 2 2 2 2 2 3 2 2 3 3" xfId="12107" xr:uid="{29FAEF09-4433-45E7-B2FC-B3CDA7B186CF}"/>
    <cellStyle name="Normal 3 8 2 2 2 2 2 3 2 2 4" xfId="12108" xr:uid="{07623FB1-8A06-4789-9090-DC05E6738BC2}"/>
    <cellStyle name="Normal 3 8 2 2 2 2 2 3 2 2 4 2" xfId="12109" xr:uid="{A2A81580-1E43-41F5-AC64-F287C06E5053}"/>
    <cellStyle name="Normal 3 8 2 2 2 2 2 3 2 2 5" xfId="12110" xr:uid="{D1B2A806-E768-4A2C-9E33-4E0C1EC6E1F5}"/>
    <cellStyle name="Normal 3 8 2 2 2 2 2 3 2 2 5 2" xfId="12111" xr:uid="{03F710C3-20AA-4E46-B9B2-DC8479516959}"/>
    <cellStyle name="Normal 3 8 2 2 2 2 2 3 2 2 6" xfId="12112" xr:uid="{09485748-EF91-4543-89F9-0C8BA9AC8A23}"/>
    <cellStyle name="Normal 3 8 2 2 2 2 2 3 2 2 6 2" xfId="12113" xr:uid="{D5A1B539-A431-4A5D-AD40-C2011C367FCE}"/>
    <cellStyle name="Normal 3 8 2 2 2 2 2 3 2 2 7" xfId="12114" xr:uid="{9345E18F-D913-47DD-8347-AA3B48FAF693}"/>
    <cellStyle name="Normal 3 8 2 2 2 2 2 3 2 2 7 2" xfId="12115" xr:uid="{D5D742D6-A82D-4032-9953-258F73FD60C6}"/>
    <cellStyle name="Normal 3 8 2 2 2 2 2 3 2 2 8" xfId="12116" xr:uid="{5FAC7C69-6071-4429-9E6C-5CCC55ECC2A2}"/>
    <cellStyle name="Normal 3 8 2 2 2 2 2 3 2 3" xfId="12117" xr:uid="{62C75EC5-2ADA-4F57-AE9C-792BAEB07C33}"/>
    <cellStyle name="Normal 3 8 2 2 2 2 2 3 2 3 2" xfId="12118" xr:uid="{7302C3E1-271C-4CD7-A7C8-7B54CA282C8E}"/>
    <cellStyle name="Normal 3 8 2 2 2 2 2 3 2 3 2 2" xfId="12119" xr:uid="{217787ED-0A6A-43E1-AEA9-6A87E6D77DBE}"/>
    <cellStyle name="Normal 3 8 2 2 2 2 2 3 2 3 2 2 2" xfId="12120" xr:uid="{E1D06AAF-CCD8-4A96-80E7-50BB6AD72828}"/>
    <cellStyle name="Normal 3 8 2 2 2 2 2 3 2 3 2 3" xfId="12121" xr:uid="{818FEA30-D94A-4D8B-BCDA-D32FE2C2C291}"/>
    <cellStyle name="Normal 3 8 2 2 2 2 2 3 2 3 3" xfId="12122" xr:uid="{55518AE7-F208-4E80-9BB1-03C0BD2030FF}"/>
    <cellStyle name="Normal 3 8 2 2 2 2 2 3 2 4" xfId="12123" xr:uid="{D2FEC62B-0B8A-4FE8-BA87-1F59AF1712FD}"/>
    <cellStyle name="Normal 3 8 2 2 2 2 2 3 2 4 2" xfId="12124" xr:uid="{5EF0BAEA-DF57-44B9-87CE-A299F1094EA0}"/>
    <cellStyle name="Normal 3 8 2 2 2 2 2 3 2 5" xfId="12125" xr:uid="{61AC56B3-19DB-4B0D-B3EF-8B13752C1A51}"/>
    <cellStyle name="Normal 3 8 2 2 2 2 2 3 2 5 2" xfId="12126" xr:uid="{73C63576-CA1D-4B45-B386-552AC6E93502}"/>
    <cellStyle name="Normal 3 8 2 2 2 2 2 3 2 6" xfId="12127" xr:uid="{0021DC85-5550-453D-9AB2-4868D462F4FE}"/>
    <cellStyle name="Normal 3 8 2 2 2 2 2 3 2 6 2" xfId="12128" xr:uid="{7E1EBC46-F608-47FB-8435-357337FF23F3}"/>
    <cellStyle name="Normal 3 8 2 2 2 2 2 3 2 7" xfId="12129" xr:uid="{D36F5503-79A7-4C94-B3D0-0066F963F705}"/>
    <cellStyle name="Normal 3 8 2 2 2 2 2 3 2 7 2" xfId="12130" xr:uid="{020D75AD-B777-442C-9649-5A740D3DA56D}"/>
    <cellStyle name="Normal 3 8 2 2 2 2 2 3 2 8" xfId="12131" xr:uid="{4A05B460-B388-4025-8435-854ED6BC1E8F}"/>
    <cellStyle name="Normal 3 8 2 2 2 2 2 3 2 8 2" xfId="12132" xr:uid="{EB30384D-B29A-4127-9FAF-F2323C6BA035}"/>
    <cellStyle name="Normal 3 8 2 2 2 2 2 3 2 9" xfId="12133" xr:uid="{D6E35842-DD4A-4B83-B830-8F563D2812F6}"/>
    <cellStyle name="Normal 3 8 2 2 2 2 2 3 3" xfId="12134" xr:uid="{C3F6D582-EC3D-4CB9-A0D2-6E8141B52D12}"/>
    <cellStyle name="Normal 3 8 2 2 2 2 2 3 3 2" xfId="12135" xr:uid="{5274C7C7-154B-4ED4-8C3D-64C25E04B05B}"/>
    <cellStyle name="Normal 3 8 2 2 2 2 2 3 3 2 2" xfId="12136" xr:uid="{517EED37-5C5B-4A9C-87BE-8CFC1695DDB2}"/>
    <cellStyle name="Normal 3 8 2 2 2 2 2 3 3 2 2 2" xfId="12137" xr:uid="{904E83F2-FA3C-4771-AC69-7F16E2176813}"/>
    <cellStyle name="Normal 3 8 2 2 2 2 2 3 3 2 2 2 2" xfId="12138" xr:uid="{4479A7FD-FF3D-4D3D-ADA4-9AB04BC7A97D}"/>
    <cellStyle name="Normal 3 8 2 2 2 2 2 3 3 2 2 3" xfId="12139" xr:uid="{1F1400A4-A463-4109-B47B-7569AB5E277E}"/>
    <cellStyle name="Normal 3 8 2 2 2 2 2 3 3 2 3" xfId="12140" xr:uid="{4C775CC5-CA4F-4B6B-84A0-7E0AD12EBDE4}"/>
    <cellStyle name="Normal 3 8 2 2 2 2 2 3 3 3" xfId="12141" xr:uid="{E64D0615-691A-48A8-8A62-2209673ED542}"/>
    <cellStyle name="Normal 3 8 2 2 2 2 2 3 3 3 2" xfId="12142" xr:uid="{687685BD-04BD-4387-841F-91BA63261F60}"/>
    <cellStyle name="Normal 3 8 2 2 2 2 2 3 3 4" xfId="12143" xr:uid="{D386929F-7E81-4179-AD87-3960DBD105C8}"/>
    <cellStyle name="Normal 3 8 2 2 2 2 2 3 3 4 2" xfId="12144" xr:uid="{8E5B20FB-05C1-4F45-A3B3-61D1682B37AB}"/>
    <cellStyle name="Normal 3 8 2 2 2 2 2 3 3 5" xfId="12145" xr:uid="{F5351200-1D71-4B5F-B079-B27D80B18497}"/>
    <cellStyle name="Normal 3 8 2 2 2 2 2 3 3 5 2" xfId="12146" xr:uid="{175DA10F-1F81-4249-BCCA-FD7014827A59}"/>
    <cellStyle name="Normal 3 8 2 2 2 2 2 3 3 6" xfId="12147" xr:uid="{2714FF3C-0BA1-49B7-B626-76151B0DF4AC}"/>
    <cellStyle name="Normal 3 8 2 2 2 2 2 3 3 6 2" xfId="12148" xr:uid="{A850D8B4-17B0-47FC-9CCB-C2F0ACEF6D42}"/>
    <cellStyle name="Normal 3 8 2 2 2 2 2 3 3 7" xfId="12149" xr:uid="{C5395BAD-51FD-4FEC-A3FF-3C7731A0ACF2}"/>
    <cellStyle name="Normal 3 8 2 2 2 2 2 3 3 7 2" xfId="12150" xr:uid="{EC291D29-760B-49EB-82C7-0EC9B7EB70C6}"/>
    <cellStyle name="Normal 3 8 2 2 2 2 2 3 3 8" xfId="12151" xr:uid="{C78026F1-F7E9-45A6-95FA-B31598C4ED11}"/>
    <cellStyle name="Normal 3 8 2 2 2 2 2 3 4" xfId="12152" xr:uid="{CB8579C9-DF9E-4CFF-B415-E96FD73135C5}"/>
    <cellStyle name="Normal 3 8 2 2 2 2 2 3 4 2" xfId="12153" xr:uid="{F70D4911-58BA-4F5F-8711-BC46984E9E99}"/>
    <cellStyle name="Normal 3 8 2 2 2 2 2 3 4 2 2" xfId="12154" xr:uid="{DF250C2E-2611-4014-A606-7C846A28A08F}"/>
    <cellStyle name="Normal 3 8 2 2 2 2 2 3 4 2 2 2" xfId="12155" xr:uid="{981C8C34-0286-429A-BC8F-5B8CC679EB11}"/>
    <cellStyle name="Normal 3 8 2 2 2 2 2 3 4 2 3" xfId="12156" xr:uid="{B9BF2DBF-65F0-4AD2-8E3E-64ADDFF12489}"/>
    <cellStyle name="Normal 3 8 2 2 2 2 2 3 4 3" xfId="12157" xr:uid="{53C3364C-29E8-437A-864F-A44815D2F9C6}"/>
    <cellStyle name="Normal 3 8 2 2 2 2 2 3 5" xfId="12158" xr:uid="{83CCB916-C340-462D-9A20-31C7BC8184D6}"/>
    <cellStyle name="Normal 3 8 2 2 2 2 2 3 5 2" xfId="12159" xr:uid="{A10B3B75-C3D8-457E-B5E4-A808C1A508EF}"/>
    <cellStyle name="Normal 3 8 2 2 2 2 2 3 6" xfId="12160" xr:uid="{0A7B7240-6A31-45E2-93AE-B5C159FA8229}"/>
    <cellStyle name="Normal 3 8 2 2 2 2 2 3 6 2" xfId="12161" xr:uid="{B518F329-E2D6-44ED-9410-D6D96631B025}"/>
    <cellStyle name="Normal 3 8 2 2 2 2 2 3 7" xfId="12162" xr:uid="{55B395AD-3936-41A7-BDA9-89EA2E6452B0}"/>
    <cellStyle name="Normal 3 8 2 2 2 2 2 3 7 2" xfId="12163" xr:uid="{D059D381-CEE6-4D2D-B65D-B03F5D4FEBD3}"/>
    <cellStyle name="Normal 3 8 2 2 2 2 2 3 8" xfId="12164" xr:uid="{B969C2D7-DF93-4F2A-8808-5D156CE834A2}"/>
    <cellStyle name="Normal 3 8 2 2 2 2 2 3 8 2" xfId="12165" xr:uid="{16F187D3-88D8-42D3-AA55-F8F4F28C7AEB}"/>
    <cellStyle name="Normal 3 8 2 2 2 2 2 3 9" xfId="12166" xr:uid="{64648648-4361-455B-9B49-36939F46316E}"/>
    <cellStyle name="Normal 3 8 2 2 2 2 2 4" xfId="12167" xr:uid="{9F1C2455-CE17-4ADF-ABC1-2DAAE19B5D3B}"/>
    <cellStyle name="Normal 3 8 2 2 2 2 2 4 2" xfId="12168" xr:uid="{21466535-3E84-4E07-8232-1FB57F9EA603}"/>
    <cellStyle name="Normal 3 8 2 2 2 2 2 5" xfId="12169" xr:uid="{09787203-80EB-41FC-B47B-FB90B0ACCC34}"/>
    <cellStyle name="Normal 3 8 2 2 2 2 2 5 2" xfId="12170" xr:uid="{D3422CF0-3546-4D76-B52D-D029E151549B}"/>
    <cellStyle name="Normal 3 8 2 2 2 2 2 6" xfId="12171" xr:uid="{4065419D-8C78-4124-AE3B-3A8158DD6DA5}"/>
    <cellStyle name="Normal 3 8 2 2 2 2 2 6 2" xfId="12172" xr:uid="{BF04CCD1-0DC2-4535-AF02-DE3FFCFE648F}"/>
    <cellStyle name="Normal 3 8 2 2 2 2 2 6 2 2" xfId="12173" xr:uid="{E1DE29C9-E898-40FC-B5DE-9F5AC104565F}"/>
    <cellStyle name="Normal 3 8 2 2 2 2 2 6 2 2 2" xfId="12174" xr:uid="{4EAF29CB-9755-48ED-9357-C9B4B0D1F2CB}"/>
    <cellStyle name="Normal 3 8 2 2 2 2 2 6 2 2 2 2" xfId="12175" xr:uid="{6FE72C35-243A-4025-A80C-3259EAE80AF9}"/>
    <cellStyle name="Normal 3 8 2 2 2 2 2 6 2 2 2 2 2" xfId="12176" xr:uid="{8E66C2F5-2BB3-4229-9222-C2380659C4A2}"/>
    <cellStyle name="Normal 3 8 2 2 2 2 2 6 2 2 2 3" xfId="12177" xr:uid="{E6A06901-669F-4B86-B208-76FF7AF9968F}"/>
    <cellStyle name="Normal 3 8 2 2 2 2 2 6 2 2 3" xfId="12178" xr:uid="{AA21A690-0C63-46D3-BC02-3BDA774396C9}"/>
    <cellStyle name="Normal 3 8 2 2 2 2 2 6 2 3" xfId="12179" xr:uid="{E6ABCE2A-F3FD-4146-AECD-118D74EBFBF7}"/>
    <cellStyle name="Normal 3 8 2 2 2 2 2 6 2 3 2" xfId="12180" xr:uid="{95D92E90-3F56-45C6-B097-08140D2F0830}"/>
    <cellStyle name="Normal 3 8 2 2 2 2 2 6 2 4" xfId="12181" xr:uid="{4E67D5FC-4EBE-41A8-A95A-F3E5DC082D68}"/>
    <cellStyle name="Normal 3 8 2 2 2 2 2 6 2 4 2" xfId="12182" xr:uid="{C1671FD2-4666-4F02-8624-A403188CB64B}"/>
    <cellStyle name="Normal 3 8 2 2 2 2 2 6 2 5" xfId="12183" xr:uid="{314C9A4A-7D2A-4EC0-944C-94B5F407E2DD}"/>
    <cellStyle name="Normal 3 8 2 2 2 2 2 6 2 5 2" xfId="12184" xr:uid="{62C39936-E161-4E82-927D-C7C5A6CD6927}"/>
    <cellStyle name="Normal 3 8 2 2 2 2 2 6 2 6" xfId="12185" xr:uid="{428C2FE9-6F3B-4958-9C1B-3CF3E5E57553}"/>
    <cellStyle name="Normal 3 8 2 2 2 2 2 6 2 6 2" xfId="12186" xr:uid="{34199231-D094-40E8-9599-B9D82A22996A}"/>
    <cellStyle name="Normal 3 8 2 2 2 2 2 6 2 7" xfId="12187" xr:uid="{0FFE272A-2A73-4D60-8410-6D8019C65F32}"/>
    <cellStyle name="Normal 3 8 2 2 2 2 2 6 2 7 2" xfId="12188" xr:uid="{BF0AFFF5-30FE-4046-B248-20F14A9BDBEA}"/>
    <cellStyle name="Normal 3 8 2 2 2 2 2 6 2 8" xfId="12189" xr:uid="{405DE872-B366-4E05-A69C-B0FB4B8690F8}"/>
    <cellStyle name="Normal 3 8 2 2 2 2 2 6 3" xfId="12190" xr:uid="{52153698-7E4F-417D-97F4-2C4692C5A1BA}"/>
    <cellStyle name="Normal 3 8 2 2 2 2 2 6 3 2" xfId="12191" xr:uid="{281DD2E6-0774-4F40-A2E3-A7F115FEC46B}"/>
    <cellStyle name="Normal 3 8 2 2 2 2 2 6 3 2 2" xfId="12192" xr:uid="{70D0373F-68AF-47EA-8039-4CF724433C19}"/>
    <cellStyle name="Normal 3 8 2 2 2 2 2 6 3 2 2 2" xfId="12193" xr:uid="{BC09DA5E-B5A1-422F-A750-7EA256B41448}"/>
    <cellStyle name="Normal 3 8 2 2 2 2 2 6 3 2 3" xfId="12194" xr:uid="{1D0FEBCC-08FC-4E24-AA2E-20CB4C316667}"/>
    <cellStyle name="Normal 3 8 2 2 2 2 2 6 3 3" xfId="12195" xr:uid="{5F0C3411-62F3-4CB0-8581-CFB600999843}"/>
    <cellStyle name="Normal 3 8 2 2 2 2 2 6 4" xfId="12196" xr:uid="{54B1C5EF-A731-44AB-9ECF-7AA9F7BCCC1D}"/>
    <cellStyle name="Normal 3 8 2 2 2 2 2 6 4 2" xfId="12197" xr:uid="{EC5873EA-5E8F-4F8D-B930-7B386F3498D6}"/>
    <cellStyle name="Normal 3 8 2 2 2 2 2 6 5" xfId="12198" xr:uid="{0B801FB4-E56B-446D-AD31-B8BCCCE504B7}"/>
    <cellStyle name="Normal 3 8 2 2 2 2 2 6 5 2" xfId="12199" xr:uid="{F3B6BC91-7CBD-437E-914A-225DF8C4DC26}"/>
    <cellStyle name="Normal 3 8 2 2 2 2 2 6 6" xfId="12200" xr:uid="{12F1CB9D-9A66-4601-8C41-BFB4CD0334B0}"/>
    <cellStyle name="Normal 3 8 2 2 2 2 2 6 6 2" xfId="12201" xr:uid="{88BD93B9-4459-4F01-BBE8-EB2514C39CDB}"/>
    <cellStyle name="Normal 3 8 2 2 2 2 2 6 7" xfId="12202" xr:uid="{B6F33CBB-621E-469B-88E3-3DC7E651BC5A}"/>
    <cellStyle name="Normal 3 8 2 2 2 2 2 6 7 2" xfId="12203" xr:uid="{5936B5F4-BE67-4838-9238-C5F97EF6C545}"/>
    <cellStyle name="Normal 3 8 2 2 2 2 2 6 8" xfId="12204" xr:uid="{03E30826-85DA-4969-879C-818B105EEEAD}"/>
    <cellStyle name="Normal 3 8 2 2 2 2 2 7" xfId="12205" xr:uid="{78BA77E0-8332-4C9D-9B26-5E011E9B0C40}"/>
    <cellStyle name="Normal 3 8 2 2 2 2 2 7 2" xfId="12206" xr:uid="{064ECC0C-4C45-4C2F-A7E5-254B31C714C9}"/>
    <cellStyle name="Normal 3 8 2 2 2 2 2 7 2 2" xfId="12207" xr:uid="{32EBF708-159B-48EC-B977-CCBEB0AD317A}"/>
    <cellStyle name="Normal 3 8 2 2 2 2 2 7 2 2 2" xfId="12208" xr:uid="{3E27B06D-B7B9-4AB7-961B-A5D2BFF052C0}"/>
    <cellStyle name="Normal 3 8 2 2 2 2 2 7 2 3" xfId="12209" xr:uid="{932563BE-3AE1-447C-A1DC-27F541F30E3B}"/>
    <cellStyle name="Normal 3 8 2 2 2 2 2 7 3" xfId="12210" xr:uid="{FB6A7D89-CB86-4225-8131-1790C0AECBEC}"/>
    <cellStyle name="Normal 3 8 2 2 2 2 2 8" xfId="12211" xr:uid="{24EA55BE-5588-45CF-AA9B-997D13A774E7}"/>
    <cellStyle name="Normal 3 8 2 2 2 2 2 8 2" xfId="12212" xr:uid="{50DD537D-6D5F-445C-9946-9478552A0517}"/>
    <cellStyle name="Normal 3 8 2 2 2 2 2 9" xfId="12213" xr:uid="{84862FAB-FC10-4307-82D0-43B7FC6ECA22}"/>
    <cellStyle name="Normal 3 8 2 2 2 2 2 9 2" xfId="12214" xr:uid="{8AD69463-547D-4F3C-84AE-A57B3D7EB0D4}"/>
    <cellStyle name="Normal 3 8 2 2 2 2 3" xfId="12215" xr:uid="{3CBEEE65-AAA6-462B-BAB8-F1134811C6FF}"/>
    <cellStyle name="Normal 3 8 2 2 2 2 3 10" xfId="12216" xr:uid="{3C91DBA3-678A-4BDD-97D0-DA6D8AB586FD}"/>
    <cellStyle name="Normal 3 8 2 2 2 2 3 10 2" xfId="12217" xr:uid="{191C44A6-8C35-4E2C-BA3F-DFDFF283A511}"/>
    <cellStyle name="Normal 3 8 2 2 2 2 3 11" xfId="12218" xr:uid="{C021D8A2-94E8-4E71-A81E-037754D1227A}"/>
    <cellStyle name="Normal 3 8 2 2 2 2 3 11 2" xfId="12219" xr:uid="{7C180520-6EE8-4CDB-84BC-DAC2739EEA56}"/>
    <cellStyle name="Normal 3 8 2 2 2 2 3 12" xfId="12220" xr:uid="{9C7B38D8-5591-4E2B-8586-DDCBDCD00030}"/>
    <cellStyle name="Normal 3 8 2 2 2 2 3 2" xfId="12221" xr:uid="{00E13FF7-711A-49AF-A01C-359E30E8FE91}"/>
    <cellStyle name="Normal 3 8 2 2 2 2 3 2 2" xfId="12222" xr:uid="{2497FC60-DE26-449A-B9F5-5E35169FD78E}"/>
    <cellStyle name="Normal 3 8 2 2 2 2 3 2 2 2" xfId="12223" xr:uid="{84C3ABB5-2466-4025-A251-D2B5B889DC67}"/>
    <cellStyle name="Normal 3 8 2 2 2 2 3 2 2 2 2" xfId="12224" xr:uid="{D9A449C2-9BBA-48D8-AEB0-4C6178572BAF}"/>
    <cellStyle name="Normal 3 8 2 2 2 2 3 2 2 2 2 2" xfId="12225" xr:uid="{A17E0977-F2BB-43B7-9623-D12D96B30FB6}"/>
    <cellStyle name="Normal 3 8 2 2 2 2 3 2 2 2 2 2 2" xfId="12226" xr:uid="{90EAFF8E-6D7A-4009-9A38-CE84DDDCF7C2}"/>
    <cellStyle name="Normal 3 8 2 2 2 2 3 2 2 2 2 2 2 2" xfId="12227" xr:uid="{0749C67E-8790-4727-8C5C-FA99328E8C4F}"/>
    <cellStyle name="Normal 3 8 2 2 2 2 3 2 2 2 2 2 2 2 2" xfId="12228" xr:uid="{AC17BEDD-E871-40CF-9107-19F285C07E69}"/>
    <cellStyle name="Normal 3 8 2 2 2 2 3 2 2 2 2 2 2 3" xfId="12229" xr:uid="{C0AC4DDA-51FC-4C56-9ADA-966E9793CD85}"/>
    <cellStyle name="Normal 3 8 2 2 2 2 3 2 2 2 2 2 3" xfId="12230" xr:uid="{6FC47D02-04CA-4D8D-8F00-F5B91A9E679E}"/>
    <cellStyle name="Normal 3 8 2 2 2 2 3 2 2 2 2 3" xfId="12231" xr:uid="{3F99EC03-E552-4746-88B1-680A557BFC91}"/>
    <cellStyle name="Normal 3 8 2 2 2 2 3 2 2 2 2 3 2" xfId="12232" xr:uid="{6E4DB62F-8654-46BB-BA12-6832138E5025}"/>
    <cellStyle name="Normal 3 8 2 2 2 2 3 2 2 2 2 4" xfId="12233" xr:uid="{41144467-075D-4477-80E7-FAB76FBBE6F2}"/>
    <cellStyle name="Normal 3 8 2 2 2 2 3 2 2 2 2 4 2" xfId="12234" xr:uid="{742751C6-E13D-4B8C-9016-F3B3A50E1395}"/>
    <cellStyle name="Normal 3 8 2 2 2 2 3 2 2 2 2 5" xfId="12235" xr:uid="{5026F370-2184-4B56-AAAB-F8D77A094D56}"/>
    <cellStyle name="Normal 3 8 2 2 2 2 3 2 2 2 2 5 2" xfId="12236" xr:uid="{9C2790B4-EF01-425C-8170-D3072D9FC26A}"/>
    <cellStyle name="Normal 3 8 2 2 2 2 3 2 2 2 2 6" xfId="12237" xr:uid="{EC3E8CFA-E1BE-495E-B42E-175EB5819D8E}"/>
    <cellStyle name="Normal 3 8 2 2 2 2 3 2 2 2 2 6 2" xfId="12238" xr:uid="{0534AB52-6C25-4D89-A46D-4F68279A9A9A}"/>
    <cellStyle name="Normal 3 8 2 2 2 2 3 2 2 2 2 7" xfId="12239" xr:uid="{42F25DA5-1A67-4B86-AF17-F267134D9487}"/>
    <cellStyle name="Normal 3 8 2 2 2 2 3 2 2 2 2 7 2" xfId="12240" xr:uid="{30D27ED9-4CB6-4EC9-999B-B5D6F61004C8}"/>
    <cellStyle name="Normal 3 8 2 2 2 2 3 2 2 2 2 8" xfId="12241" xr:uid="{5B65BDD4-2042-4AA3-8DCF-663FA1E9C045}"/>
    <cellStyle name="Normal 3 8 2 2 2 2 3 2 2 2 3" xfId="12242" xr:uid="{72D2AF8C-07BD-4C0A-8219-C411DF947417}"/>
    <cellStyle name="Normal 3 8 2 2 2 2 3 2 2 2 3 2" xfId="12243" xr:uid="{BA61D4D9-CB7A-496F-A561-34E638119971}"/>
    <cellStyle name="Normal 3 8 2 2 2 2 3 2 2 2 3 2 2" xfId="12244" xr:uid="{44B6371E-5893-4BA8-9A36-35E3D507C286}"/>
    <cellStyle name="Normal 3 8 2 2 2 2 3 2 2 2 3 2 2 2" xfId="12245" xr:uid="{D685EB1C-111F-4824-A775-FD361E0FEA2D}"/>
    <cellStyle name="Normal 3 8 2 2 2 2 3 2 2 2 3 2 3" xfId="12246" xr:uid="{58AB8CD1-8F47-4D95-B1B9-EB73CB76F7E0}"/>
    <cellStyle name="Normal 3 8 2 2 2 2 3 2 2 2 3 3" xfId="12247" xr:uid="{899A9B1E-07FC-480D-A706-FFACBBB56F74}"/>
    <cellStyle name="Normal 3 8 2 2 2 2 3 2 2 2 4" xfId="12248" xr:uid="{9D87B08B-5222-41E4-9118-371F2C3779AC}"/>
    <cellStyle name="Normal 3 8 2 2 2 2 3 2 2 2 4 2" xfId="12249" xr:uid="{E1123784-5EB1-4573-90A3-7B8A9F4C156B}"/>
    <cellStyle name="Normal 3 8 2 2 2 2 3 2 2 2 5" xfId="12250" xr:uid="{C8B593EE-8ECF-4A1F-B4F9-7949F7AA73ED}"/>
    <cellStyle name="Normal 3 8 2 2 2 2 3 2 2 2 5 2" xfId="12251" xr:uid="{A84F6D02-601A-4CEB-8D48-205E4822C7D1}"/>
    <cellStyle name="Normal 3 8 2 2 2 2 3 2 2 2 6" xfId="12252" xr:uid="{7F499C6B-3602-4422-AA1F-8E0A06877C8E}"/>
    <cellStyle name="Normal 3 8 2 2 2 2 3 2 2 2 6 2" xfId="12253" xr:uid="{2C7C2E1F-1AAB-4868-9CAB-3CCB61403CEE}"/>
    <cellStyle name="Normal 3 8 2 2 2 2 3 2 2 2 7" xfId="12254" xr:uid="{958611E9-FA53-44BA-AE30-FA9A5863CC23}"/>
    <cellStyle name="Normal 3 8 2 2 2 2 3 2 2 2 7 2" xfId="12255" xr:uid="{46827A85-E0DA-4425-8172-83A61BD605A7}"/>
    <cellStyle name="Normal 3 8 2 2 2 2 3 2 2 2 8" xfId="12256" xr:uid="{73CA96B7-30E8-404F-9F8F-57B324CD8A5B}"/>
    <cellStyle name="Normal 3 8 2 2 2 2 3 2 2 3" xfId="12257" xr:uid="{99AA25C9-A2C7-47DF-B343-A69A7C53D083}"/>
    <cellStyle name="Normal 3 8 2 2 2 2 3 2 2 3 2" xfId="12258" xr:uid="{98C5A23D-2308-448D-AEAC-E710F40708E5}"/>
    <cellStyle name="Normal 3 8 2 2 2 2 3 2 2 3 2 2" xfId="12259" xr:uid="{42A7EE20-35EF-4569-B290-28CF6C52B8E8}"/>
    <cellStyle name="Normal 3 8 2 2 2 2 3 2 2 3 2 2 2" xfId="12260" xr:uid="{FAEFFC05-8CF5-406A-A22E-E1E0A89B0332}"/>
    <cellStyle name="Normal 3 8 2 2 2 2 3 2 2 3 2 3" xfId="12261" xr:uid="{67E5A9F1-50BE-4039-AD14-CBD1D5A28E59}"/>
    <cellStyle name="Normal 3 8 2 2 2 2 3 2 2 3 3" xfId="12262" xr:uid="{9E6B1515-BF7B-4D29-89E8-1121097FC2F1}"/>
    <cellStyle name="Normal 3 8 2 2 2 2 3 2 2 4" xfId="12263" xr:uid="{18FF4D39-B829-4D94-B0A0-3264A340EB46}"/>
    <cellStyle name="Normal 3 8 2 2 2 2 3 2 2 4 2" xfId="12264" xr:uid="{570F7874-43B7-4C02-A217-2DDDB31482FC}"/>
    <cellStyle name="Normal 3 8 2 2 2 2 3 2 2 5" xfId="12265" xr:uid="{7457F9EB-AF04-4249-BE4A-2BCE1F55A931}"/>
    <cellStyle name="Normal 3 8 2 2 2 2 3 2 2 5 2" xfId="12266" xr:uid="{46362DAD-8479-4F42-A981-26637B7F9843}"/>
    <cellStyle name="Normal 3 8 2 2 2 2 3 2 2 6" xfId="12267" xr:uid="{7A139DA6-22BC-44AD-9AEF-FA5835E959F0}"/>
    <cellStyle name="Normal 3 8 2 2 2 2 3 2 2 6 2" xfId="12268" xr:uid="{D8529F52-9AF3-444E-BE50-79FF408CA6EC}"/>
    <cellStyle name="Normal 3 8 2 2 2 2 3 2 2 7" xfId="12269" xr:uid="{DB92ABAB-5479-400A-9F30-AEE4EEEDD401}"/>
    <cellStyle name="Normal 3 8 2 2 2 2 3 2 2 7 2" xfId="12270" xr:uid="{C0D2E854-1456-4193-B6D8-219A7203605A}"/>
    <cellStyle name="Normal 3 8 2 2 2 2 3 2 2 8" xfId="12271" xr:uid="{49C79DDC-B53F-4865-8F76-6AE70B2B1394}"/>
    <cellStyle name="Normal 3 8 2 2 2 2 3 2 2 8 2" xfId="12272" xr:uid="{1406FAFE-4F08-4E19-ABD6-B17438735A74}"/>
    <cellStyle name="Normal 3 8 2 2 2 2 3 2 2 9" xfId="12273" xr:uid="{44F32C73-5327-4C9D-862A-84AE28A40BAE}"/>
    <cellStyle name="Normal 3 8 2 2 2 2 3 2 3" xfId="12274" xr:uid="{C527CDC1-191E-4997-9D39-44BDE8327F58}"/>
    <cellStyle name="Normal 3 8 2 2 2 2 3 2 3 2" xfId="12275" xr:uid="{9341294A-ED64-4469-9EA0-3F3388E2E7F4}"/>
    <cellStyle name="Normal 3 8 2 2 2 2 3 2 3 2 2" xfId="12276" xr:uid="{F14F3D5B-EC07-426B-80AF-0B955084EFE9}"/>
    <cellStyle name="Normal 3 8 2 2 2 2 3 2 3 2 2 2" xfId="12277" xr:uid="{C19A8927-FE99-42C1-B4B7-57663951B380}"/>
    <cellStyle name="Normal 3 8 2 2 2 2 3 2 3 2 2 2 2" xfId="12278" xr:uid="{4386729F-5BDD-4F0D-904F-C3A9CCB02F4F}"/>
    <cellStyle name="Normal 3 8 2 2 2 2 3 2 3 2 2 3" xfId="12279" xr:uid="{D124627C-DEFA-4B0F-B150-00635949B1D4}"/>
    <cellStyle name="Normal 3 8 2 2 2 2 3 2 3 2 3" xfId="12280" xr:uid="{50D5A8BA-C6F5-404B-B18F-5AE681B4D30C}"/>
    <cellStyle name="Normal 3 8 2 2 2 2 3 2 3 3" xfId="12281" xr:uid="{F78950A1-B31F-4715-8935-C693B485809B}"/>
    <cellStyle name="Normal 3 8 2 2 2 2 3 2 3 3 2" xfId="12282" xr:uid="{D27D31D8-7416-43C6-B156-7F7F216721D9}"/>
    <cellStyle name="Normal 3 8 2 2 2 2 3 2 3 4" xfId="12283" xr:uid="{08E0E549-5D7F-447B-9836-42DF70BF1DDE}"/>
    <cellStyle name="Normal 3 8 2 2 2 2 3 2 3 4 2" xfId="12284" xr:uid="{F4025F45-ABC9-4142-B923-937BFEC2F765}"/>
    <cellStyle name="Normal 3 8 2 2 2 2 3 2 3 5" xfId="12285" xr:uid="{B6B18615-9B5B-404F-9904-E4F6CB1933C0}"/>
    <cellStyle name="Normal 3 8 2 2 2 2 3 2 3 5 2" xfId="12286" xr:uid="{37DDD381-BB89-4E40-A10F-EDCE4932317F}"/>
    <cellStyle name="Normal 3 8 2 2 2 2 3 2 3 6" xfId="12287" xr:uid="{788EB4BF-C9D2-4127-8388-C55B67B65D12}"/>
    <cellStyle name="Normal 3 8 2 2 2 2 3 2 3 6 2" xfId="12288" xr:uid="{4F2BD0CE-245C-4CEA-B3CE-73C6B238200E}"/>
    <cellStyle name="Normal 3 8 2 2 2 2 3 2 3 7" xfId="12289" xr:uid="{235FF0CF-692F-4E2A-BFCA-9EFD051DDD35}"/>
    <cellStyle name="Normal 3 8 2 2 2 2 3 2 3 7 2" xfId="12290" xr:uid="{6FCC55DE-4EEA-4993-BA77-FCF71171F657}"/>
    <cellStyle name="Normal 3 8 2 2 2 2 3 2 3 8" xfId="12291" xr:uid="{237557B4-21D8-40B5-A556-D1F663971E0A}"/>
    <cellStyle name="Normal 3 8 2 2 2 2 3 2 4" xfId="12292" xr:uid="{4E4BB918-B5EF-4784-A084-E767A93FC8B6}"/>
    <cellStyle name="Normal 3 8 2 2 2 2 3 2 4 2" xfId="12293" xr:uid="{2D41868E-0CF4-49B5-A871-647A53E3FA2E}"/>
    <cellStyle name="Normal 3 8 2 2 2 2 3 2 4 2 2" xfId="12294" xr:uid="{9E442E1B-C899-4C70-8792-AC56DD51FD72}"/>
    <cellStyle name="Normal 3 8 2 2 2 2 3 2 4 2 2 2" xfId="12295" xr:uid="{3B64FDEC-8459-406F-88BA-505A6F9B2B8C}"/>
    <cellStyle name="Normal 3 8 2 2 2 2 3 2 4 2 3" xfId="12296" xr:uid="{B1A41163-3A5E-4C36-AC53-DDEC5507E366}"/>
    <cellStyle name="Normal 3 8 2 2 2 2 3 2 4 3" xfId="12297" xr:uid="{793837E8-59E9-442F-8718-64A3D744F439}"/>
    <cellStyle name="Normal 3 8 2 2 2 2 3 2 5" xfId="12298" xr:uid="{88BFE75D-FD0E-41AE-B6EB-C8A8EB1CE15A}"/>
    <cellStyle name="Normal 3 8 2 2 2 2 3 2 5 2" xfId="12299" xr:uid="{25820185-7777-4E9B-AFE4-CA46D26EF55A}"/>
    <cellStyle name="Normal 3 8 2 2 2 2 3 2 6" xfId="12300" xr:uid="{11962265-3D76-453F-8673-0BF42FA9F57C}"/>
    <cellStyle name="Normal 3 8 2 2 2 2 3 2 6 2" xfId="12301" xr:uid="{D7EA4867-7C73-47E3-8EE0-B1311048EE41}"/>
    <cellStyle name="Normal 3 8 2 2 2 2 3 2 7" xfId="12302" xr:uid="{8F8F79AD-BFF5-4744-B90E-9460FB60EF3B}"/>
    <cellStyle name="Normal 3 8 2 2 2 2 3 2 7 2" xfId="12303" xr:uid="{3C9D371C-40F4-42E4-9680-A3BC3D0C678C}"/>
    <cellStyle name="Normal 3 8 2 2 2 2 3 2 8" xfId="12304" xr:uid="{33BE9738-91A4-4EFD-9BAE-D7BC57CA0F1B}"/>
    <cellStyle name="Normal 3 8 2 2 2 2 3 2 8 2" xfId="12305" xr:uid="{645DF3CD-58F6-48CB-B581-31A145AAA35C}"/>
    <cellStyle name="Normal 3 8 2 2 2 2 3 2 9" xfId="12306" xr:uid="{FCC099AA-B53B-44FC-90B1-DA8564768787}"/>
    <cellStyle name="Normal 3 8 2 2 2 2 3 3" xfId="12307" xr:uid="{69499E5B-4AFA-4215-9960-24B6ECD2482E}"/>
    <cellStyle name="Normal 3 8 2 2 2 2 3 3 2" xfId="12308" xr:uid="{1CE1C592-1A52-4BAD-B95D-B27448B38BD2}"/>
    <cellStyle name="Normal 3 8 2 2 2 2 3 4" xfId="12309" xr:uid="{5EE17E59-999D-4635-A78D-65E7D77FBB0F}"/>
    <cellStyle name="Normal 3 8 2 2 2 2 3 4 2" xfId="12310" xr:uid="{B1A5FADD-2BAB-4EE1-AD5B-E4429825B8B7}"/>
    <cellStyle name="Normal 3 8 2 2 2 2 3 5" xfId="12311" xr:uid="{C1EF30C2-3119-4786-BF85-7500E2E69CE4}"/>
    <cellStyle name="Normal 3 8 2 2 2 2 3 5 2" xfId="12312" xr:uid="{D99B326F-4C2F-45EF-B81D-709C2615F658}"/>
    <cellStyle name="Normal 3 8 2 2 2 2 3 5 2 2" xfId="12313" xr:uid="{DE050978-F8CF-4BCE-915C-4F0D318E7A07}"/>
    <cellStyle name="Normal 3 8 2 2 2 2 3 5 2 2 2" xfId="12314" xr:uid="{434A94F3-7B81-4ECB-8D30-A1A3EDCA01B8}"/>
    <cellStyle name="Normal 3 8 2 2 2 2 3 5 2 2 2 2" xfId="12315" xr:uid="{33C3F260-816A-4F22-83E6-7AA1930C5DC6}"/>
    <cellStyle name="Normal 3 8 2 2 2 2 3 5 2 2 2 2 2" xfId="12316" xr:uid="{3CB10A3B-387F-4937-B255-B4D123A9C3E4}"/>
    <cellStyle name="Normal 3 8 2 2 2 2 3 5 2 2 2 3" xfId="12317" xr:uid="{6AEFB5FF-BD75-43A0-995A-9F19BF1B4894}"/>
    <cellStyle name="Normal 3 8 2 2 2 2 3 5 2 2 3" xfId="12318" xr:uid="{187454F8-0AF7-49B0-AE2A-908E76B5B015}"/>
    <cellStyle name="Normal 3 8 2 2 2 2 3 5 2 3" xfId="12319" xr:uid="{590A083F-43C7-45FD-9271-75DBBAD39CFE}"/>
    <cellStyle name="Normal 3 8 2 2 2 2 3 5 2 3 2" xfId="12320" xr:uid="{DD06BE5A-4E96-4FBD-AC5E-DE9B7AB7CD2F}"/>
    <cellStyle name="Normal 3 8 2 2 2 2 3 5 2 4" xfId="12321" xr:uid="{082786BF-F201-4380-B962-FA07ECED7C13}"/>
    <cellStyle name="Normal 3 8 2 2 2 2 3 5 2 4 2" xfId="12322" xr:uid="{9E16EA74-CD25-49F7-9EE7-AA701CC2A7EE}"/>
    <cellStyle name="Normal 3 8 2 2 2 2 3 5 2 5" xfId="12323" xr:uid="{148ECFFA-7FA6-4E2A-9F7D-F09C0E83EDC0}"/>
    <cellStyle name="Normal 3 8 2 2 2 2 3 5 2 5 2" xfId="12324" xr:uid="{B1A864A8-72B3-4DD2-88EB-CF440F68A349}"/>
    <cellStyle name="Normal 3 8 2 2 2 2 3 5 2 6" xfId="12325" xr:uid="{F2290561-3190-4CA9-A7EE-6805126F2322}"/>
    <cellStyle name="Normal 3 8 2 2 2 2 3 5 2 6 2" xfId="12326" xr:uid="{A2BCBA65-2942-4C78-BFDE-385DB91E36BF}"/>
    <cellStyle name="Normal 3 8 2 2 2 2 3 5 2 7" xfId="12327" xr:uid="{258BAC77-4D15-4C1B-946E-E497F56A8D9E}"/>
    <cellStyle name="Normal 3 8 2 2 2 2 3 5 2 7 2" xfId="12328" xr:uid="{AA618C66-B150-4B20-9F45-68BC9693DC15}"/>
    <cellStyle name="Normal 3 8 2 2 2 2 3 5 2 8" xfId="12329" xr:uid="{D3ABA28F-BEB6-411F-9249-6380A529B475}"/>
    <cellStyle name="Normal 3 8 2 2 2 2 3 5 3" xfId="12330" xr:uid="{435294DF-883E-4341-9EBD-7077EADDB92A}"/>
    <cellStyle name="Normal 3 8 2 2 2 2 3 5 3 2" xfId="12331" xr:uid="{291C1DB5-48EE-44A8-9D65-D91709B11BDB}"/>
    <cellStyle name="Normal 3 8 2 2 2 2 3 5 3 2 2" xfId="12332" xr:uid="{C1A2F861-CE1D-4FAE-9668-14FEF98A0790}"/>
    <cellStyle name="Normal 3 8 2 2 2 2 3 5 3 2 2 2" xfId="12333" xr:uid="{C632B38D-0CDE-4C0E-9F48-B74005B7D4B6}"/>
    <cellStyle name="Normal 3 8 2 2 2 2 3 5 3 2 3" xfId="12334" xr:uid="{97A3DBC9-A14B-433A-A820-C30576B60E62}"/>
    <cellStyle name="Normal 3 8 2 2 2 2 3 5 3 3" xfId="12335" xr:uid="{09B63A4F-7BBA-4388-826D-9AFACF18A25A}"/>
    <cellStyle name="Normal 3 8 2 2 2 2 3 5 4" xfId="12336" xr:uid="{307A0FC0-B54E-4550-B0DC-D5641CD58DAC}"/>
    <cellStyle name="Normal 3 8 2 2 2 2 3 5 4 2" xfId="12337" xr:uid="{07E83A4D-085E-492D-BC43-97871EC9DEEB}"/>
    <cellStyle name="Normal 3 8 2 2 2 2 3 5 5" xfId="12338" xr:uid="{91A27A1A-AAF9-4399-9359-41994DF4B5F7}"/>
    <cellStyle name="Normal 3 8 2 2 2 2 3 5 5 2" xfId="12339" xr:uid="{6BC52EC5-5F92-4C09-A1BF-9DF5A2D3DEA3}"/>
    <cellStyle name="Normal 3 8 2 2 2 2 3 5 6" xfId="12340" xr:uid="{CA4D6BEE-99A4-4FD1-BB5B-BE9EE5512817}"/>
    <cellStyle name="Normal 3 8 2 2 2 2 3 5 6 2" xfId="12341" xr:uid="{C76FFA45-F4C2-4A53-97C3-ED424C2439B3}"/>
    <cellStyle name="Normal 3 8 2 2 2 2 3 5 7" xfId="12342" xr:uid="{00A92B55-DA26-4AAB-8A0C-22AE595EF720}"/>
    <cellStyle name="Normal 3 8 2 2 2 2 3 5 7 2" xfId="12343" xr:uid="{6A9EB2E8-4EB7-4F61-853B-A1C6EAD85DF4}"/>
    <cellStyle name="Normal 3 8 2 2 2 2 3 5 8" xfId="12344" xr:uid="{EFC60824-038D-48AF-840A-6240C4C1F5F7}"/>
    <cellStyle name="Normal 3 8 2 2 2 2 3 6" xfId="12345" xr:uid="{D8BCBBDB-5BBA-4311-AD9A-244BD6C73585}"/>
    <cellStyle name="Normal 3 8 2 2 2 2 3 6 2" xfId="12346" xr:uid="{F3C90FF7-8592-4C5C-82FC-A94A6E986BE9}"/>
    <cellStyle name="Normal 3 8 2 2 2 2 3 6 2 2" xfId="12347" xr:uid="{E8815120-BF54-4A03-BBDC-925B77CED4FE}"/>
    <cellStyle name="Normal 3 8 2 2 2 2 3 6 2 2 2" xfId="12348" xr:uid="{32DD430F-0691-4ED2-AD30-8970F3A48771}"/>
    <cellStyle name="Normal 3 8 2 2 2 2 3 6 2 3" xfId="12349" xr:uid="{9E963B96-BCBF-4C87-9EB9-784C740C4ED9}"/>
    <cellStyle name="Normal 3 8 2 2 2 2 3 6 3" xfId="12350" xr:uid="{7FBB5266-E0DB-440B-8EEC-42B02AD3F8A7}"/>
    <cellStyle name="Normal 3 8 2 2 2 2 3 7" xfId="12351" xr:uid="{6C7A000A-3D44-4178-8D86-236F7AB03557}"/>
    <cellStyle name="Normal 3 8 2 2 2 2 3 7 2" xfId="12352" xr:uid="{F1BE7A95-2CC6-42BE-A3D9-C1086C66EDCF}"/>
    <cellStyle name="Normal 3 8 2 2 2 2 3 8" xfId="12353" xr:uid="{42628A07-C81A-4A9C-839A-137B4CFA27B5}"/>
    <cellStyle name="Normal 3 8 2 2 2 2 3 8 2" xfId="12354" xr:uid="{9067A7B4-7BB5-4EBF-BEEC-874ADF27A3D2}"/>
    <cellStyle name="Normal 3 8 2 2 2 2 3 9" xfId="12355" xr:uid="{E5C82C72-4D7D-4280-BE27-DD156B975F52}"/>
    <cellStyle name="Normal 3 8 2 2 2 2 3 9 2" xfId="12356" xr:uid="{0DCE640A-EEEC-430B-8E7B-9AECEBF577FF}"/>
    <cellStyle name="Normal 3 8 2 2 2 2 4" xfId="12357" xr:uid="{CB471FEE-E494-451A-AECA-C39D5DFC8A22}"/>
    <cellStyle name="Normal 3 8 2 2 2 2 4 2" xfId="12358" xr:uid="{6795417F-C05D-4EDF-917F-5DD0159EC41C}"/>
    <cellStyle name="Normal 3 8 2 2 2 2 4 2 2" xfId="12359" xr:uid="{2299974F-CA7F-4E29-995C-D5D6A4C90E38}"/>
    <cellStyle name="Normal 3 8 2 2 2 2 4 2 2 2" xfId="12360" xr:uid="{691A04B6-F2AC-4CE4-9779-8958A5177C6A}"/>
    <cellStyle name="Normal 3 8 2 2 2 2 4 2 2 2 2" xfId="12361" xr:uid="{A4225D06-965C-49B9-8DC1-602A33D79629}"/>
    <cellStyle name="Normal 3 8 2 2 2 2 4 2 2 2 2 2" xfId="12362" xr:uid="{AE553505-C156-438E-A1F0-F1A234184806}"/>
    <cellStyle name="Normal 3 8 2 2 2 2 4 2 2 2 2 2 2" xfId="12363" xr:uid="{EE439DA9-2574-494B-A957-045097FF52ED}"/>
    <cellStyle name="Normal 3 8 2 2 2 2 4 2 2 2 2 2 2 2" xfId="12364" xr:uid="{19460839-3436-4CAC-A999-B55AE2B42E2F}"/>
    <cellStyle name="Normal 3 8 2 2 2 2 4 2 2 2 2 2 3" xfId="12365" xr:uid="{55EB337B-3F01-4F2E-BEC7-8ACB0A155398}"/>
    <cellStyle name="Normal 3 8 2 2 2 2 4 2 2 2 2 3" xfId="12366" xr:uid="{22A9AB22-34EA-4DB3-98A3-5AC024B307FC}"/>
    <cellStyle name="Normal 3 8 2 2 2 2 4 2 2 2 3" xfId="12367" xr:uid="{4C0D2DAE-BEC9-4E0D-8705-FF00DDC873DB}"/>
    <cellStyle name="Normal 3 8 2 2 2 2 4 2 2 2 3 2" xfId="12368" xr:uid="{2194E2B8-541E-407F-AB83-220D597D43EE}"/>
    <cellStyle name="Normal 3 8 2 2 2 2 4 2 2 2 4" xfId="12369" xr:uid="{59DF08C0-F1A4-402F-9027-4C4652956E5D}"/>
    <cellStyle name="Normal 3 8 2 2 2 2 4 2 2 2 4 2" xfId="12370" xr:uid="{21A2E5F5-D492-4E6F-A34D-04F297936D30}"/>
    <cellStyle name="Normal 3 8 2 2 2 2 4 2 2 2 5" xfId="12371" xr:uid="{FFDDC15C-8349-4F6E-AF12-A7F2576A354B}"/>
    <cellStyle name="Normal 3 8 2 2 2 2 4 2 2 2 5 2" xfId="12372" xr:uid="{DABB6D46-2AFA-4A1C-A2AD-8A300B035E30}"/>
    <cellStyle name="Normal 3 8 2 2 2 2 4 2 2 2 6" xfId="12373" xr:uid="{F27A3CB2-25A1-44A9-AABB-3493F74591DC}"/>
    <cellStyle name="Normal 3 8 2 2 2 2 4 2 2 2 6 2" xfId="12374" xr:uid="{D8160D65-4EB5-477A-BDF1-75ECEB7A6880}"/>
    <cellStyle name="Normal 3 8 2 2 2 2 4 2 2 2 7" xfId="12375" xr:uid="{B5D728D0-1975-4052-8D3C-EBD99E09F433}"/>
    <cellStyle name="Normal 3 8 2 2 2 2 4 2 2 2 7 2" xfId="12376" xr:uid="{C4477C94-8DB1-443B-AA97-A6B82F38C61B}"/>
    <cellStyle name="Normal 3 8 2 2 2 2 4 2 2 2 8" xfId="12377" xr:uid="{384EEDA9-A198-4DCF-B113-1E01683A24A0}"/>
    <cellStyle name="Normal 3 8 2 2 2 2 4 2 2 3" xfId="12378" xr:uid="{4932068B-4072-49AB-A033-4346C5F757E9}"/>
    <cellStyle name="Normal 3 8 2 2 2 2 4 2 2 3 2" xfId="12379" xr:uid="{C8ABC7DC-149E-4AFC-BACE-103A9E78D9C4}"/>
    <cellStyle name="Normal 3 8 2 2 2 2 4 2 2 3 2 2" xfId="12380" xr:uid="{843D638F-8940-4C42-A013-ECE542F3794C}"/>
    <cellStyle name="Normal 3 8 2 2 2 2 4 2 2 3 2 2 2" xfId="12381" xr:uid="{513BFC50-0C53-4F01-A0C4-2BCE8786600E}"/>
    <cellStyle name="Normal 3 8 2 2 2 2 4 2 2 3 2 3" xfId="12382" xr:uid="{EB5F5334-712F-493D-AD76-36CE0128155A}"/>
    <cellStyle name="Normal 3 8 2 2 2 2 4 2 2 3 3" xfId="12383" xr:uid="{0FA18451-07A9-4DB6-9128-D483BA336402}"/>
    <cellStyle name="Normal 3 8 2 2 2 2 4 2 2 4" xfId="12384" xr:uid="{B5989AFA-F0DC-41DC-A52D-9A4ED75E3F95}"/>
    <cellStyle name="Normal 3 8 2 2 2 2 4 2 2 4 2" xfId="12385" xr:uid="{66D9010B-C65B-46AF-9827-DDCB6C9321BD}"/>
    <cellStyle name="Normal 3 8 2 2 2 2 4 2 2 5" xfId="12386" xr:uid="{9E152967-8D98-4B20-90CF-8742E6496FAF}"/>
    <cellStyle name="Normal 3 8 2 2 2 2 4 2 2 5 2" xfId="12387" xr:uid="{7C33C258-C5AE-468B-80E4-33BA5B6C1D5C}"/>
    <cellStyle name="Normal 3 8 2 2 2 2 4 2 2 6" xfId="12388" xr:uid="{2A2AFCFD-003E-42D9-9215-114E83458FD5}"/>
    <cellStyle name="Normal 3 8 2 2 2 2 4 2 2 6 2" xfId="12389" xr:uid="{1715B046-7E1D-44AB-9C1C-741BACB8AC52}"/>
    <cellStyle name="Normal 3 8 2 2 2 2 4 2 2 7" xfId="12390" xr:uid="{14379CCE-2235-4AD4-A2CE-A125B2BD0109}"/>
    <cellStyle name="Normal 3 8 2 2 2 2 4 2 2 7 2" xfId="12391" xr:uid="{09DB092B-681A-4B6E-B6F3-B43C0EB7984F}"/>
    <cellStyle name="Normal 3 8 2 2 2 2 4 2 2 8" xfId="12392" xr:uid="{39AA17C6-8FBE-406F-BAFA-0EA8832686D5}"/>
    <cellStyle name="Normal 3 8 2 2 2 2 4 2 3" xfId="12393" xr:uid="{DDA264D3-5DD8-4724-9251-33743120B3A5}"/>
    <cellStyle name="Normal 3 8 2 2 2 2 4 2 3 2" xfId="12394" xr:uid="{E239FCA5-CF12-4036-9A11-6A970CBD3FCF}"/>
    <cellStyle name="Normal 3 8 2 2 2 2 4 2 3 2 2" xfId="12395" xr:uid="{70470B3B-DD23-498E-B115-4D87900AA356}"/>
    <cellStyle name="Normal 3 8 2 2 2 2 4 2 3 2 2 2" xfId="12396" xr:uid="{E18B17F4-02FB-4F5D-B359-D5D634859368}"/>
    <cellStyle name="Normal 3 8 2 2 2 2 4 2 3 2 3" xfId="12397" xr:uid="{7C98384F-2B02-464E-B55C-8F70B50936F4}"/>
    <cellStyle name="Normal 3 8 2 2 2 2 4 2 3 3" xfId="12398" xr:uid="{ADDE8869-1AB4-41DC-A26A-2AD10A1C475E}"/>
    <cellStyle name="Normal 3 8 2 2 2 2 4 2 4" xfId="12399" xr:uid="{5C731E94-FB42-4788-9311-06925A6F00BE}"/>
    <cellStyle name="Normal 3 8 2 2 2 2 4 2 4 2" xfId="12400" xr:uid="{3BD461CE-E71C-47E0-8AFB-4AB8C7351C18}"/>
    <cellStyle name="Normal 3 8 2 2 2 2 4 2 5" xfId="12401" xr:uid="{012E1B97-D583-4235-AB3E-395CEBCE5831}"/>
    <cellStyle name="Normal 3 8 2 2 2 2 4 2 5 2" xfId="12402" xr:uid="{830565FD-C5F7-4B54-977F-783359E2FCFE}"/>
    <cellStyle name="Normal 3 8 2 2 2 2 4 2 6" xfId="12403" xr:uid="{C845A7EB-0239-4945-820D-F7E01CABC3F2}"/>
    <cellStyle name="Normal 3 8 2 2 2 2 4 2 6 2" xfId="12404" xr:uid="{5E974E5E-C560-49B2-82CE-6EF4820886D9}"/>
    <cellStyle name="Normal 3 8 2 2 2 2 4 2 7" xfId="12405" xr:uid="{D277B583-38FE-48A9-A4B1-60C7B028714B}"/>
    <cellStyle name="Normal 3 8 2 2 2 2 4 2 7 2" xfId="12406" xr:uid="{E9D139AC-B6EC-4EFC-9270-896ADD5B1C36}"/>
    <cellStyle name="Normal 3 8 2 2 2 2 4 2 8" xfId="12407" xr:uid="{0420FFC3-33D8-482F-9E11-DD0E44D1A22E}"/>
    <cellStyle name="Normal 3 8 2 2 2 2 4 2 8 2" xfId="12408" xr:uid="{792D6C0E-EFED-4E29-AF4C-88A2D823073C}"/>
    <cellStyle name="Normal 3 8 2 2 2 2 4 2 9" xfId="12409" xr:uid="{7AFEC9AD-ACCF-47F7-9174-B749D9584F74}"/>
    <cellStyle name="Normal 3 8 2 2 2 2 4 3" xfId="12410" xr:uid="{CC433B56-E567-4779-A70F-91C188CF8096}"/>
    <cellStyle name="Normal 3 8 2 2 2 2 4 3 2" xfId="12411" xr:uid="{B0D5C1B9-20F4-4827-9393-E854C2A438CC}"/>
    <cellStyle name="Normal 3 8 2 2 2 2 4 3 2 2" xfId="12412" xr:uid="{DF8BB391-2B1F-4A6A-A1CB-0C55E9531CFB}"/>
    <cellStyle name="Normal 3 8 2 2 2 2 4 3 2 2 2" xfId="12413" xr:uid="{54EE5221-5F27-41D5-8F04-41A5BC515409}"/>
    <cellStyle name="Normal 3 8 2 2 2 2 4 3 2 2 2 2" xfId="12414" xr:uid="{CE52F343-445C-4376-8736-28EE3B2A72F3}"/>
    <cellStyle name="Normal 3 8 2 2 2 2 4 3 2 2 3" xfId="12415" xr:uid="{CA0E3E90-ABD1-4C98-AEF3-EA65ECA3CF79}"/>
    <cellStyle name="Normal 3 8 2 2 2 2 4 3 2 3" xfId="12416" xr:uid="{EC90F752-B642-44C6-BB3F-EBD465646E70}"/>
    <cellStyle name="Normal 3 8 2 2 2 2 4 3 3" xfId="12417" xr:uid="{21EA0CF6-8FC1-4765-9501-AA82B59D285D}"/>
    <cellStyle name="Normal 3 8 2 2 2 2 4 3 3 2" xfId="12418" xr:uid="{DBD4DE95-80DE-4243-830A-63BE82081A04}"/>
    <cellStyle name="Normal 3 8 2 2 2 2 4 3 4" xfId="12419" xr:uid="{590A051F-B00D-4EE6-98E4-AABFC8ECAC8F}"/>
    <cellStyle name="Normal 3 8 2 2 2 2 4 3 4 2" xfId="12420" xr:uid="{D8C7263F-BA21-465A-AB3C-E6DE2DB9E536}"/>
    <cellStyle name="Normal 3 8 2 2 2 2 4 3 5" xfId="12421" xr:uid="{8E3F0794-C674-4C38-90A3-18A94FDD968B}"/>
    <cellStyle name="Normal 3 8 2 2 2 2 4 3 5 2" xfId="12422" xr:uid="{43580490-D7BE-4CBB-91F6-DB9DB2111BBF}"/>
    <cellStyle name="Normal 3 8 2 2 2 2 4 3 6" xfId="12423" xr:uid="{5ED1BE75-94F4-49B4-A08C-97147F3E2C19}"/>
    <cellStyle name="Normal 3 8 2 2 2 2 4 3 6 2" xfId="12424" xr:uid="{EF4FBA8C-5CE3-48B6-A968-2666633EC623}"/>
    <cellStyle name="Normal 3 8 2 2 2 2 4 3 7" xfId="12425" xr:uid="{83400778-35B6-4DAC-85CD-108687B13E63}"/>
    <cellStyle name="Normal 3 8 2 2 2 2 4 3 7 2" xfId="12426" xr:uid="{D035FC9A-3BFF-43B2-9823-AF9E69962E88}"/>
    <cellStyle name="Normal 3 8 2 2 2 2 4 3 8" xfId="12427" xr:uid="{A995C082-18D8-484A-B18C-14BBFD83F4AC}"/>
    <cellStyle name="Normal 3 8 2 2 2 2 4 4" xfId="12428" xr:uid="{0AAB1101-C4E2-4D86-9F6F-C248745AB3B3}"/>
    <cellStyle name="Normal 3 8 2 2 2 2 4 4 2" xfId="12429" xr:uid="{D5658086-CED7-4CF7-8887-51BFFAB460D4}"/>
    <cellStyle name="Normal 3 8 2 2 2 2 4 4 2 2" xfId="12430" xr:uid="{BFED752A-AD3D-4474-A6AF-5C84D1C925DB}"/>
    <cellStyle name="Normal 3 8 2 2 2 2 4 4 2 2 2" xfId="12431" xr:uid="{F576DC7B-BBF0-469C-8A3F-39BA25E22315}"/>
    <cellStyle name="Normal 3 8 2 2 2 2 4 4 2 3" xfId="12432" xr:uid="{BB7FACC0-340D-4C62-96F7-2FD982258F67}"/>
    <cellStyle name="Normal 3 8 2 2 2 2 4 4 3" xfId="12433" xr:uid="{C6C6A8CF-5E17-4A32-BBC1-43B95E6EA29C}"/>
    <cellStyle name="Normal 3 8 2 2 2 2 4 5" xfId="12434" xr:uid="{D01138DB-C4EF-45C5-B45A-8DFF9DCE837E}"/>
    <cellStyle name="Normal 3 8 2 2 2 2 4 5 2" xfId="12435" xr:uid="{98C12CD9-84F1-4996-8C52-7D7B4F0D53B2}"/>
    <cellStyle name="Normal 3 8 2 2 2 2 4 6" xfId="12436" xr:uid="{6FDBC179-8206-46C0-9198-1E52FCB751DB}"/>
    <cellStyle name="Normal 3 8 2 2 2 2 4 6 2" xfId="12437" xr:uid="{8E4658E3-9463-4CF6-9F62-7D361069D86B}"/>
    <cellStyle name="Normal 3 8 2 2 2 2 4 7" xfId="12438" xr:uid="{2DB8694A-6754-424C-99BC-DC4CB31C1231}"/>
    <cellStyle name="Normal 3 8 2 2 2 2 4 7 2" xfId="12439" xr:uid="{4A690E03-01EF-4F9C-ACFA-0DFE5708C9CA}"/>
    <cellStyle name="Normal 3 8 2 2 2 2 4 8" xfId="12440" xr:uid="{6C4625B8-A59A-46BD-AE1E-C96B2491E2DD}"/>
    <cellStyle name="Normal 3 8 2 2 2 2 4 8 2" xfId="12441" xr:uid="{61F9991F-8378-48B5-AF7D-0F69626EF32C}"/>
    <cellStyle name="Normal 3 8 2 2 2 2 4 9" xfId="12442" xr:uid="{1044A96B-3A93-494F-997C-77AF35D16F9A}"/>
    <cellStyle name="Normal 3 8 2 2 2 2 5" xfId="12443" xr:uid="{27A55215-E447-4D34-9F42-6FFAA8CE64BC}"/>
    <cellStyle name="Normal 3 8 2 2 2 2 5 2" xfId="12444" xr:uid="{7A314334-63A8-4CEB-A454-6A5A2EE507EA}"/>
    <cellStyle name="Normal 3 8 2 2 2 2 6" xfId="12445" xr:uid="{EC391327-2099-4460-B9C7-3611F2DE3290}"/>
    <cellStyle name="Normal 3 8 2 2 2 2 6 2" xfId="12446" xr:uid="{55CBDCC8-F3C5-4D83-8D6F-E7F776CF326F}"/>
    <cellStyle name="Normal 3 8 2 2 2 2 6 2 2" xfId="12447" xr:uid="{D7F2FC39-7FD8-4316-9C8D-93EBC3EA60FD}"/>
    <cellStyle name="Normal 3 8 2 2 2 2 6 2 2 2" xfId="12448" xr:uid="{BD57D6A7-C939-43FE-A1B8-F1C8A105B851}"/>
    <cellStyle name="Normal 3 8 2 2 2 2 6 2 2 2 2" xfId="12449" xr:uid="{6A40F005-B344-4A7C-94DB-36C7C4232BE7}"/>
    <cellStyle name="Normal 3 8 2 2 2 2 6 2 2 2 2 2" xfId="12450" xr:uid="{FC5A4667-AE5F-4A03-9639-885FBA2E59DA}"/>
    <cellStyle name="Normal 3 8 2 2 2 2 6 2 2 2 3" xfId="12451" xr:uid="{FE780594-186C-4D27-BC68-F2BC482A9FF2}"/>
    <cellStyle name="Normal 3 8 2 2 2 2 6 2 2 3" xfId="12452" xr:uid="{DEAA468E-7C75-4D3C-BE32-D803AE25E24E}"/>
    <cellStyle name="Normal 3 8 2 2 2 2 6 2 3" xfId="12453" xr:uid="{A3B694CD-AA7A-4EB7-B13B-5794028EC87F}"/>
    <cellStyle name="Normal 3 8 2 2 2 2 6 2 3 2" xfId="12454" xr:uid="{DF44E300-42D3-4190-B0EA-555E006FAB99}"/>
    <cellStyle name="Normal 3 8 2 2 2 2 6 2 4" xfId="12455" xr:uid="{EE994598-FAE9-4BAF-9F94-7A1062CCD594}"/>
    <cellStyle name="Normal 3 8 2 2 2 2 6 2 4 2" xfId="12456" xr:uid="{3A1E1CFB-9A11-4CC1-B37A-B13138AAB1E2}"/>
    <cellStyle name="Normal 3 8 2 2 2 2 6 2 5" xfId="12457" xr:uid="{04F4ED6A-A613-40EC-9AC0-71A6B89E32AD}"/>
    <cellStyle name="Normal 3 8 2 2 2 2 6 2 5 2" xfId="12458" xr:uid="{263BD6B3-2C6C-4C1F-89A8-D02C244D2C7F}"/>
    <cellStyle name="Normal 3 8 2 2 2 2 6 2 6" xfId="12459" xr:uid="{EA61D45C-5651-4DE9-B1B7-17AD95578AAA}"/>
    <cellStyle name="Normal 3 8 2 2 2 2 6 2 6 2" xfId="12460" xr:uid="{4A62C3F0-7DB5-4228-B892-3185863424FD}"/>
    <cellStyle name="Normal 3 8 2 2 2 2 6 2 7" xfId="12461" xr:uid="{4F5652CD-2A3A-475D-B57E-C99CFBE7C6B8}"/>
    <cellStyle name="Normal 3 8 2 2 2 2 6 2 7 2" xfId="12462" xr:uid="{5F86E009-C8AF-43EE-9032-4B5ADCCC505A}"/>
    <cellStyle name="Normal 3 8 2 2 2 2 6 2 8" xfId="12463" xr:uid="{38CE02C9-448D-4C42-926C-FA8EFE2B06F3}"/>
    <cellStyle name="Normal 3 8 2 2 2 2 6 3" xfId="12464" xr:uid="{1461C0F5-12E3-480F-8E57-5A6D304DC62F}"/>
    <cellStyle name="Normal 3 8 2 2 2 2 6 3 2" xfId="12465" xr:uid="{F372B26A-3EB4-4E43-BD42-3465E9D0FC63}"/>
    <cellStyle name="Normal 3 8 2 2 2 2 6 3 2 2" xfId="12466" xr:uid="{85C1FD6B-8033-4C29-AFF6-DA60B1EB77F3}"/>
    <cellStyle name="Normal 3 8 2 2 2 2 6 3 2 2 2" xfId="12467" xr:uid="{92D5666B-4D5A-4C24-99DD-CD44C0EB450B}"/>
    <cellStyle name="Normal 3 8 2 2 2 2 6 3 2 3" xfId="12468" xr:uid="{21506A7F-846F-47B0-8171-8D9837F0EBB8}"/>
    <cellStyle name="Normal 3 8 2 2 2 2 6 3 3" xfId="12469" xr:uid="{4FA109C5-1439-402A-8996-0631261099D3}"/>
    <cellStyle name="Normal 3 8 2 2 2 2 6 4" xfId="12470" xr:uid="{09B2AF05-78FA-47D1-9010-B8DF6CC25C1B}"/>
    <cellStyle name="Normal 3 8 2 2 2 2 6 4 2" xfId="12471" xr:uid="{7CF44A64-9A33-468C-9A41-4A7BA2937BC5}"/>
    <cellStyle name="Normal 3 8 2 2 2 2 6 5" xfId="12472" xr:uid="{D8028BBB-CD29-44B8-BB37-8E2CB5882009}"/>
    <cellStyle name="Normal 3 8 2 2 2 2 6 5 2" xfId="12473" xr:uid="{B6AFCFDB-1F35-429E-876A-71002AC83EAF}"/>
    <cellStyle name="Normal 3 8 2 2 2 2 6 6" xfId="12474" xr:uid="{39597396-0121-4063-BC55-15763494BC66}"/>
    <cellStyle name="Normal 3 8 2 2 2 2 6 6 2" xfId="12475" xr:uid="{F03A1876-6639-41A3-A23F-3748D5B7B425}"/>
    <cellStyle name="Normal 3 8 2 2 2 2 6 7" xfId="12476" xr:uid="{EC62BC2A-26F8-4EB7-BD5C-4267DFE877CF}"/>
    <cellStyle name="Normal 3 8 2 2 2 2 6 7 2" xfId="12477" xr:uid="{2FD13B49-CC6C-4B41-B5BE-B2275F5E2223}"/>
    <cellStyle name="Normal 3 8 2 2 2 2 6 8" xfId="12478" xr:uid="{2D75A862-E5AD-4CE3-946E-3E4E289C0B30}"/>
    <cellStyle name="Normal 3 8 2 2 2 2 7" xfId="12479" xr:uid="{5D4790CB-B4AF-4776-81FF-0A89C3F48384}"/>
    <cellStyle name="Normal 3 8 2 2 2 2 7 2" xfId="12480" xr:uid="{365CFADB-6941-4247-8A47-3E77936E51C5}"/>
    <cellStyle name="Normal 3 8 2 2 2 2 7 2 2" xfId="12481" xr:uid="{20E07C02-8183-4139-8F01-70A1F1C189A2}"/>
    <cellStyle name="Normal 3 8 2 2 2 2 7 2 2 2" xfId="12482" xr:uid="{055F43E5-5BB3-4709-A4AE-0ED0D04FBF72}"/>
    <cellStyle name="Normal 3 8 2 2 2 2 7 2 3" xfId="12483" xr:uid="{401FF37E-DD2D-449D-AB82-C262C2E7BEAA}"/>
    <cellStyle name="Normal 3 8 2 2 2 2 7 3" xfId="12484" xr:uid="{0861CB91-AEDC-4707-B12B-1931EAB5DF62}"/>
    <cellStyle name="Normal 3 8 2 2 2 2 8" xfId="12485" xr:uid="{BBF2C75F-DC62-4634-95EE-AEA954FED35A}"/>
    <cellStyle name="Normal 3 8 2 2 2 2 8 2" xfId="12486" xr:uid="{47C88603-0D1D-4E72-A12F-C2B372AFCCDF}"/>
    <cellStyle name="Normal 3 8 2 2 2 2 9" xfId="12487" xr:uid="{FCDE4663-42BA-4665-8C56-86F09E8A04D4}"/>
    <cellStyle name="Normal 3 8 2 2 2 2 9 2" xfId="12488" xr:uid="{317EB942-B101-41BC-94C6-417E75D38B57}"/>
    <cellStyle name="Normal 3 8 2 2 2 3" xfId="12489" xr:uid="{285DAF3F-61EE-4147-8407-A59184A308A3}"/>
    <cellStyle name="Normal 3 8 2 2 2 3 2" xfId="12490" xr:uid="{4BAE1652-6F47-4E87-90A7-3B3D6C0CD342}"/>
    <cellStyle name="Normal 3 8 2 2 2 4" xfId="12491" xr:uid="{885E5AB0-3C44-4078-AB96-5178B1E92D11}"/>
    <cellStyle name="Normal 3 8 2 2 2 4 2" xfId="12492" xr:uid="{01988C8E-4282-43DF-89A5-07D175EE5F2D}"/>
    <cellStyle name="Normal 3 8 2 2 2 5" xfId="12493" xr:uid="{260B9C09-1ABF-433A-8EF2-393DCB653E2E}"/>
    <cellStyle name="Normal 3 8 2 2 2 5 10" xfId="12494" xr:uid="{6C28688A-2236-4AC8-9D6E-A1F18458EE9D}"/>
    <cellStyle name="Normal 3 8 2 2 2 5 10 2" xfId="12495" xr:uid="{ECBA2887-C7AF-4CD0-9023-21FEAA6FBFF8}"/>
    <cellStyle name="Normal 3 8 2 2 2 5 11" xfId="12496" xr:uid="{212AF228-8052-455B-80A2-9A76B29DEE78}"/>
    <cellStyle name="Normal 3 8 2 2 2 5 11 2" xfId="12497" xr:uid="{B88A8E0C-E588-47C1-83C6-15DB782E431D}"/>
    <cellStyle name="Normal 3 8 2 2 2 5 12" xfId="12498" xr:uid="{75CDEDD9-C547-4E11-822E-4DABB713CD31}"/>
    <cellStyle name="Normal 3 8 2 2 2 5 2" xfId="12499" xr:uid="{907E6BA9-A389-4E53-827A-75386D7BEFAC}"/>
    <cellStyle name="Normal 3 8 2 2 2 5 2 10" xfId="12500" xr:uid="{21A812CE-70D8-4656-AA0C-B89DBB0739FC}"/>
    <cellStyle name="Normal 3 8 2 2 2 5 2 10 2" xfId="12501" xr:uid="{48E05707-C0D8-48B1-872B-1CDF02CBCB76}"/>
    <cellStyle name="Normal 3 8 2 2 2 5 2 11" xfId="12502" xr:uid="{DBC602F4-7344-43D2-A741-B2817A5AE9C1}"/>
    <cellStyle name="Normal 3 8 2 2 2 5 2 11 2" xfId="12503" xr:uid="{4B530945-8885-4E0E-A436-E09F19719D85}"/>
    <cellStyle name="Normal 3 8 2 2 2 5 2 12" xfId="12504" xr:uid="{483568BC-577A-4311-9679-217FCD004F33}"/>
    <cellStyle name="Normal 3 8 2 2 2 5 2 2" xfId="12505" xr:uid="{4F235183-13B8-4685-AE87-00AD009DF586}"/>
    <cellStyle name="Normal 3 8 2 2 2 5 2 2 2" xfId="12506" xr:uid="{E41A8611-9E06-49CA-9DE1-254B224FDAE8}"/>
    <cellStyle name="Normal 3 8 2 2 2 5 2 2 2 2" xfId="12507" xr:uid="{9B46BE7F-5AFE-4EB2-B899-DB8484852701}"/>
    <cellStyle name="Normal 3 8 2 2 2 5 2 2 2 2 2" xfId="12508" xr:uid="{C60E4EB5-5C53-4A9D-92E3-E808451E5637}"/>
    <cellStyle name="Normal 3 8 2 2 2 5 2 2 2 2 2 2" xfId="12509" xr:uid="{52B0DCB7-238E-4DD6-8E19-07932E1877AB}"/>
    <cellStyle name="Normal 3 8 2 2 2 5 2 2 2 2 2 2 2" xfId="12510" xr:uid="{E27B1243-33A8-4733-8BA1-0CAE977E3040}"/>
    <cellStyle name="Normal 3 8 2 2 2 5 2 2 2 2 2 2 2 2" xfId="12511" xr:uid="{8A62AFCF-59A5-4C52-BD0B-A50E66050B1A}"/>
    <cellStyle name="Normal 3 8 2 2 2 5 2 2 2 2 2 2 2 2 2" xfId="12512" xr:uid="{7A2B3F84-B794-483B-A577-29B78BF6BD13}"/>
    <cellStyle name="Normal 3 8 2 2 2 5 2 2 2 2 2 2 2 3" xfId="12513" xr:uid="{57DF59B7-257F-4455-90A7-92E94B938EFE}"/>
    <cellStyle name="Normal 3 8 2 2 2 5 2 2 2 2 2 2 3" xfId="12514" xr:uid="{72781FA1-C6A0-4117-BEC8-0FAA27399ECC}"/>
    <cellStyle name="Normal 3 8 2 2 2 5 2 2 2 2 2 3" xfId="12515" xr:uid="{A624620E-304C-4533-972A-28454237A1A9}"/>
    <cellStyle name="Normal 3 8 2 2 2 5 2 2 2 2 2 3 2" xfId="12516" xr:uid="{A73C906F-C702-4591-B02A-598171188F9F}"/>
    <cellStyle name="Normal 3 8 2 2 2 5 2 2 2 2 2 4" xfId="12517" xr:uid="{9D5D6498-7C17-4B58-A4C7-6AC9077DAEAE}"/>
    <cellStyle name="Normal 3 8 2 2 2 5 2 2 2 2 2 4 2" xfId="12518" xr:uid="{283957D0-7F0A-4E8D-B7F6-8A5D2360EE71}"/>
    <cellStyle name="Normal 3 8 2 2 2 5 2 2 2 2 2 5" xfId="12519" xr:uid="{B7F3B67A-E1A0-4824-94D7-CFB60DC71620}"/>
    <cellStyle name="Normal 3 8 2 2 2 5 2 2 2 2 2 5 2" xfId="12520" xr:uid="{65A20128-9954-496A-A0EB-D7B9A9307B1B}"/>
    <cellStyle name="Normal 3 8 2 2 2 5 2 2 2 2 2 6" xfId="12521" xr:uid="{3B5B6D3E-9D09-463C-B822-CCE45630951E}"/>
    <cellStyle name="Normal 3 8 2 2 2 5 2 2 2 2 2 6 2" xfId="12522" xr:uid="{C4E69D60-F391-468E-9271-DBF6EB99E23A}"/>
    <cellStyle name="Normal 3 8 2 2 2 5 2 2 2 2 2 7" xfId="12523" xr:uid="{1ADF8531-F5DA-4F0F-8F0D-B341E3DD74AA}"/>
    <cellStyle name="Normal 3 8 2 2 2 5 2 2 2 2 2 7 2" xfId="12524" xr:uid="{284FD59A-E787-40FB-ACB6-66571537785D}"/>
    <cellStyle name="Normal 3 8 2 2 2 5 2 2 2 2 2 8" xfId="12525" xr:uid="{5FFEE6AE-1509-4266-9A0E-0AD968133162}"/>
    <cellStyle name="Normal 3 8 2 2 2 5 2 2 2 2 3" xfId="12526" xr:uid="{E94AF7AE-F35E-43D4-8F82-B4E74D6966C3}"/>
    <cellStyle name="Normal 3 8 2 2 2 5 2 2 2 2 3 2" xfId="12527" xr:uid="{9DF48E23-27F4-4A6E-BD90-2F035F961FA0}"/>
    <cellStyle name="Normal 3 8 2 2 2 5 2 2 2 2 3 2 2" xfId="12528" xr:uid="{30732BFC-1607-440E-BBF7-0F2031638C23}"/>
    <cellStyle name="Normal 3 8 2 2 2 5 2 2 2 2 3 2 2 2" xfId="12529" xr:uid="{DD4A6184-CECB-47E2-8377-92BE4792E221}"/>
    <cellStyle name="Normal 3 8 2 2 2 5 2 2 2 2 3 2 3" xfId="12530" xr:uid="{924C6895-86AE-48CE-AD0E-A85E52723492}"/>
    <cellStyle name="Normal 3 8 2 2 2 5 2 2 2 2 3 3" xfId="12531" xr:uid="{38A7DAF3-9303-4023-8782-68AD4E7F8056}"/>
    <cellStyle name="Normal 3 8 2 2 2 5 2 2 2 2 4" xfId="12532" xr:uid="{E6B88CF5-E65E-4841-BF13-12737055DC05}"/>
    <cellStyle name="Normal 3 8 2 2 2 5 2 2 2 2 4 2" xfId="12533" xr:uid="{38320445-73BD-447D-A2C1-2DF308475D69}"/>
    <cellStyle name="Normal 3 8 2 2 2 5 2 2 2 2 5" xfId="12534" xr:uid="{AC264961-50E3-4089-9F33-32EC0C6B31F6}"/>
    <cellStyle name="Normal 3 8 2 2 2 5 2 2 2 2 5 2" xfId="12535" xr:uid="{A5E1E2FD-9BAD-4EF6-A08C-C76B6CD393A1}"/>
    <cellStyle name="Normal 3 8 2 2 2 5 2 2 2 2 6" xfId="12536" xr:uid="{A21A3114-A635-429B-BACE-D9B0ABABF7A6}"/>
    <cellStyle name="Normal 3 8 2 2 2 5 2 2 2 2 6 2" xfId="12537" xr:uid="{8004D5B4-98A1-438F-B0BF-529ED03B1D60}"/>
    <cellStyle name="Normal 3 8 2 2 2 5 2 2 2 2 7" xfId="12538" xr:uid="{17F4F4BC-615D-4A90-A65D-9BE374A3DC63}"/>
    <cellStyle name="Normal 3 8 2 2 2 5 2 2 2 2 7 2" xfId="12539" xr:uid="{B6063AB6-56BE-4730-8555-FDE348E8C760}"/>
    <cellStyle name="Normal 3 8 2 2 2 5 2 2 2 2 8" xfId="12540" xr:uid="{8BAD8BA0-588C-4E98-BED7-F3C7BD358674}"/>
    <cellStyle name="Normal 3 8 2 2 2 5 2 2 2 3" xfId="12541" xr:uid="{10E7CE4D-0155-4855-9F3F-35B3DFED45C2}"/>
    <cellStyle name="Normal 3 8 2 2 2 5 2 2 2 3 2" xfId="12542" xr:uid="{B997A2D2-1698-436F-AC4B-AFDAA869CD52}"/>
    <cellStyle name="Normal 3 8 2 2 2 5 2 2 2 3 2 2" xfId="12543" xr:uid="{63563C99-6158-462E-B63E-7CBAD71B71C7}"/>
    <cellStyle name="Normal 3 8 2 2 2 5 2 2 2 3 2 2 2" xfId="12544" xr:uid="{21C070E1-57EE-4F47-B651-74AE93555900}"/>
    <cellStyle name="Normal 3 8 2 2 2 5 2 2 2 3 2 3" xfId="12545" xr:uid="{615AD5CB-2273-4861-BD3F-F66F5857653C}"/>
    <cellStyle name="Normal 3 8 2 2 2 5 2 2 2 3 3" xfId="12546" xr:uid="{284B5E59-6732-4A34-AF01-9D5385B642CC}"/>
    <cellStyle name="Normal 3 8 2 2 2 5 2 2 2 4" xfId="12547" xr:uid="{29FD357D-8019-4AAA-A11C-26C8F388F43E}"/>
    <cellStyle name="Normal 3 8 2 2 2 5 2 2 2 4 2" xfId="12548" xr:uid="{B7D77420-43F1-4DC7-9CDB-B379769E4D84}"/>
    <cellStyle name="Normal 3 8 2 2 2 5 2 2 2 5" xfId="12549" xr:uid="{EDC0AD53-360F-4127-9DA0-143A2301E763}"/>
    <cellStyle name="Normal 3 8 2 2 2 5 2 2 2 5 2" xfId="12550" xr:uid="{12DD8D38-B07C-4E4E-A0A7-9402C71F3E42}"/>
    <cellStyle name="Normal 3 8 2 2 2 5 2 2 2 6" xfId="12551" xr:uid="{873823FC-473B-4EC9-8D05-28CB84C9F7D8}"/>
    <cellStyle name="Normal 3 8 2 2 2 5 2 2 2 6 2" xfId="12552" xr:uid="{A6BC5424-29C5-4A75-B448-C5C860FFD15F}"/>
    <cellStyle name="Normal 3 8 2 2 2 5 2 2 2 7" xfId="12553" xr:uid="{0B270D35-AB90-41C8-B43F-1470E199658E}"/>
    <cellStyle name="Normal 3 8 2 2 2 5 2 2 2 7 2" xfId="12554" xr:uid="{FEC1057F-7D3A-4C86-B40D-1BAA8D451AA8}"/>
    <cellStyle name="Normal 3 8 2 2 2 5 2 2 2 8" xfId="12555" xr:uid="{045239FE-5934-442E-A1D0-673EC2AFD174}"/>
    <cellStyle name="Normal 3 8 2 2 2 5 2 2 2 8 2" xfId="12556" xr:uid="{457236ED-F1EC-445A-B52E-7763327909F4}"/>
    <cellStyle name="Normal 3 8 2 2 2 5 2 2 2 9" xfId="12557" xr:uid="{D6A26FC2-9C22-4364-9CD8-A97DA9074EC1}"/>
    <cellStyle name="Normal 3 8 2 2 2 5 2 2 3" xfId="12558" xr:uid="{2E415147-EBC8-4A42-B376-9C0DE66E46AE}"/>
    <cellStyle name="Normal 3 8 2 2 2 5 2 2 3 2" xfId="12559" xr:uid="{C9AD0FB9-DED1-42E3-B592-BA381DDA7C35}"/>
    <cellStyle name="Normal 3 8 2 2 2 5 2 2 3 2 2" xfId="12560" xr:uid="{F3DB1139-635F-4A14-AA5C-A31572BFF7C6}"/>
    <cellStyle name="Normal 3 8 2 2 2 5 2 2 3 2 2 2" xfId="12561" xr:uid="{32B3767C-06D2-4D75-B49A-5C013232FCE7}"/>
    <cellStyle name="Normal 3 8 2 2 2 5 2 2 3 2 2 2 2" xfId="12562" xr:uid="{BF58173C-976F-48DA-B0AD-04CB54D3ED10}"/>
    <cellStyle name="Normal 3 8 2 2 2 5 2 2 3 2 2 3" xfId="12563" xr:uid="{C0416E96-8CC2-476F-988A-79CC25FF826E}"/>
    <cellStyle name="Normal 3 8 2 2 2 5 2 2 3 2 3" xfId="12564" xr:uid="{CB08D54C-B73E-4A3B-B083-AFB7CA9F9477}"/>
    <cellStyle name="Normal 3 8 2 2 2 5 2 2 3 3" xfId="12565" xr:uid="{0B8F30DA-0D4D-4250-BA7A-94C3C09ED5B0}"/>
    <cellStyle name="Normal 3 8 2 2 2 5 2 2 3 3 2" xfId="12566" xr:uid="{07D92475-878E-4076-B500-9AE63A2B08DC}"/>
    <cellStyle name="Normal 3 8 2 2 2 5 2 2 3 4" xfId="12567" xr:uid="{281B83DC-34EB-4AF1-BC16-C83FEF9C42C2}"/>
    <cellStyle name="Normal 3 8 2 2 2 5 2 2 3 4 2" xfId="12568" xr:uid="{228042C4-0CA1-493D-BECD-4443389E4D5B}"/>
    <cellStyle name="Normal 3 8 2 2 2 5 2 2 3 5" xfId="12569" xr:uid="{BD9726BF-BCB0-4A66-8B96-86D58729BA2D}"/>
    <cellStyle name="Normal 3 8 2 2 2 5 2 2 3 5 2" xfId="12570" xr:uid="{BA37232C-2E06-4838-878D-523AD9D05920}"/>
    <cellStyle name="Normal 3 8 2 2 2 5 2 2 3 6" xfId="12571" xr:uid="{E5C89196-CDD1-494C-8E3A-A518D014D5C7}"/>
    <cellStyle name="Normal 3 8 2 2 2 5 2 2 3 6 2" xfId="12572" xr:uid="{AFD2D289-30AC-4D06-AB63-0F8B99521C46}"/>
    <cellStyle name="Normal 3 8 2 2 2 5 2 2 3 7" xfId="12573" xr:uid="{569FEC0D-4962-4CBF-8AE4-3A8C3F28F01E}"/>
    <cellStyle name="Normal 3 8 2 2 2 5 2 2 3 7 2" xfId="12574" xr:uid="{440E8923-76E8-4C36-B6E6-F4FFE76C2A6D}"/>
    <cellStyle name="Normal 3 8 2 2 2 5 2 2 3 8" xfId="12575" xr:uid="{FA8F6F0A-CD33-43D7-9DC1-14DF3CAD62F1}"/>
    <cellStyle name="Normal 3 8 2 2 2 5 2 2 4" xfId="12576" xr:uid="{FE046E19-8713-4A07-AF3C-1973E3330064}"/>
    <cellStyle name="Normal 3 8 2 2 2 5 2 2 4 2" xfId="12577" xr:uid="{F8D02984-1329-45DD-8ED1-1110D6D3B0CA}"/>
    <cellStyle name="Normal 3 8 2 2 2 5 2 2 4 2 2" xfId="12578" xr:uid="{4753F3F3-D1CB-4C4F-8E53-920D16791B1C}"/>
    <cellStyle name="Normal 3 8 2 2 2 5 2 2 4 2 2 2" xfId="12579" xr:uid="{3DD2F271-43CE-4EDB-9406-C5DA9A9528DA}"/>
    <cellStyle name="Normal 3 8 2 2 2 5 2 2 4 2 3" xfId="12580" xr:uid="{754E10CF-897F-4904-B8BF-C888DD1F6F53}"/>
    <cellStyle name="Normal 3 8 2 2 2 5 2 2 4 3" xfId="12581" xr:uid="{95731085-D6A4-481C-9D01-39DC2B0000C2}"/>
    <cellStyle name="Normal 3 8 2 2 2 5 2 2 5" xfId="12582" xr:uid="{7FA72483-01C0-4D50-B7CC-F44EFD373028}"/>
    <cellStyle name="Normal 3 8 2 2 2 5 2 2 5 2" xfId="12583" xr:uid="{A5B9BEFD-A910-4615-85A2-29AD5975377D}"/>
    <cellStyle name="Normal 3 8 2 2 2 5 2 2 6" xfId="12584" xr:uid="{8F36E9AF-60B2-44E2-A78A-6D6A20838524}"/>
    <cellStyle name="Normal 3 8 2 2 2 5 2 2 6 2" xfId="12585" xr:uid="{14D26F9A-5FFA-4C68-BB94-EEA4B8F6AF08}"/>
    <cellStyle name="Normal 3 8 2 2 2 5 2 2 7" xfId="12586" xr:uid="{F892E2B3-3DB4-42AD-A707-100AF5BA5A95}"/>
    <cellStyle name="Normal 3 8 2 2 2 5 2 2 7 2" xfId="12587" xr:uid="{0F266873-D3E1-45CB-B10A-D1F8D0C84169}"/>
    <cellStyle name="Normal 3 8 2 2 2 5 2 2 8" xfId="12588" xr:uid="{1F922F2E-EA31-4D57-9F46-2E117DE72F86}"/>
    <cellStyle name="Normal 3 8 2 2 2 5 2 2 8 2" xfId="12589" xr:uid="{34A6C13C-1CAE-44EA-B035-793DBDF03A89}"/>
    <cellStyle name="Normal 3 8 2 2 2 5 2 2 9" xfId="12590" xr:uid="{E2B96F66-0C0F-46DA-BF2B-CB652F7E49CD}"/>
    <cellStyle name="Normal 3 8 2 2 2 5 2 3" xfId="12591" xr:uid="{DEB5BF70-796A-4A48-962B-5B05D70B8D14}"/>
    <cellStyle name="Normal 3 8 2 2 2 5 2 3 2" xfId="12592" xr:uid="{C2F7B63B-3EFE-45A7-9DAD-CF6F379BBAA4}"/>
    <cellStyle name="Normal 3 8 2 2 2 5 2 4" xfId="12593" xr:uid="{47E9EBB1-C8C4-44FE-9192-EC3B79699771}"/>
    <cellStyle name="Normal 3 8 2 2 2 5 2 4 2" xfId="12594" xr:uid="{8E1ABC02-0CAA-435B-A702-0597245318EC}"/>
    <cellStyle name="Normal 3 8 2 2 2 5 2 5" xfId="12595" xr:uid="{201A2F26-503D-4B2E-8944-263245307CC5}"/>
    <cellStyle name="Normal 3 8 2 2 2 5 2 5 2" xfId="12596" xr:uid="{EA22098E-5327-4FFC-81D8-DF6C84F914F7}"/>
    <cellStyle name="Normal 3 8 2 2 2 5 2 5 2 2" xfId="12597" xr:uid="{E6FF285E-9221-4317-B32B-B173BFEDDB2E}"/>
    <cellStyle name="Normal 3 8 2 2 2 5 2 5 2 2 2" xfId="12598" xr:uid="{FAC5613E-CC33-46AC-BEF6-CBD8A968CC4A}"/>
    <cellStyle name="Normal 3 8 2 2 2 5 2 5 2 2 2 2" xfId="12599" xr:uid="{1BFB8500-C50D-4FA8-8F06-095C053D4F03}"/>
    <cellStyle name="Normal 3 8 2 2 2 5 2 5 2 2 2 2 2" xfId="12600" xr:uid="{2C489E62-4B84-4759-BDB8-F5F3744A73F1}"/>
    <cellStyle name="Normal 3 8 2 2 2 5 2 5 2 2 2 3" xfId="12601" xr:uid="{9179A325-6F95-4AB4-98BB-2419F8345F77}"/>
    <cellStyle name="Normal 3 8 2 2 2 5 2 5 2 2 3" xfId="12602" xr:uid="{C0604362-025E-4795-9CAC-BDFDD31A7768}"/>
    <cellStyle name="Normal 3 8 2 2 2 5 2 5 2 3" xfId="12603" xr:uid="{5C7A74ED-F439-4738-B5D4-3249B3B91124}"/>
    <cellStyle name="Normal 3 8 2 2 2 5 2 5 2 3 2" xfId="12604" xr:uid="{4098F5C6-0374-46EC-ABCD-EABE070C5447}"/>
    <cellStyle name="Normal 3 8 2 2 2 5 2 5 2 4" xfId="12605" xr:uid="{FC95678C-EE48-4850-9658-F01F31D416A8}"/>
    <cellStyle name="Normal 3 8 2 2 2 5 2 5 2 4 2" xfId="12606" xr:uid="{B36FA9CF-9A3C-49FB-AE18-A4E01F1F3B9F}"/>
    <cellStyle name="Normal 3 8 2 2 2 5 2 5 2 5" xfId="12607" xr:uid="{5D3AC9BA-24C5-4410-BB34-69E3F6E58804}"/>
    <cellStyle name="Normal 3 8 2 2 2 5 2 5 2 5 2" xfId="12608" xr:uid="{BBEA3EB5-3736-406A-997B-F49D244D10B1}"/>
    <cellStyle name="Normal 3 8 2 2 2 5 2 5 2 6" xfId="12609" xr:uid="{B41CFF82-F96F-4C10-9CE6-01725A454D40}"/>
    <cellStyle name="Normal 3 8 2 2 2 5 2 5 2 6 2" xfId="12610" xr:uid="{06359AD9-69FE-4961-A039-EE6E955C2F84}"/>
    <cellStyle name="Normal 3 8 2 2 2 5 2 5 2 7" xfId="12611" xr:uid="{DEC79093-D969-4F92-AC06-FB0CFA7964E2}"/>
    <cellStyle name="Normal 3 8 2 2 2 5 2 5 2 7 2" xfId="12612" xr:uid="{28D42EC2-0ECD-4EA0-8A54-234B92C744DC}"/>
    <cellStyle name="Normal 3 8 2 2 2 5 2 5 2 8" xfId="12613" xr:uid="{6761F109-E818-4CF3-95A6-638B6608B0CF}"/>
    <cellStyle name="Normal 3 8 2 2 2 5 2 5 3" xfId="12614" xr:uid="{3F6EA11E-14B2-445D-B158-799994A389BC}"/>
    <cellStyle name="Normal 3 8 2 2 2 5 2 5 3 2" xfId="12615" xr:uid="{19DA4A96-57E7-4DC8-9E02-8E4FED052EB2}"/>
    <cellStyle name="Normal 3 8 2 2 2 5 2 5 3 2 2" xfId="12616" xr:uid="{89CA0EEB-27C9-4B3A-9B58-6E2831FF950C}"/>
    <cellStyle name="Normal 3 8 2 2 2 5 2 5 3 2 2 2" xfId="12617" xr:uid="{46D92566-8B64-4DDA-BB9E-4975E69FDD42}"/>
    <cellStyle name="Normal 3 8 2 2 2 5 2 5 3 2 3" xfId="12618" xr:uid="{A86C1E4A-C6BA-4F66-858B-DDA79A50486E}"/>
    <cellStyle name="Normal 3 8 2 2 2 5 2 5 3 3" xfId="12619" xr:uid="{7B59AE2B-125D-4784-BEEC-14D38147DA60}"/>
    <cellStyle name="Normal 3 8 2 2 2 5 2 5 4" xfId="12620" xr:uid="{8782144E-C91E-4AD6-8F2E-FF6518703757}"/>
    <cellStyle name="Normal 3 8 2 2 2 5 2 5 4 2" xfId="12621" xr:uid="{A68C347D-64CE-4A3A-A96B-9B9BB30EBA68}"/>
    <cellStyle name="Normal 3 8 2 2 2 5 2 5 5" xfId="12622" xr:uid="{73DBFC9B-78BF-4796-9FB5-0F7F8741D5FC}"/>
    <cellStyle name="Normal 3 8 2 2 2 5 2 5 5 2" xfId="12623" xr:uid="{CF479D33-176B-44C1-B23B-09B5DE669041}"/>
    <cellStyle name="Normal 3 8 2 2 2 5 2 5 6" xfId="12624" xr:uid="{E412C9CC-DFA5-4171-9D32-9EDEF819157A}"/>
    <cellStyle name="Normal 3 8 2 2 2 5 2 5 6 2" xfId="12625" xr:uid="{D52581E3-B09F-43DA-8786-4F6BED17AC66}"/>
    <cellStyle name="Normal 3 8 2 2 2 5 2 5 7" xfId="12626" xr:uid="{98BF2821-954D-4548-A3CF-DDB74CFEF584}"/>
    <cellStyle name="Normal 3 8 2 2 2 5 2 5 7 2" xfId="12627" xr:uid="{9F769510-39E1-4EB0-A4D5-846331A1E9A7}"/>
    <cellStyle name="Normal 3 8 2 2 2 5 2 5 8" xfId="12628" xr:uid="{648575B5-E070-4C2C-9F86-A6FB75F5583A}"/>
    <cellStyle name="Normal 3 8 2 2 2 5 2 6" xfId="12629" xr:uid="{9367AA4C-22FA-4F28-B08F-1BBF8EAC822A}"/>
    <cellStyle name="Normal 3 8 2 2 2 5 2 6 2" xfId="12630" xr:uid="{62BE70F2-06EF-4D4B-8251-85C79679D8B1}"/>
    <cellStyle name="Normal 3 8 2 2 2 5 2 6 2 2" xfId="12631" xr:uid="{9B3D40F0-48D2-4B27-91F5-861840F03491}"/>
    <cellStyle name="Normal 3 8 2 2 2 5 2 6 2 2 2" xfId="12632" xr:uid="{F8A3CA51-C965-4E4B-88B3-4717CE7D81A9}"/>
    <cellStyle name="Normal 3 8 2 2 2 5 2 6 2 3" xfId="12633" xr:uid="{A7DBB7F2-F3D9-47AD-8769-93DC24E368FC}"/>
    <cellStyle name="Normal 3 8 2 2 2 5 2 6 3" xfId="12634" xr:uid="{95AC7A25-40CF-482C-BE11-951128EEFB91}"/>
    <cellStyle name="Normal 3 8 2 2 2 5 2 7" xfId="12635" xr:uid="{E1C07AAD-9D60-4C04-A9E4-4D6042A947D8}"/>
    <cellStyle name="Normal 3 8 2 2 2 5 2 7 2" xfId="12636" xr:uid="{26119E4B-A7D6-42A3-9F0C-71F7F4D49550}"/>
    <cellStyle name="Normal 3 8 2 2 2 5 2 8" xfId="12637" xr:uid="{662D1569-2B0C-4EB3-AE54-044A4C015099}"/>
    <cellStyle name="Normal 3 8 2 2 2 5 2 8 2" xfId="12638" xr:uid="{FBA4E1C5-92E7-462F-88C0-5AA58EBF7DCA}"/>
    <cellStyle name="Normal 3 8 2 2 2 5 2 9" xfId="12639" xr:uid="{AF44F324-058A-4CAF-A207-4BDFB115D593}"/>
    <cellStyle name="Normal 3 8 2 2 2 5 2 9 2" xfId="12640" xr:uid="{36F73E0E-F819-4D6C-9B4B-F673AC9C4BF6}"/>
    <cellStyle name="Normal 3 8 2 2 2 5 3" xfId="12641" xr:uid="{4D45045F-1AE0-4823-920D-2AB913D6363E}"/>
    <cellStyle name="Normal 3 8 2 2 2 5 3 2" xfId="12642" xr:uid="{25AA327A-85C2-446F-9166-689968652B2F}"/>
    <cellStyle name="Normal 3 8 2 2 2 5 3 2 2" xfId="12643" xr:uid="{8628CDE0-0A92-43DC-B4A2-31BFCA7A62AF}"/>
    <cellStyle name="Normal 3 8 2 2 2 5 3 2 2 2" xfId="12644" xr:uid="{ABDA4ADE-6F09-46E7-ACCD-F6BA3CFDD3C2}"/>
    <cellStyle name="Normal 3 8 2 2 2 5 3 2 2 2 2" xfId="12645" xr:uid="{A3BC1C7B-4C4E-4B87-941F-31230E1BA6E2}"/>
    <cellStyle name="Normal 3 8 2 2 2 5 3 2 2 2 2 2" xfId="12646" xr:uid="{D3735634-B2CE-446D-A768-111F7AD1474D}"/>
    <cellStyle name="Normal 3 8 2 2 2 5 3 2 2 2 2 2 2" xfId="12647" xr:uid="{F0F51373-0E2F-4735-BE5C-F5C71DB33B5D}"/>
    <cellStyle name="Normal 3 8 2 2 2 5 3 2 2 2 2 2 2 2" xfId="12648" xr:uid="{8433349F-8F03-4E32-B379-E3B5FE6AF223}"/>
    <cellStyle name="Normal 3 8 2 2 2 5 3 2 2 2 2 2 3" xfId="12649" xr:uid="{6FFA8188-928B-455C-A69C-4339B43704D2}"/>
    <cellStyle name="Normal 3 8 2 2 2 5 3 2 2 2 2 3" xfId="12650" xr:uid="{0CEF5DF8-648D-48C1-88C9-2E7A06AB044D}"/>
    <cellStyle name="Normal 3 8 2 2 2 5 3 2 2 2 3" xfId="12651" xr:uid="{E1B54F0B-5E45-4140-B69C-1AFB31396C20}"/>
    <cellStyle name="Normal 3 8 2 2 2 5 3 2 2 2 3 2" xfId="12652" xr:uid="{A42BBC75-0668-42C2-9122-CA2D4F3E1772}"/>
    <cellStyle name="Normal 3 8 2 2 2 5 3 2 2 2 4" xfId="12653" xr:uid="{4B666A5C-1F45-48CD-AE4C-F536B849049C}"/>
    <cellStyle name="Normal 3 8 2 2 2 5 3 2 2 2 4 2" xfId="12654" xr:uid="{CCAC8A55-3E01-4D27-A866-47E0CAF9CC06}"/>
    <cellStyle name="Normal 3 8 2 2 2 5 3 2 2 2 5" xfId="12655" xr:uid="{43B173C1-FC5F-4103-9ED3-5702F57086E4}"/>
    <cellStyle name="Normal 3 8 2 2 2 5 3 2 2 2 5 2" xfId="12656" xr:uid="{B5EFD192-E5E8-45C6-9299-CE9560A82F26}"/>
    <cellStyle name="Normal 3 8 2 2 2 5 3 2 2 2 6" xfId="12657" xr:uid="{28635DD9-9935-465E-A814-CE349ECA55C7}"/>
    <cellStyle name="Normal 3 8 2 2 2 5 3 2 2 2 6 2" xfId="12658" xr:uid="{70DEC7E2-036F-4438-B30B-D28682CA3CBC}"/>
    <cellStyle name="Normal 3 8 2 2 2 5 3 2 2 2 7" xfId="12659" xr:uid="{9F407215-6EF6-4C16-A652-0EA60D9AF17F}"/>
    <cellStyle name="Normal 3 8 2 2 2 5 3 2 2 2 7 2" xfId="12660" xr:uid="{C8608BA6-CE3B-4FB4-9EA1-E69ADCF27B28}"/>
    <cellStyle name="Normal 3 8 2 2 2 5 3 2 2 2 8" xfId="12661" xr:uid="{21D9E501-56E3-4405-BCF8-FA8FD5DC5612}"/>
    <cellStyle name="Normal 3 8 2 2 2 5 3 2 2 3" xfId="12662" xr:uid="{C237EF13-6634-4EB7-A3EB-D8D6842231F4}"/>
    <cellStyle name="Normal 3 8 2 2 2 5 3 2 2 3 2" xfId="12663" xr:uid="{314F59A2-DCA6-48BA-8584-D6E13C08CBC9}"/>
    <cellStyle name="Normal 3 8 2 2 2 5 3 2 2 3 2 2" xfId="12664" xr:uid="{D427F6EC-5512-493F-B046-7CE3F026487E}"/>
    <cellStyle name="Normal 3 8 2 2 2 5 3 2 2 3 2 2 2" xfId="12665" xr:uid="{86565468-3B1E-4A6F-B952-A3929074AD04}"/>
    <cellStyle name="Normal 3 8 2 2 2 5 3 2 2 3 2 3" xfId="12666" xr:uid="{75113CDA-4E33-438C-BB55-1C01F0016108}"/>
    <cellStyle name="Normal 3 8 2 2 2 5 3 2 2 3 3" xfId="12667" xr:uid="{9634CF4F-0A62-4661-A886-B89200DEC4FB}"/>
    <cellStyle name="Normal 3 8 2 2 2 5 3 2 2 4" xfId="12668" xr:uid="{56242D42-3074-4FC8-BE5F-479563AF42B5}"/>
    <cellStyle name="Normal 3 8 2 2 2 5 3 2 2 4 2" xfId="12669" xr:uid="{D459C376-5ABA-496D-81A6-F59D4FA2162C}"/>
    <cellStyle name="Normal 3 8 2 2 2 5 3 2 2 5" xfId="12670" xr:uid="{878DE92F-1645-4135-9B3B-584522F2D083}"/>
    <cellStyle name="Normal 3 8 2 2 2 5 3 2 2 5 2" xfId="12671" xr:uid="{B9B0F3D6-B174-43B9-A1C7-4031C3C000B9}"/>
    <cellStyle name="Normal 3 8 2 2 2 5 3 2 2 6" xfId="12672" xr:uid="{80FE9FCE-23EB-452D-8717-5D65611B3940}"/>
    <cellStyle name="Normal 3 8 2 2 2 5 3 2 2 6 2" xfId="12673" xr:uid="{8CF5C1CF-1B47-4EFD-84B4-0532A371791A}"/>
    <cellStyle name="Normal 3 8 2 2 2 5 3 2 2 7" xfId="12674" xr:uid="{D42CFA37-75CE-4991-BBA4-48645E14D83F}"/>
    <cellStyle name="Normal 3 8 2 2 2 5 3 2 2 7 2" xfId="12675" xr:uid="{A1242873-368B-4187-851C-861CEF53E896}"/>
    <cellStyle name="Normal 3 8 2 2 2 5 3 2 2 8" xfId="12676" xr:uid="{E5F09285-F156-4E46-920E-AB8B576F80D9}"/>
    <cellStyle name="Normal 3 8 2 2 2 5 3 2 3" xfId="12677" xr:uid="{4E1912DB-1B0F-4D42-96CA-981F569614D0}"/>
    <cellStyle name="Normal 3 8 2 2 2 5 3 2 3 2" xfId="12678" xr:uid="{F7A9BEF0-DB65-4A72-9584-DD1709F160F6}"/>
    <cellStyle name="Normal 3 8 2 2 2 5 3 2 3 2 2" xfId="12679" xr:uid="{A7E56DE7-44C3-4003-A243-6A321B88B39A}"/>
    <cellStyle name="Normal 3 8 2 2 2 5 3 2 3 2 2 2" xfId="12680" xr:uid="{3D140EC8-A073-42E9-A3CA-24F99C7ED061}"/>
    <cellStyle name="Normal 3 8 2 2 2 5 3 2 3 2 3" xfId="12681" xr:uid="{026B1AE5-28F1-4512-B4ED-9F4F708632D9}"/>
    <cellStyle name="Normal 3 8 2 2 2 5 3 2 3 3" xfId="12682" xr:uid="{9550C05C-AB46-4710-B2C2-0FFC826D8F64}"/>
    <cellStyle name="Normal 3 8 2 2 2 5 3 2 4" xfId="12683" xr:uid="{93558226-0BE7-481B-A4F4-9E629C0C01F3}"/>
    <cellStyle name="Normal 3 8 2 2 2 5 3 2 4 2" xfId="12684" xr:uid="{ACDCABA2-845E-4F32-AD6E-9BAEEBBA0D4B}"/>
    <cellStyle name="Normal 3 8 2 2 2 5 3 2 5" xfId="12685" xr:uid="{B88F9104-FC40-4615-A5B4-AA2BCDEA43D2}"/>
    <cellStyle name="Normal 3 8 2 2 2 5 3 2 5 2" xfId="12686" xr:uid="{B1931BB9-7F9A-42C0-BD56-B940F06CC46F}"/>
    <cellStyle name="Normal 3 8 2 2 2 5 3 2 6" xfId="12687" xr:uid="{1E5DD0E3-D347-4968-8736-2B8B03588377}"/>
    <cellStyle name="Normal 3 8 2 2 2 5 3 2 6 2" xfId="12688" xr:uid="{BB523F62-3C1D-4B1C-AB21-490B4D9E311B}"/>
    <cellStyle name="Normal 3 8 2 2 2 5 3 2 7" xfId="12689" xr:uid="{D36A51B1-46FF-46AC-8619-961107994105}"/>
    <cellStyle name="Normal 3 8 2 2 2 5 3 2 7 2" xfId="12690" xr:uid="{CE8623D2-250D-4C68-BDA7-7BABA0045CB1}"/>
    <cellStyle name="Normal 3 8 2 2 2 5 3 2 8" xfId="12691" xr:uid="{BCFAE511-A21B-4F35-ACA7-BF5EC9C9D53F}"/>
    <cellStyle name="Normal 3 8 2 2 2 5 3 2 8 2" xfId="12692" xr:uid="{7FC95C4E-31F8-486D-89F4-A78A555C2C31}"/>
    <cellStyle name="Normal 3 8 2 2 2 5 3 2 9" xfId="12693" xr:uid="{CA0F9E13-CFA3-4529-81CC-CFB6267DD680}"/>
    <cellStyle name="Normal 3 8 2 2 2 5 3 3" xfId="12694" xr:uid="{840F02E6-5BBE-4990-B883-8EE48DFD7575}"/>
    <cellStyle name="Normal 3 8 2 2 2 5 3 3 2" xfId="12695" xr:uid="{42DB61F1-0B2D-464B-B17C-5CCCE6FB0767}"/>
    <cellStyle name="Normal 3 8 2 2 2 5 3 3 2 2" xfId="12696" xr:uid="{6F7F90F8-41D3-40F2-81F5-B5D239B7F261}"/>
    <cellStyle name="Normal 3 8 2 2 2 5 3 3 2 2 2" xfId="12697" xr:uid="{8A46DFCB-3F62-4564-806A-229161F61270}"/>
    <cellStyle name="Normal 3 8 2 2 2 5 3 3 2 2 2 2" xfId="12698" xr:uid="{3549E098-AD84-4CA7-900B-0E9C96C9563D}"/>
    <cellStyle name="Normal 3 8 2 2 2 5 3 3 2 2 3" xfId="12699" xr:uid="{5406961F-9212-46D5-A0AA-863D4915C357}"/>
    <cellStyle name="Normal 3 8 2 2 2 5 3 3 2 3" xfId="12700" xr:uid="{66F787D2-A2D0-48FA-B451-D2573D976008}"/>
    <cellStyle name="Normal 3 8 2 2 2 5 3 3 3" xfId="12701" xr:uid="{DE4315B1-A44D-476F-A35D-3DD2D5653555}"/>
    <cellStyle name="Normal 3 8 2 2 2 5 3 3 3 2" xfId="12702" xr:uid="{D2D59E24-7B86-4BBA-BBEA-5DF343C076DF}"/>
    <cellStyle name="Normal 3 8 2 2 2 5 3 3 4" xfId="12703" xr:uid="{7625156E-AD6F-41BA-B6CF-BAE7D1F600C1}"/>
    <cellStyle name="Normal 3 8 2 2 2 5 3 3 4 2" xfId="12704" xr:uid="{AC95C59D-692E-438A-8DFA-0277A7E49C4D}"/>
    <cellStyle name="Normal 3 8 2 2 2 5 3 3 5" xfId="12705" xr:uid="{9B59DD60-2D4D-4C6C-9953-6D1BD61A32FC}"/>
    <cellStyle name="Normal 3 8 2 2 2 5 3 3 5 2" xfId="12706" xr:uid="{78DD34A8-980B-4FFA-AB6B-0B1069F87AA6}"/>
    <cellStyle name="Normal 3 8 2 2 2 5 3 3 6" xfId="12707" xr:uid="{3EE2CAFD-D5A0-49AE-852C-5F087673860E}"/>
    <cellStyle name="Normal 3 8 2 2 2 5 3 3 6 2" xfId="12708" xr:uid="{83D36614-6DA7-486F-B869-61D0DD35DEBD}"/>
    <cellStyle name="Normal 3 8 2 2 2 5 3 3 7" xfId="12709" xr:uid="{88B0A031-B56A-4A55-AE04-0D49D7DCE5B3}"/>
    <cellStyle name="Normal 3 8 2 2 2 5 3 3 7 2" xfId="12710" xr:uid="{5BAEAF4E-FBDE-4672-A5FA-53C9884C6F25}"/>
    <cellStyle name="Normal 3 8 2 2 2 5 3 3 8" xfId="12711" xr:uid="{9701EE50-AB5C-4053-8B78-ED45C33FF86F}"/>
    <cellStyle name="Normal 3 8 2 2 2 5 3 4" xfId="12712" xr:uid="{A50342D5-6760-49D6-87EE-8C5528633A6D}"/>
    <cellStyle name="Normal 3 8 2 2 2 5 3 4 2" xfId="12713" xr:uid="{CE4152EF-5205-45A5-B542-AEC6DC18A952}"/>
    <cellStyle name="Normal 3 8 2 2 2 5 3 4 2 2" xfId="12714" xr:uid="{F4C779E3-2897-4AA0-8894-EC078B611A14}"/>
    <cellStyle name="Normal 3 8 2 2 2 5 3 4 2 2 2" xfId="12715" xr:uid="{8E7D576D-A9AE-4DD3-A0B5-B0A0229FC17C}"/>
    <cellStyle name="Normal 3 8 2 2 2 5 3 4 2 3" xfId="12716" xr:uid="{DE3F3B90-1F33-4866-91CA-04700374C614}"/>
    <cellStyle name="Normal 3 8 2 2 2 5 3 4 3" xfId="12717" xr:uid="{EC45954E-C03E-4953-878E-8456F86555E9}"/>
    <cellStyle name="Normal 3 8 2 2 2 5 3 5" xfId="12718" xr:uid="{6C079D8B-CDF7-4194-B08F-91114C73A72F}"/>
    <cellStyle name="Normal 3 8 2 2 2 5 3 5 2" xfId="12719" xr:uid="{421F4C2E-0233-4BB0-A23E-A6172D3894F7}"/>
    <cellStyle name="Normal 3 8 2 2 2 5 3 6" xfId="12720" xr:uid="{DE5E7835-B9F4-4FEA-8455-119449C7B2BC}"/>
    <cellStyle name="Normal 3 8 2 2 2 5 3 6 2" xfId="12721" xr:uid="{3B9D9FE0-BB84-4AC0-BA02-E841A6BC34C3}"/>
    <cellStyle name="Normal 3 8 2 2 2 5 3 7" xfId="12722" xr:uid="{19B99FCB-7677-4ACC-AC85-38AF3D113AA7}"/>
    <cellStyle name="Normal 3 8 2 2 2 5 3 7 2" xfId="12723" xr:uid="{55443F9B-43A9-477A-A51C-A54E84722303}"/>
    <cellStyle name="Normal 3 8 2 2 2 5 3 8" xfId="12724" xr:uid="{FCDE0BDC-E8B1-476D-9654-A0F00E1B6576}"/>
    <cellStyle name="Normal 3 8 2 2 2 5 3 8 2" xfId="12725" xr:uid="{1F211C53-F53C-4779-94EA-FE22A7EB0C74}"/>
    <cellStyle name="Normal 3 8 2 2 2 5 3 9" xfId="12726" xr:uid="{7C83A9E0-D1B0-48DA-92DA-D12C5BAE8825}"/>
    <cellStyle name="Normal 3 8 2 2 2 5 4" xfId="12727" xr:uid="{E0FA1AEA-902D-40A6-BB81-0E7FEFF963AA}"/>
    <cellStyle name="Normal 3 8 2 2 2 5 4 2" xfId="12728" xr:uid="{7E600A4F-605B-4E55-9519-4EE927B8A513}"/>
    <cellStyle name="Normal 3 8 2 2 2 5 5" xfId="12729" xr:uid="{82D4144F-CFDF-404C-8964-7DE6D2D35364}"/>
    <cellStyle name="Normal 3 8 2 2 2 5 5 2" xfId="12730" xr:uid="{85F666AF-2896-486B-8E6F-C17EC4423C98}"/>
    <cellStyle name="Normal 3 8 2 2 2 5 5 2 2" xfId="12731" xr:uid="{F899004E-8550-41B4-A025-9628F929FB91}"/>
    <cellStyle name="Normal 3 8 2 2 2 5 5 2 2 2" xfId="12732" xr:uid="{B5FDD640-E070-429C-AEFA-44F18A455AED}"/>
    <cellStyle name="Normal 3 8 2 2 2 5 5 2 2 2 2" xfId="12733" xr:uid="{CB858646-7904-4002-9D92-4DA45DBAC03F}"/>
    <cellStyle name="Normal 3 8 2 2 2 5 5 2 2 2 2 2" xfId="12734" xr:uid="{421D8E68-F6D1-475A-80B0-DD82EF3CB7C7}"/>
    <cellStyle name="Normal 3 8 2 2 2 5 5 2 2 2 3" xfId="12735" xr:uid="{FF4415DF-26EE-414E-8933-FB7FF388DE1E}"/>
    <cellStyle name="Normal 3 8 2 2 2 5 5 2 2 3" xfId="12736" xr:uid="{1D5E980D-E5F1-4D82-9067-1192849CF8E8}"/>
    <cellStyle name="Normal 3 8 2 2 2 5 5 2 3" xfId="12737" xr:uid="{E3F8E8CD-D0F5-49BE-95C0-3160C4913F27}"/>
    <cellStyle name="Normal 3 8 2 2 2 5 5 2 3 2" xfId="12738" xr:uid="{A6BA4A95-5C59-4081-A403-08C62590B57E}"/>
    <cellStyle name="Normal 3 8 2 2 2 5 5 2 4" xfId="12739" xr:uid="{F9201B3B-8829-465D-980D-0657C1464CE3}"/>
    <cellStyle name="Normal 3 8 2 2 2 5 5 2 4 2" xfId="12740" xr:uid="{079578D7-E977-40C3-B400-09D6D76A6C0D}"/>
    <cellStyle name="Normal 3 8 2 2 2 5 5 2 5" xfId="12741" xr:uid="{75C5DDB7-FD86-429D-ABF8-9011A31F798D}"/>
    <cellStyle name="Normal 3 8 2 2 2 5 5 2 5 2" xfId="12742" xr:uid="{106D7171-4416-43AC-BB8A-BCCA8CB11647}"/>
    <cellStyle name="Normal 3 8 2 2 2 5 5 2 6" xfId="12743" xr:uid="{B0451872-0353-498F-AAD9-CC936B60128C}"/>
    <cellStyle name="Normal 3 8 2 2 2 5 5 2 6 2" xfId="12744" xr:uid="{BC1977DA-3565-40D6-859C-599FD0886EEE}"/>
    <cellStyle name="Normal 3 8 2 2 2 5 5 2 7" xfId="12745" xr:uid="{D76E571A-64ED-48E2-A935-55E669D199A6}"/>
    <cellStyle name="Normal 3 8 2 2 2 5 5 2 7 2" xfId="12746" xr:uid="{A2C89D10-94C9-4719-A1DB-04EEA30A60F7}"/>
    <cellStyle name="Normal 3 8 2 2 2 5 5 2 8" xfId="12747" xr:uid="{E0F46643-577D-4C82-A6D2-5210114F8575}"/>
    <cellStyle name="Normal 3 8 2 2 2 5 5 3" xfId="12748" xr:uid="{6987571B-E126-41C1-A29B-BDC567FCB6F9}"/>
    <cellStyle name="Normal 3 8 2 2 2 5 5 3 2" xfId="12749" xr:uid="{5B4D6082-89F0-4504-A1FD-0BD3BE18A393}"/>
    <cellStyle name="Normal 3 8 2 2 2 5 5 3 2 2" xfId="12750" xr:uid="{8531ECCC-6379-4280-ABD1-22422F10F32A}"/>
    <cellStyle name="Normal 3 8 2 2 2 5 5 3 2 2 2" xfId="12751" xr:uid="{E80A0A4E-2D94-4DAC-9F90-66110345C4D8}"/>
    <cellStyle name="Normal 3 8 2 2 2 5 5 3 2 3" xfId="12752" xr:uid="{372848D3-537F-4955-B5C8-CE8F3A1674CE}"/>
    <cellStyle name="Normal 3 8 2 2 2 5 5 3 3" xfId="12753" xr:uid="{A14CB98B-333F-4CEA-9A63-E046A5B61B80}"/>
    <cellStyle name="Normal 3 8 2 2 2 5 5 4" xfId="12754" xr:uid="{F0049B68-7F50-4A14-959D-1A1D4F4219D0}"/>
    <cellStyle name="Normal 3 8 2 2 2 5 5 4 2" xfId="12755" xr:uid="{DA933299-F598-469C-A1B5-FAEE8B1C6467}"/>
    <cellStyle name="Normal 3 8 2 2 2 5 5 5" xfId="12756" xr:uid="{66D2A544-BEA8-4F4E-A09C-8FA034DD9D26}"/>
    <cellStyle name="Normal 3 8 2 2 2 5 5 5 2" xfId="12757" xr:uid="{D70BA503-3D1B-4E6F-812B-E24B242FDC60}"/>
    <cellStyle name="Normal 3 8 2 2 2 5 5 6" xfId="12758" xr:uid="{6D460A8C-D6A7-47A3-A709-8CD25606D713}"/>
    <cellStyle name="Normal 3 8 2 2 2 5 5 6 2" xfId="12759" xr:uid="{51507B33-ED34-4053-9D2F-B1990338E733}"/>
    <cellStyle name="Normal 3 8 2 2 2 5 5 7" xfId="12760" xr:uid="{B7F6222A-630E-4DFA-BF09-BAB90F81E65F}"/>
    <cellStyle name="Normal 3 8 2 2 2 5 5 7 2" xfId="12761" xr:uid="{3207E6E5-E0E8-410B-9530-1F34C7BF6664}"/>
    <cellStyle name="Normal 3 8 2 2 2 5 5 8" xfId="12762" xr:uid="{313F73E5-98C7-496B-B2A1-E430773CB739}"/>
    <cellStyle name="Normal 3 8 2 2 2 5 6" xfId="12763" xr:uid="{8CDB2D20-C8E1-426C-A198-ABA8DC6D5D6C}"/>
    <cellStyle name="Normal 3 8 2 2 2 5 6 2" xfId="12764" xr:uid="{FF80B6BF-05F3-44CA-919B-0E10A9F5D8D2}"/>
    <cellStyle name="Normal 3 8 2 2 2 5 6 2 2" xfId="12765" xr:uid="{23E938FA-10A1-46E6-9EFE-D80FD81C8D89}"/>
    <cellStyle name="Normal 3 8 2 2 2 5 6 2 2 2" xfId="12766" xr:uid="{E5C78AAD-97D0-4011-85D2-463FE9AF78E8}"/>
    <cellStyle name="Normal 3 8 2 2 2 5 6 2 3" xfId="12767" xr:uid="{4F0EC371-69B5-4E35-AD0E-982FDA754101}"/>
    <cellStyle name="Normal 3 8 2 2 2 5 6 3" xfId="12768" xr:uid="{54818FCC-90D5-42D4-B906-3FE57A60D5F0}"/>
    <cellStyle name="Normal 3 8 2 2 2 5 7" xfId="12769" xr:uid="{13E46B3B-9988-4FED-9401-7393A62453E7}"/>
    <cellStyle name="Normal 3 8 2 2 2 5 7 2" xfId="12770" xr:uid="{BDC73ACA-2BA0-40FA-98B8-97AF64F7A277}"/>
    <cellStyle name="Normal 3 8 2 2 2 5 8" xfId="12771" xr:uid="{51CDCB2A-DD62-42C3-B68F-C8CE0EB93320}"/>
    <cellStyle name="Normal 3 8 2 2 2 5 8 2" xfId="12772" xr:uid="{9A8CEA73-EE3C-4FB5-8579-31FF9F8AC862}"/>
    <cellStyle name="Normal 3 8 2 2 2 5 9" xfId="12773" xr:uid="{C88FE7F3-CCDD-49C1-B1CD-489208622472}"/>
    <cellStyle name="Normal 3 8 2 2 2 5 9 2" xfId="12774" xr:uid="{A8DE7E00-1DE0-4970-9E57-1B8284375E69}"/>
    <cellStyle name="Normal 3 8 2 2 2 6" xfId="12775" xr:uid="{445630BF-E6C6-456D-A37F-78144DDBF045}"/>
    <cellStyle name="Normal 3 8 2 2 2 6 2" xfId="12776" xr:uid="{F55835D5-371A-497C-AE26-94C682799058}"/>
    <cellStyle name="Normal 3 8 2 2 2 6 2 2" xfId="12777" xr:uid="{CCB76A39-52A2-4CC3-9F34-7C44E059E50B}"/>
    <cellStyle name="Normal 3 8 2 2 2 6 2 2 2" xfId="12778" xr:uid="{C0B3DE81-3E63-4A99-8F3F-7EDD9F4D3DCF}"/>
    <cellStyle name="Normal 3 8 2 2 2 6 2 2 2 2" xfId="12779" xr:uid="{4D4E97EA-46A9-4D86-9C93-9695647EF966}"/>
    <cellStyle name="Normal 3 8 2 2 2 6 2 2 2 2 2" xfId="12780" xr:uid="{E194D368-86AA-49D5-9AC2-596CF2C161BE}"/>
    <cellStyle name="Normal 3 8 2 2 2 6 2 2 2 2 2 2" xfId="12781" xr:uid="{D021DAD8-B84E-40C2-A174-011FDB401DDB}"/>
    <cellStyle name="Normal 3 8 2 2 2 6 2 2 2 2 2 2 2" xfId="12782" xr:uid="{A9FEF987-80CD-4989-B356-C6A33F38BF3C}"/>
    <cellStyle name="Normal 3 8 2 2 2 6 2 2 2 2 2 3" xfId="12783" xr:uid="{B870FE91-BB3F-47A8-96F9-358A4232A222}"/>
    <cellStyle name="Normal 3 8 2 2 2 6 2 2 2 2 3" xfId="12784" xr:uid="{7A333CB7-C349-4A9F-A8D8-CBC86FF2D147}"/>
    <cellStyle name="Normal 3 8 2 2 2 6 2 2 2 3" xfId="12785" xr:uid="{00A15FC5-7E2D-450C-86B1-940123D604D6}"/>
    <cellStyle name="Normal 3 8 2 2 2 6 2 2 2 3 2" xfId="12786" xr:uid="{C5E7D77A-1C4F-4C1F-A91C-377B3B5B0941}"/>
    <cellStyle name="Normal 3 8 2 2 2 6 2 2 2 4" xfId="12787" xr:uid="{5D3C7005-2D4B-4B6C-8F9B-75BFE81394A4}"/>
    <cellStyle name="Normal 3 8 2 2 2 6 2 2 2 4 2" xfId="12788" xr:uid="{D507D709-2C32-4ACD-AD78-E660B8C818E3}"/>
    <cellStyle name="Normal 3 8 2 2 2 6 2 2 2 5" xfId="12789" xr:uid="{7AC8ECA6-C984-41F4-A71C-70FCEA718464}"/>
    <cellStyle name="Normal 3 8 2 2 2 6 2 2 2 5 2" xfId="12790" xr:uid="{DF4F3EF8-40AD-49E4-937E-DC720E346E35}"/>
    <cellStyle name="Normal 3 8 2 2 2 6 2 2 2 6" xfId="12791" xr:uid="{AD2753AC-DC9E-418D-B824-4EC5D8646C2E}"/>
    <cellStyle name="Normal 3 8 2 2 2 6 2 2 2 6 2" xfId="12792" xr:uid="{1AD00E13-62D6-4A2C-B84F-D1B6831AE8E3}"/>
    <cellStyle name="Normal 3 8 2 2 2 6 2 2 2 7" xfId="12793" xr:uid="{08B2E1B2-9F9D-4E21-80B4-9A104AA6F7AB}"/>
    <cellStyle name="Normal 3 8 2 2 2 6 2 2 2 7 2" xfId="12794" xr:uid="{43090AEC-33EF-46BE-8396-A4D331FF0D0A}"/>
    <cellStyle name="Normal 3 8 2 2 2 6 2 2 2 8" xfId="12795" xr:uid="{383473FF-DF80-4568-A8A6-AD60C84DF204}"/>
    <cellStyle name="Normal 3 8 2 2 2 6 2 2 3" xfId="12796" xr:uid="{9B5F6BB4-9446-4D94-ACB9-4C82C3601067}"/>
    <cellStyle name="Normal 3 8 2 2 2 6 2 2 3 2" xfId="12797" xr:uid="{DCCD83F9-5DBE-4991-9D42-3AB7823AA241}"/>
    <cellStyle name="Normal 3 8 2 2 2 6 2 2 3 2 2" xfId="12798" xr:uid="{9D7E708D-6874-46D2-83F6-80BAB7A86970}"/>
    <cellStyle name="Normal 3 8 2 2 2 6 2 2 3 2 2 2" xfId="12799" xr:uid="{94DD6598-F447-491A-B93B-0126B1A149CF}"/>
    <cellStyle name="Normal 3 8 2 2 2 6 2 2 3 2 3" xfId="12800" xr:uid="{F703886C-6BB9-41E7-9706-0592603A5295}"/>
    <cellStyle name="Normal 3 8 2 2 2 6 2 2 3 3" xfId="12801" xr:uid="{A455674A-8993-400F-B2FD-AB7A399D3D09}"/>
    <cellStyle name="Normal 3 8 2 2 2 6 2 2 4" xfId="12802" xr:uid="{C2B1181E-6EAF-425C-A80D-6C6789ABE5BD}"/>
    <cellStyle name="Normal 3 8 2 2 2 6 2 2 4 2" xfId="12803" xr:uid="{B80ADE76-E3D7-422D-93F4-2A912DE581F6}"/>
    <cellStyle name="Normal 3 8 2 2 2 6 2 2 5" xfId="12804" xr:uid="{64E4DBAB-5181-4963-BC5D-8A6FB7817EF3}"/>
    <cellStyle name="Normal 3 8 2 2 2 6 2 2 5 2" xfId="12805" xr:uid="{E6A0C5B7-2AEB-4C61-ABCD-BB5A699EDFC4}"/>
    <cellStyle name="Normal 3 8 2 2 2 6 2 2 6" xfId="12806" xr:uid="{E21A83A2-5009-47CA-A6D4-7661506BBA02}"/>
    <cellStyle name="Normal 3 8 2 2 2 6 2 2 6 2" xfId="12807" xr:uid="{52F026A1-FF10-4FF4-9BA2-E8681C3A8BDD}"/>
    <cellStyle name="Normal 3 8 2 2 2 6 2 2 7" xfId="12808" xr:uid="{82EEE282-DA36-4DBD-A02B-2A627CE0DDA0}"/>
    <cellStyle name="Normal 3 8 2 2 2 6 2 2 7 2" xfId="12809" xr:uid="{56F1F40D-D23D-477E-AECB-D8601B030063}"/>
    <cellStyle name="Normal 3 8 2 2 2 6 2 2 8" xfId="12810" xr:uid="{1D6BBE13-D4F0-46F3-91F1-D32FADB4D590}"/>
    <cellStyle name="Normal 3 8 2 2 2 6 2 3" xfId="12811" xr:uid="{BA0DA29C-0B5A-4B5E-9392-CA81C3AAD0FE}"/>
    <cellStyle name="Normal 3 8 2 2 2 6 2 3 2" xfId="12812" xr:uid="{B8209AB9-9D5F-4270-B4D0-70EE6D499AAD}"/>
    <cellStyle name="Normal 3 8 2 2 2 6 2 3 2 2" xfId="12813" xr:uid="{2FE07DCD-E8D8-46FA-9025-6C3672B247BD}"/>
    <cellStyle name="Normal 3 8 2 2 2 6 2 3 2 2 2" xfId="12814" xr:uid="{998BE8AE-6C0C-44BE-8D3D-0DC0DF265754}"/>
    <cellStyle name="Normal 3 8 2 2 2 6 2 3 2 3" xfId="12815" xr:uid="{D166B002-422D-4C00-9AE9-C58EAA8696FE}"/>
    <cellStyle name="Normal 3 8 2 2 2 6 2 3 3" xfId="12816" xr:uid="{4FD68439-F427-4E46-9218-045163AE25C2}"/>
    <cellStyle name="Normal 3 8 2 2 2 6 2 4" xfId="12817" xr:uid="{3EA68577-B958-4162-85C9-3E6C2B0F2B64}"/>
    <cellStyle name="Normal 3 8 2 2 2 6 2 4 2" xfId="12818" xr:uid="{B274E13B-15D6-4378-9F73-06F25CC18046}"/>
    <cellStyle name="Normal 3 8 2 2 2 6 2 5" xfId="12819" xr:uid="{A0B6DE43-D25B-400E-B842-FC6FB6E76A5D}"/>
    <cellStyle name="Normal 3 8 2 2 2 6 2 5 2" xfId="12820" xr:uid="{64206A84-D179-4238-9D06-9A8F0079544C}"/>
    <cellStyle name="Normal 3 8 2 2 2 6 2 6" xfId="12821" xr:uid="{1BF556A9-7AF5-4937-9568-B02CB799AA26}"/>
    <cellStyle name="Normal 3 8 2 2 2 6 2 6 2" xfId="12822" xr:uid="{545502A9-C7E9-4A89-B6E3-3A7F2894D090}"/>
    <cellStyle name="Normal 3 8 2 2 2 6 2 7" xfId="12823" xr:uid="{68CDAE47-8C66-4F64-856D-388E5E843505}"/>
    <cellStyle name="Normal 3 8 2 2 2 6 2 7 2" xfId="12824" xr:uid="{26AD993E-8BCD-4825-ACF2-5E60E1C3FC1A}"/>
    <cellStyle name="Normal 3 8 2 2 2 6 2 8" xfId="12825" xr:uid="{EB337F08-8E88-4117-BE59-0E9D52132A7C}"/>
    <cellStyle name="Normal 3 8 2 2 2 6 2 8 2" xfId="12826" xr:uid="{7D999184-52AE-4563-B9FE-E7C6AC53116A}"/>
    <cellStyle name="Normal 3 8 2 2 2 6 2 9" xfId="12827" xr:uid="{737D337F-E184-41F4-B287-3C728FEF94A6}"/>
    <cellStyle name="Normal 3 8 2 2 2 6 3" xfId="12828" xr:uid="{B8715077-F357-4E98-9F90-A97F29B66296}"/>
    <cellStyle name="Normal 3 8 2 2 2 6 3 2" xfId="12829" xr:uid="{3F49E9BE-3DE3-41A6-874E-3EB220C4A3D2}"/>
    <cellStyle name="Normal 3 8 2 2 2 6 3 2 2" xfId="12830" xr:uid="{1A1FEBEE-0BD7-4F78-AD11-339E2CFF17DF}"/>
    <cellStyle name="Normal 3 8 2 2 2 6 3 2 2 2" xfId="12831" xr:uid="{5E3C08E6-9336-46B0-AF38-EE3EA84BB7D2}"/>
    <cellStyle name="Normal 3 8 2 2 2 6 3 2 2 2 2" xfId="12832" xr:uid="{E1E71C26-4ECC-4A87-93F0-B48F03861FA7}"/>
    <cellStyle name="Normal 3 8 2 2 2 6 3 2 2 3" xfId="12833" xr:uid="{20CA7807-3F43-4599-B798-32940FF814DD}"/>
    <cellStyle name="Normal 3 8 2 2 2 6 3 2 3" xfId="12834" xr:uid="{2888E040-21CE-4EE6-82D2-E95AF3001152}"/>
    <cellStyle name="Normal 3 8 2 2 2 6 3 3" xfId="12835" xr:uid="{0C53BAC9-072B-41C9-B850-674B30B35561}"/>
    <cellStyle name="Normal 3 8 2 2 2 6 3 3 2" xfId="12836" xr:uid="{4B81E249-059A-4306-BF8E-E4B34A890A5A}"/>
    <cellStyle name="Normal 3 8 2 2 2 6 3 4" xfId="12837" xr:uid="{5D98C2FF-3063-4FDF-B4C9-9818F4C957FB}"/>
    <cellStyle name="Normal 3 8 2 2 2 6 3 4 2" xfId="12838" xr:uid="{3C089F74-644A-411C-A694-EEB60E03B707}"/>
    <cellStyle name="Normal 3 8 2 2 2 6 3 5" xfId="12839" xr:uid="{04BB3D29-AA47-4D7C-AA80-A9E86F42063F}"/>
    <cellStyle name="Normal 3 8 2 2 2 6 3 5 2" xfId="12840" xr:uid="{F1AAFCF7-E2C5-4975-A6DA-6FF0719249D2}"/>
    <cellStyle name="Normal 3 8 2 2 2 6 3 6" xfId="12841" xr:uid="{82967575-808B-4726-92AA-648356E60AFF}"/>
    <cellStyle name="Normal 3 8 2 2 2 6 3 6 2" xfId="12842" xr:uid="{C8D93BB4-105C-468A-A7BB-7F8ED8B1E5E1}"/>
    <cellStyle name="Normal 3 8 2 2 2 6 3 7" xfId="12843" xr:uid="{62854CC5-757C-4410-976E-C007D0CF72A6}"/>
    <cellStyle name="Normal 3 8 2 2 2 6 3 7 2" xfId="12844" xr:uid="{125D6750-E8DD-4338-AEFF-F7C81E694807}"/>
    <cellStyle name="Normal 3 8 2 2 2 6 3 8" xfId="12845" xr:uid="{21BF91CA-5554-4FF6-B3B5-6F3A949158A6}"/>
    <cellStyle name="Normal 3 8 2 2 2 6 4" xfId="12846" xr:uid="{F3BD4188-F2AC-4180-8877-C5A5FCF434C5}"/>
    <cellStyle name="Normal 3 8 2 2 2 6 4 2" xfId="12847" xr:uid="{79672FD9-4878-4BD2-B7E5-B01F98AEED4D}"/>
    <cellStyle name="Normal 3 8 2 2 2 6 4 2 2" xfId="12848" xr:uid="{F5E420C6-3F5E-447E-9C91-998D54BA2540}"/>
    <cellStyle name="Normal 3 8 2 2 2 6 4 2 2 2" xfId="12849" xr:uid="{3D13D97A-3571-48F0-9D62-1F33BEB8FC65}"/>
    <cellStyle name="Normal 3 8 2 2 2 6 4 2 3" xfId="12850" xr:uid="{827BCEB3-A6A1-4CF2-85AE-7EE22074BB6D}"/>
    <cellStyle name="Normal 3 8 2 2 2 6 4 3" xfId="12851" xr:uid="{A0C10A71-61AC-4304-9D22-A30893ED1F87}"/>
    <cellStyle name="Normal 3 8 2 2 2 6 5" xfId="12852" xr:uid="{104295D7-D9C0-454B-B826-0023BBBD9E2B}"/>
    <cellStyle name="Normal 3 8 2 2 2 6 5 2" xfId="12853" xr:uid="{AEC3A411-FCA7-427F-A1AB-F81D63C329AF}"/>
    <cellStyle name="Normal 3 8 2 2 2 6 6" xfId="12854" xr:uid="{009A10A2-2CF3-4FA5-902C-0B34B786ACB5}"/>
    <cellStyle name="Normal 3 8 2 2 2 6 6 2" xfId="12855" xr:uid="{180E9A84-87CD-4C8F-BF9F-64E0C26B62A6}"/>
    <cellStyle name="Normal 3 8 2 2 2 6 7" xfId="12856" xr:uid="{37896909-7225-43B3-ADC0-AD15C169A8C8}"/>
    <cellStyle name="Normal 3 8 2 2 2 6 7 2" xfId="12857" xr:uid="{0E4FF883-396E-4B0D-8A47-C4F9D9D8B116}"/>
    <cellStyle name="Normal 3 8 2 2 2 6 8" xfId="12858" xr:uid="{0A4D1CEF-1BC0-4B6A-9C5A-3E360E82EDE7}"/>
    <cellStyle name="Normal 3 8 2 2 2 6 8 2" xfId="12859" xr:uid="{D9968C77-551D-45F5-B25F-CFCBA9EDC56F}"/>
    <cellStyle name="Normal 3 8 2 2 2 6 9" xfId="12860" xr:uid="{1F9B68BA-0542-4372-9A9D-3129505BE86E}"/>
    <cellStyle name="Normal 3 8 2 2 2 7" xfId="12861" xr:uid="{C645C8B4-4C56-4310-B3F1-55EB31A5C355}"/>
    <cellStyle name="Normal 3 8 2 2 2 7 2" xfId="12862" xr:uid="{8B6CC256-9E2D-4C50-8A56-12F39F1EF0F9}"/>
    <cellStyle name="Normal 3 8 2 2 2 8" xfId="12863" xr:uid="{BB9086EA-6B20-4B09-9976-89CFD0B8DD58}"/>
    <cellStyle name="Normal 3 8 2 2 2 8 2" xfId="12864" xr:uid="{28123AEE-349A-4185-88ED-69323BC4EC5E}"/>
    <cellStyle name="Normal 3 8 2 2 2 9" xfId="12865" xr:uid="{30AB4258-FAE7-48D5-A515-82E346A1D5CA}"/>
    <cellStyle name="Normal 3 8 2 2 2 9 2" xfId="12866" xr:uid="{E34D5C6B-250B-4BD8-9CC9-C25F94EE2918}"/>
    <cellStyle name="Normal 3 8 2 2 2 9 2 2" xfId="12867" xr:uid="{CB6E53CE-89E6-4517-9B6C-8CBE23BF3E7A}"/>
    <cellStyle name="Normal 3 8 2 2 2 9 2 2 2" xfId="12868" xr:uid="{3E119BC5-695E-4875-97D4-D9348FF12FB1}"/>
    <cellStyle name="Normal 3 8 2 2 2 9 2 2 2 2" xfId="12869" xr:uid="{DD2A39D5-7E6A-46E0-AEDD-576DFB8A16CA}"/>
    <cellStyle name="Normal 3 8 2 2 2 9 2 2 2 2 2" xfId="12870" xr:uid="{55B13BE1-DACC-4EEF-A38D-F4A8D2C47B67}"/>
    <cellStyle name="Normal 3 8 2 2 2 9 2 2 2 3" xfId="12871" xr:uid="{00F33FFC-24A2-4AC8-9D7B-0C14EA4550D1}"/>
    <cellStyle name="Normal 3 8 2 2 2 9 2 2 3" xfId="12872" xr:uid="{BE9CBFC7-6B78-4E8A-86B5-99DB6A8D30D4}"/>
    <cellStyle name="Normal 3 8 2 2 2 9 2 3" xfId="12873" xr:uid="{53D06575-B621-4809-8F25-EF4C972159E6}"/>
    <cellStyle name="Normal 3 8 2 2 2 9 2 3 2" xfId="12874" xr:uid="{59738858-5C98-4D5B-AC05-4F1B8149926D}"/>
    <cellStyle name="Normal 3 8 2 2 2 9 2 4" xfId="12875" xr:uid="{87FD4B2B-2E74-40EE-B87C-C59BEE07C8EF}"/>
    <cellStyle name="Normal 3 8 2 2 2 9 2 4 2" xfId="12876" xr:uid="{A41D9BB2-A181-4C9E-81AE-FC53E2A61966}"/>
    <cellStyle name="Normal 3 8 2 2 2 9 2 5" xfId="12877" xr:uid="{3DBE511D-0B86-47DC-868E-A0166E842702}"/>
    <cellStyle name="Normal 3 8 2 2 2 9 2 5 2" xfId="12878" xr:uid="{5A9D2B13-878C-49E4-B6F5-586FC4BC2D41}"/>
    <cellStyle name="Normal 3 8 2 2 2 9 2 6" xfId="12879" xr:uid="{A3D663CE-DD85-4F34-9964-F04919EB1D68}"/>
    <cellStyle name="Normal 3 8 2 2 2 9 2 6 2" xfId="12880" xr:uid="{F5825CE9-258F-4DDF-B0BB-CAF3B25F1DE8}"/>
    <cellStyle name="Normal 3 8 2 2 2 9 2 7" xfId="12881" xr:uid="{69C41EAA-8D3A-471A-8A91-C42F14758727}"/>
    <cellStyle name="Normal 3 8 2 2 2 9 2 7 2" xfId="12882" xr:uid="{00A8274B-9AF5-4F70-BDB2-22C32336FDBD}"/>
    <cellStyle name="Normal 3 8 2 2 2 9 2 8" xfId="12883" xr:uid="{D91F50D6-7748-47B3-9F37-44EF8F587CD9}"/>
    <cellStyle name="Normal 3 8 2 2 2 9 3" xfId="12884" xr:uid="{38B45E70-068B-4448-B897-BCE36605CDEF}"/>
    <cellStyle name="Normal 3 8 2 2 2 9 3 2" xfId="12885" xr:uid="{56240E87-C0BE-4360-9DD6-93F6E78E34E7}"/>
    <cellStyle name="Normal 3 8 2 2 2 9 3 2 2" xfId="12886" xr:uid="{FFD820DC-B9EA-465F-A8D0-3598783A008D}"/>
    <cellStyle name="Normal 3 8 2 2 2 9 3 2 2 2" xfId="12887" xr:uid="{5146FB35-DE8B-4D4B-98EC-36D93D69D2B8}"/>
    <cellStyle name="Normal 3 8 2 2 2 9 3 2 3" xfId="12888" xr:uid="{46435117-F450-463E-946B-4C7607709704}"/>
    <cellStyle name="Normal 3 8 2 2 2 9 3 3" xfId="12889" xr:uid="{5DC29F0C-CB41-4B1D-8C00-090E270D9592}"/>
    <cellStyle name="Normal 3 8 2 2 2 9 4" xfId="12890" xr:uid="{C724A0A7-EEC3-497B-B468-F413B4A7A777}"/>
    <cellStyle name="Normal 3 8 2 2 2 9 4 2" xfId="12891" xr:uid="{F177F904-3EC9-44BF-AFBA-E3D8ABBFF35B}"/>
    <cellStyle name="Normal 3 8 2 2 2 9 5" xfId="12892" xr:uid="{E3DBA595-6D83-42B5-87BE-BF15F8BC094A}"/>
    <cellStyle name="Normal 3 8 2 2 2 9 5 2" xfId="12893" xr:uid="{87EC0AFA-E0D3-407D-B0B7-305C82F79D99}"/>
    <cellStyle name="Normal 3 8 2 2 2 9 6" xfId="12894" xr:uid="{75037580-9237-434E-98B0-5D4FB1C6399A}"/>
    <cellStyle name="Normal 3 8 2 2 2 9 6 2" xfId="12895" xr:uid="{500A1735-0AB9-42A6-B575-5793B333AF81}"/>
    <cellStyle name="Normal 3 8 2 2 2 9 7" xfId="12896" xr:uid="{43829FED-84B3-4968-BBE7-735B02C908AC}"/>
    <cellStyle name="Normal 3 8 2 2 2 9 7 2" xfId="12897" xr:uid="{FFAC15E6-2E4B-4B2C-977C-443FECEDE9C1}"/>
    <cellStyle name="Normal 3 8 2 2 2 9 8" xfId="12898" xr:uid="{0A4AEE5A-AC61-4F66-927B-D592706457B5}"/>
    <cellStyle name="Normal 3 8 2 2 3" xfId="12899" xr:uid="{352908AB-8E1A-4D9E-B9A4-29F6783B4958}"/>
    <cellStyle name="Normal 3 8 2 2 3 2" xfId="12900" xr:uid="{4CB43F0C-2712-486D-BC42-6BC96C98CE00}"/>
    <cellStyle name="Normal 3 8 2 2 4" xfId="12901" xr:uid="{EEBB3B74-FACE-4602-A5A8-8C9085A55150}"/>
    <cellStyle name="Normal 3 8 2 2 4 10" xfId="12902" xr:uid="{359B168A-6495-4FD2-A718-02DD3A206F51}"/>
    <cellStyle name="Normal 3 8 2 2 4 10 2" xfId="12903" xr:uid="{001D8475-BC58-4FC9-9A71-AE4C7F7356E1}"/>
    <cellStyle name="Normal 3 8 2 2 4 11" xfId="12904" xr:uid="{A61134F0-8713-4CDE-B88E-993F74DA6B6A}"/>
    <cellStyle name="Normal 3 8 2 2 4 11 2" xfId="12905" xr:uid="{F01FC1A4-B396-4D85-9845-27C461869368}"/>
    <cellStyle name="Normal 3 8 2 2 4 12" xfId="12906" xr:uid="{532EBC85-69F2-452E-867E-8A4F330854E4}"/>
    <cellStyle name="Normal 3 8 2 2 4 12 2" xfId="12907" xr:uid="{F89E4E10-FF50-4822-AFD9-535C6AB056E1}"/>
    <cellStyle name="Normal 3 8 2 2 4 13" xfId="12908" xr:uid="{B557C534-4583-4967-94C9-ADE6568CCBCE}"/>
    <cellStyle name="Normal 3 8 2 2 4 2" xfId="12909" xr:uid="{B6FCA21D-73A4-48AF-9E9B-459325EE957D}"/>
    <cellStyle name="Normal 3 8 2 2 4 2 10" xfId="12910" xr:uid="{C6705579-54E7-425F-A048-852BB4E6572D}"/>
    <cellStyle name="Normal 3 8 2 2 4 2 10 2" xfId="12911" xr:uid="{C94654FF-B274-482A-BF22-00240201C990}"/>
    <cellStyle name="Normal 3 8 2 2 4 2 11" xfId="12912" xr:uid="{1C24D450-98AF-4FBB-B105-93FB5ECD7E2D}"/>
    <cellStyle name="Normal 3 8 2 2 4 2 11 2" xfId="12913" xr:uid="{9818E991-6B38-458C-A876-17D2F161F130}"/>
    <cellStyle name="Normal 3 8 2 2 4 2 12" xfId="12914" xr:uid="{038AD708-5CE0-4D5E-AF95-521B14B14457}"/>
    <cellStyle name="Normal 3 8 2 2 4 2 12 2" xfId="12915" xr:uid="{49023856-7BBE-4A97-A621-A77728A01CBF}"/>
    <cellStyle name="Normal 3 8 2 2 4 2 13" xfId="12916" xr:uid="{3AA1C490-5245-4EC5-848B-D7C38ED10E92}"/>
    <cellStyle name="Normal 3 8 2 2 4 2 2" xfId="12917" xr:uid="{9D816AB0-9D5B-44EB-9E2A-FB9461EB9E87}"/>
    <cellStyle name="Normal 3 8 2 2 4 2 2 10" xfId="12918" xr:uid="{D536F226-74A1-4C92-BB25-34E1396CB8FE}"/>
    <cellStyle name="Normal 3 8 2 2 4 2 2 10 2" xfId="12919" xr:uid="{B76E51D5-84FF-46F4-90E6-C3CD711E17B4}"/>
    <cellStyle name="Normal 3 8 2 2 4 2 2 11" xfId="12920" xr:uid="{A7E23654-C0F9-404D-94D5-816747DB08D5}"/>
    <cellStyle name="Normal 3 8 2 2 4 2 2 11 2" xfId="12921" xr:uid="{7D132477-6E95-41E9-8A2B-4C4BFFB24575}"/>
    <cellStyle name="Normal 3 8 2 2 4 2 2 12" xfId="12922" xr:uid="{252E7A18-2C32-43FF-A18A-1D81E830ED77}"/>
    <cellStyle name="Normal 3 8 2 2 4 2 2 2" xfId="12923" xr:uid="{93489FC1-F015-4826-822B-58629058CDEC}"/>
    <cellStyle name="Normal 3 8 2 2 4 2 2 2 10" xfId="12924" xr:uid="{87397847-E019-40EA-8BED-DDBD7D1C27AD}"/>
    <cellStyle name="Normal 3 8 2 2 4 2 2 2 10 2" xfId="12925" xr:uid="{259C3A31-F3D6-4EE0-A9A1-7AF4BB63F34A}"/>
    <cellStyle name="Normal 3 8 2 2 4 2 2 2 11" xfId="12926" xr:uid="{A0C7010A-F35F-4837-8299-2CF1F6FEA074}"/>
    <cellStyle name="Normal 3 8 2 2 4 2 2 2 11 2" xfId="12927" xr:uid="{9F8A9956-2DA7-44A0-8D21-8157C4B99B38}"/>
    <cellStyle name="Normal 3 8 2 2 4 2 2 2 12" xfId="12928" xr:uid="{2F0299B4-F8EA-469E-ACF2-FBD246079C1B}"/>
    <cellStyle name="Normal 3 8 2 2 4 2 2 2 2" xfId="12929" xr:uid="{3035B93F-2743-42F2-B952-013FCCF6E4E4}"/>
    <cellStyle name="Normal 3 8 2 2 4 2 2 2 2 2" xfId="12930" xr:uid="{E4573909-519B-4436-8B46-2CDE67CAE4B2}"/>
    <cellStyle name="Normal 3 8 2 2 4 2 2 2 2 2 2" xfId="12931" xr:uid="{34795E09-BCFE-4431-BDE5-7757D478D62C}"/>
    <cellStyle name="Normal 3 8 2 2 4 2 2 2 2 2 2 2" xfId="12932" xr:uid="{002894EE-FF4E-4BB2-8586-D6E65237CDEA}"/>
    <cellStyle name="Normal 3 8 2 2 4 2 2 2 2 2 2 2 2" xfId="12933" xr:uid="{11648DA7-320B-4472-9322-D66D281CC9BE}"/>
    <cellStyle name="Normal 3 8 2 2 4 2 2 2 2 2 2 2 2 2" xfId="12934" xr:uid="{8452E2D3-30D0-4E49-A984-A1B1B50865CD}"/>
    <cellStyle name="Normal 3 8 2 2 4 2 2 2 2 2 2 2 2 2 2" xfId="12935" xr:uid="{655652B2-0070-4A39-A754-C43FCE39351C}"/>
    <cellStyle name="Normal 3 8 2 2 4 2 2 2 2 2 2 2 2 2 2 2" xfId="12936" xr:uid="{426F6A06-200B-4995-B130-5059F6D24876}"/>
    <cellStyle name="Normal 3 8 2 2 4 2 2 2 2 2 2 2 2 2 3" xfId="12937" xr:uid="{794C7A6F-6CAB-4BFC-9523-A1F3FD8DB6F3}"/>
    <cellStyle name="Normal 3 8 2 2 4 2 2 2 2 2 2 2 2 3" xfId="12938" xr:uid="{525AEECD-53E8-4E27-8F3B-64860EB9D574}"/>
    <cellStyle name="Normal 3 8 2 2 4 2 2 2 2 2 2 2 3" xfId="12939" xr:uid="{0A17C1F5-F4E5-47E2-B27C-C6B35A53F7AB}"/>
    <cellStyle name="Normal 3 8 2 2 4 2 2 2 2 2 2 2 3 2" xfId="12940" xr:uid="{F3E97E1D-A207-4E2C-B140-1C3FF8A343C6}"/>
    <cellStyle name="Normal 3 8 2 2 4 2 2 2 2 2 2 2 4" xfId="12941" xr:uid="{B1DD3FA7-F29B-44F4-8519-4123A0CE9762}"/>
    <cellStyle name="Normal 3 8 2 2 4 2 2 2 2 2 2 2 4 2" xfId="12942" xr:uid="{763F207C-3DC0-4A72-9A68-DF56C3E8E489}"/>
    <cellStyle name="Normal 3 8 2 2 4 2 2 2 2 2 2 2 5" xfId="12943" xr:uid="{900A54E2-D6DF-4925-ACB0-961B0A05B1FD}"/>
    <cellStyle name="Normal 3 8 2 2 4 2 2 2 2 2 2 2 5 2" xfId="12944" xr:uid="{2B523BC3-D095-4FAB-B5AB-FF30690E5D5D}"/>
    <cellStyle name="Normal 3 8 2 2 4 2 2 2 2 2 2 2 6" xfId="12945" xr:uid="{15FC9835-0211-440C-9F58-09956CC93889}"/>
    <cellStyle name="Normal 3 8 2 2 4 2 2 2 2 2 2 2 6 2" xfId="12946" xr:uid="{13D1C1C3-70B2-4B82-A937-575E921E3BEF}"/>
    <cellStyle name="Normal 3 8 2 2 4 2 2 2 2 2 2 2 7" xfId="12947" xr:uid="{E6304780-0E2C-4572-9114-6522D046EF8E}"/>
    <cellStyle name="Normal 3 8 2 2 4 2 2 2 2 2 2 2 7 2" xfId="12948" xr:uid="{98436030-3E83-45E2-8292-312F0712FC87}"/>
    <cellStyle name="Normal 3 8 2 2 4 2 2 2 2 2 2 2 8" xfId="12949" xr:uid="{AB5E3D6C-1932-4967-9FB5-3EA8A56210F0}"/>
    <cellStyle name="Normal 3 8 2 2 4 2 2 2 2 2 2 3" xfId="12950" xr:uid="{F9B93508-E773-40EE-90A5-D29EA4772344}"/>
    <cellStyle name="Normal 3 8 2 2 4 2 2 2 2 2 2 3 2" xfId="12951" xr:uid="{9F87FEEC-0117-485D-88E6-C05B434FA052}"/>
    <cellStyle name="Normal 3 8 2 2 4 2 2 2 2 2 2 3 2 2" xfId="12952" xr:uid="{F7BF5D09-A70A-4CCB-8F60-1F70E0497019}"/>
    <cellStyle name="Normal 3 8 2 2 4 2 2 2 2 2 2 3 2 2 2" xfId="12953" xr:uid="{0EF4254A-EF1B-4653-9B47-D8F521E06FF1}"/>
    <cellStyle name="Normal 3 8 2 2 4 2 2 2 2 2 2 3 2 3" xfId="12954" xr:uid="{53D1A506-4EC7-431B-BF90-D62B26DED8B0}"/>
    <cellStyle name="Normal 3 8 2 2 4 2 2 2 2 2 2 3 3" xfId="12955" xr:uid="{889AA791-491D-496C-BF41-FD0E8C8C9A93}"/>
    <cellStyle name="Normal 3 8 2 2 4 2 2 2 2 2 2 4" xfId="12956" xr:uid="{6F80E6B9-B694-4E5E-9A1D-F2A222938886}"/>
    <cellStyle name="Normal 3 8 2 2 4 2 2 2 2 2 2 4 2" xfId="12957" xr:uid="{22924F85-660F-4F45-9A36-6B77A9F46008}"/>
    <cellStyle name="Normal 3 8 2 2 4 2 2 2 2 2 2 5" xfId="12958" xr:uid="{F8F283F2-0FA2-4FBC-B4B6-119B3A3BB179}"/>
    <cellStyle name="Normal 3 8 2 2 4 2 2 2 2 2 2 5 2" xfId="12959" xr:uid="{96137A17-64CE-4A99-B898-47C71AE77EC5}"/>
    <cellStyle name="Normal 3 8 2 2 4 2 2 2 2 2 2 6" xfId="12960" xr:uid="{6F3DCA0D-6E03-4BE1-89A2-01DD5B8AE143}"/>
    <cellStyle name="Normal 3 8 2 2 4 2 2 2 2 2 2 6 2" xfId="12961" xr:uid="{F746C68C-DC5D-4590-81F5-86BE3C8F491E}"/>
    <cellStyle name="Normal 3 8 2 2 4 2 2 2 2 2 2 7" xfId="12962" xr:uid="{B023A63F-BE67-4164-B9FB-F299D0483724}"/>
    <cellStyle name="Normal 3 8 2 2 4 2 2 2 2 2 2 7 2" xfId="12963" xr:uid="{FC687AD6-DD59-4412-81CF-E31C09EE698E}"/>
    <cellStyle name="Normal 3 8 2 2 4 2 2 2 2 2 2 8" xfId="12964" xr:uid="{E77DF663-9FEC-49C1-AFB2-9F3A568E034B}"/>
    <cellStyle name="Normal 3 8 2 2 4 2 2 2 2 2 3" xfId="12965" xr:uid="{E1EB7CC9-CA8D-41B9-A53F-ACF9B24F5370}"/>
    <cellStyle name="Normal 3 8 2 2 4 2 2 2 2 2 3 2" xfId="12966" xr:uid="{D6ECEF5D-6D92-48F7-9E83-99D8B6B053B6}"/>
    <cellStyle name="Normal 3 8 2 2 4 2 2 2 2 2 3 2 2" xfId="12967" xr:uid="{DA657D54-77A0-4179-A7FC-5E8CBF40C160}"/>
    <cellStyle name="Normal 3 8 2 2 4 2 2 2 2 2 3 2 2 2" xfId="12968" xr:uid="{45908B90-1335-47FB-B238-8BDB7C318B34}"/>
    <cellStyle name="Normal 3 8 2 2 4 2 2 2 2 2 3 2 3" xfId="12969" xr:uid="{4B620796-E1A0-4489-8D96-C99F49904E48}"/>
    <cellStyle name="Normal 3 8 2 2 4 2 2 2 2 2 3 3" xfId="12970" xr:uid="{34139116-8566-4B7E-B151-A2EED1A3B4B4}"/>
    <cellStyle name="Normal 3 8 2 2 4 2 2 2 2 2 4" xfId="12971" xr:uid="{530A6494-9DE2-4AB9-B1C1-031829D9AD04}"/>
    <cellStyle name="Normal 3 8 2 2 4 2 2 2 2 2 4 2" xfId="12972" xr:uid="{16B970CF-3827-472B-A4DC-2660A5F53C96}"/>
    <cellStyle name="Normal 3 8 2 2 4 2 2 2 2 2 5" xfId="12973" xr:uid="{9B472E5B-6500-4627-9923-FCDF1165288D}"/>
    <cellStyle name="Normal 3 8 2 2 4 2 2 2 2 2 5 2" xfId="12974" xr:uid="{FCF7C9C2-2A03-4F37-B67F-A0555E0303B9}"/>
    <cellStyle name="Normal 3 8 2 2 4 2 2 2 2 2 6" xfId="12975" xr:uid="{E3972842-E1D0-498C-AC87-33BBA7F57504}"/>
    <cellStyle name="Normal 3 8 2 2 4 2 2 2 2 2 6 2" xfId="12976" xr:uid="{4D911961-8973-472D-A3E5-6AA54546DA53}"/>
    <cellStyle name="Normal 3 8 2 2 4 2 2 2 2 2 7" xfId="12977" xr:uid="{1DCDDA30-B68E-4B8C-A5B3-CD1E4BD05AF7}"/>
    <cellStyle name="Normal 3 8 2 2 4 2 2 2 2 2 7 2" xfId="12978" xr:uid="{9A74CC86-21BA-4382-B5D0-9F350ADBB2BE}"/>
    <cellStyle name="Normal 3 8 2 2 4 2 2 2 2 2 8" xfId="12979" xr:uid="{214C18B4-AAAF-491B-A004-70BF8FCFFA95}"/>
    <cellStyle name="Normal 3 8 2 2 4 2 2 2 2 2 8 2" xfId="12980" xr:uid="{647F097C-B207-4327-B1AE-5DE8C8E13CBD}"/>
    <cellStyle name="Normal 3 8 2 2 4 2 2 2 2 2 9" xfId="12981" xr:uid="{4370DC83-F7A7-44AB-A14A-1EC1F51CA5EC}"/>
    <cellStyle name="Normal 3 8 2 2 4 2 2 2 2 3" xfId="12982" xr:uid="{1BF26221-1C30-44A5-BAFF-EEB8B1EE0F14}"/>
    <cellStyle name="Normal 3 8 2 2 4 2 2 2 2 3 2" xfId="12983" xr:uid="{D43457B3-0A1D-4D71-A793-BC8C6A937A9B}"/>
    <cellStyle name="Normal 3 8 2 2 4 2 2 2 2 3 2 2" xfId="12984" xr:uid="{6648E5BC-FFE3-450A-AFEE-FD59066A340E}"/>
    <cellStyle name="Normal 3 8 2 2 4 2 2 2 2 3 2 2 2" xfId="12985" xr:uid="{FA814D3D-F550-4F37-9861-3C2B6C830444}"/>
    <cellStyle name="Normal 3 8 2 2 4 2 2 2 2 3 2 2 2 2" xfId="12986" xr:uid="{E47F1C30-4860-4666-B98F-A483AC1468FB}"/>
    <cellStyle name="Normal 3 8 2 2 4 2 2 2 2 3 2 2 3" xfId="12987" xr:uid="{FDE23235-7A54-40E5-8E9F-D7773834AFFA}"/>
    <cellStyle name="Normal 3 8 2 2 4 2 2 2 2 3 2 3" xfId="12988" xr:uid="{4A3283E1-A878-432F-B3C3-EC9293DE07BD}"/>
    <cellStyle name="Normal 3 8 2 2 4 2 2 2 2 3 3" xfId="12989" xr:uid="{8C762053-892A-482A-BDC9-7C0128D001EA}"/>
    <cellStyle name="Normal 3 8 2 2 4 2 2 2 2 3 3 2" xfId="12990" xr:uid="{AF253F39-351B-460F-B2FF-974591C77F5A}"/>
    <cellStyle name="Normal 3 8 2 2 4 2 2 2 2 3 4" xfId="12991" xr:uid="{020C0D8D-F727-414E-82EB-C3F29C58A3C7}"/>
    <cellStyle name="Normal 3 8 2 2 4 2 2 2 2 3 4 2" xfId="12992" xr:uid="{C62E549F-6DC4-44FB-8A8A-B52D68E7C387}"/>
    <cellStyle name="Normal 3 8 2 2 4 2 2 2 2 3 5" xfId="12993" xr:uid="{D5E3A68C-7BBA-4D5D-B9C6-3F939BF0C42A}"/>
    <cellStyle name="Normal 3 8 2 2 4 2 2 2 2 3 5 2" xfId="12994" xr:uid="{95F4D3A3-3B56-4689-9208-145D1B2A2572}"/>
    <cellStyle name="Normal 3 8 2 2 4 2 2 2 2 3 6" xfId="12995" xr:uid="{831F9E87-04B9-4BDD-A836-AA395E9579A2}"/>
    <cellStyle name="Normal 3 8 2 2 4 2 2 2 2 3 6 2" xfId="12996" xr:uid="{8771D9F1-A44A-4AFC-BAD7-4489CC67D360}"/>
    <cellStyle name="Normal 3 8 2 2 4 2 2 2 2 3 7" xfId="12997" xr:uid="{2BDED6FF-4348-4D80-AC67-9935595B251B}"/>
    <cellStyle name="Normal 3 8 2 2 4 2 2 2 2 3 7 2" xfId="12998" xr:uid="{A3CFFADF-06F1-4BF7-803D-B223890EEA12}"/>
    <cellStyle name="Normal 3 8 2 2 4 2 2 2 2 3 8" xfId="12999" xr:uid="{F37FD6A1-36DC-4546-B033-DAA4E515D921}"/>
    <cellStyle name="Normal 3 8 2 2 4 2 2 2 2 4" xfId="13000" xr:uid="{81EA2645-9E74-416F-9C3F-26BC30F42AA5}"/>
    <cellStyle name="Normal 3 8 2 2 4 2 2 2 2 4 2" xfId="13001" xr:uid="{00F0FF97-9517-4645-A194-749AA249E909}"/>
    <cellStyle name="Normal 3 8 2 2 4 2 2 2 2 4 2 2" xfId="13002" xr:uid="{1D8B0E1B-A4B4-405E-ACD2-4B8F5B959220}"/>
    <cellStyle name="Normal 3 8 2 2 4 2 2 2 2 4 2 2 2" xfId="13003" xr:uid="{2EB442AE-58A2-43A7-B388-97EE7CBF147E}"/>
    <cellStyle name="Normal 3 8 2 2 4 2 2 2 2 4 2 3" xfId="13004" xr:uid="{7C627357-12BB-43D2-B08D-5A1391D4BE98}"/>
    <cellStyle name="Normal 3 8 2 2 4 2 2 2 2 4 3" xfId="13005" xr:uid="{FBB72433-ABE0-49A7-A6BB-7E35925212F4}"/>
    <cellStyle name="Normal 3 8 2 2 4 2 2 2 2 5" xfId="13006" xr:uid="{BF88ECF1-344C-4148-81DE-4590D8C0B0B1}"/>
    <cellStyle name="Normal 3 8 2 2 4 2 2 2 2 5 2" xfId="13007" xr:uid="{DA413302-5665-4800-AB6B-99C5112D2528}"/>
    <cellStyle name="Normal 3 8 2 2 4 2 2 2 2 6" xfId="13008" xr:uid="{7E69F7E3-A416-4697-A21F-3B3D0A1DF560}"/>
    <cellStyle name="Normal 3 8 2 2 4 2 2 2 2 6 2" xfId="13009" xr:uid="{A319A893-657D-492B-A6B3-5CA8F001BA58}"/>
    <cellStyle name="Normal 3 8 2 2 4 2 2 2 2 7" xfId="13010" xr:uid="{0B0466AD-C47F-47BA-8FF3-532700451DAF}"/>
    <cellStyle name="Normal 3 8 2 2 4 2 2 2 2 7 2" xfId="13011" xr:uid="{91A83F9E-4AA6-4840-9259-FDA1F15C44D8}"/>
    <cellStyle name="Normal 3 8 2 2 4 2 2 2 2 8" xfId="13012" xr:uid="{463CF9B3-0215-47DC-B7EA-65720A77B952}"/>
    <cellStyle name="Normal 3 8 2 2 4 2 2 2 2 8 2" xfId="13013" xr:uid="{A9600A32-9A46-4E7F-97DD-4792DD0DD69A}"/>
    <cellStyle name="Normal 3 8 2 2 4 2 2 2 2 9" xfId="13014" xr:uid="{32014557-D5F1-4905-A274-E27736D489EB}"/>
    <cellStyle name="Normal 3 8 2 2 4 2 2 2 3" xfId="13015" xr:uid="{E6ABD1A6-45FD-4AA3-8005-676BCA163A17}"/>
    <cellStyle name="Normal 3 8 2 2 4 2 2 2 3 2" xfId="13016" xr:uid="{4B875A41-7D69-46BB-90F8-7B425AADE3FC}"/>
    <cellStyle name="Normal 3 8 2 2 4 2 2 2 4" xfId="13017" xr:uid="{00FED810-4150-4221-88EC-8E21E236C0CB}"/>
    <cellStyle name="Normal 3 8 2 2 4 2 2 2 4 2" xfId="13018" xr:uid="{0653B6E3-773B-4137-8846-99D65707F9CA}"/>
    <cellStyle name="Normal 3 8 2 2 4 2 2 2 5" xfId="13019" xr:uid="{E2AAED7C-D604-47B2-B0E2-2EF0760A078B}"/>
    <cellStyle name="Normal 3 8 2 2 4 2 2 2 5 2" xfId="13020" xr:uid="{070979AB-C015-420D-A57B-A0C4AF3EC322}"/>
    <cellStyle name="Normal 3 8 2 2 4 2 2 2 5 2 2" xfId="13021" xr:uid="{ED5C1B5F-6550-4ADE-8548-E6987C986107}"/>
    <cellStyle name="Normal 3 8 2 2 4 2 2 2 5 2 2 2" xfId="13022" xr:uid="{DC59F273-F0A2-4070-9423-38D4A7EC279F}"/>
    <cellStyle name="Normal 3 8 2 2 4 2 2 2 5 2 2 2 2" xfId="13023" xr:uid="{92908490-0EDC-4DAE-A364-42EA8A92E893}"/>
    <cellStyle name="Normal 3 8 2 2 4 2 2 2 5 2 2 2 2 2" xfId="13024" xr:uid="{CEBF730A-BDAD-498D-889B-4D81FEA86A0D}"/>
    <cellStyle name="Normal 3 8 2 2 4 2 2 2 5 2 2 2 3" xfId="13025" xr:uid="{124A0019-1E16-49F2-8678-B30817A11536}"/>
    <cellStyle name="Normal 3 8 2 2 4 2 2 2 5 2 2 3" xfId="13026" xr:uid="{91566EEE-0AD0-41AD-BEA5-AABD1D13028E}"/>
    <cellStyle name="Normal 3 8 2 2 4 2 2 2 5 2 3" xfId="13027" xr:uid="{77171091-944D-4530-9C13-52E81BE60385}"/>
    <cellStyle name="Normal 3 8 2 2 4 2 2 2 5 2 3 2" xfId="13028" xr:uid="{97ADE4E7-1B69-4880-BDCC-812FF4EF9217}"/>
    <cellStyle name="Normal 3 8 2 2 4 2 2 2 5 2 4" xfId="13029" xr:uid="{B7EA1845-CF9D-4AF2-B821-6C4C9F7B0559}"/>
    <cellStyle name="Normal 3 8 2 2 4 2 2 2 5 2 4 2" xfId="13030" xr:uid="{86E06EF4-8F9B-4A2F-9851-1D03E81348F8}"/>
    <cellStyle name="Normal 3 8 2 2 4 2 2 2 5 2 5" xfId="13031" xr:uid="{B3C0EEFC-5887-4649-B08E-C28AC29948DF}"/>
    <cellStyle name="Normal 3 8 2 2 4 2 2 2 5 2 5 2" xfId="13032" xr:uid="{405C699A-DE21-494C-85A2-85366722C3E4}"/>
    <cellStyle name="Normal 3 8 2 2 4 2 2 2 5 2 6" xfId="13033" xr:uid="{340B911C-0984-442B-BFD7-5F8AF73F8D68}"/>
    <cellStyle name="Normal 3 8 2 2 4 2 2 2 5 2 6 2" xfId="13034" xr:uid="{476233A3-2C21-4F4C-A0D3-B907418A9DBC}"/>
    <cellStyle name="Normal 3 8 2 2 4 2 2 2 5 2 7" xfId="13035" xr:uid="{BB98047B-3519-4690-9262-E4245B9D0992}"/>
    <cellStyle name="Normal 3 8 2 2 4 2 2 2 5 2 7 2" xfId="13036" xr:uid="{7DEA9147-DAF3-47F1-80F6-7B6BCE28331E}"/>
    <cellStyle name="Normal 3 8 2 2 4 2 2 2 5 2 8" xfId="13037" xr:uid="{66E441B2-E829-4D6E-85A3-88BAF0DA1977}"/>
    <cellStyle name="Normal 3 8 2 2 4 2 2 2 5 3" xfId="13038" xr:uid="{CF2836C7-2348-4983-99F1-F9BED21156AF}"/>
    <cellStyle name="Normal 3 8 2 2 4 2 2 2 5 3 2" xfId="13039" xr:uid="{A3934509-CE16-4B11-9984-EED74136AE81}"/>
    <cellStyle name="Normal 3 8 2 2 4 2 2 2 5 3 2 2" xfId="13040" xr:uid="{193BCC25-EAE7-4BBB-A1C1-49B45A592BBF}"/>
    <cellStyle name="Normal 3 8 2 2 4 2 2 2 5 3 2 2 2" xfId="13041" xr:uid="{A2FC3B3A-0E13-45A3-A972-E32C7DBBB415}"/>
    <cellStyle name="Normal 3 8 2 2 4 2 2 2 5 3 2 3" xfId="13042" xr:uid="{BAB9A9BF-679E-480F-86A7-5D9CBDAA71A4}"/>
    <cellStyle name="Normal 3 8 2 2 4 2 2 2 5 3 3" xfId="13043" xr:uid="{3310A176-D80C-45CD-B381-2FFF1D67CE53}"/>
    <cellStyle name="Normal 3 8 2 2 4 2 2 2 5 4" xfId="13044" xr:uid="{DBB54B12-642C-40B6-B488-48F9B3DC8E1B}"/>
    <cellStyle name="Normal 3 8 2 2 4 2 2 2 5 4 2" xfId="13045" xr:uid="{301E910E-D29E-4ACA-B1F9-6934BB433D09}"/>
    <cellStyle name="Normal 3 8 2 2 4 2 2 2 5 5" xfId="13046" xr:uid="{1B276751-4774-4466-A367-C2DC08C299E7}"/>
    <cellStyle name="Normal 3 8 2 2 4 2 2 2 5 5 2" xfId="13047" xr:uid="{A7F1049B-0A2B-4B21-90D0-7CEB9055D5ED}"/>
    <cellStyle name="Normal 3 8 2 2 4 2 2 2 5 6" xfId="13048" xr:uid="{F8755AB5-2E67-4FD3-8613-CF3A70AEF120}"/>
    <cellStyle name="Normal 3 8 2 2 4 2 2 2 5 6 2" xfId="13049" xr:uid="{78984653-3C42-4279-BBF1-A089807F0FE9}"/>
    <cellStyle name="Normal 3 8 2 2 4 2 2 2 5 7" xfId="13050" xr:uid="{93F1CFAC-6E41-4BAF-8F55-6BA7ABF54341}"/>
    <cellStyle name="Normal 3 8 2 2 4 2 2 2 5 7 2" xfId="13051" xr:uid="{AB3C9B20-B88A-4131-8E31-08D68334ACA1}"/>
    <cellStyle name="Normal 3 8 2 2 4 2 2 2 5 8" xfId="13052" xr:uid="{6DE9139C-33AB-4711-A598-76A693E7FF31}"/>
    <cellStyle name="Normal 3 8 2 2 4 2 2 2 6" xfId="13053" xr:uid="{C9582E7F-9B6F-40B2-965A-2824C41EA962}"/>
    <cellStyle name="Normal 3 8 2 2 4 2 2 2 6 2" xfId="13054" xr:uid="{15CD73BF-5224-4051-B6CF-38C0FC859FD9}"/>
    <cellStyle name="Normal 3 8 2 2 4 2 2 2 6 2 2" xfId="13055" xr:uid="{35578F5D-B0C8-4D79-BC69-9AC977B2D94D}"/>
    <cellStyle name="Normal 3 8 2 2 4 2 2 2 6 2 2 2" xfId="13056" xr:uid="{4D3CD44B-A8DE-4FFD-9B16-0B443C9D4787}"/>
    <cellStyle name="Normal 3 8 2 2 4 2 2 2 6 2 3" xfId="13057" xr:uid="{2DEA04AE-5688-4D92-92D6-98D4C276CC10}"/>
    <cellStyle name="Normal 3 8 2 2 4 2 2 2 6 3" xfId="13058" xr:uid="{73350B21-2CDF-4962-A7F6-7CA5302F1EE9}"/>
    <cellStyle name="Normal 3 8 2 2 4 2 2 2 7" xfId="13059" xr:uid="{4AD9DB1A-8019-4BEC-8566-92612BA3C7B3}"/>
    <cellStyle name="Normal 3 8 2 2 4 2 2 2 7 2" xfId="13060" xr:uid="{C97F06C2-7351-4941-8572-95F2832BD0A6}"/>
    <cellStyle name="Normal 3 8 2 2 4 2 2 2 8" xfId="13061" xr:uid="{49CF98EC-3196-46AC-B860-149403FBBE96}"/>
    <cellStyle name="Normal 3 8 2 2 4 2 2 2 8 2" xfId="13062" xr:uid="{20DA90C8-BF34-4A8D-81B1-76268CF76959}"/>
    <cellStyle name="Normal 3 8 2 2 4 2 2 2 9" xfId="13063" xr:uid="{A29D4E4F-55C8-466A-8318-CC32D5A7910C}"/>
    <cellStyle name="Normal 3 8 2 2 4 2 2 2 9 2" xfId="13064" xr:uid="{EB11C189-E359-4AE3-8927-8CDC2895B88B}"/>
    <cellStyle name="Normal 3 8 2 2 4 2 2 3" xfId="13065" xr:uid="{246097BE-2EA9-4E8D-8F12-CBDE7764D0A1}"/>
    <cellStyle name="Normal 3 8 2 2 4 2 2 3 2" xfId="13066" xr:uid="{EBE0EDCC-9584-4E04-890E-13FA32E21138}"/>
    <cellStyle name="Normal 3 8 2 2 4 2 2 3 2 2" xfId="13067" xr:uid="{1E68C098-1638-47DD-A8E3-A07C78F3B923}"/>
    <cellStyle name="Normal 3 8 2 2 4 2 2 3 2 2 2" xfId="13068" xr:uid="{23385719-B7AF-43C2-ADB6-32C310839C70}"/>
    <cellStyle name="Normal 3 8 2 2 4 2 2 3 2 2 2 2" xfId="13069" xr:uid="{F6B509DE-34FC-4829-91F4-AA64BF1DEDA3}"/>
    <cellStyle name="Normal 3 8 2 2 4 2 2 3 2 2 2 2 2" xfId="13070" xr:uid="{DCF2F03C-F5F6-4230-9712-F776BF5CF7CE}"/>
    <cellStyle name="Normal 3 8 2 2 4 2 2 3 2 2 2 2 2 2" xfId="13071" xr:uid="{7556A038-D88E-4F82-B9AF-FC501C4B9DC6}"/>
    <cellStyle name="Normal 3 8 2 2 4 2 2 3 2 2 2 2 2 2 2" xfId="13072" xr:uid="{8E2BACDD-6C3B-4FA5-9E65-DCD4E197C186}"/>
    <cellStyle name="Normal 3 8 2 2 4 2 2 3 2 2 2 2 2 3" xfId="13073" xr:uid="{C5E07B59-2144-4D04-82C3-D67A0EAA21AC}"/>
    <cellStyle name="Normal 3 8 2 2 4 2 2 3 2 2 2 2 3" xfId="13074" xr:uid="{0730CD38-295D-44FC-B4E2-6C84EAC6B923}"/>
    <cellStyle name="Normal 3 8 2 2 4 2 2 3 2 2 2 3" xfId="13075" xr:uid="{7177F419-1BFD-4BEA-8AEE-6E1169231F94}"/>
    <cellStyle name="Normal 3 8 2 2 4 2 2 3 2 2 2 3 2" xfId="13076" xr:uid="{A17F4FAD-5E57-401C-B270-A880C7160CD0}"/>
    <cellStyle name="Normal 3 8 2 2 4 2 2 3 2 2 2 4" xfId="13077" xr:uid="{D3C4BDFC-96DE-41F6-9732-E3D31CBDCE7D}"/>
    <cellStyle name="Normal 3 8 2 2 4 2 2 3 2 2 2 4 2" xfId="13078" xr:uid="{C95EBA2E-9113-48DD-9B4E-82C4C078333E}"/>
    <cellStyle name="Normal 3 8 2 2 4 2 2 3 2 2 2 5" xfId="13079" xr:uid="{CF6DE882-997F-4467-B512-6A549355C3FE}"/>
    <cellStyle name="Normal 3 8 2 2 4 2 2 3 2 2 2 5 2" xfId="13080" xr:uid="{283CBDEF-3442-43C7-83D2-1606E1BAB287}"/>
    <cellStyle name="Normal 3 8 2 2 4 2 2 3 2 2 2 6" xfId="13081" xr:uid="{1A706ED0-0B9F-4802-8997-B1AA2BFEDBE4}"/>
    <cellStyle name="Normal 3 8 2 2 4 2 2 3 2 2 2 6 2" xfId="13082" xr:uid="{616270E6-76F7-4C3C-AE63-0B74351314C4}"/>
    <cellStyle name="Normal 3 8 2 2 4 2 2 3 2 2 2 7" xfId="13083" xr:uid="{3AA921FC-1C87-404F-8010-0CD269F44F0D}"/>
    <cellStyle name="Normal 3 8 2 2 4 2 2 3 2 2 2 7 2" xfId="13084" xr:uid="{1D314018-509B-4636-A29D-9DBE6865DF5F}"/>
    <cellStyle name="Normal 3 8 2 2 4 2 2 3 2 2 2 8" xfId="13085" xr:uid="{B02C9A81-4515-4B2D-9861-114F439D009B}"/>
    <cellStyle name="Normal 3 8 2 2 4 2 2 3 2 2 3" xfId="13086" xr:uid="{3E91DA1D-AE45-462C-B811-17C802DDFD0B}"/>
    <cellStyle name="Normal 3 8 2 2 4 2 2 3 2 2 3 2" xfId="13087" xr:uid="{277FA071-0FBE-4EF4-86C6-CF3C704F198E}"/>
    <cellStyle name="Normal 3 8 2 2 4 2 2 3 2 2 3 2 2" xfId="13088" xr:uid="{74F2B2D2-BD1C-444F-A05D-A56A6FA569C3}"/>
    <cellStyle name="Normal 3 8 2 2 4 2 2 3 2 2 3 2 2 2" xfId="13089" xr:uid="{DEC1980A-BF36-4EEB-A1F0-7558548E26FC}"/>
    <cellStyle name="Normal 3 8 2 2 4 2 2 3 2 2 3 2 3" xfId="13090" xr:uid="{4F6279A1-8484-4B40-925E-10EB76746B09}"/>
    <cellStyle name="Normal 3 8 2 2 4 2 2 3 2 2 3 3" xfId="13091" xr:uid="{195CF3FD-C1CA-4972-9DC3-27473BD2E1CF}"/>
    <cellStyle name="Normal 3 8 2 2 4 2 2 3 2 2 4" xfId="13092" xr:uid="{66AE6C2D-E4CA-43FD-AA68-BFC16C8D0C15}"/>
    <cellStyle name="Normal 3 8 2 2 4 2 2 3 2 2 4 2" xfId="13093" xr:uid="{DD5E431D-2512-478C-976E-DA7BE6F6ED59}"/>
    <cellStyle name="Normal 3 8 2 2 4 2 2 3 2 2 5" xfId="13094" xr:uid="{ACAE69B7-1944-407E-B332-DD78DA1A16D4}"/>
    <cellStyle name="Normal 3 8 2 2 4 2 2 3 2 2 5 2" xfId="13095" xr:uid="{EE256E1F-CDB0-4125-9A1E-87F4F35DA3A7}"/>
    <cellStyle name="Normal 3 8 2 2 4 2 2 3 2 2 6" xfId="13096" xr:uid="{0A61427E-0CD1-48F9-B34D-97BDF4098D3E}"/>
    <cellStyle name="Normal 3 8 2 2 4 2 2 3 2 2 6 2" xfId="13097" xr:uid="{A5A3C6BA-18CD-4D7E-AB9B-3AA9DE93737D}"/>
    <cellStyle name="Normal 3 8 2 2 4 2 2 3 2 2 7" xfId="13098" xr:uid="{5E672595-ED9A-48E1-9D1D-1958323C0339}"/>
    <cellStyle name="Normal 3 8 2 2 4 2 2 3 2 2 7 2" xfId="13099" xr:uid="{56DD7D0E-476C-4158-8E35-7264CB27DC22}"/>
    <cellStyle name="Normal 3 8 2 2 4 2 2 3 2 2 8" xfId="13100" xr:uid="{C7676C8E-9FC5-4C12-BE2E-D09D360AD9EC}"/>
    <cellStyle name="Normal 3 8 2 2 4 2 2 3 2 3" xfId="13101" xr:uid="{689E9504-411A-49EC-9117-880BF3187DD9}"/>
    <cellStyle name="Normal 3 8 2 2 4 2 2 3 2 3 2" xfId="13102" xr:uid="{C002FB97-7F40-4856-84B3-32E04B7463E2}"/>
    <cellStyle name="Normal 3 8 2 2 4 2 2 3 2 3 2 2" xfId="13103" xr:uid="{1D599848-54D3-47F9-92C5-95A95477103F}"/>
    <cellStyle name="Normal 3 8 2 2 4 2 2 3 2 3 2 2 2" xfId="13104" xr:uid="{4F9748A5-4881-4B22-A34B-F6490FC6B3B7}"/>
    <cellStyle name="Normal 3 8 2 2 4 2 2 3 2 3 2 3" xfId="13105" xr:uid="{6B70B7D9-5A6F-4FFA-91E3-447D329C5FF8}"/>
    <cellStyle name="Normal 3 8 2 2 4 2 2 3 2 3 3" xfId="13106" xr:uid="{A1F0DF48-76D5-4CD5-ACAA-A05290B5C5E3}"/>
    <cellStyle name="Normal 3 8 2 2 4 2 2 3 2 4" xfId="13107" xr:uid="{840E376F-7A6C-4C93-B2DC-D3E8687841AC}"/>
    <cellStyle name="Normal 3 8 2 2 4 2 2 3 2 4 2" xfId="13108" xr:uid="{8906E2C8-B386-47B3-B1EE-74622565E3C7}"/>
    <cellStyle name="Normal 3 8 2 2 4 2 2 3 2 5" xfId="13109" xr:uid="{96051ACF-01A0-4C65-8309-213C6140E3B7}"/>
    <cellStyle name="Normal 3 8 2 2 4 2 2 3 2 5 2" xfId="13110" xr:uid="{0C433D4B-1C54-4FEC-BC35-259C14D3EB21}"/>
    <cellStyle name="Normal 3 8 2 2 4 2 2 3 2 6" xfId="13111" xr:uid="{14534435-45A0-40E9-900F-4786C61FE589}"/>
    <cellStyle name="Normal 3 8 2 2 4 2 2 3 2 6 2" xfId="13112" xr:uid="{0F6BA5C5-3CA9-441C-8C8F-4B162D57F79D}"/>
    <cellStyle name="Normal 3 8 2 2 4 2 2 3 2 7" xfId="13113" xr:uid="{0178ABD4-9A4F-4BF5-9F76-218DA348DC88}"/>
    <cellStyle name="Normal 3 8 2 2 4 2 2 3 2 7 2" xfId="13114" xr:uid="{16B535DC-02E3-4131-9348-827FA77BA47F}"/>
    <cellStyle name="Normal 3 8 2 2 4 2 2 3 2 8" xfId="13115" xr:uid="{9D66E564-E714-4E4C-9172-1C9EE1D4F226}"/>
    <cellStyle name="Normal 3 8 2 2 4 2 2 3 2 8 2" xfId="13116" xr:uid="{0428472E-890E-4D6D-9F58-7E684E2373A5}"/>
    <cellStyle name="Normal 3 8 2 2 4 2 2 3 2 9" xfId="13117" xr:uid="{6F96B66C-82BA-458D-8E44-4773FCB47B05}"/>
    <cellStyle name="Normal 3 8 2 2 4 2 2 3 3" xfId="13118" xr:uid="{F7CC2137-7E16-4066-A4B1-10B3D8C88853}"/>
    <cellStyle name="Normal 3 8 2 2 4 2 2 3 3 2" xfId="13119" xr:uid="{B9DF5B08-3C87-4DBF-AD0D-C9CFC8C1DCBD}"/>
    <cellStyle name="Normal 3 8 2 2 4 2 2 3 3 2 2" xfId="13120" xr:uid="{29D01B21-271E-4627-B08D-B8B68A4D1CCC}"/>
    <cellStyle name="Normal 3 8 2 2 4 2 2 3 3 2 2 2" xfId="13121" xr:uid="{34E5008F-D970-43A5-B554-FD7B62EE1B7A}"/>
    <cellStyle name="Normal 3 8 2 2 4 2 2 3 3 2 2 2 2" xfId="13122" xr:uid="{BA1CC4B1-60E5-47EB-99F7-79E1AE8A3684}"/>
    <cellStyle name="Normal 3 8 2 2 4 2 2 3 3 2 2 3" xfId="13123" xr:uid="{099795F2-276A-4FBF-A534-0722334949E4}"/>
    <cellStyle name="Normal 3 8 2 2 4 2 2 3 3 2 3" xfId="13124" xr:uid="{36068C8B-4449-4A47-A305-3F70D4C2BC27}"/>
    <cellStyle name="Normal 3 8 2 2 4 2 2 3 3 3" xfId="13125" xr:uid="{ADD9AFB0-7B3F-4002-B8B3-7EB4BDD44435}"/>
    <cellStyle name="Normal 3 8 2 2 4 2 2 3 3 3 2" xfId="13126" xr:uid="{59D3380A-0A65-437D-9050-D8502E45BCF9}"/>
    <cellStyle name="Normal 3 8 2 2 4 2 2 3 3 4" xfId="13127" xr:uid="{A433B865-C996-427D-877A-7CC664032121}"/>
    <cellStyle name="Normal 3 8 2 2 4 2 2 3 3 4 2" xfId="13128" xr:uid="{0F9960B5-5E1B-483F-BD22-5D9C05B14682}"/>
    <cellStyle name="Normal 3 8 2 2 4 2 2 3 3 5" xfId="13129" xr:uid="{50071BCB-B190-4923-B7F0-D4EB92C0EC7B}"/>
    <cellStyle name="Normal 3 8 2 2 4 2 2 3 3 5 2" xfId="13130" xr:uid="{FCA08418-B251-45A4-8FFD-CCEB6041C6AD}"/>
    <cellStyle name="Normal 3 8 2 2 4 2 2 3 3 6" xfId="13131" xr:uid="{9A0D9302-B6D5-435F-A059-F4B6177E56D6}"/>
    <cellStyle name="Normal 3 8 2 2 4 2 2 3 3 6 2" xfId="13132" xr:uid="{5BCBFA85-F51E-4082-9A02-B5FAD5C49AE8}"/>
    <cellStyle name="Normal 3 8 2 2 4 2 2 3 3 7" xfId="13133" xr:uid="{624E09C2-A706-4CD9-A0BA-6072FA4F57F8}"/>
    <cellStyle name="Normal 3 8 2 2 4 2 2 3 3 7 2" xfId="13134" xr:uid="{E07848E8-16FB-4BE4-A99B-62E32E074A92}"/>
    <cellStyle name="Normal 3 8 2 2 4 2 2 3 3 8" xfId="13135" xr:uid="{4A328B87-85C3-4A06-9391-762A6849E2B3}"/>
    <cellStyle name="Normal 3 8 2 2 4 2 2 3 4" xfId="13136" xr:uid="{9AB559A7-27AF-4337-A8A1-B7096633F9DF}"/>
    <cellStyle name="Normal 3 8 2 2 4 2 2 3 4 2" xfId="13137" xr:uid="{E215FE05-8E18-4652-8677-5AC25F581DE6}"/>
    <cellStyle name="Normal 3 8 2 2 4 2 2 3 4 2 2" xfId="13138" xr:uid="{C576A442-E606-4EA9-AC4C-A6659F0A14F0}"/>
    <cellStyle name="Normal 3 8 2 2 4 2 2 3 4 2 2 2" xfId="13139" xr:uid="{0B45DAF2-C363-4F5B-82EC-0B00287423D4}"/>
    <cellStyle name="Normal 3 8 2 2 4 2 2 3 4 2 3" xfId="13140" xr:uid="{2D1566F0-B032-48A8-B18A-54ABE80C91E8}"/>
    <cellStyle name="Normal 3 8 2 2 4 2 2 3 4 3" xfId="13141" xr:uid="{A7406AF5-639B-49D4-B400-91DDF53B4BD2}"/>
    <cellStyle name="Normal 3 8 2 2 4 2 2 3 5" xfId="13142" xr:uid="{8104A50E-B3E4-44BD-AE2C-475884F8D6B7}"/>
    <cellStyle name="Normal 3 8 2 2 4 2 2 3 5 2" xfId="13143" xr:uid="{79EF54AB-2AC7-49C9-8394-1B1E76F32AA4}"/>
    <cellStyle name="Normal 3 8 2 2 4 2 2 3 6" xfId="13144" xr:uid="{2A4A46DF-6205-4DA7-9CF8-0B4302A48786}"/>
    <cellStyle name="Normal 3 8 2 2 4 2 2 3 6 2" xfId="13145" xr:uid="{B1277C19-F4FE-491C-9445-831D3C55A91F}"/>
    <cellStyle name="Normal 3 8 2 2 4 2 2 3 7" xfId="13146" xr:uid="{E6028800-8864-402E-B632-FC62EA500888}"/>
    <cellStyle name="Normal 3 8 2 2 4 2 2 3 7 2" xfId="13147" xr:uid="{D1D23B52-12FB-4EEC-B0D4-405CF8620485}"/>
    <cellStyle name="Normal 3 8 2 2 4 2 2 3 8" xfId="13148" xr:uid="{0BC709BD-4990-42CB-B4EA-F7730AA577F6}"/>
    <cellStyle name="Normal 3 8 2 2 4 2 2 3 8 2" xfId="13149" xr:uid="{D86269B0-949A-4836-9A37-A03E76A365A2}"/>
    <cellStyle name="Normal 3 8 2 2 4 2 2 3 9" xfId="13150" xr:uid="{9A9472D8-39F3-4782-AD7B-04C143581F75}"/>
    <cellStyle name="Normal 3 8 2 2 4 2 2 4" xfId="13151" xr:uid="{BF933DF9-1A50-41EB-9B51-1C91B793316C}"/>
    <cellStyle name="Normal 3 8 2 2 4 2 2 4 2" xfId="13152" xr:uid="{ED7F99C8-621B-4D1B-8923-F8E564A99F1C}"/>
    <cellStyle name="Normal 3 8 2 2 4 2 2 5" xfId="13153" xr:uid="{2E9B090F-4F21-4107-8484-1860F548C727}"/>
    <cellStyle name="Normal 3 8 2 2 4 2 2 5 2" xfId="13154" xr:uid="{9B482124-7E01-4068-B88B-27F8B0C8EC7E}"/>
    <cellStyle name="Normal 3 8 2 2 4 2 2 5 2 2" xfId="13155" xr:uid="{8C0E934B-0289-4DD3-BACA-8FBF035C37D7}"/>
    <cellStyle name="Normal 3 8 2 2 4 2 2 5 2 2 2" xfId="13156" xr:uid="{9AD1B268-FA0E-47D4-AB7B-26D73B902838}"/>
    <cellStyle name="Normal 3 8 2 2 4 2 2 5 2 2 2 2" xfId="13157" xr:uid="{4110FB26-2884-483B-8F83-E9FC1B5C549F}"/>
    <cellStyle name="Normal 3 8 2 2 4 2 2 5 2 2 2 2 2" xfId="13158" xr:uid="{EE0A7E97-9026-4F2C-BF85-EE746A3C590B}"/>
    <cellStyle name="Normal 3 8 2 2 4 2 2 5 2 2 2 3" xfId="13159" xr:uid="{CE211558-5A64-4890-A137-50E131F91E25}"/>
    <cellStyle name="Normal 3 8 2 2 4 2 2 5 2 2 3" xfId="13160" xr:uid="{46B3757E-F3E3-4DE9-8488-D7C44D013868}"/>
    <cellStyle name="Normal 3 8 2 2 4 2 2 5 2 3" xfId="13161" xr:uid="{2027E9BF-1C82-4C7B-A99C-FC8A7C1EBB1A}"/>
    <cellStyle name="Normal 3 8 2 2 4 2 2 5 2 3 2" xfId="13162" xr:uid="{5C160836-4C8B-45A1-962F-D6690A8CBF59}"/>
    <cellStyle name="Normal 3 8 2 2 4 2 2 5 2 4" xfId="13163" xr:uid="{2039D999-E683-4180-8BAF-8891B99C456D}"/>
    <cellStyle name="Normal 3 8 2 2 4 2 2 5 2 4 2" xfId="13164" xr:uid="{D2960293-5EAA-4B25-8AA6-2A89FAF66CF9}"/>
    <cellStyle name="Normal 3 8 2 2 4 2 2 5 2 5" xfId="13165" xr:uid="{C9950324-C5DF-4CA6-ABF1-9747AB4A4F11}"/>
    <cellStyle name="Normal 3 8 2 2 4 2 2 5 2 5 2" xfId="13166" xr:uid="{AFDEAB6A-F705-4F17-BC28-C661DCA3FC4A}"/>
    <cellStyle name="Normal 3 8 2 2 4 2 2 5 2 6" xfId="13167" xr:uid="{544217A9-1C4B-4AAB-B858-FFCA05EA3209}"/>
    <cellStyle name="Normal 3 8 2 2 4 2 2 5 2 6 2" xfId="13168" xr:uid="{818E8725-A6C3-4413-B086-07F2BEB87CC7}"/>
    <cellStyle name="Normal 3 8 2 2 4 2 2 5 2 7" xfId="13169" xr:uid="{291E7A99-11D3-4CDD-933D-9B4C9D7578B9}"/>
    <cellStyle name="Normal 3 8 2 2 4 2 2 5 2 7 2" xfId="13170" xr:uid="{03996763-BCD5-45A4-9B5E-22626298A98A}"/>
    <cellStyle name="Normal 3 8 2 2 4 2 2 5 2 8" xfId="13171" xr:uid="{31942194-9727-497D-B826-9E6773225A00}"/>
    <cellStyle name="Normal 3 8 2 2 4 2 2 5 3" xfId="13172" xr:uid="{94EF1707-15EC-4F2F-8939-18A9AFCC9408}"/>
    <cellStyle name="Normal 3 8 2 2 4 2 2 5 3 2" xfId="13173" xr:uid="{57F94FB7-D0D9-4D07-B162-938AF1EA5C4B}"/>
    <cellStyle name="Normal 3 8 2 2 4 2 2 5 3 2 2" xfId="13174" xr:uid="{F4215288-FC22-4DF4-8268-0BE5E05A7B23}"/>
    <cellStyle name="Normal 3 8 2 2 4 2 2 5 3 2 2 2" xfId="13175" xr:uid="{98B854CD-3427-443D-8916-DF7889EC36BE}"/>
    <cellStyle name="Normal 3 8 2 2 4 2 2 5 3 2 3" xfId="13176" xr:uid="{C6FACE3A-3981-4ADD-BF05-48F1DA56BEF3}"/>
    <cellStyle name="Normal 3 8 2 2 4 2 2 5 3 3" xfId="13177" xr:uid="{00C3C4E0-D1E8-4340-B81B-8B63702A176C}"/>
    <cellStyle name="Normal 3 8 2 2 4 2 2 5 4" xfId="13178" xr:uid="{75F9FDC4-9201-4E0B-88E1-C1E5E6C3CACC}"/>
    <cellStyle name="Normal 3 8 2 2 4 2 2 5 4 2" xfId="13179" xr:uid="{0827B8F6-6E6C-4AFB-B30C-E25EC9DC9904}"/>
    <cellStyle name="Normal 3 8 2 2 4 2 2 5 5" xfId="13180" xr:uid="{3547769D-FF06-42E1-95FF-5892108C071B}"/>
    <cellStyle name="Normal 3 8 2 2 4 2 2 5 5 2" xfId="13181" xr:uid="{6E256DBF-38C8-49DF-9A09-5CE211409AC8}"/>
    <cellStyle name="Normal 3 8 2 2 4 2 2 5 6" xfId="13182" xr:uid="{7501C349-5930-49A1-96BF-00ACD03DA712}"/>
    <cellStyle name="Normal 3 8 2 2 4 2 2 5 6 2" xfId="13183" xr:uid="{DDAF2952-EC92-43DA-8508-B2C085658C95}"/>
    <cellStyle name="Normal 3 8 2 2 4 2 2 5 7" xfId="13184" xr:uid="{6BAF48F4-3516-4C02-9FB3-D7858E257995}"/>
    <cellStyle name="Normal 3 8 2 2 4 2 2 5 7 2" xfId="13185" xr:uid="{64A10A00-3113-428E-A5C8-4D5E2492D3F5}"/>
    <cellStyle name="Normal 3 8 2 2 4 2 2 5 8" xfId="13186" xr:uid="{87F25CF1-9E67-4CA5-A659-1F5B246A9DA1}"/>
    <cellStyle name="Normal 3 8 2 2 4 2 2 6" xfId="13187" xr:uid="{DB1BAEE0-E2F4-44EB-ACD1-2ACCC6D5D04F}"/>
    <cellStyle name="Normal 3 8 2 2 4 2 2 6 2" xfId="13188" xr:uid="{258EFC79-1714-4631-A558-E8111223FA72}"/>
    <cellStyle name="Normal 3 8 2 2 4 2 2 6 2 2" xfId="13189" xr:uid="{6BC22262-156A-42CB-9E07-52EBFC0DB0F1}"/>
    <cellStyle name="Normal 3 8 2 2 4 2 2 6 2 2 2" xfId="13190" xr:uid="{9F20C620-CF69-4203-A4E6-A4F5C4B360AF}"/>
    <cellStyle name="Normal 3 8 2 2 4 2 2 6 2 3" xfId="13191" xr:uid="{0BC86B28-8FEB-4B2B-AF64-B7745402BFF2}"/>
    <cellStyle name="Normal 3 8 2 2 4 2 2 6 3" xfId="13192" xr:uid="{FB679A5A-9A1F-4B4E-9BB0-9E9EA92CC258}"/>
    <cellStyle name="Normal 3 8 2 2 4 2 2 7" xfId="13193" xr:uid="{4B068F69-ECAA-4500-B617-191E216D5C46}"/>
    <cellStyle name="Normal 3 8 2 2 4 2 2 7 2" xfId="13194" xr:uid="{F463EDA7-F8A1-4F41-955B-7E11B0E0ECB5}"/>
    <cellStyle name="Normal 3 8 2 2 4 2 2 8" xfId="13195" xr:uid="{CFAA6173-0075-4C5A-A781-9826FECA5C5E}"/>
    <cellStyle name="Normal 3 8 2 2 4 2 2 8 2" xfId="13196" xr:uid="{6B8784D5-811A-4B64-9ED0-59D3DA47A5E9}"/>
    <cellStyle name="Normal 3 8 2 2 4 2 2 9" xfId="13197" xr:uid="{ECB1C98D-7A7C-4352-9FC4-7F4A9D24335D}"/>
    <cellStyle name="Normal 3 8 2 2 4 2 2 9 2" xfId="13198" xr:uid="{A2D2EC86-81A2-4180-8404-677732B0CFA5}"/>
    <cellStyle name="Normal 3 8 2 2 4 2 3" xfId="13199" xr:uid="{6A44BE2B-50CB-4877-871A-3F4E60FBF789}"/>
    <cellStyle name="Normal 3 8 2 2 4 2 3 2" xfId="13200" xr:uid="{23385516-C19F-4406-AC2D-52D8ACF16E0C}"/>
    <cellStyle name="Normal 3 8 2 2 4 2 3 2 2" xfId="13201" xr:uid="{A4D186F4-1998-48B0-9141-5CE637AB775A}"/>
    <cellStyle name="Normal 3 8 2 2 4 2 3 2 2 2" xfId="13202" xr:uid="{5D83C9BB-3BF6-4A86-8B2E-EC2C2F7C9590}"/>
    <cellStyle name="Normal 3 8 2 2 4 2 3 2 2 2 2" xfId="13203" xr:uid="{568CF66A-338F-4E0F-992A-1CA2A1EB9685}"/>
    <cellStyle name="Normal 3 8 2 2 4 2 3 2 2 2 2 2" xfId="13204" xr:uid="{33C84E0A-4F8A-4B5D-998A-25D4FFC0872F}"/>
    <cellStyle name="Normal 3 8 2 2 4 2 3 2 2 2 2 2 2" xfId="13205" xr:uid="{8DB87150-25B4-46D4-AEC4-F893CD1576D8}"/>
    <cellStyle name="Normal 3 8 2 2 4 2 3 2 2 2 2 2 2 2" xfId="13206" xr:uid="{4C862F25-D1C0-4473-B19B-C2E593E1BDA8}"/>
    <cellStyle name="Normal 3 8 2 2 4 2 3 2 2 2 2 2 3" xfId="13207" xr:uid="{3018ECB1-9CE2-4281-96CC-A986F0FB069C}"/>
    <cellStyle name="Normal 3 8 2 2 4 2 3 2 2 2 2 3" xfId="13208" xr:uid="{D7236437-62F0-44F5-8FD6-D55E31D36145}"/>
    <cellStyle name="Normal 3 8 2 2 4 2 3 2 2 2 3" xfId="13209" xr:uid="{04023281-4811-4876-8CE1-5D67393AE140}"/>
    <cellStyle name="Normal 3 8 2 2 4 2 3 2 2 2 3 2" xfId="13210" xr:uid="{12C8FECE-8512-4167-8C43-E8204E108DFD}"/>
    <cellStyle name="Normal 3 8 2 2 4 2 3 2 2 2 4" xfId="13211" xr:uid="{24AE6E35-151D-4FBF-B833-3C3D8605E37E}"/>
    <cellStyle name="Normal 3 8 2 2 4 2 3 2 2 2 4 2" xfId="13212" xr:uid="{55F74291-35D5-4997-B076-F22F19190983}"/>
    <cellStyle name="Normal 3 8 2 2 4 2 3 2 2 2 5" xfId="13213" xr:uid="{401E77C9-E355-43E2-8EC1-6F68B35703CD}"/>
    <cellStyle name="Normal 3 8 2 2 4 2 3 2 2 2 5 2" xfId="13214" xr:uid="{D1EECEB8-B3B0-49D0-8DB7-3CD7908B5867}"/>
    <cellStyle name="Normal 3 8 2 2 4 2 3 2 2 2 6" xfId="13215" xr:uid="{8A7C9C8D-42EF-4918-A3C1-3F2AAF3763AB}"/>
    <cellStyle name="Normal 3 8 2 2 4 2 3 2 2 2 6 2" xfId="13216" xr:uid="{1D35C6FB-868B-40C2-A5B7-EBBA6A1FCE15}"/>
    <cellStyle name="Normal 3 8 2 2 4 2 3 2 2 2 7" xfId="13217" xr:uid="{19A8B7C6-2729-421A-92A2-84E46CBB055F}"/>
    <cellStyle name="Normal 3 8 2 2 4 2 3 2 2 2 7 2" xfId="13218" xr:uid="{39B16A9C-FF88-4196-9398-F6EF8C01CDCF}"/>
    <cellStyle name="Normal 3 8 2 2 4 2 3 2 2 2 8" xfId="13219" xr:uid="{CE82CFAC-3669-4069-94A9-21C0ABC4E147}"/>
    <cellStyle name="Normal 3 8 2 2 4 2 3 2 2 3" xfId="13220" xr:uid="{5051194E-C76A-4D30-A09D-F833C2F70E31}"/>
    <cellStyle name="Normal 3 8 2 2 4 2 3 2 2 3 2" xfId="13221" xr:uid="{4036A357-8391-4F96-95D2-F1AB90C7A154}"/>
    <cellStyle name="Normal 3 8 2 2 4 2 3 2 2 3 2 2" xfId="13222" xr:uid="{AFECB488-023F-4E0F-95F1-53E8CA55AE3D}"/>
    <cellStyle name="Normal 3 8 2 2 4 2 3 2 2 3 2 2 2" xfId="13223" xr:uid="{A8EB37EC-3914-4C3F-AA7C-FD38A2C4ABE9}"/>
    <cellStyle name="Normal 3 8 2 2 4 2 3 2 2 3 2 3" xfId="13224" xr:uid="{A6FB315C-F175-44EA-8FF5-3E3CC4C4000F}"/>
    <cellStyle name="Normal 3 8 2 2 4 2 3 2 2 3 3" xfId="13225" xr:uid="{0A3AB335-B65F-450B-8AE2-C48E6B1BD0EE}"/>
    <cellStyle name="Normal 3 8 2 2 4 2 3 2 2 4" xfId="13226" xr:uid="{329540D6-C94E-4FAA-9FAC-B7426D551A33}"/>
    <cellStyle name="Normal 3 8 2 2 4 2 3 2 2 4 2" xfId="13227" xr:uid="{2F3CD88E-FDA7-49D8-9264-BB1878144DF3}"/>
    <cellStyle name="Normal 3 8 2 2 4 2 3 2 2 5" xfId="13228" xr:uid="{9BB905DD-72F4-4BBD-8C91-35262DDB132D}"/>
    <cellStyle name="Normal 3 8 2 2 4 2 3 2 2 5 2" xfId="13229" xr:uid="{3EDB24C9-721C-40DF-96CA-0868EEB0D740}"/>
    <cellStyle name="Normal 3 8 2 2 4 2 3 2 2 6" xfId="13230" xr:uid="{8CF4108B-7D46-4805-BD08-3A4AA0D0530C}"/>
    <cellStyle name="Normal 3 8 2 2 4 2 3 2 2 6 2" xfId="13231" xr:uid="{F6694139-3819-4D31-8AD4-6C190972550A}"/>
    <cellStyle name="Normal 3 8 2 2 4 2 3 2 2 7" xfId="13232" xr:uid="{922F89A6-08BF-4278-920B-21058C799D5B}"/>
    <cellStyle name="Normal 3 8 2 2 4 2 3 2 2 7 2" xfId="13233" xr:uid="{475923A2-8B03-4B35-96B9-F198BDF5160E}"/>
    <cellStyle name="Normal 3 8 2 2 4 2 3 2 2 8" xfId="13234" xr:uid="{A0B4CF04-F2A0-4E27-AB81-8BA28F853F90}"/>
    <cellStyle name="Normal 3 8 2 2 4 2 3 2 3" xfId="13235" xr:uid="{B520C0C4-6033-45C1-85A7-DE0C2F6A6741}"/>
    <cellStyle name="Normal 3 8 2 2 4 2 3 2 3 2" xfId="13236" xr:uid="{AE188C97-50CF-47DF-A961-BC88205CE819}"/>
    <cellStyle name="Normal 3 8 2 2 4 2 3 2 3 2 2" xfId="13237" xr:uid="{F98F2833-FE4C-4DD4-9306-9D18F1D8C889}"/>
    <cellStyle name="Normal 3 8 2 2 4 2 3 2 3 2 2 2" xfId="13238" xr:uid="{FD662CF5-FD6B-403C-8D35-F75115AD811A}"/>
    <cellStyle name="Normal 3 8 2 2 4 2 3 2 3 2 3" xfId="13239" xr:uid="{D288FCFD-8DAB-48BC-A577-6CF2C0C90349}"/>
    <cellStyle name="Normal 3 8 2 2 4 2 3 2 3 3" xfId="13240" xr:uid="{FD8B10D7-7457-421F-848F-9A46635E123E}"/>
    <cellStyle name="Normal 3 8 2 2 4 2 3 2 4" xfId="13241" xr:uid="{F5CF2B53-8802-4764-BF70-B30310A2B0BD}"/>
    <cellStyle name="Normal 3 8 2 2 4 2 3 2 4 2" xfId="13242" xr:uid="{A242055F-7B51-47B7-8471-FA44FC1C782D}"/>
    <cellStyle name="Normal 3 8 2 2 4 2 3 2 5" xfId="13243" xr:uid="{B0466AC9-5C88-4020-97F5-DFFF36EAE58B}"/>
    <cellStyle name="Normal 3 8 2 2 4 2 3 2 5 2" xfId="13244" xr:uid="{8632DA63-2457-458C-9B62-B7BE354F00EC}"/>
    <cellStyle name="Normal 3 8 2 2 4 2 3 2 6" xfId="13245" xr:uid="{F2EE1C7E-6C79-4881-AC58-ABE93D23A568}"/>
    <cellStyle name="Normal 3 8 2 2 4 2 3 2 6 2" xfId="13246" xr:uid="{47031348-D5B8-41E6-B54D-A522863FBD12}"/>
    <cellStyle name="Normal 3 8 2 2 4 2 3 2 7" xfId="13247" xr:uid="{81064AD1-DCD4-4921-B705-07C6C71F0688}"/>
    <cellStyle name="Normal 3 8 2 2 4 2 3 2 7 2" xfId="13248" xr:uid="{26D384BE-4DB1-4933-BC36-8BF92D6BF144}"/>
    <cellStyle name="Normal 3 8 2 2 4 2 3 2 8" xfId="13249" xr:uid="{27B0FA60-5707-4831-B297-DAD083C81A1E}"/>
    <cellStyle name="Normal 3 8 2 2 4 2 3 2 8 2" xfId="13250" xr:uid="{277B3505-C1CB-4D88-A216-301C4ADFBB9D}"/>
    <cellStyle name="Normal 3 8 2 2 4 2 3 2 9" xfId="13251" xr:uid="{016082F0-9A5F-481B-B0CF-989E4F352034}"/>
    <cellStyle name="Normal 3 8 2 2 4 2 3 3" xfId="13252" xr:uid="{DD3E5387-B3ED-4D12-AC32-48A63A191132}"/>
    <cellStyle name="Normal 3 8 2 2 4 2 3 3 2" xfId="13253" xr:uid="{727D4E10-5CAB-4C45-8663-68F123A1E99B}"/>
    <cellStyle name="Normal 3 8 2 2 4 2 3 3 2 2" xfId="13254" xr:uid="{EBF898FA-C34D-46B9-A2D9-30C611D783FC}"/>
    <cellStyle name="Normal 3 8 2 2 4 2 3 3 2 2 2" xfId="13255" xr:uid="{8C090FAD-E374-4439-A402-77A5433181B8}"/>
    <cellStyle name="Normal 3 8 2 2 4 2 3 3 2 2 2 2" xfId="13256" xr:uid="{04AED3B7-E072-4B57-8A7F-A0C5B1395089}"/>
    <cellStyle name="Normal 3 8 2 2 4 2 3 3 2 2 3" xfId="13257" xr:uid="{837280EF-896B-4E83-9A92-9821B884E34D}"/>
    <cellStyle name="Normal 3 8 2 2 4 2 3 3 2 3" xfId="13258" xr:uid="{72C308A3-B7FB-4466-A295-31C81CEFBA12}"/>
    <cellStyle name="Normal 3 8 2 2 4 2 3 3 3" xfId="13259" xr:uid="{5A8D7A01-0374-42F1-900C-13BD39AA9440}"/>
    <cellStyle name="Normal 3 8 2 2 4 2 3 3 3 2" xfId="13260" xr:uid="{A39B5AEF-485B-45F9-8214-86827EA52F2D}"/>
    <cellStyle name="Normal 3 8 2 2 4 2 3 3 4" xfId="13261" xr:uid="{1B4ACF94-4FDB-4224-A220-B8439A5D426D}"/>
    <cellStyle name="Normal 3 8 2 2 4 2 3 3 4 2" xfId="13262" xr:uid="{56400EAA-F2D2-4234-BF4E-6A7620A50CD4}"/>
    <cellStyle name="Normal 3 8 2 2 4 2 3 3 5" xfId="13263" xr:uid="{729B6DF4-A301-4F45-8D33-ED371AD18DE2}"/>
    <cellStyle name="Normal 3 8 2 2 4 2 3 3 5 2" xfId="13264" xr:uid="{59C2460D-AB6E-4697-9DD1-46F43B48A4AB}"/>
    <cellStyle name="Normal 3 8 2 2 4 2 3 3 6" xfId="13265" xr:uid="{5EC1A981-3ED1-48A6-A55D-B12B0BE47D81}"/>
    <cellStyle name="Normal 3 8 2 2 4 2 3 3 6 2" xfId="13266" xr:uid="{6D22D460-35B5-44D6-9197-1B174DC9F8B1}"/>
    <cellStyle name="Normal 3 8 2 2 4 2 3 3 7" xfId="13267" xr:uid="{06554E6A-D6FA-4201-AAC1-B64B1D1C98F6}"/>
    <cellStyle name="Normal 3 8 2 2 4 2 3 3 7 2" xfId="13268" xr:uid="{5B17196E-6CC3-496E-9170-47FDFE80B130}"/>
    <cellStyle name="Normal 3 8 2 2 4 2 3 3 8" xfId="13269" xr:uid="{8FF26EF6-F3D6-421B-8ABC-7E5BFEB3293B}"/>
    <cellStyle name="Normal 3 8 2 2 4 2 3 4" xfId="13270" xr:uid="{E1384A39-3135-43F3-ABD2-945704049BC4}"/>
    <cellStyle name="Normal 3 8 2 2 4 2 3 4 2" xfId="13271" xr:uid="{04FE74E3-E65C-4AA9-82B3-12A66C77C38A}"/>
    <cellStyle name="Normal 3 8 2 2 4 2 3 4 2 2" xfId="13272" xr:uid="{19600EB9-93F2-4D3D-8633-2B327B860223}"/>
    <cellStyle name="Normal 3 8 2 2 4 2 3 4 2 2 2" xfId="13273" xr:uid="{E8379723-A04E-4FE6-AE78-6ADC643DEC3B}"/>
    <cellStyle name="Normal 3 8 2 2 4 2 3 4 2 3" xfId="13274" xr:uid="{21E0CDF6-447B-4122-97B8-878451595C39}"/>
    <cellStyle name="Normal 3 8 2 2 4 2 3 4 3" xfId="13275" xr:uid="{723E2A9C-6695-44F3-8C6B-146588C2CD10}"/>
    <cellStyle name="Normal 3 8 2 2 4 2 3 5" xfId="13276" xr:uid="{3C4DC06B-62E9-4DB7-9ABF-8F265CF22E03}"/>
    <cellStyle name="Normal 3 8 2 2 4 2 3 5 2" xfId="13277" xr:uid="{88EE75C7-BC0E-480C-A7E7-B52E22311475}"/>
    <cellStyle name="Normal 3 8 2 2 4 2 3 6" xfId="13278" xr:uid="{5AC4A276-C214-4FEF-8564-98F22385C1BD}"/>
    <cellStyle name="Normal 3 8 2 2 4 2 3 6 2" xfId="13279" xr:uid="{0DACDD2D-9A67-410C-9A82-8C1338447773}"/>
    <cellStyle name="Normal 3 8 2 2 4 2 3 7" xfId="13280" xr:uid="{32C7EBAC-A638-43A0-8A02-6D9072E421F2}"/>
    <cellStyle name="Normal 3 8 2 2 4 2 3 7 2" xfId="13281" xr:uid="{4EA23D74-9A25-46F9-9AB3-C2AE416B00CB}"/>
    <cellStyle name="Normal 3 8 2 2 4 2 3 8" xfId="13282" xr:uid="{44C02F70-BD6F-472F-9015-CFF80E9A63A4}"/>
    <cellStyle name="Normal 3 8 2 2 4 2 3 8 2" xfId="13283" xr:uid="{2A24A633-8A50-455B-9BC5-53C4512CAD55}"/>
    <cellStyle name="Normal 3 8 2 2 4 2 3 9" xfId="13284" xr:uid="{78D6F3A3-BF62-482C-8C47-4869F9F2E803}"/>
    <cellStyle name="Normal 3 8 2 2 4 2 4" xfId="13285" xr:uid="{56743A93-FFD2-43E4-8EF8-BAA8AB8144C3}"/>
    <cellStyle name="Normal 3 8 2 2 4 2 4 2" xfId="13286" xr:uid="{FF7ED80C-6A7C-47E5-B3EA-11877962D572}"/>
    <cellStyle name="Normal 3 8 2 2 4 2 5" xfId="13287" xr:uid="{E2A0A682-85E7-45A5-ADFE-2FE3DF847705}"/>
    <cellStyle name="Normal 3 8 2 2 4 2 5 2" xfId="13288" xr:uid="{2766FF10-BFB2-4059-A5E0-2DB8EF38C8F7}"/>
    <cellStyle name="Normal 3 8 2 2 4 2 6" xfId="13289" xr:uid="{0A2E6C0B-FDBB-43C3-9924-3A1938AFFD64}"/>
    <cellStyle name="Normal 3 8 2 2 4 2 6 2" xfId="13290" xr:uid="{67071F92-AA60-41C9-932B-FEEE98A6ED42}"/>
    <cellStyle name="Normal 3 8 2 2 4 2 6 2 2" xfId="13291" xr:uid="{6A158A4B-71AA-42B6-82DC-957A7C26369B}"/>
    <cellStyle name="Normal 3 8 2 2 4 2 6 2 2 2" xfId="13292" xr:uid="{B6CE6941-9E02-4F8B-9D2B-9C51F69F433E}"/>
    <cellStyle name="Normal 3 8 2 2 4 2 6 2 2 2 2" xfId="13293" xr:uid="{2360CD06-5C56-43EB-B11E-B7DD7A8E3860}"/>
    <cellStyle name="Normal 3 8 2 2 4 2 6 2 2 2 2 2" xfId="13294" xr:uid="{B4AA421E-99D4-46F6-BC52-22D65A60105E}"/>
    <cellStyle name="Normal 3 8 2 2 4 2 6 2 2 2 3" xfId="13295" xr:uid="{BC66D108-1994-49F3-A439-A39FA2E490AF}"/>
    <cellStyle name="Normal 3 8 2 2 4 2 6 2 2 3" xfId="13296" xr:uid="{214CBD77-11B5-441C-860F-10AD6B8178E2}"/>
    <cellStyle name="Normal 3 8 2 2 4 2 6 2 3" xfId="13297" xr:uid="{9480E7CB-85EE-4F9B-8B9F-0DD473FD4BEC}"/>
    <cellStyle name="Normal 3 8 2 2 4 2 6 2 3 2" xfId="13298" xr:uid="{927B126A-04B9-4235-8DA2-87C05E5259D6}"/>
    <cellStyle name="Normal 3 8 2 2 4 2 6 2 4" xfId="13299" xr:uid="{9821C6DC-6C14-484B-8B99-E09E62A40446}"/>
    <cellStyle name="Normal 3 8 2 2 4 2 6 2 4 2" xfId="13300" xr:uid="{671C5DB0-D34A-456D-89E0-D60A5E059E88}"/>
    <cellStyle name="Normal 3 8 2 2 4 2 6 2 5" xfId="13301" xr:uid="{7CFDAA03-75F9-4401-B95F-BA8C43B8B8EE}"/>
    <cellStyle name="Normal 3 8 2 2 4 2 6 2 5 2" xfId="13302" xr:uid="{ACCB36B1-2D5B-434D-98FB-76D3D4C6477E}"/>
    <cellStyle name="Normal 3 8 2 2 4 2 6 2 6" xfId="13303" xr:uid="{534C1B25-E6D1-49E7-B5F8-061DA690EAF1}"/>
    <cellStyle name="Normal 3 8 2 2 4 2 6 2 6 2" xfId="13304" xr:uid="{E004C84E-3B9E-4096-9F72-F00A39481B5E}"/>
    <cellStyle name="Normal 3 8 2 2 4 2 6 2 7" xfId="13305" xr:uid="{F8209A74-A6BA-41FB-8E62-0281492ED0CD}"/>
    <cellStyle name="Normal 3 8 2 2 4 2 6 2 7 2" xfId="13306" xr:uid="{7CF66AF1-DA5E-4E23-8436-0FE9A8AC72CF}"/>
    <cellStyle name="Normal 3 8 2 2 4 2 6 2 8" xfId="13307" xr:uid="{772748E1-D484-4BBE-AFC3-50F355D2B7FB}"/>
    <cellStyle name="Normal 3 8 2 2 4 2 6 3" xfId="13308" xr:uid="{9F66640D-BC05-4D99-A576-8F27EC7EECFF}"/>
    <cellStyle name="Normal 3 8 2 2 4 2 6 3 2" xfId="13309" xr:uid="{872703DF-E443-4D40-8114-BE5FF9895402}"/>
    <cellStyle name="Normal 3 8 2 2 4 2 6 3 2 2" xfId="13310" xr:uid="{8EC83643-657C-4936-981F-5307BCF78D89}"/>
    <cellStyle name="Normal 3 8 2 2 4 2 6 3 2 2 2" xfId="13311" xr:uid="{2D21E47B-0C5E-4B1D-87BD-D51ED6605887}"/>
    <cellStyle name="Normal 3 8 2 2 4 2 6 3 2 3" xfId="13312" xr:uid="{D315F497-86BA-4042-8557-090CAD47D9D0}"/>
    <cellStyle name="Normal 3 8 2 2 4 2 6 3 3" xfId="13313" xr:uid="{08405125-9135-45F5-804A-099E570A329A}"/>
    <cellStyle name="Normal 3 8 2 2 4 2 6 4" xfId="13314" xr:uid="{9B2815FC-A232-4C7D-A88B-C1802A0E65B9}"/>
    <cellStyle name="Normal 3 8 2 2 4 2 6 4 2" xfId="13315" xr:uid="{44E91167-D45E-4DDF-997B-3D2ADF66603A}"/>
    <cellStyle name="Normal 3 8 2 2 4 2 6 5" xfId="13316" xr:uid="{5C0471ED-2665-4DBC-A536-94C88E914138}"/>
    <cellStyle name="Normal 3 8 2 2 4 2 6 5 2" xfId="13317" xr:uid="{52C17781-4268-4424-A987-EF29C753263C}"/>
    <cellStyle name="Normal 3 8 2 2 4 2 6 6" xfId="13318" xr:uid="{10B5C0E4-2635-4353-B600-D70F17DF406D}"/>
    <cellStyle name="Normal 3 8 2 2 4 2 6 6 2" xfId="13319" xr:uid="{A37B0F62-1BF7-4B40-95E6-863D3BA52219}"/>
    <cellStyle name="Normal 3 8 2 2 4 2 6 7" xfId="13320" xr:uid="{4B9FD1EF-6910-4546-8901-E1C8E68EB1D3}"/>
    <cellStyle name="Normal 3 8 2 2 4 2 6 7 2" xfId="13321" xr:uid="{63A56DE3-26E8-42F6-9D10-912F6CFD9E67}"/>
    <cellStyle name="Normal 3 8 2 2 4 2 6 8" xfId="13322" xr:uid="{32E49710-4B8F-4657-8033-763B22BC32EE}"/>
    <cellStyle name="Normal 3 8 2 2 4 2 7" xfId="13323" xr:uid="{E38E6F0D-37AF-4295-A8A9-C51815C4FC58}"/>
    <cellStyle name="Normal 3 8 2 2 4 2 7 2" xfId="13324" xr:uid="{AE7BA1DA-A4DD-4752-A366-179DE98A90AD}"/>
    <cellStyle name="Normal 3 8 2 2 4 2 7 2 2" xfId="13325" xr:uid="{CEA1372F-ECE4-4596-A063-CD1EDA9C987E}"/>
    <cellStyle name="Normal 3 8 2 2 4 2 7 2 2 2" xfId="13326" xr:uid="{D96C0E43-BC2B-467F-87C1-C42833DD5D5F}"/>
    <cellStyle name="Normal 3 8 2 2 4 2 7 2 3" xfId="13327" xr:uid="{682052C3-BDE1-4BCC-B15C-702F2817DAC6}"/>
    <cellStyle name="Normal 3 8 2 2 4 2 7 3" xfId="13328" xr:uid="{E8C9820C-B00E-4DC2-9933-B22C49338413}"/>
    <cellStyle name="Normal 3 8 2 2 4 2 8" xfId="13329" xr:uid="{F5361F27-507F-481C-AF4D-FDBD31CAF363}"/>
    <cellStyle name="Normal 3 8 2 2 4 2 8 2" xfId="13330" xr:uid="{71F1F58C-DADF-4FDC-987A-DBC24D5DA1E8}"/>
    <cellStyle name="Normal 3 8 2 2 4 2 9" xfId="13331" xr:uid="{CCAC98B5-B984-471C-95F9-8F307FB07E13}"/>
    <cellStyle name="Normal 3 8 2 2 4 2 9 2" xfId="13332" xr:uid="{2094BF7D-F6A0-4FF9-9AF3-CFEE70BDD771}"/>
    <cellStyle name="Normal 3 8 2 2 4 3" xfId="13333" xr:uid="{72270DF4-FA94-4540-883F-E15311DFADF5}"/>
    <cellStyle name="Normal 3 8 2 2 4 3 10" xfId="13334" xr:uid="{17C31E20-5B3C-4AD7-B6D2-E1D089CACC01}"/>
    <cellStyle name="Normal 3 8 2 2 4 3 10 2" xfId="13335" xr:uid="{7C58ED25-37FD-4639-A4AA-6FA41DAA519B}"/>
    <cellStyle name="Normal 3 8 2 2 4 3 11" xfId="13336" xr:uid="{1DF5872F-7036-4097-BDC4-4575619BEC18}"/>
    <cellStyle name="Normal 3 8 2 2 4 3 11 2" xfId="13337" xr:uid="{63656BCB-B11C-4F07-ABCD-BE6BF9F94774}"/>
    <cellStyle name="Normal 3 8 2 2 4 3 12" xfId="13338" xr:uid="{DE88AD2B-BF25-43BF-BFE4-4FD40B4209E3}"/>
    <cellStyle name="Normal 3 8 2 2 4 3 2" xfId="13339" xr:uid="{850457C2-7C80-4D7A-9909-1CEC448192CD}"/>
    <cellStyle name="Normal 3 8 2 2 4 3 2 2" xfId="13340" xr:uid="{7DAE5E19-368C-4DBD-95A2-5B09857DCFEC}"/>
    <cellStyle name="Normal 3 8 2 2 4 3 2 2 2" xfId="13341" xr:uid="{F45D0DFC-905F-4B24-9AEE-3D8FDA7AACD4}"/>
    <cellStyle name="Normal 3 8 2 2 4 3 2 2 2 2" xfId="13342" xr:uid="{98C8B252-079A-4A8C-858E-BA305B7F326E}"/>
    <cellStyle name="Normal 3 8 2 2 4 3 2 2 2 2 2" xfId="13343" xr:uid="{8EFDA2A4-B0E8-4834-8F3F-4F0774A587C3}"/>
    <cellStyle name="Normal 3 8 2 2 4 3 2 2 2 2 2 2" xfId="13344" xr:uid="{A9AB77BF-7897-4890-97C4-7B5CB7C9735C}"/>
    <cellStyle name="Normal 3 8 2 2 4 3 2 2 2 2 2 2 2" xfId="13345" xr:uid="{185B0F63-07D9-4CD8-AE5B-07ABECE758B2}"/>
    <cellStyle name="Normal 3 8 2 2 4 3 2 2 2 2 2 2 2 2" xfId="13346" xr:uid="{9C33CE5B-8D36-49F4-9C6B-7136DD54129A}"/>
    <cellStyle name="Normal 3 8 2 2 4 3 2 2 2 2 2 2 3" xfId="13347" xr:uid="{7F4023CC-9E91-4B3E-811B-A3E966BB286B}"/>
    <cellStyle name="Normal 3 8 2 2 4 3 2 2 2 2 2 3" xfId="13348" xr:uid="{9F211626-7DD8-4CFA-B94B-AB882F43B96C}"/>
    <cellStyle name="Normal 3 8 2 2 4 3 2 2 2 2 3" xfId="13349" xr:uid="{09F374AD-4956-473E-9813-0BF9C3193467}"/>
    <cellStyle name="Normal 3 8 2 2 4 3 2 2 2 2 3 2" xfId="13350" xr:uid="{B5E30317-ADB3-444C-A1F1-096D2540F82B}"/>
    <cellStyle name="Normal 3 8 2 2 4 3 2 2 2 2 4" xfId="13351" xr:uid="{66BDC7BE-FF7B-4360-8207-ECC7A8EEF108}"/>
    <cellStyle name="Normal 3 8 2 2 4 3 2 2 2 2 4 2" xfId="13352" xr:uid="{129C5898-E561-4E54-8DEF-F87A02667AE9}"/>
    <cellStyle name="Normal 3 8 2 2 4 3 2 2 2 2 5" xfId="13353" xr:uid="{F893BCD3-95B0-423B-A8F6-F8E392923AE0}"/>
    <cellStyle name="Normal 3 8 2 2 4 3 2 2 2 2 5 2" xfId="13354" xr:uid="{BBCE586C-7821-4FBD-B56B-1D3314931108}"/>
    <cellStyle name="Normal 3 8 2 2 4 3 2 2 2 2 6" xfId="13355" xr:uid="{A3D7E4EB-E2FE-4BB5-813D-D2CBB64FF551}"/>
    <cellStyle name="Normal 3 8 2 2 4 3 2 2 2 2 6 2" xfId="13356" xr:uid="{5277031C-394E-4BF9-84DB-A11CCA8A01D7}"/>
    <cellStyle name="Normal 3 8 2 2 4 3 2 2 2 2 7" xfId="13357" xr:uid="{749B103D-8C4C-4E5F-AEC2-3FD23402840D}"/>
    <cellStyle name="Normal 3 8 2 2 4 3 2 2 2 2 7 2" xfId="13358" xr:uid="{8C7E5F8A-3671-47E6-ADD3-332C3273ADA3}"/>
    <cellStyle name="Normal 3 8 2 2 4 3 2 2 2 2 8" xfId="13359" xr:uid="{EC30B3E6-EC17-48F7-91C9-961BADCBC264}"/>
    <cellStyle name="Normal 3 8 2 2 4 3 2 2 2 3" xfId="13360" xr:uid="{F417B6FF-D2E1-4367-9E89-FCDA35EEBCA7}"/>
    <cellStyle name="Normal 3 8 2 2 4 3 2 2 2 3 2" xfId="13361" xr:uid="{DEE056EA-A388-432D-865C-CF0928F87591}"/>
    <cellStyle name="Normal 3 8 2 2 4 3 2 2 2 3 2 2" xfId="13362" xr:uid="{0A9954E7-3473-4DA3-813C-26E131522B51}"/>
    <cellStyle name="Normal 3 8 2 2 4 3 2 2 2 3 2 2 2" xfId="13363" xr:uid="{4A869103-9537-412D-A290-F61B316B7301}"/>
    <cellStyle name="Normal 3 8 2 2 4 3 2 2 2 3 2 3" xfId="13364" xr:uid="{76A7728B-F202-4A9B-B33C-6A50836EE7D2}"/>
    <cellStyle name="Normal 3 8 2 2 4 3 2 2 2 3 3" xfId="13365" xr:uid="{F8DE4D2B-88B0-427D-9004-0308D32BE1DB}"/>
    <cellStyle name="Normal 3 8 2 2 4 3 2 2 2 4" xfId="13366" xr:uid="{0F27C7F9-86AB-456B-9DC7-7875690D7FF9}"/>
    <cellStyle name="Normal 3 8 2 2 4 3 2 2 2 4 2" xfId="13367" xr:uid="{E8E0D93E-CB8C-4E09-A4B7-94AF1339AA5E}"/>
    <cellStyle name="Normal 3 8 2 2 4 3 2 2 2 5" xfId="13368" xr:uid="{399F372E-0395-44C4-8895-6EC3A16FA4B3}"/>
    <cellStyle name="Normal 3 8 2 2 4 3 2 2 2 5 2" xfId="13369" xr:uid="{31A6D326-C3EB-4D63-8419-66EFBDC02B36}"/>
    <cellStyle name="Normal 3 8 2 2 4 3 2 2 2 6" xfId="13370" xr:uid="{9361A51C-AA6E-4F2B-9CF7-92C10B620A8E}"/>
    <cellStyle name="Normal 3 8 2 2 4 3 2 2 2 6 2" xfId="13371" xr:uid="{A5B5125E-2056-4ECF-B92D-1FFF1D54D58B}"/>
    <cellStyle name="Normal 3 8 2 2 4 3 2 2 2 7" xfId="13372" xr:uid="{9C1693C5-91E3-4833-A7CA-9658BFC0DA03}"/>
    <cellStyle name="Normal 3 8 2 2 4 3 2 2 2 7 2" xfId="13373" xr:uid="{3D7990BF-F59C-42B0-975D-A8DC85DDD81E}"/>
    <cellStyle name="Normal 3 8 2 2 4 3 2 2 2 8" xfId="13374" xr:uid="{ADEAE4B9-623A-4295-9419-EA0BF7D9A76F}"/>
    <cellStyle name="Normal 3 8 2 2 4 3 2 2 3" xfId="13375" xr:uid="{FC25FC26-7ECA-40ED-9341-628CB944360C}"/>
    <cellStyle name="Normal 3 8 2 2 4 3 2 2 3 2" xfId="13376" xr:uid="{D3425147-F4DA-4167-9608-B310B86E45CD}"/>
    <cellStyle name="Normal 3 8 2 2 4 3 2 2 3 2 2" xfId="13377" xr:uid="{516C0AB2-A0A1-476F-84E0-61C20CF58FC4}"/>
    <cellStyle name="Normal 3 8 2 2 4 3 2 2 3 2 2 2" xfId="13378" xr:uid="{72EB607F-5F3F-43BD-9DD0-E669C5FE0805}"/>
    <cellStyle name="Normal 3 8 2 2 4 3 2 2 3 2 3" xfId="13379" xr:uid="{2A386C2D-B63A-4B9C-9093-8EE303AA3AAD}"/>
    <cellStyle name="Normal 3 8 2 2 4 3 2 2 3 3" xfId="13380" xr:uid="{1462AC42-96F6-4148-A659-8D496287B8DF}"/>
    <cellStyle name="Normal 3 8 2 2 4 3 2 2 4" xfId="13381" xr:uid="{0E36E78A-5614-4725-B462-709211F51172}"/>
    <cellStyle name="Normal 3 8 2 2 4 3 2 2 4 2" xfId="13382" xr:uid="{6D13DA2C-1108-4278-9AA6-40318F0B29D5}"/>
    <cellStyle name="Normal 3 8 2 2 4 3 2 2 5" xfId="13383" xr:uid="{B01CF46B-9990-4400-91F2-3234BF62EE23}"/>
    <cellStyle name="Normal 3 8 2 2 4 3 2 2 5 2" xfId="13384" xr:uid="{9094BA9A-C328-41B8-9F46-477DBFD81D78}"/>
    <cellStyle name="Normal 3 8 2 2 4 3 2 2 6" xfId="13385" xr:uid="{105EA2FF-EC1D-4D62-97A2-EE35F3EC7A62}"/>
    <cellStyle name="Normal 3 8 2 2 4 3 2 2 6 2" xfId="13386" xr:uid="{1A85824A-F38B-439C-8232-EE607F14266F}"/>
    <cellStyle name="Normal 3 8 2 2 4 3 2 2 7" xfId="13387" xr:uid="{40333E9A-8023-48E3-B07F-63E52BD693E2}"/>
    <cellStyle name="Normal 3 8 2 2 4 3 2 2 7 2" xfId="13388" xr:uid="{E0AA9520-B2B0-4690-AC14-DCEBDB1734BB}"/>
    <cellStyle name="Normal 3 8 2 2 4 3 2 2 8" xfId="13389" xr:uid="{8319C26C-5312-4088-BEDA-30ADC74FD584}"/>
    <cellStyle name="Normal 3 8 2 2 4 3 2 2 8 2" xfId="13390" xr:uid="{89654526-91E6-4DF9-A9E1-5930C6551713}"/>
    <cellStyle name="Normal 3 8 2 2 4 3 2 2 9" xfId="13391" xr:uid="{8D3AB9CA-7F63-447E-B6B7-E1CF611FF81A}"/>
    <cellStyle name="Normal 3 8 2 2 4 3 2 3" xfId="13392" xr:uid="{EC34E01A-79A6-4D09-B619-554C7E77B116}"/>
    <cellStyle name="Normal 3 8 2 2 4 3 2 3 2" xfId="13393" xr:uid="{FD6A55DD-4284-4CC8-B4A8-35789F5B3B13}"/>
    <cellStyle name="Normal 3 8 2 2 4 3 2 3 2 2" xfId="13394" xr:uid="{A356665D-849A-425B-A66E-79FA019B73FC}"/>
    <cellStyle name="Normal 3 8 2 2 4 3 2 3 2 2 2" xfId="13395" xr:uid="{2233A7B8-20C5-43A5-BB7C-0FB0FE6BC045}"/>
    <cellStyle name="Normal 3 8 2 2 4 3 2 3 2 2 2 2" xfId="13396" xr:uid="{F4813DFC-9363-4080-B0B6-257A51B43B32}"/>
    <cellStyle name="Normal 3 8 2 2 4 3 2 3 2 2 3" xfId="13397" xr:uid="{DB47016C-F45E-4CA4-8CC8-1B7EC3DF05CD}"/>
    <cellStyle name="Normal 3 8 2 2 4 3 2 3 2 3" xfId="13398" xr:uid="{77247339-9BD7-49CB-B59C-7AD173950746}"/>
    <cellStyle name="Normal 3 8 2 2 4 3 2 3 3" xfId="13399" xr:uid="{9AD2E26C-8FBF-413C-9259-2EF3E0882B08}"/>
    <cellStyle name="Normal 3 8 2 2 4 3 2 3 3 2" xfId="13400" xr:uid="{55373179-4E0E-4CB7-BAA7-FD0B43839798}"/>
    <cellStyle name="Normal 3 8 2 2 4 3 2 3 4" xfId="13401" xr:uid="{17D1335D-DC2C-4F80-9ED9-ED2E94BB1D7A}"/>
    <cellStyle name="Normal 3 8 2 2 4 3 2 3 4 2" xfId="13402" xr:uid="{8BF1A51E-594B-45CF-B6EF-6040AA61B60C}"/>
    <cellStyle name="Normal 3 8 2 2 4 3 2 3 5" xfId="13403" xr:uid="{F0C094CB-DC01-480D-BF00-E50BAE11E40E}"/>
    <cellStyle name="Normal 3 8 2 2 4 3 2 3 5 2" xfId="13404" xr:uid="{4E67974E-47AE-43EA-8328-0F20773E80E2}"/>
    <cellStyle name="Normal 3 8 2 2 4 3 2 3 6" xfId="13405" xr:uid="{8D836FAD-E175-4E81-9A13-6B9835CB8630}"/>
    <cellStyle name="Normal 3 8 2 2 4 3 2 3 6 2" xfId="13406" xr:uid="{71752D3B-DEE9-4CD2-9FB6-17473E1CBF45}"/>
    <cellStyle name="Normal 3 8 2 2 4 3 2 3 7" xfId="13407" xr:uid="{697027DB-6706-4BF8-BE50-B01F03DCF492}"/>
    <cellStyle name="Normal 3 8 2 2 4 3 2 3 7 2" xfId="13408" xr:uid="{2B19177B-9777-4C98-B953-DBEC5831CB27}"/>
    <cellStyle name="Normal 3 8 2 2 4 3 2 3 8" xfId="13409" xr:uid="{F9DEF4E1-1B10-4136-9223-29435DC7F8DA}"/>
    <cellStyle name="Normal 3 8 2 2 4 3 2 4" xfId="13410" xr:uid="{60E14643-3B82-47F8-8A47-A929430159A5}"/>
    <cellStyle name="Normal 3 8 2 2 4 3 2 4 2" xfId="13411" xr:uid="{FE6FBCD9-A34E-4210-9DEC-EC6182489BBE}"/>
    <cellStyle name="Normal 3 8 2 2 4 3 2 4 2 2" xfId="13412" xr:uid="{8297C319-C699-4248-B72B-9CD7D9D42ABD}"/>
    <cellStyle name="Normal 3 8 2 2 4 3 2 4 2 2 2" xfId="13413" xr:uid="{9AFD2608-9323-48B5-8753-408F3B9C4C4D}"/>
    <cellStyle name="Normal 3 8 2 2 4 3 2 4 2 3" xfId="13414" xr:uid="{57F3708E-9A04-4A9E-AE60-A5339219E151}"/>
    <cellStyle name="Normal 3 8 2 2 4 3 2 4 3" xfId="13415" xr:uid="{21546976-A578-45FE-8228-7C5C34F9210C}"/>
    <cellStyle name="Normal 3 8 2 2 4 3 2 5" xfId="13416" xr:uid="{41860F41-1EB8-4671-BFFC-49042BACB4A6}"/>
    <cellStyle name="Normal 3 8 2 2 4 3 2 5 2" xfId="13417" xr:uid="{BC29BF01-1204-4CFC-BDF9-5C5C980B5F1B}"/>
    <cellStyle name="Normal 3 8 2 2 4 3 2 6" xfId="13418" xr:uid="{D722BABD-A92F-4FF4-8ED1-E8C08D9EAA11}"/>
    <cellStyle name="Normal 3 8 2 2 4 3 2 6 2" xfId="13419" xr:uid="{C9E52055-CE6F-4B78-B123-B37895D193EF}"/>
    <cellStyle name="Normal 3 8 2 2 4 3 2 7" xfId="13420" xr:uid="{426D423A-C63E-4691-B07A-276ED4B8EAE6}"/>
    <cellStyle name="Normal 3 8 2 2 4 3 2 7 2" xfId="13421" xr:uid="{B24D1D1F-7406-45AA-B533-E1E1533FEBE1}"/>
    <cellStyle name="Normal 3 8 2 2 4 3 2 8" xfId="13422" xr:uid="{F79ED9C1-BC12-49BC-849A-0122508505EB}"/>
    <cellStyle name="Normal 3 8 2 2 4 3 2 8 2" xfId="13423" xr:uid="{93404DE0-425D-4F1E-BED4-0638AD0DAD72}"/>
    <cellStyle name="Normal 3 8 2 2 4 3 2 9" xfId="13424" xr:uid="{1E2E1B51-2FD2-4D61-B0F7-29E0D2E91980}"/>
    <cellStyle name="Normal 3 8 2 2 4 3 3" xfId="13425" xr:uid="{81A4024F-9C54-45AD-813D-373F81911BE7}"/>
    <cellStyle name="Normal 3 8 2 2 4 3 3 2" xfId="13426" xr:uid="{31C9F527-B44A-4D0A-B3DC-5FE2A9AB41AD}"/>
    <cellStyle name="Normal 3 8 2 2 4 3 4" xfId="13427" xr:uid="{B93E8BCB-41D1-4F6C-A7D1-4DB9454589A1}"/>
    <cellStyle name="Normal 3 8 2 2 4 3 4 2" xfId="13428" xr:uid="{5645DEA1-CE9E-4052-BC1B-856011800419}"/>
    <cellStyle name="Normal 3 8 2 2 4 3 5" xfId="13429" xr:uid="{DC5BB048-6764-4AFA-9364-4FFD1F867310}"/>
    <cellStyle name="Normal 3 8 2 2 4 3 5 2" xfId="13430" xr:uid="{37D98446-7003-4767-A9F5-CD11CC280C4D}"/>
    <cellStyle name="Normal 3 8 2 2 4 3 5 2 2" xfId="13431" xr:uid="{DCD06DEA-25A8-42D5-97A9-ED3D909D176E}"/>
    <cellStyle name="Normal 3 8 2 2 4 3 5 2 2 2" xfId="13432" xr:uid="{F60E83DF-5F13-4526-AC9B-BEA11332CCF9}"/>
    <cellStyle name="Normal 3 8 2 2 4 3 5 2 2 2 2" xfId="13433" xr:uid="{3CFB9E07-FFB8-4FF6-84DD-64D02EE38931}"/>
    <cellStyle name="Normal 3 8 2 2 4 3 5 2 2 2 2 2" xfId="13434" xr:uid="{9794928F-5862-4D8D-8076-CBA3D05746DD}"/>
    <cellStyle name="Normal 3 8 2 2 4 3 5 2 2 2 3" xfId="13435" xr:uid="{8511DB40-7311-4E64-A1C6-A078BC76577A}"/>
    <cellStyle name="Normal 3 8 2 2 4 3 5 2 2 3" xfId="13436" xr:uid="{4F39AED6-F5FA-4F85-9566-6E6DBD2F8D81}"/>
    <cellStyle name="Normal 3 8 2 2 4 3 5 2 3" xfId="13437" xr:uid="{6F4F5ACD-4873-4279-AFFD-67E567B74B64}"/>
    <cellStyle name="Normal 3 8 2 2 4 3 5 2 3 2" xfId="13438" xr:uid="{555C6F53-C4C0-4F91-A2B2-00E4FFDB2895}"/>
    <cellStyle name="Normal 3 8 2 2 4 3 5 2 4" xfId="13439" xr:uid="{DDD7D074-0D7F-4537-8D7D-EE37EE37E25B}"/>
    <cellStyle name="Normal 3 8 2 2 4 3 5 2 4 2" xfId="13440" xr:uid="{D1E6197B-2B21-4686-BB5B-43873AAE7790}"/>
    <cellStyle name="Normal 3 8 2 2 4 3 5 2 5" xfId="13441" xr:uid="{9BCD3B98-C673-4030-85FB-0FE88B94BF11}"/>
    <cellStyle name="Normal 3 8 2 2 4 3 5 2 5 2" xfId="13442" xr:uid="{137940AE-9BB0-49EC-82B0-B88C979DF45B}"/>
    <cellStyle name="Normal 3 8 2 2 4 3 5 2 6" xfId="13443" xr:uid="{AB8A60CB-5491-4B36-A4AD-AB6FD5EF55B8}"/>
    <cellStyle name="Normal 3 8 2 2 4 3 5 2 6 2" xfId="13444" xr:uid="{7BA3C51B-45F0-4D34-9A91-BC33044B4AD6}"/>
    <cellStyle name="Normal 3 8 2 2 4 3 5 2 7" xfId="13445" xr:uid="{6AAB9EF8-2F1C-4104-842C-315FEA3E202B}"/>
    <cellStyle name="Normal 3 8 2 2 4 3 5 2 7 2" xfId="13446" xr:uid="{C048FDE6-4722-49CE-87E5-5F7DCD0FC801}"/>
    <cellStyle name="Normal 3 8 2 2 4 3 5 2 8" xfId="13447" xr:uid="{DBCC5FAB-64E7-4276-BAC6-E008168F66C5}"/>
    <cellStyle name="Normal 3 8 2 2 4 3 5 3" xfId="13448" xr:uid="{9A65F959-8EC3-4D01-930D-867CE298912C}"/>
    <cellStyle name="Normal 3 8 2 2 4 3 5 3 2" xfId="13449" xr:uid="{56C7FBD7-E30C-4FF0-8205-728A2C8668CE}"/>
    <cellStyle name="Normal 3 8 2 2 4 3 5 3 2 2" xfId="13450" xr:uid="{9E345E98-C962-4AEA-827F-D660FC7CD104}"/>
    <cellStyle name="Normal 3 8 2 2 4 3 5 3 2 2 2" xfId="13451" xr:uid="{F5EF65CF-304E-4CC3-B2F5-8E51349B6EA1}"/>
    <cellStyle name="Normal 3 8 2 2 4 3 5 3 2 3" xfId="13452" xr:uid="{813AA832-F4EF-4AC2-A29F-22F79619471D}"/>
    <cellStyle name="Normal 3 8 2 2 4 3 5 3 3" xfId="13453" xr:uid="{E8D6F93C-3E6A-4422-85ED-EC6747D43EF1}"/>
    <cellStyle name="Normal 3 8 2 2 4 3 5 4" xfId="13454" xr:uid="{EDDD6FBE-E227-4391-AA9C-5A922385E82E}"/>
    <cellStyle name="Normal 3 8 2 2 4 3 5 4 2" xfId="13455" xr:uid="{FC8BF7ED-3C8B-428C-B2DC-0C38E10D8926}"/>
    <cellStyle name="Normal 3 8 2 2 4 3 5 5" xfId="13456" xr:uid="{D28B576C-E4C3-4040-ADC3-56FC81269424}"/>
    <cellStyle name="Normal 3 8 2 2 4 3 5 5 2" xfId="13457" xr:uid="{B98475FF-3942-49F5-9F9A-E3EED14022EE}"/>
    <cellStyle name="Normal 3 8 2 2 4 3 5 6" xfId="13458" xr:uid="{16697355-30D0-443D-A764-794B58C5B451}"/>
    <cellStyle name="Normal 3 8 2 2 4 3 5 6 2" xfId="13459" xr:uid="{EDABC119-043D-4E6A-869D-56BCB3B3E32F}"/>
    <cellStyle name="Normal 3 8 2 2 4 3 5 7" xfId="13460" xr:uid="{8240B395-1E85-43D6-8D1B-30E26466F805}"/>
    <cellStyle name="Normal 3 8 2 2 4 3 5 7 2" xfId="13461" xr:uid="{62D4CE5A-C6C5-42CD-B581-F21BA7898468}"/>
    <cellStyle name="Normal 3 8 2 2 4 3 5 8" xfId="13462" xr:uid="{AB6BAFFF-C6C6-4BD4-99C8-16BD5F406C88}"/>
    <cellStyle name="Normal 3 8 2 2 4 3 6" xfId="13463" xr:uid="{C2CA5C9F-5EA8-4B42-A5AE-B841B623DE6F}"/>
    <cellStyle name="Normal 3 8 2 2 4 3 6 2" xfId="13464" xr:uid="{41B85F56-265D-4531-B290-FE7F0FBF3BE7}"/>
    <cellStyle name="Normal 3 8 2 2 4 3 6 2 2" xfId="13465" xr:uid="{40667ECB-07B0-43DE-B607-FB1DB468FB45}"/>
    <cellStyle name="Normal 3 8 2 2 4 3 6 2 2 2" xfId="13466" xr:uid="{07F8F7A6-9297-4BB7-9360-9980E530F413}"/>
    <cellStyle name="Normal 3 8 2 2 4 3 6 2 3" xfId="13467" xr:uid="{86732721-D099-45CC-8271-E2B01AC40A95}"/>
    <cellStyle name="Normal 3 8 2 2 4 3 6 3" xfId="13468" xr:uid="{2A7B86FA-5401-4629-B0A5-261EF65B8752}"/>
    <cellStyle name="Normal 3 8 2 2 4 3 7" xfId="13469" xr:uid="{E1FEEFCE-96BF-41D5-8115-2D59DF22EAB3}"/>
    <cellStyle name="Normal 3 8 2 2 4 3 7 2" xfId="13470" xr:uid="{71CAE9A0-5CD8-48D4-95C6-8E380C75F387}"/>
    <cellStyle name="Normal 3 8 2 2 4 3 8" xfId="13471" xr:uid="{7292E658-3EDF-4C5B-A044-745CA7F953CD}"/>
    <cellStyle name="Normal 3 8 2 2 4 3 8 2" xfId="13472" xr:uid="{F601A197-ADA8-4A99-8048-90ECA012CA52}"/>
    <cellStyle name="Normal 3 8 2 2 4 3 9" xfId="13473" xr:uid="{F330A842-8BE1-4BC0-8E2B-B88CD58D37FB}"/>
    <cellStyle name="Normal 3 8 2 2 4 3 9 2" xfId="13474" xr:uid="{A6F09B5F-D41C-4418-9851-241788AB84EB}"/>
    <cellStyle name="Normal 3 8 2 2 4 4" xfId="13475" xr:uid="{B61784EB-57BD-4879-95DE-BE4537D60E90}"/>
    <cellStyle name="Normal 3 8 2 2 4 4 2" xfId="13476" xr:uid="{EE2A6D8C-D990-4F47-9824-706E1370C03E}"/>
    <cellStyle name="Normal 3 8 2 2 4 4 2 2" xfId="13477" xr:uid="{73FFA384-1588-4E80-A046-ED2CB87C0F3F}"/>
    <cellStyle name="Normal 3 8 2 2 4 4 2 2 2" xfId="13478" xr:uid="{975C892E-9F6D-4ECA-8D5B-6CB7DCD724DF}"/>
    <cellStyle name="Normal 3 8 2 2 4 4 2 2 2 2" xfId="13479" xr:uid="{320DE402-B08D-4723-868B-94791F8055F5}"/>
    <cellStyle name="Normal 3 8 2 2 4 4 2 2 2 2 2" xfId="13480" xr:uid="{2853B95A-E410-413C-9DCA-544128275F69}"/>
    <cellStyle name="Normal 3 8 2 2 4 4 2 2 2 2 2 2" xfId="13481" xr:uid="{104A4A4B-C75A-4A38-900A-9980C08C272A}"/>
    <cellStyle name="Normal 3 8 2 2 4 4 2 2 2 2 2 2 2" xfId="13482" xr:uid="{3557A967-98FA-4614-B480-12B6AA64100D}"/>
    <cellStyle name="Normal 3 8 2 2 4 4 2 2 2 2 2 3" xfId="13483" xr:uid="{F0EFD3BF-1D55-46D0-A4F1-8A606F1B36B1}"/>
    <cellStyle name="Normal 3 8 2 2 4 4 2 2 2 2 3" xfId="13484" xr:uid="{2DEEE514-7A2E-4279-8D7E-7D0BA8B7A7E5}"/>
    <cellStyle name="Normal 3 8 2 2 4 4 2 2 2 3" xfId="13485" xr:uid="{C5C3992D-9B10-4DEC-A98C-E728DACA4D91}"/>
    <cellStyle name="Normal 3 8 2 2 4 4 2 2 2 3 2" xfId="13486" xr:uid="{CC68F259-E616-4098-BCD0-3966EE4B07DE}"/>
    <cellStyle name="Normal 3 8 2 2 4 4 2 2 2 4" xfId="13487" xr:uid="{F83BD2F4-FC7D-4D97-9F63-C251F79FB583}"/>
    <cellStyle name="Normal 3 8 2 2 4 4 2 2 2 4 2" xfId="13488" xr:uid="{FA2E94E9-A829-45F7-9858-F7B7251270E3}"/>
    <cellStyle name="Normal 3 8 2 2 4 4 2 2 2 5" xfId="13489" xr:uid="{DB923976-F0AA-424C-A3CD-873A01585E55}"/>
    <cellStyle name="Normal 3 8 2 2 4 4 2 2 2 5 2" xfId="13490" xr:uid="{33B03065-1316-4029-86BA-720D22094D80}"/>
    <cellStyle name="Normal 3 8 2 2 4 4 2 2 2 6" xfId="13491" xr:uid="{077E984B-8F8B-4A41-9BB7-29DC208F2D0A}"/>
    <cellStyle name="Normal 3 8 2 2 4 4 2 2 2 6 2" xfId="13492" xr:uid="{3E764373-9F35-4CDA-8E70-580615F05191}"/>
    <cellStyle name="Normal 3 8 2 2 4 4 2 2 2 7" xfId="13493" xr:uid="{61C2EABF-3DE0-4544-8F3B-2E0ADE3E885E}"/>
    <cellStyle name="Normal 3 8 2 2 4 4 2 2 2 7 2" xfId="13494" xr:uid="{39B34743-2920-48C6-9143-20445F2B05AC}"/>
    <cellStyle name="Normal 3 8 2 2 4 4 2 2 2 8" xfId="13495" xr:uid="{D8ABDDF4-B04C-4BE1-8A2B-6274D1975025}"/>
    <cellStyle name="Normal 3 8 2 2 4 4 2 2 3" xfId="13496" xr:uid="{FA212678-DEBB-4537-A6DD-809357F17218}"/>
    <cellStyle name="Normal 3 8 2 2 4 4 2 2 3 2" xfId="13497" xr:uid="{61A2315B-A172-4E0B-A573-99F15D980785}"/>
    <cellStyle name="Normal 3 8 2 2 4 4 2 2 3 2 2" xfId="13498" xr:uid="{4064F659-9FDD-4DB2-8ED4-91C9FD456BC1}"/>
    <cellStyle name="Normal 3 8 2 2 4 4 2 2 3 2 2 2" xfId="13499" xr:uid="{58F2F7CF-3B71-453E-AB3F-698C19E4E263}"/>
    <cellStyle name="Normal 3 8 2 2 4 4 2 2 3 2 3" xfId="13500" xr:uid="{BB5CC36F-1A88-4010-AEB2-285B5C19A43E}"/>
    <cellStyle name="Normal 3 8 2 2 4 4 2 2 3 3" xfId="13501" xr:uid="{35B18166-1707-452D-9C42-E8BC56AE6CEE}"/>
    <cellStyle name="Normal 3 8 2 2 4 4 2 2 4" xfId="13502" xr:uid="{D1278565-5AB5-4D6C-B7EB-E5F7E9B3E481}"/>
    <cellStyle name="Normal 3 8 2 2 4 4 2 2 4 2" xfId="13503" xr:uid="{A901657A-35A4-4C9D-B8E0-8724EB1425F5}"/>
    <cellStyle name="Normal 3 8 2 2 4 4 2 2 5" xfId="13504" xr:uid="{E2AFCD12-D208-43FB-85C2-C9EDF323AEF3}"/>
    <cellStyle name="Normal 3 8 2 2 4 4 2 2 5 2" xfId="13505" xr:uid="{47D880D2-A39C-4C92-9C9F-CED6632800F8}"/>
    <cellStyle name="Normal 3 8 2 2 4 4 2 2 6" xfId="13506" xr:uid="{1307D312-12CB-471E-AE33-171F417CBF75}"/>
    <cellStyle name="Normal 3 8 2 2 4 4 2 2 6 2" xfId="13507" xr:uid="{8D0E4D55-511A-4670-96C3-F08B2BB47978}"/>
    <cellStyle name="Normal 3 8 2 2 4 4 2 2 7" xfId="13508" xr:uid="{0D720393-5C94-4320-9BCF-B320140D86F3}"/>
    <cellStyle name="Normal 3 8 2 2 4 4 2 2 7 2" xfId="13509" xr:uid="{03FF85D5-67F3-4925-91CB-D83A79103189}"/>
    <cellStyle name="Normal 3 8 2 2 4 4 2 2 8" xfId="13510" xr:uid="{B7364427-8921-4A06-9F94-A94CBE6CD586}"/>
    <cellStyle name="Normal 3 8 2 2 4 4 2 3" xfId="13511" xr:uid="{0A7A51D9-A0CF-4488-A12B-41D275DDD4DF}"/>
    <cellStyle name="Normal 3 8 2 2 4 4 2 3 2" xfId="13512" xr:uid="{824AA5A4-D075-44CF-B54D-AB99D87E163B}"/>
    <cellStyle name="Normal 3 8 2 2 4 4 2 3 2 2" xfId="13513" xr:uid="{19FCD616-B7F6-40F6-BDAF-45F9A0EF8A81}"/>
    <cellStyle name="Normal 3 8 2 2 4 4 2 3 2 2 2" xfId="13514" xr:uid="{4C941B07-6C21-46EB-864F-2026CBEEC850}"/>
    <cellStyle name="Normal 3 8 2 2 4 4 2 3 2 3" xfId="13515" xr:uid="{901E7D4A-3B7F-491F-98D0-A87BB7E02012}"/>
    <cellStyle name="Normal 3 8 2 2 4 4 2 3 3" xfId="13516" xr:uid="{95318EF9-76B2-4FEE-82A4-E5DE6E6EF76E}"/>
    <cellStyle name="Normal 3 8 2 2 4 4 2 4" xfId="13517" xr:uid="{81E4B859-75C6-453B-BC95-4911865339D5}"/>
    <cellStyle name="Normal 3 8 2 2 4 4 2 4 2" xfId="13518" xr:uid="{675595DD-1503-4E56-9895-535D00F90856}"/>
    <cellStyle name="Normal 3 8 2 2 4 4 2 5" xfId="13519" xr:uid="{25E76811-65D3-4BD8-A741-47C486E85D51}"/>
    <cellStyle name="Normal 3 8 2 2 4 4 2 5 2" xfId="13520" xr:uid="{9CC86B1B-4CD5-4340-B47D-BF390E016D44}"/>
    <cellStyle name="Normal 3 8 2 2 4 4 2 6" xfId="13521" xr:uid="{C42F33FC-86A2-43B1-9C2A-1990B69E55F8}"/>
    <cellStyle name="Normal 3 8 2 2 4 4 2 6 2" xfId="13522" xr:uid="{A90723B5-6FBE-4C52-AFFE-EFD2B064D1F8}"/>
    <cellStyle name="Normal 3 8 2 2 4 4 2 7" xfId="13523" xr:uid="{194DB0AE-6779-4691-ADFA-1072CF1DE793}"/>
    <cellStyle name="Normal 3 8 2 2 4 4 2 7 2" xfId="13524" xr:uid="{00D5C000-FE2B-41D7-AD5B-CD97786570AF}"/>
    <cellStyle name="Normal 3 8 2 2 4 4 2 8" xfId="13525" xr:uid="{D3179851-161A-42EB-8EBA-32F34ED32E4B}"/>
    <cellStyle name="Normal 3 8 2 2 4 4 2 8 2" xfId="13526" xr:uid="{A70F9170-8DF1-4DD1-9FB6-3AABC2B218E6}"/>
    <cellStyle name="Normal 3 8 2 2 4 4 2 9" xfId="13527" xr:uid="{1A76C4AD-7D44-429D-B9C1-CDD67BD95E0A}"/>
    <cellStyle name="Normal 3 8 2 2 4 4 3" xfId="13528" xr:uid="{B532945D-5DAE-4936-AC72-2A60B2B40C62}"/>
    <cellStyle name="Normal 3 8 2 2 4 4 3 2" xfId="13529" xr:uid="{D9761E67-FD1B-4310-BE34-F054769C8668}"/>
    <cellStyle name="Normal 3 8 2 2 4 4 3 2 2" xfId="13530" xr:uid="{A5A2F47F-FD24-4719-AE81-F74937B5B309}"/>
    <cellStyle name="Normal 3 8 2 2 4 4 3 2 2 2" xfId="13531" xr:uid="{01736C73-CB6F-4FB9-B773-78A5F17F45DB}"/>
    <cellStyle name="Normal 3 8 2 2 4 4 3 2 2 2 2" xfId="13532" xr:uid="{314BA9BF-31F3-419E-94BB-EFE3C433E257}"/>
    <cellStyle name="Normal 3 8 2 2 4 4 3 2 2 3" xfId="13533" xr:uid="{46B115C5-CABA-4496-841E-9F3973936047}"/>
    <cellStyle name="Normal 3 8 2 2 4 4 3 2 3" xfId="13534" xr:uid="{FC72DCA8-E6FC-42A2-83F1-71582992092F}"/>
    <cellStyle name="Normal 3 8 2 2 4 4 3 3" xfId="13535" xr:uid="{03656CC9-5A32-499A-B07D-A3E904FA1B16}"/>
    <cellStyle name="Normal 3 8 2 2 4 4 3 3 2" xfId="13536" xr:uid="{23E23479-F277-488D-8C25-480F5C1D21EC}"/>
    <cellStyle name="Normal 3 8 2 2 4 4 3 4" xfId="13537" xr:uid="{EFED4617-D128-44E2-9F70-ED6162A30388}"/>
    <cellStyle name="Normal 3 8 2 2 4 4 3 4 2" xfId="13538" xr:uid="{8A6581B4-544F-4A79-8487-E062C56D7FC3}"/>
    <cellStyle name="Normal 3 8 2 2 4 4 3 5" xfId="13539" xr:uid="{7F66C235-85EE-4C16-8A43-F36694E850E7}"/>
    <cellStyle name="Normal 3 8 2 2 4 4 3 5 2" xfId="13540" xr:uid="{D443DADD-9987-409E-87EA-1CE3C8F5AFC0}"/>
    <cellStyle name="Normal 3 8 2 2 4 4 3 6" xfId="13541" xr:uid="{4950040C-3D0D-4B9B-9792-0B27D9F2B92A}"/>
    <cellStyle name="Normal 3 8 2 2 4 4 3 6 2" xfId="13542" xr:uid="{7567D408-2692-4A5E-AB32-2FD3D61FAF82}"/>
    <cellStyle name="Normal 3 8 2 2 4 4 3 7" xfId="13543" xr:uid="{9DC0F0FD-A4F0-47DA-8991-3D2B1ED09423}"/>
    <cellStyle name="Normal 3 8 2 2 4 4 3 7 2" xfId="13544" xr:uid="{7805507A-B902-46E4-92AA-B2EE06C5D493}"/>
    <cellStyle name="Normal 3 8 2 2 4 4 3 8" xfId="13545" xr:uid="{9F907256-B398-44FF-AAB7-FAAEB186CFC7}"/>
    <cellStyle name="Normal 3 8 2 2 4 4 4" xfId="13546" xr:uid="{5DE2D58C-9E1C-4BEE-85D1-A5986B0834F8}"/>
    <cellStyle name="Normal 3 8 2 2 4 4 4 2" xfId="13547" xr:uid="{46335035-2FFE-4414-9305-480753F355DD}"/>
    <cellStyle name="Normal 3 8 2 2 4 4 4 2 2" xfId="13548" xr:uid="{BDD2E89C-EF56-4660-9623-5DA2484F8C47}"/>
    <cellStyle name="Normal 3 8 2 2 4 4 4 2 2 2" xfId="13549" xr:uid="{B9B4EB0D-3833-4509-B1E9-986CA84E0DD3}"/>
    <cellStyle name="Normal 3 8 2 2 4 4 4 2 3" xfId="13550" xr:uid="{B0DFBA20-16C2-4030-A136-36C815CA3E87}"/>
    <cellStyle name="Normal 3 8 2 2 4 4 4 3" xfId="13551" xr:uid="{B907193C-BF59-4ABC-B240-D6B47D51CCE1}"/>
    <cellStyle name="Normal 3 8 2 2 4 4 5" xfId="13552" xr:uid="{9304F0F3-90D7-49E7-96DC-87C6AC19CC7F}"/>
    <cellStyle name="Normal 3 8 2 2 4 4 5 2" xfId="13553" xr:uid="{EAE00E1E-FACC-4B04-A3FB-CAF567F8C538}"/>
    <cellStyle name="Normal 3 8 2 2 4 4 6" xfId="13554" xr:uid="{97E3716A-53BE-4725-B5BC-A3DE1B6E650E}"/>
    <cellStyle name="Normal 3 8 2 2 4 4 6 2" xfId="13555" xr:uid="{597FC394-F538-4DF5-AB3B-3A78325C48AE}"/>
    <cellStyle name="Normal 3 8 2 2 4 4 7" xfId="13556" xr:uid="{CCE2F55E-C04D-42F5-9DCD-67BC32FB27BA}"/>
    <cellStyle name="Normal 3 8 2 2 4 4 7 2" xfId="13557" xr:uid="{FDD2BD48-1552-4920-8E18-7A3CA3A3D806}"/>
    <cellStyle name="Normal 3 8 2 2 4 4 8" xfId="13558" xr:uid="{2457DF38-31FD-4C47-B52F-0C0022621002}"/>
    <cellStyle name="Normal 3 8 2 2 4 4 8 2" xfId="13559" xr:uid="{E39ED84B-16D6-4153-9956-B02BE8710509}"/>
    <cellStyle name="Normal 3 8 2 2 4 4 9" xfId="13560" xr:uid="{1FDA46D4-D267-4499-9264-261B97E5C1BD}"/>
    <cellStyle name="Normal 3 8 2 2 4 5" xfId="13561" xr:uid="{E36C67B5-1AA9-4440-B95A-A489995A765A}"/>
    <cellStyle name="Normal 3 8 2 2 4 5 2" xfId="13562" xr:uid="{31DB6C59-9BA3-4EA4-BC49-D60A706D807E}"/>
    <cellStyle name="Normal 3 8 2 2 4 6" xfId="13563" xr:uid="{2810AAFE-5E18-4518-BEB1-2455BD2EF605}"/>
    <cellStyle name="Normal 3 8 2 2 4 6 2" xfId="13564" xr:uid="{0096B354-E553-44BD-BD02-E4CCFC1B8F3D}"/>
    <cellStyle name="Normal 3 8 2 2 4 6 2 2" xfId="13565" xr:uid="{CFF504B2-865C-4698-9A02-DDD95D464407}"/>
    <cellStyle name="Normal 3 8 2 2 4 6 2 2 2" xfId="13566" xr:uid="{12B8D32F-0D50-49C3-ADE2-421E74963FA0}"/>
    <cellStyle name="Normal 3 8 2 2 4 6 2 2 2 2" xfId="13567" xr:uid="{4E87EA6C-EB95-4DA6-953F-0213E5AE3C54}"/>
    <cellStyle name="Normal 3 8 2 2 4 6 2 2 2 2 2" xfId="13568" xr:uid="{EDE1B387-01F1-4DDD-94ED-9C84172B2884}"/>
    <cellStyle name="Normal 3 8 2 2 4 6 2 2 2 3" xfId="13569" xr:uid="{15A5F9F7-F509-46EB-81A6-918406A2EA67}"/>
    <cellStyle name="Normal 3 8 2 2 4 6 2 2 3" xfId="13570" xr:uid="{37136D05-2B73-4E5C-8DBC-10680037F0FE}"/>
    <cellStyle name="Normal 3 8 2 2 4 6 2 3" xfId="13571" xr:uid="{1BC3BD65-1A09-4849-A878-A8A79804C620}"/>
    <cellStyle name="Normal 3 8 2 2 4 6 2 3 2" xfId="13572" xr:uid="{550E34B1-DF70-496C-B772-7A9EACF5160B}"/>
    <cellStyle name="Normal 3 8 2 2 4 6 2 4" xfId="13573" xr:uid="{1F1EDFE4-E22F-48BE-8A00-72B142F5F266}"/>
    <cellStyle name="Normal 3 8 2 2 4 6 2 4 2" xfId="13574" xr:uid="{58693F1E-44CE-46A5-A0F9-0273E4A01F2D}"/>
    <cellStyle name="Normal 3 8 2 2 4 6 2 5" xfId="13575" xr:uid="{9853B18B-AA32-471E-98DC-564849B59E10}"/>
    <cellStyle name="Normal 3 8 2 2 4 6 2 5 2" xfId="13576" xr:uid="{6C4DFBC1-0EB9-4789-AA60-7055FB8B9CD1}"/>
    <cellStyle name="Normal 3 8 2 2 4 6 2 6" xfId="13577" xr:uid="{97E90401-F6F5-4A27-B778-0DC8C741B4FF}"/>
    <cellStyle name="Normal 3 8 2 2 4 6 2 6 2" xfId="13578" xr:uid="{3202C82D-7AFD-4677-A10B-F7FD800F78AF}"/>
    <cellStyle name="Normal 3 8 2 2 4 6 2 7" xfId="13579" xr:uid="{E4DBBBE6-8D72-4474-A906-BDC690D896FD}"/>
    <cellStyle name="Normal 3 8 2 2 4 6 2 7 2" xfId="13580" xr:uid="{8133127F-72B3-4F78-B460-3C5E1E77F296}"/>
    <cellStyle name="Normal 3 8 2 2 4 6 2 8" xfId="13581" xr:uid="{ECDAE1D8-753F-406D-BED0-9C7B6D3132B0}"/>
    <cellStyle name="Normal 3 8 2 2 4 6 3" xfId="13582" xr:uid="{820561AB-001D-46AB-9DD6-DB3EEA053F33}"/>
    <cellStyle name="Normal 3 8 2 2 4 6 3 2" xfId="13583" xr:uid="{9DACBC11-8C7A-4CE7-84E0-E12F877C0DB3}"/>
    <cellStyle name="Normal 3 8 2 2 4 6 3 2 2" xfId="13584" xr:uid="{17BE2E6E-97E0-49A3-9ED9-E35E4FCAC5B8}"/>
    <cellStyle name="Normal 3 8 2 2 4 6 3 2 2 2" xfId="13585" xr:uid="{61BA9571-5B50-481A-9B67-638E008E0FA8}"/>
    <cellStyle name="Normal 3 8 2 2 4 6 3 2 3" xfId="13586" xr:uid="{1F5FF7C3-D4F5-44AD-83BE-7CE164B0D8FC}"/>
    <cellStyle name="Normal 3 8 2 2 4 6 3 3" xfId="13587" xr:uid="{A8438BFE-24FF-415E-A244-E1BE8E736459}"/>
    <cellStyle name="Normal 3 8 2 2 4 6 4" xfId="13588" xr:uid="{72B53B14-2CDB-4AD2-95AC-BA719BD262CD}"/>
    <cellStyle name="Normal 3 8 2 2 4 6 4 2" xfId="13589" xr:uid="{828A2C3F-9FED-42A1-BDE2-9078B5FB3EE5}"/>
    <cellStyle name="Normal 3 8 2 2 4 6 5" xfId="13590" xr:uid="{8557D354-BE01-42AC-810C-6346A9E2C1A1}"/>
    <cellStyle name="Normal 3 8 2 2 4 6 5 2" xfId="13591" xr:uid="{94C2D610-8A5A-4C22-8FA7-2839C6A48B85}"/>
    <cellStyle name="Normal 3 8 2 2 4 6 6" xfId="13592" xr:uid="{CE9D4407-C097-41F3-9D66-DA9D1507FD5F}"/>
    <cellStyle name="Normal 3 8 2 2 4 6 6 2" xfId="13593" xr:uid="{33721D4E-808E-4262-9D85-4D91375BB634}"/>
    <cellStyle name="Normal 3 8 2 2 4 6 7" xfId="13594" xr:uid="{E246738F-DF5C-4BDC-B5B1-5BABB5970D5C}"/>
    <cellStyle name="Normal 3 8 2 2 4 6 7 2" xfId="13595" xr:uid="{0400FA5B-F6F1-48B2-BB5C-BF42C22197FE}"/>
    <cellStyle name="Normal 3 8 2 2 4 6 8" xfId="13596" xr:uid="{A13EF55A-7B5E-47A3-BB2D-2F5F6B4FFBEF}"/>
    <cellStyle name="Normal 3 8 2 2 4 7" xfId="13597" xr:uid="{183498DE-0813-4F9A-A035-90BF3233553E}"/>
    <cellStyle name="Normal 3 8 2 2 4 7 2" xfId="13598" xr:uid="{28F8E3D4-45E0-4478-B4A2-836656825FAF}"/>
    <cellStyle name="Normal 3 8 2 2 4 7 2 2" xfId="13599" xr:uid="{392596D9-9B42-476C-9F6D-3386F80FA995}"/>
    <cellStyle name="Normal 3 8 2 2 4 7 2 2 2" xfId="13600" xr:uid="{F0154A54-09A6-4B18-853D-8B0078555B23}"/>
    <cellStyle name="Normal 3 8 2 2 4 7 2 3" xfId="13601" xr:uid="{9EAB8504-40DC-48C9-982F-6EDA4796FC93}"/>
    <cellStyle name="Normal 3 8 2 2 4 7 3" xfId="13602" xr:uid="{B5F1D5C3-D656-4242-A96B-83AF12B88C78}"/>
    <cellStyle name="Normal 3 8 2 2 4 8" xfId="13603" xr:uid="{DEA1D649-50A0-444E-81A3-261FB1D1CFE0}"/>
    <cellStyle name="Normal 3 8 2 2 4 8 2" xfId="13604" xr:uid="{DE1E511D-F25B-4277-BEC3-7BDE54FE4CDD}"/>
    <cellStyle name="Normal 3 8 2 2 4 9" xfId="13605" xr:uid="{1C92CE0B-F6DF-4EB2-AC6C-59CF1F6E1C5A}"/>
    <cellStyle name="Normal 3 8 2 2 4 9 2" xfId="13606" xr:uid="{026B97D1-E4E3-4121-8005-2C13EF747414}"/>
    <cellStyle name="Normal 3 8 2 2 5" xfId="13607" xr:uid="{EEB9A4C4-98CC-41CE-B0DB-7780571E13EA}"/>
    <cellStyle name="Normal 3 8 2 2 5 2" xfId="13608" xr:uid="{5302CC2C-3C5B-4119-84EA-BB225D327A75}"/>
    <cellStyle name="Normal 3 8 2 2 6" xfId="13609" xr:uid="{F0DBB1A9-5885-49CB-9D1F-DE1BF7DD3764}"/>
    <cellStyle name="Normal 3 8 2 2 6 10" xfId="13610" xr:uid="{21F574A3-4845-41F1-88AB-B1C32101DE66}"/>
    <cellStyle name="Normal 3 8 2 2 6 10 2" xfId="13611" xr:uid="{B406B2DB-B03A-4639-80E6-8B4F780A35A7}"/>
    <cellStyle name="Normal 3 8 2 2 6 11" xfId="13612" xr:uid="{614113AF-0605-4B8C-849A-175C34A55C4E}"/>
    <cellStyle name="Normal 3 8 2 2 6 11 2" xfId="13613" xr:uid="{15A6F468-03D5-48A8-B324-674264D4F55C}"/>
    <cellStyle name="Normal 3 8 2 2 6 12" xfId="13614" xr:uid="{8494F960-1A3D-4CE0-83D2-0E6FC76AC1D1}"/>
    <cellStyle name="Normal 3 8 2 2 6 2" xfId="13615" xr:uid="{F83C145A-80F3-45F6-81E4-F9540072B2E9}"/>
    <cellStyle name="Normal 3 8 2 2 6 2 10" xfId="13616" xr:uid="{1F4DC81E-968A-4C14-9726-85DB2366C273}"/>
    <cellStyle name="Normal 3 8 2 2 6 2 10 2" xfId="13617" xr:uid="{EA1506BB-41BC-46B4-AE91-0EE44F85857A}"/>
    <cellStyle name="Normal 3 8 2 2 6 2 11" xfId="13618" xr:uid="{7C2EFD97-8908-49E5-865A-F75E68B2A593}"/>
    <cellStyle name="Normal 3 8 2 2 6 2 11 2" xfId="13619" xr:uid="{C62027A5-57F7-41A5-9995-B457C055A7C8}"/>
    <cellStyle name="Normal 3 8 2 2 6 2 12" xfId="13620" xr:uid="{E3C690F4-3057-47D9-A7EA-BCF3A71771EA}"/>
    <cellStyle name="Normal 3 8 2 2 6 2 2" xfId="13621" xr:uid="{EA8564F5-EC40-45B4-B8A5-C3146C00D6FC}"/>
    <cellStyle name="Normal 3 8 2 2 6 2 2 2" xfId="13622" xr:uid="{FF1146FB-878E-4D73-BFA2-39E1FE0F0AC9}"/>
    <cellStyle name="Normal 3 8 2 2 6 2 2 2 2" xfId="13623" xr:uid="{D9A5E454-A1D7-478C-B545-D3791C5B1E23}"/>
    <cellStyle name="Normal 3 8 2 2 6 2 2 2 2 2" xfId="13624" xr:uid="{86C93EAF-70E4-43F4-A77B-D525EFA88E2D}"/>
    <cellStyle name="Normal 3 8 2 2 6 2 2 2 2 2 2" xfId="13625" xr:uid="{5DAA0337-95DB-4BEB-A715-1CA4E45BE22A}"/>
    <cellStyle name="Normal 3 8 2 2 6 2 2 2 2 2 2 2" xfId="13626" xr:uid="{7C4566AB-7E4B-423A-BA34-8F65BC6A5043}"/>
    <cellStyle name="Normal 3 8 2 2 6 2 2 2 2 2 2 2 2" xfId="13627" xr:uid="{FB4B192C-7C6C-496B-B0FA-153000B42FC7}"/>
    <cellStyle name="Normal 3 8 2 2 6 2 2 2 2 2 2 2 2 2" xfId="13628" xr:uid="{0667E938-234E-4A54-A3C0-DC7EBBF9E0C2}"/>
    <cellStyle name="Normal 3 8 2 2 6 2 2 2 2 2 2 2 3" xfId="13629" xr:uid="{8E4CE90E-BC58-482F-8293-FC11001DCA2A}"/>
    <cellStyle name="Normal 3 8 2 2 6 2 2 2 2 2 2 3" xfId="13630" xr:uid="{6DB692D7-7CB3-402F-91F6-95A2342C1D78}"/>
    <cellStyle name="Normal 3 8 2 2 6 2 2 2 2 2 3" xfId="13631" xr:uid="{154E42BE-73E3-412D-90B9-3DFB1756D730}"/>
    <cellStyle name="Normal 3 8 2 2 6 2 2 2 2 2 3 2" xfId="13632" xr:uid="{09AEB999-19DA-42E6-89F6-BCCFB1C1AAB7}"/>
    <cellStyle name="Normal 3 8 2 2 6 2 2 2 2 2 4" xfId="13633" xr:uid="{62BFD774-46AF-4041-A3AC-F733E141F2C6}"/>
    <cellStyle name="Normal 3 8 2 2 6 2 2 2 2 2 4 2" xfId="13634" xr:uid="{C7DF0F2E-9FC2-461B-BDB9-032F7DDEF014}"/>
    <cellStyle name="Normal 3 8 2 2 6 2 2 2 2 2 5" xfId="13635" xr:uid="{96CE37D3-E0BE-4A2F-9408-9363D57B121B}"/>
    <cellStyle name="Normal 3 8 2 2 6 2 2 2 2 2 5 2" xfId="13636" xr:uid="{AF6CC762-7D53-4CE9-95BB-6A09B544FAC8}"/>
    <cellStyle name="Normal 3 8 2 2 6 2 2 2 2 2 6" xfId="13637" xr:uid="{FD25E87E-EE1D-4B82-ABD8-13E0C439ED56}"/>
    <cellStyle name="Normal 3 8 2 2 6 2 2 2 2 2 6 2" xfId="13638" xr:uid="{68DDEA1F-3F20-4B28-8C13-255212CB5D2C}"/>
    <cellStyle name="Normal 3 8 2 2 6 2 2 2 2 2 7" xfId="13639" xr:uid="{B6FBECA8-93E0-419A-AB24-2E06045208F2}"/>
    <cellStyle name="Normal 3 8 2 2 6 2 2 2 2 2 7 2" xfId="13640" xr:uid="{C4BA8801-3FA5-4AB6-AA67-12C3F4F8A94A}"/>
    <cellStyle name="Normal 3 8 2 2 6 2 2 2 2 2 8" xfId="13641" xr:uid="{494C9367-4BDE-499B-B64B-09CDA3C319E9}"/>
    <cellStyle name="Normal 3 8 2 2 6 2 2 2 2 3" xfId="13642" xr:uid="{20E9CE33-B153-40A9-887A-D1F173D59F89}"/>
    <cellStyle name="Normal 3 8 2 2 6 2 2 2 2 3 2" xfId="13643" xr:uid="{C23A3BE9-7848-4D73-B514-942745A1D88F}"/>
    <cellStyle name="Normal 3 8 2 2 6 2 2 2 2 3 2 2" xfId="13644" xr:uid="{0716FDCC-E863-4B3B-BB92-4CC751D13741}"/>
    <cellStyle name="Normal 3 8 2 2 6 2 2 2 2 3 2 2 2" xfId="13645" xr:uid="{393F6FD3-DB3B-4882-9656-8E125F96DA9E}"/>
    <cellStyle name="Normal 3 8 2 2 6 2 2 2 2 3 2 3" xfId="13646" xr:uid="{C3B82B7C-6BE1-475B-9AD6-166EBFE6BF3A}"/>
    <cellStyle name="Normal 3 8 2 2 6 2 2 2 2 3 3" xfId="13647" xr:uid="{B3EA8C61-9BD4-46F6-AB0F-3F6413E5F950}"/>
    <cellStyle name="Normal 3 8 2 2 6 2 2 2 2 4" xfId="13648" xr:uid="{A3CA1387-F18D-433D-AB6B-FEB12EDAE719}"/>
    <cellStyle name="Normal 3 8 2 2 6 2 2 2 2 4 2" xfId="13649" xr:uid="{FEEACB5A-7284-422A-BA09-7CA77EDAE25D}"/>
    <cellStyle name="Normal 3 8 2 2 6 2 2 2 2 5" xfId="13650" xr:uid="{90BF7FE3-4A39-407C-A6D8-BAB9BCC4AA5D}"/>
    <cellStyle name="Normal 3 8 2 2 6 2 2 2 2 5 2" xfId="13651" xr:uid="{FC1AE3B5-5903-4D49-A4E1-3FF5574987A3}"/>
    <cellStyle name="Normal 3 8 2 2 6 2 2 2 2 6" xfId="13652" xr:uid="{60960E37-BBAF-4A0A-877C-2A632E58EDC5}"/>
    <cellStyle name="Normal 3 8 2 2 6 2 2 2 2 6 2" xfId="13653" xr:uid="{4876E401-2E20-4D8F-A086-F97624FEE3D4}"/>
    <cellStyle name="Normal 3 8 2 2 6 2 2 2 2 7" xfId="13654" xr:uid="{83735DD4-3187-469B-97BC-509DA3D14D55}"/>
    <cellStyle name="Normal 3 8 2 2 6 2 2 2 2 7 2" xfId="13655" xr:uid="{FF1281F6-DDAD-4E39-A5FE-85DECBFB0948}"/>
    <cellStyle name="Normal 3 8 2 2 6 2 2 2 2 8" xfId="13656" xr:uid="{6DBD6A8A-D68D-4050-A70C-80F7E8C52F44}"/>
    <cellStyle name="Normal 3 8 2 2 6 2 2 2 3" xfId="13657" xr:uid="{BF994361-8A47-41BB-BAF6-1E4E9CB60973}"/>
    <cellStyle name="Normal 3 8 2 2 6 2 2 2 3 2" xfId="13658" xr:uid="{6788B71D-699F-4A91-A01A-34D350A10C74}"/>
    <cellStyle name="Normal 3 8 2 2 6 2 2 2 3 2 2" xfId="13659" xr:uid="{ABBDC590-F886-41AE-9A75-10776D292918}"/>
    <cellStyle name="Normal 3 8 2 2 6 2 2 2 3 2 2 2" xfId="13660" xr:uid="{8F438341-0A07-47A2-84CC-8378C3406397}"/>
    <cellStyle name="Normal 3 8 2 2 6 2 2 2 3 2 3" xfId="13661" xr:uid="{08DBBBA1-0BA7-47AA-97DE-B37D269A97B8}"/>
    <cellStyle name="Normal 3 8 2 2 6 2 2 2 3 3" xfId="13662" xr:uid="{F0C35F86-79BD-4933-A30C-F4176D2E568F}"/>
    <cellStyle name="Normal 3 8 2 2 6 2 2 2 4" xfId="13663" xr:uid="{AE06BD39-9B1F-47B0-9A49-D5ABAD609980}"/>
    <cellStyle name="Normal 3 8 2 2 6 2 2 2 4 2" xfId="13664" xr:uid="{FAE15133-AFF2-4F84-AE41-7623C083F804}"/>
    <cellStyle name="Normal 3 8 2 2 6 2 2 2 5" xfId="13665" xr:uid="{2A759E24-6C9B-476B-B04A-4C34F5E1C3C8}"/>
    <cellStyle name="Normal 3 8 2 2 6 2 2 2 5 2" xfId="13666" xr:uid="{5A1B16C1-54F7-4C9B-AABB-167613F2DC80}"/>
    <cellStyle name="Normal 3 8 2 2 6 2 2 2 6" xfId="13667" xr:uid="{556ACFE6-5D26-4B99-BC4C-DA3DA669800E}"/>
    <cellStyle name="Normal 3 8 2 2 6 2 2 2 6 2" xfId="13668" xr:uid="{2540DE6A-A59E-4E21-9B12-DF9AB8D54943}"/>
    <cellStyle name="Normal 3 8 2 2 6 2 2 2 7" xfId="13669" xr:uid="{1AE586E4-272E-4D4B-BFEF-E2929428F54C}"/>
    <cellStyle name="Normal 3 8 2 2 6 2 2 2 7 2" xfId="13670" xr:uid="{AFD32C7F-925A-4C44-93EF-0471FADC9FE6}"/>
    <cellStyle name="Normal 3 8 2 2 6 2 2 2 8" xfId="13671" xr:uid="{D3520EDD-BD3E-4348-8431-CA1C189867C5}"/>
    <cellStyle name="Normal 3 8 2 2 6 2 2 2 8 2" xfId="13672" xr:uid="{15E1EE9D-675A-4C16-8F57-4561EA186C11}"/>
    <cellStyle name="Normal 3 8 2 2 6 2 2 2 9" xfId="13673" xr:uid="{23E82A7C-49F9-47FB-A049-84906E295DC7}"/>
    <cellStyle name="Normal 3 8 2 2 6 2 2 3" xfId="13674" xr:uid="{0F4B8D3F-FAA5-4384-84D6-D1726C07F64A}"/>
    <cellStyle name="Normal 3 8 2 2 6 2 2 3 2" xfId="13675" xr:uid="{0FC68F5B-99E3-411B-B358-9D3A096B538F}"/>
    <cellStyle name="Normal 3 8 2 2 6 2 2 3 2 2" xfId="13676" xr:uid="{E49F0FB6-C7D6-4168-A4F4-575E41CB9D1B}"/>
    <cellStyle name="Normal 3 8 2 2 6 2 2 3 2 2 2" xfId="13677" xr:uid="{439005F0-B6C5-460A-BE1E-5E0EF32A2FA2}"/>
    <cellStyle name="Normal 3 8 2 2 6 2 2 3 2 2 2 2" xfId="13678" xr:uid="{31E57BA5-6558-45C5-ADAA-B122559108D6}"/>
    <cellStyle name="Normal 3 8 2 2 6 2 2 3 2 2 3" xfId="13679" xr:uid="{2F3527AD-75B5-4E57-A0C8-8D43012464F4}"/>
    <cellStyle name="Normal 3 8 2 2 6 2 2 3 2 3" xfId="13680" xr:uid="{CB0864EB-5CB6-4B52-B67F-9171A8026F2C}"/>
    <cellStyle name="Normal 3 8 2 2 6 2 2 3 3" xfId="13681" xr:uid="{F3100AF7-A87F-4416-8976-53119BB6A023}"/>
    <cellStyle name="Normal 3 8 2 2 6 2 2 3 3 2" xfId="13682" xr:uid="{A7FA7B3A-151D-4116-BA9C-F9515CA1C0BE}"/>
    <cellStyle name="Normal 3 8 2 2 6 2 2 3 4" xfId="13683" xr:uid="{1E0E889B-0082-4404-A626-E626B7AEDB59}"/>
    <cellStyle name="Normal 3 8 2 2 6 2 2 3 4 2" xfId="13684" xr:uid="{98FB263E-5206-4EE1-B3F1-6A4ADB4524D0}"/>
    <cellStyle name="Normal 3 8 2 2 6 2 2 3 5" xfId="13685" xr:uid="{5CDF7C39-4A37-4A2D-9E2D-8A39EB9DF510}"/>
    <cellStyle name="Normal 3 8 2 2 6 2 2 3 5 2" xfId="13686" xr:uid="{F6664660-9D37-4021-92ED-BEA730DA7F9B}"/>
    <cellStyle name="Normal 3 8 2 2 6 2 2 3 6" xfId="13687" xr:uid="{9E133945-2FDB-4124-8457-85D8175771EE}"/>
    <cellStyle name="Normal 3 8 2 2 6 2 2 3 6 2" xfId="13688" xr:uid="{38288995-6B14-41D8-AB1B-31B0043F0656}"/>
    <cellStyle name="Normal 3 8 2 2 6 2 2 3 7" xfId="13689" xr:uid="{63823A64-A7F1-4C56-BAD0-21911C8370BC}"/>
    <cellStyle name="Normal 3 8 2 2 6 2 2 3 7 2" xfId="13690" xr:uid="{430BF9FA-934A-41BF-AD74-6CCBD94283BA}"/>
    <cellStyle name="Normal 3 8 2 2 6 2 2 3 8" xfId="13691" xr:uid="{932FE346-2F3B-42F7-8EFB-B4BDD9EDADDD}"/>
    <cellStyle name="Normal 3 8 2 2 6 2 2 4" xfId="13692" xr:uid="{4CDB9E56-0BB3-42E6-B0C7-682B3CD11B86}"/>
    <cellStyle name="Normal 3 8 2 2 6 2 2 4 2" xfId="13693" xr:uid="{B6D972D7-B536-454C-8ED4-722817B1A34E}"/>
    <cellStyle name="Normal 3 8 2 2 6 2 2 4 2 2" xfId="13694" xr:uid="{20EF5B37-B272-48B0-86C2-93F760ECA6EC}"/>
    <cellStyle name="Normal 3 8 2 2 6 2 2 4 2 2 2" xfId="13695" xr:uid="{65CE75BD-8EB3-4A88-A164-DDD54FC6904A}"/>
    <cellStyle name="Normal 3 8 2 2 6 2 2 4 2 3" xfId="13696" xr:uid="{BBC81C45-A260-44B7-BF5D-F4CBAA7D9904}"/>
    <cellStyle name="Normal 3 8 2 2 6 2 2 4 3" xfId="13697" xr:uid="{CFAFEA71-E1F9-4B6E-8B50-736B6AE822DA}"/>
    <cellStyle name="Normal 3 8 2 2 6 2 2 5" xfId="13698" xr:uid="{D78ABC97-E858-451E-A803-2DA5E3AECFB5}"/>
    <cellStyle name="Normal 3 8 2 2 6 2 2 5 2" xfId="13699" xr:uid="{0027202F-4AD3-4C91-8CDA-0EFE9A2A563F}"/>
    <cellStyle name="Normal 3 8 2 2 6 2 2 6" xfId="13700" xr:uid="{6E42580A-D978-4B20-A2AF-34CF9D01987F}"/>
    <cellStyle name="Normal 3 8 2 2 6 2 2 6 2" xfId="13701" xr:uid="{9FF6050B-D03E-4912-BF7F-638479FABE60}"/>
    <cellStyle name="Normal 3 8 2 2 6 2 2 7" xfId="13702" xr:uid="{DFAFE72D-30EF-445D-8249-2414F391631E}"/>
    <cellStyle name="Normal 3 8 2 2 6 2 2 7 2" xfId="13703" xr:uid="{6124AF2F-4BF4-4F4A-9BD1-7DADF4AA25CF}"/>
    <cellStyle name="Normal 3 8 2 2 6 2 2 8" xfId="13704" xr:uid="{A0F29D86-CA56-47BF-BEB2-0DE2F2DE6050}"/>
    <cellStyle name="Normal 3 8 2 2 6 2 2 8 2" xfId="13705" xr:uid="{60E7D720-315D-4F51-81AB-F5DD8A128B5E}"/>
    <cellStyle name="Normal 3 8 2 2 6 2 2 9" xfId="13706" xr:uid="{6D2F3104-D3DD-4306-8E9F-4264A1B1674A}"/>
    <cellStyle name="Normal 3 8 2 2 6 2 3" xfId="13707" xr:uid="{3416DF08-F4A7-47DF-9423-0AB99B500E8D}"/>
    <cellStyle name="Normal 3 8 2 2 6 2 3 2" xfId="13708" xr:uid="{3832A2A3-214D-4B03-A02D-F4195589EE37}"/>
    <cellStyle name="Normal 3 8 2 2 6 2 4" xfId="13709" xr:uid="{2C3552F2-F377-415A-BABB-4E0C2C026C5E}"/>
    <cellStyle name="Normal 3 8 2 2 6 2 4 2" xfId="13710" xr:uid="{3332F746-4E6C-4FD8-9455-EAF6090753E4}"/>
    <cellStyle name="Normal 3 8 2 2 6 2 5" xfId="13711" xr:uid="{D23C5045-EAF6-47D5-B320-5473623C0BAE}"/>
    <cellStyle name="Normal 3 8 2 2 6 2 5 2" xfId="13712" xr:uid="{2A63338B-9674-4DA7-AC4B-959D499A1D5D}"/>
    <cellStyle name="Normal 3 8 2 2 6 2 5 2 2" xfId="13713" xr:uid="{6A3CEE76-ADA1-4FF4-810F-B54425282849}"/>
    <cellStyle name="Normal 3 8 2 2 6 2 5 2 2 2" xfId="13714" xr:uid="{52AC7BF2-8605-4E1C-9A29-F455F7D1B64C}"/>
    <cellStyle name="Normal 3 8 2 2 6 2 5 2 2 2 2" xfId="13715" xr:uid="{A1DC0129-9606-44EF-A220-62DF87DF48A4}"/>
    <cellStyle name="Normal 3 8 2 2 6 2 5 2 2 2 2 2" xfId="13716" xr:uid="{EAC53082-DB92-404E-87BB-E02F1AA0E85A}"/>
    <cellStyle name="Normal 3 8 2 2 6 2 5 2 2 2 3" xfId="13717" xr:uid="{18D5A552-8F6B-43F6-8E0D-0739018C4D8A}"/>
    <cellStyle name="Normal 3 8 2 2 6 2 5 2 2 3" xfId="13718" xr:uid="{05740B00-9D60-4362-9A61-A54CAE62DD7A}"/>
    <cellStyle name="Normal 3 8 2 2 6 2 5 2 3" xfId="13719" xr:uid="{41E6CFEB-ACD0-4A50-9E70-B7F20E197A54}"/>
    <cellStyle name="Normal 3 8 2 2 6 2 5 2 3 2" xfId="13720" xr:uid="{D88846B2-DB61-4F4A-861F-278B4F2342C7}"/>
    <cellStyle name="Normal 3 8 2 2 6 2 5 2 4" xfId="13721" xr:uid="{3721AB6E-CE37-44AD-9396-D878CE6020AA}"/>
    <cellStyle name="Normal 3 8 2 2 6 2 5 2 4 2" xfId="13722" xr:uid="{4EB5D232-2F05-43D0-9287-C165D7643978}"/>
    <cellStyle name="Normal 3 8 2 2 6 2 5 2 5" xfId="13723" xr:uid="{8E413C3B-252C-4592-9373-82CAC4CCD462}"/>
    <cellStyle name="Normal 3 8 2 2 6 2 5 2 5 2" xfId="13724" xr:uid="{D82668FF-2EEF-4392-AA8A-8E42D359046D}"/>
    <cellStyle name="Normal 3 8 2 2 6 2 5 2 6" xfId="13725" xr:uid="{11A75C73-9F10-4AF4-A0EA-CF868BD06652}"/>
    <cellStyle name="Normal 3 8 2 2 6 2 5 2 6 2" xfId="13726" xr:uid="{2081E3CA-FF70-4429-BDBD-BD29707C5468}"/>
    <cellStyle name="Normal 3 8 2 2 6 2 5 2 7" xfId="13727" xr:uid="{D2AB9E8E-E912-4E5E-B70C-98E745C11031}"/>
    <cellStyle name="Normal 3 8 2 2 6 2 5 2 7 2" xfId="13728" xr:uid="{829E14D9-1139-4AA7-98CD-838C2CA0065A}"/>
    <cellStyle name="Normal 3 8 2 2 6 2 5 2 8" xfId="13729" xr:uid="{D06C7994-06AF-4F5E-8F8D-8C57FD18814D}"/>
    <cellStyle name="Normal 3 8 2 2 6 2 5 3" xfId="13730" xr:uid="{870576C6-2248-432D-9D08-3DED31CDB398}"/>
    <cellStyle name="Normal 3 8 2 2 6 2 5 3 2" xfId="13731" xr:uid="{4D246E4E-DB04-4923-BC19-9E4B8FE98CB2}"/>
    <cellStyle name="Normal 3 8 2 2 6 2 5 3 2 2" xfId="13732" xr:uid="{751E2607-DC32-49F7-B140-159E33D46A9E}"/>
    <cellStyle name="Normal 3 8 2 2 6 2 5 3 2 2 2" xfId="13733" xr:uid="{13E1A71E-A985-40D9-A56C-D72C06AE16E7}"/>
    <cellStyle name="Normal 3 8 2 2 6 2 5 3 2 3" xfId="13734" xr:uid="{1377A411-953C-4CF2-922C-A42C7A01466B}"/>
    <cellStyle name="Normal 3 8 2 2 6 2 5 3 3" xfId="13735" xr:uid="{A989A3BC-B965-4FCD-8972-B32F1865E0DE}"/>
    <cellStyle name="Normal 3 8 2 2 6 2 5 4" xfId="13736" xr:uid="{9667EE1B-4AD1-410C-98A1-BFCD051AA064}"/>
    <cellStyle name="Normal 3 8 2 2 6 2 5 4 2" xfId="13737" xr:uid="{CAF8FFC2-7F5A-4CD0-86B2-FC04831D4CC4}"/>
    <cellStyle name="Normal 3 8 2 2 6 2 5 5" xfId="13738" xr:uid="{A6A4E49A-1A1A-4D1E-88F6-F10D3B4007A7}"/>
    <cellStyle name="Normal 3 8 2 2 6 2 5 5 2" xfId="13739" xr:uid="{5267164E-3926-4E2E-8D45-50369F7573D7}"/>
    <cellStyle name="Normal 3 8 2 2 6 2 5 6" xfId="13740" xr:uid="{D39D5CEC-4A21-4A81-94F3-9FA76449E0CD}"/>
    <cellStyle name="Normal 3 8 2 2 6 2 5 6 2" xfId="13741" xr:uid="{6298478B-1F02-4524-9260-785746B9D560}"/>
    <cellStyle name="Normal 3 8 2 2 6 2 5 7" xfId="13742" xr:uid="{8F38DBB1-E71F-4064-BD52-F5956FCA27E2}"/>
    <cellStyle name="Normal 3 8 2 2 6 2 5 7 2" xfId="13743" xr:uid="{FC9B9DD8-F280-4A62-B7EF-458349922D75}"/>
    <cellStyle name="Normal 3 8 2 2 6 2 5 8" xfId="13744" xr:uid="{78565533-CDE7-4E03-B227-19020FB3AEAA}"/>
    <cellStyle name="Normal 3 8 2 2 6 2 6" xfId="13745" xr:uid="{E469E042-21B1-44A5-8D04-44029643FED7}"/>
    <cellStyle name="Normal 3 8 2 2 6 2 6 2" xfId="13746" xr:uid="{830AE7FE-8205-40C8-B5E9-AF5DE8F7F7B1}"/>
    <cellStyle name="Normal 3 8 2 2 6 2 6 2 2" xfId="13747" xr:uid="{A305145B-2FC1-4D76-A89A-8ED9EBB9A750}"/>
    <cellStyle name="Normal 3 8 2 2 6 2 6 2 2 2" xfId="13748" xr:uid="{CC0C3054-1281-41B4-8A18-86F849414066}"/>
    <cellStyle name="Normal 3 8 2 2 6 2 6 2 3" xfId="13749" xr:uid="{35593645-6315-4C7F-B71D-6BCE357B3714}"/>
    <cellStyle name="Normal 3 8 2 2 6 2 6 3" xfId="13750" xr:uid="{3A2893C1-AD33-491A-B16F-F37F54A34F00}"/>
    <cellStyle name="Normal 3 8 2 2 6 2 7" xfId="13751" xr:uid="{5917C238-9BDE-4CDB-856E-F33A69D8890E}"/>
    <cellStyle name="Normal 3 8 2 2 6 2 7 2" xfId="13752" xr:uid="{0A4792FC-C84F-45A3-A42C-923B528DBCE5}"/>
    <cellStyle name="Normal 3 8 2 2 6 2 8" xfId="13753" xr:uid="{06932614-DD79-4FA2-969A-878B902CF61B}"/>
    <cellStyle name="Normal 3 8 2 2 6 2 8 2" xfId="13754" xr:uid="{58E532C3-7B3E-4ED3-8E7F-C287DF798C44}"/>
    <cellStyle name="Normal 3 8 2 2 6 2 9" xfId="13755" xr:uid="{BD77A763-24A4-4C7F-9F93-B2936C742D1E}"/>
    <cellStyle name="Normal 3 8 2 2 6 2 9 2" xfId="13756" xr:uid="{0BC0F429-3A88-4A18-9B3A-A47F94854223}"/>
    <cellStyle name="Normal 3 8 2 2 6 3" xfId="13757" xr:uid="{3B8E27E0-F355-4D64-9682-5F0F7EF64BB4}"/>
    <cellStyle name="Normal 3 8 2 2 6 3 2" xfId="13758" xr:uid="{1E169B37-8B20-48B6-AECD-1DC66D445D16}"/>
    <cellStyle name="Normal 3 8 2 2 6 3 2 2" xfId="13759" xr:uid="{077576B4-231D-48F2-983C-0352090F8518}"/>
    <cellStyle name="Normal 3 8 2 2 6 3 2 2 2" xfId="13760" xr:uid="{F880FEA1-761F-4529-A18E-1B809EC0A12F}"/>
    <cellStyle name="Normal 3 8 2 2 6 3 2 2 2 2" xfId="13761" xr:uid="{2A72C845-CD1D-45FB-A297-7058246FEBE0}"/>
    <cellStyle name="Normal 3 8 2 2 6 3 2 2 2 2 2" xfId="13762" xr:uid="{936DAF2F-B29C-4911-A960-5B201A6620D1}"/>
    <cellStyle name="Normal 3 8 2 2 6 3 2 2 2 2 2 2" xfId="13763" xr:uid="{54268DA5-DEDA-4AF2-8FE7-E92066B4284B}"/>
    <cellStyle name="Normal 3 8 2 2 6 3 2 2 2 2 2 2 2" xfId="13764" xr:uid="{62B29A41-600A-407F-BCE3-00ECC7F05449}"/>
    <cellStyle name="Normal 3 8 2 2 6 3 2 2 2 2 2 3" xfId="13765" xr:uid="{BE4AA576-F946-4065-B034-0EE297E8A71C}"/>
    <cellStyle name="Normal 3 8 2 2 6 3 2 2 2 2 3" xfId="13766" xr:uid="{E966FB76-8B7C-41E8-BDF2-BD9EE5A4C98D}"/>
    <cellStyle name="Normal 3 8 2 2 6 3 2 2 2 3" xfId="13767" xr:uid="{2DC63178-62E8-4DAD-B539-CA9181160998}"/>
    <cellStyle name="Normal 3 8 2 2 6 3 2 2 2 3 2" xfId="13768" xr:uid="{8050E931-9400-4E46-A94C-FBB43168AF74}"/>
    <cellStyle name="Normal 3 8 2 2 6 3 2 2 2 4" xfId="13769" xr:uid="{2038E8C5-4D16-4264-85FF-62E407401EEC}"/>
    <cellStyle name="Normal 3 8 2 2 6 3 2 2 2 4 2" xfId="13770" xr:uid="{8A71FDF8-CCD9-4B93-A3B6-0FE2788B28E0}"/>
    <cellStyle name="Normal 3 8 2 2 6 3 2 2 2 5" xfId="13771" xr:uid="{1423CC05-2EE6-4CF4-B805-0009FEB19C32}"/>
    <cellStyle name="Normal 3 8 2 2 6 3 2 2 2 5 2" xfId="13772" xr:uid="{F915A1D4-EC62-4BD5-9948-1882F0976160}"/>
    <cellStyle name="Normal 3 8 2 2 6 3 2 2 2 6" xfId="13773" xr:uid="{605C449B-3B7D-408E-AA9B-E2EE98A28483}"/>
    <cellStyle name="Normal 3 8 2 2 6 3 2 2 2 6 2" xfId="13774" xr:uid="{CEF6D0A1-35DE-445D-890C-6BEFCE94B544}"/>
    <cellStyle name="Normal 3 8 2 2 6 3 2 2 2 7" xfId="13775" xr:uid="{76ECBF15-EF5D-4BA4-BC35-E0D4BF60602A}"/>
    <cellStyle name="Normal 3 8 2 2 6 3 2 2 2 7 2" xfId="13776" xr:uid="{6EEBF753-2225-4EDE-BCE7-53DE5BC6A25B}"/>
    <cellStyle name="Normal 3 8 2 2 6 3 2 2 2 8" xfId="13777" xr:uid="{50D520CD-55E2-4965-8DFB-94F0CE9AED90}"/>
    <cellStyle name="Normal 3 8 2 2 6 3 2 2 3" xfId="13778" xr:uid="{DA30E1AB-3BA0-4354-844A-91C03AA7CBE0}"/>
    <cellStyle name="Normal 3 8 2 2 6 3 2 2 3 2" xfId="13779" xr:uid="{22837E84-04FE-4B5C-A27A-C142FBCB6D02}"/>
    <cellStyle name="Normal 3 8 2 2 6 3 2 2 3 2 2" xfId="13780" xr:uid="{5C2C27C3-EB90-4443-88CE-71CD23DE2FCB}"/>
    <cellStyle name="Normal 3 8 2 2 6 3 2 2 3 2 2 2" xfId="13781" xr:uid="{7AC09CF1-2E63-4592-BD68-C6D66683431B}"/>
    <cellStyle name="Normal 3 8 2 2 6 3 2 2 3 2 3" xfId="13782" xr:uid="{160BB7BD-DA98-458F-AD27-F0302C0E23D2}"/>
    <cellStyle name="Normal 3 8 2 2 6 3 2 2 3 3" xfId="13783" xr:uid="{5FC80C36-F5A9-4EC7-8F55-5081F57213CD}"/>
    <cellStyle name="Normal 3 8 2 2 6 3 2 2 4" xfId="13784" xr:uid="{7398F8CA-1ABB-46D5-BCF2-910098EE7510}"/>
    <cellStyle name="Normal 3 8 2 2 6 3 2 2 4 2" xfId="13785" xr:uid="{6906640C-65D4-4D4F-B58B-65726A4691C0}"/>
    <cellStyle name="Normal 3 8 2 2 6 3 2 2 5" xfId="13786" xr:uid="{EE6EFE3C-D6E7-421D-95E4-EA3105109FAC}"/>
    <cellStyle name="Normal 3 8 2 2 6 3 2 2 5 2" xfId="13787" xr:uid="{B74D08EC-2451-4FB5-A5CC-7587CEF8B5B0}"/>
    <cellStyle name="Normal 3 8 2 2 6 3 2 2 6" xfId="13788" xr:uid="{7E6682EF-12BE-46C5-B973-2B359B66F254}"/>
    <cellStyle name="Normal 3 8 2 2 6 3 2 2 6 2" xfId="13789" xr:uid="{499A587A-9D21-48F0-B3F2-ADB940DD053B}"/>
    <cellStyle name="Normal 3 8 2 2 6 3 2 2 7" xfId="13790" xr:uid="{B535563D-F0A1-4B68-91B0-A0A134EEE651}"/>
    <cellStyle name="Normal 3 8 2 2 6 3 2 2 7 2" xfId="13791" xr:uid="{D16C1B79-A75D-4E82-A6C6-ECDF6EB8DFA6}"/>
    <cellStyle name="Normal 3 8 2 2 6 3 2 2 8" xfId="13792" xr:uid="{E375B742-2DFC-4FB8-99C4-258A01CAC86D}"/>
    <cellStyle name="Normal 3 8 2 2 6 3 2 3" xfId="13793" xr:uid="{D5183998-277B-46D4-BF17-292A6AA12D79}"/>
    <cellStyle name="Normal 3 8 2 2 6 3 2 3 2" xfId="13794" xr:uid="{1690F761-1F79-42EB-AD1F-7E33D4B4DEDA}"/>
    <cellStyle name="Normal 3 8 2 2 6 3 2 3 2 2" xfId="13795" xr:uid="{E49E34A7-143F-44D8-B3C9-1A664FE5A2E7}"/>
    <cellStyle name="Normal 3 8 2 2 6 3 2 3 2 2 2" xfId="13796" xr:uid="{F32434D0-7E79-442A-8244-792E0219CBBB}"/>
    <cellStyle name="Normal 3 8 2 2 6 3 2 3 2 3" xfId="13797" xr:uid="{F77655B7-3483-40E7-BFD0-36372E5EC538}"/>
    <cellStyle name="Normal 3 8 2 2 6 3 2 3 3" xfId="13798" xr:uid="{9C15A17C-3DF0-4B48-9ACF-846CC5FECF97}"/>
    <cellStyle name="Normal 3 8 2 2 6 3 2 4" xfId="13799" xr:uid="{5FBE4997-C7B9-41C3-8641-459F4BF1E9C1}"/>
    <cellStyle name="Normal 3 8 2 2 6 3 2 4 2" xfId="13800" xr:uid="{9F5B8A61-AFE5-4ABC-94B8-E2861D851B0A}"/>
    <cellStyle name="Normal 3 8 2 2 6 3 2 5" xfId="13801" xr:uid="{325A0CF4-DB46-4833-9580-8A96C9D3E3A4}"/>
    <cellStyle name="Normal 3 8 2 2 6 3 2 5 2" xfId="13802" xr:uid="{3C37A1B6-2BB3-48C5-821B-E60880D4A2FC}"/>
    <cellStyle name="Normal 3 8 2 2 6 3 2 6" xfId="13803" xr:uid="{912DF95D-7965-4D51-A778-C3DEE20FB9A9}"/>
    <cellStyle name="Normal 3 8 2 2 6 3 2 6 2" xfId="13804" xr:uid="{DECF9C55-43AA-4F23-A3B9-81AFF0F288C2}"/>
    <cellStyle name="Normal 3 8 2 2 6 3 2 7" xfId="13805" xr:uid="{9CBC08DF-0ADD-49F2-AA2F-178BEF56B435}"/>
    <cellStyle name="Normal 3 8 2 2 6 3 2 7 2" xfId="13806" xr:uid="{DFA0CA7F-A1C2-497E-9D83-B9D1401A8642}"/>
    <cellStyle name="Normal 3 8 2 2 6 3 2 8" xfId="13807" xr:uid="{6C665075-64E5-4407-B0B2-6FB13BB55F55}"/>
    <cellStyle name="Normal 3 8 2 2 6 3 2 8 2" xfId="13808" xr:uid="{F5D93982-4094-4DF0-8E9B-E3C6A3A32FBA}"/>
    <cellStyle name="Normal 3 8 2 2 6 3 2 9" xfId="13809" xr:uid="{342DA248-4DA5-4D3F-89D4-76AE9AC41D8D}"/>
    <cellStyle name="Normal 3 8 2 2 6 3 3" xfId="13810" xr:uid="{682F7804-1F38-4F60-BDC9-8548C1936CAB}"/>
    <cellStyle name="Normal 3 8 2 2 6 3 3 2" xfId="13811" xr:uid="{9A81DB23-4B78-4EDA-B6CE-07CBFA9889A3}"/>
    <cellStyle name="Normal 3 8 2 2 6 3 3 2 2" xfId="13812" xr:uid="{55B00931-3232-428B-94DF-0803A85C957B}"/>
    <cellStyle name="Normal 3 8 2 2 6 3 3 2 2 2" xfId="13813" xr:uid="{2977B8F5-A4C0-4013-ACD6-8E638B524B2A}"/>
    <cellStyle name="Normal 3 8 2 2 6 3 3 2 2 2 2" xfId="13814" xr:uid="{AF84C3EC-1F0C-43CF-8907-79783FFA493F}"/>
    <cellStyle name="Normal 3 8 2 2 6 3 3 2 2 3" xfId="13815" xr:uid="{7013F078-F91C-45B1-9704-5770E39EC231}"/>
    <cellStyle name="Normal 3 8 2 2 6 3 3 2 3" xfId="13816" xr:uid="{6C5BE12F-9166-452B-B08C-7D6798F7E8E6}"/>
    <cellStyle name="Normal 3 8 2 2 6 3 3 3" xfId="13817" xr:uid="{60EC8EA2-D5B9-4121-B624-B0C4D0A2D193}"/>
    <cellStyle name="Normal 3 8 2 2 6 3 3 3 2" xfId="13818" xr:uid="{D27F1310-4A0A-497A-8C55-56E6859A6706}"/>
    <cellStyle name="Normal 3 8 2 2 6 3 3 4" xfId="13819" xr:uid="{67AF3D8E-0487-45DF-B344-184161BED238}"/>
    <cellStyle name="Normal 3 8 2 2 6 3 3 4 2" xfId="13820" xr:uid="{408FC05F-AD4F-4A49-84AF-42612DB20EFD}"/>
    <cellStyle name="Normal 3 8 2 2 6 3 3 5" xfId="13821" xr:uid="{7E2AFFC5-6F57-42B3-B29E-F5955CC15FD8}"/>
    <cellStyle name="Normal 3 8 2 2 6 3 3 5 2" xfId="13822" xr:uid="{AC6FAE05-8CA2-4F7C-B790-72FE6C16D1A5}"/>
    <cellStyle name="Normal 3 8 2 2 6 3 3 6" xfId="13823" xr:uid="{B363F42F-963D-4449-AF91-D1B360AC033D}"/>
    <cellStyle name="Normal 3 8 2 2 6 3 3 6 2" xfId="13824" xr:uid="{F8EB44B2-0A51-4203-9DB5-C79C4C701A2E}"/>
    <cellStyle name="Normal 3 8 2 2 6 3 3 7" xfId="13825" xr:uid="{D0C681EF-0024-4E80-9B28-7C098368AF40}"/>
    <cellStyle name="Normal 3 8 2 2 6 3 3 7 2" xfId="13826" xr:uid="{EDF620F7-931F-47DB-8C6C-C72B7EF6FD92}"/>
    <cellStyle name="Normal 3 8 2 2 6 3 3 8" xfId="13827" xr:uid="{8D80D25C-8007-4192-B584-0BC9C49C0F56}"/>
    <cellStyle name="Normal 3 8 2 2 6 3 4" xfId="13828" xr:uid="{420D7D19-B237-4984-9701-1B64C1AD71CF}"/>
    <cellStyle name="Normal 3 8 2 2 6 3 4 2" xfId="13829" xr:uid="{4AB7A68E-F507-43A5-A1FD-CA45CC47FA87}"/>
    <cellStyle name="Normal 3 8 2 2 6 3 4 2 2" xfId="13830" xr:uid="{6FEA366D-A209-42F4-9428-4A72E9645DC9}"/>
    <cellStyle name="Normal 3 8 2 2 6 3 4 2 2 2" xfId="13831" xr:uid="{81C866D7-5A05-47C3-9E25-68F1D3BC6999}"/>
    <cellStyle name="Normal 3 8 2 2 6 3 4 2 3" xfId="13832" xr:uid="{07BA00EC-FB30-4B62-8B70-FF9DE88B5DDD}"/>
    <cellStyle name="Normal 3 8 2 2 6 3 4 3" xfId="13833" xr:uid="{E6E3441B-D523-4C0C-A268-6B7B102AA13B}"/>
    <cellStyle name="Normal 3 8 2 2 6 3 5" xfId="13834" xr:uid="{CC0BB49E-52B6-4632-853F-D24025577DC8}"/>
    <cellStyle name="Normal 3 8 2 2 6 3 5 2" xfId="13835" xr:uid="{F6783B5E-2089-41A9-9BBC-3BA1D92B782B}"/>
    <cellStyle name="Normal 3 8 2 2 6 3 6" xfId="13836" xr:uid="{26AC9289-9769-409D-B1FE-244D3D77A309}"/>
    <cellStyle name="Normal 3 8 2 2 6 3 6 2" xfId="13837" xr:uid="{AB0BA0C6-A045-4664-8779-3346346F774F}"/>
    <cellStyle name="Normal 3 8 2 2 6 3 7" xfId="13838" xr:uid="{45F30DEA-F77E-4EA6-82B5-CF9B5BB914CE}"/>
    <cellStyle name="Normal 3 8 2 2 6 3 7 2" xfId="13839" xr:uid="{48CF9896-4AAF-44ED-A6A9-9E6987EAB74B}"/>
    <cellStyle name="Normal 3 8 2 2 6 3 8" xfId="13840" xr:uid="{B3B8B2FC-42DE-425C-989F-6ADB91A096E7}"/>
    <cellStyle name="Normal 3 8 2 2 6 3 8 2" xfId="13841" xr:uid="{54932774-EDE4-4FCF-BFAF-C80534D74987}"/>
    <cellStyle name="Normal 3 8 2 2 6 3 9" xfId="13842" xr:uid="{F286C763-80E1-438C-B27B-5FE87E503F4B}"/>
    <cellStyle name="Normal 3 8 2 2 6 4" xfId="13843" xr:uid="{113220DA-41D6-4BCB-8F96-150ACDED98EF}"/>
    <cellStyle name="Normal 3 8 2 2 6 4 2" xfId="13844" xr:uid="{A8E60D5C-CFCD-4D6D-A4F4-FAC704FEF93D}"/>
    <cellStyle name="Normal 3 8 2 2 6 5" xfId="13845" xr:uid="{5EFFE773-D4F4-4BCE-A4BB-CC234CB79572}"/>
    <cellStyle name="Normal 3 8 2 2 6 5 2" xfId="13846" xr:uid="{EA7B17D5-36E5-43C5-B497-B515D4B2B0C6}"/>
    <cellStyle name="Normal 3 8 2 2 6 5 2 2" xfId="13847" xr:uid="{B94E999E-3E8B-4900-8381-6D5192672F19}"/>
    <cellStyle name="Normal 3 8 2 2 6 5 2 2 2" xfId="13848" xr:uid="{1D1B436E-15CB-4D09-88F6-F29E1A14A295}"/>
    <cellStyle name="Normal 3 8 2 2 6 5 2 2 2 2" xfId="13849" xr:uid="{E61729AB-E4CA-4823-A89D-698D67C5E634}"/>
    <cellStyle name="Normal 3 8 2 2 6 5 2 2 2 2 2" xfId="13850" xr:uid="{0F3DE6DF-692D-429C-BA86-6E251B49C84D}"/>
    <cellStyle name="Normal 3 8 2 2 6 5 2 2 2 3" xfId="13851" xr:uid="{37C87E4D-CD3E-4352-B488-A34A2FC40AB5}"/>
    <cellStyle name="Normal 3 8 2 2 6 5 2 2 3" xfId="13852" xr:uid="{F3BEBBB2-5887-4454-A319-22138F609951}"/>
    <cellStyle name="Normal 3 8 2 2 6 5 2 3" xfId="13853" xr:uid="{BA939D51-B878-432B-B9A8-CB267F9B5886}"/>
    <cellStyle name="Normal 3 8 2 2 6 5 2 3 2" xfId="13854" xr:uid="{770A0474-1720-4611-A04D-FDCCB18D053E}"/>
    <cellStyle name="Normal 3 8 2 2 6 5 2 4" xfId="13855" xr:uid="{817B1EA7-4519-4E2F-96EA-083FACD5A743}"/>
    <cellStyle name="Normal 3 8 2 2 6 5 2 4 2" xfId="13856" xr:uid="{C0D50097-45B4-463C-9045-997BC82D3033}"/>
    <cellStyle name="Normal 3 8 2 2 6 5 2 5" xfId="13857" xr:uid="{D6AF8DBB-5F4F-4432-B120-9A9B5809B8C5}"/>
    <cellStyle name="Normal 3 8 2 2 6 5 2 5 2" xfId="13858" xr:uid="{3778CDBD-48B1-4EAB-8E48-A6124C256B5C}"/>
    <cellStyle name="Normal 3 8 2 2 6 5 2 6" xfId="13859" xr:uid="{E5519192-4696-4C0F-BE4F-56DF4081223A}"/>
    <cellStyle name="Normal 3 8 2 2 6 5 2 6 2" xfId="13860" xr:uid="{21F199B0-3507-4779-8E4A-A98CA6A9483F}"/>
    <cellStyle name="Normal 3 8 2 2 6 5 2 7" xfId="13861" xr:uid="{13D22359-496B-48BA-A81B-D6246843A4D6}"/>
    <cellStyle name="Normal 3 8 2 2 6 5 2 7 2" xfId="13862" xr:uid="{757F3D70-82C4-41D3-8324-CE06460492FF}"/>
    <cellStyle name="Normal 3 8 2 2 6 5 2 8" xfId="13863" xr:uid="{72DE571C-6C2C-4E80-87C2-F38A3759EB9F}"/>
    <cellStyle name="Normal 3 8 2 2 6 5 3" xfId="13864" xr:uid="{DAB7D9DF-E728-43D5-B3EE-BECD46B197C2}"/>
    <cellStyle name="Normal 3 8 2 2 6 5 3 2" xfId="13865" xr:uid="{755EE443-2F5D-48DB-9DFC-BBE3E44441DE}"/>
    <cellStyle name="Normal 3 8 2 2 6 5 3 2 2" xfId="13866" xr:uid="{C47D3549-3CAE-445A-B15B-550A0D0C0A96}"/>
    <cellStyle name="Normal 3 8 2 2 6 5 3 2 2 2" xfId="13867" xr:uid="{6DA35648-D7EA-4B99-8888-630651C35EB3}"/>
    <cellStyle name="Normal 3 8 2 2 6 5 3 2 3" xfId="13868" xr:uid="{2D14C70D-B0EC-4E2C-89C1-5CCC01C3E8C8}"/>
    <cellStyle name="Normal 3 8 2 2 6 5 3 3" xfId="13869" xr:uid="{59526A2D-FA3D-422B-AE97-7ACDAA29EA32}"/>
    <cellStyle name="Normal 3 8 2 2 6 5 4" xfId="13870" xr:uid="{0AE23C19-C426-4FA9-BAAE-35E20159E80E}"/>
    <cellStyle name="Normal 3 8 2 2 6 5 4 2" xfId="13871" xr:uid="{5FBAD473-5EA9-4264-9CD7-0509B071D6FF}"/>
    <cellStyle name="Normal 3 8 2 2 6 5 5" xfId="13872" xr:uid="{7C971E62-4575-4785-B003-CCC4CEF5B89E}"/>
    <cellStyle name="Normal 3 8 2 2 6 5 5 2" xfId="13873" xr:uid="{71130E0E-BEAF-454F-8576-18D83E265505}"/>
    <cellStyle name="Normal 3 8 2 2 6 5 6" xfId="13874" xr:uid="{A93C5089-C84A-42F9-BFF3-35D324315BF3}"/>
    <cellStyle name="Normal 3 8 2 2 6 5 6 2" xfId="13875" xr:uid="{5224BC3B-02FF-4122-AD0F-72BA16F43391}"/>
    <cellStyle name="Normal 3 8 2 2 6 5 7" xfId="13876" xr:uid="{521A8DDE-2236-4DC9-9A7A-A8896E8048AC}"/>
    <cellStyle name="Normal 3 8 2 2 6 5 7 2" xfId="13877" xr:uid="{1F7FE2E2-D3D7-4D0C-8E81-FCAB9F518D4B}"/>
    <cellStyle name="Normal 3 8 2 2 6 5 8" xfId="13878" xr:uid="{32EF5A3C-AE9C-4A8A-A540-B7637A85A8EC}"/>
    <cellStyle name="Normal 3 8 2 2 6 6" xfId="13879" xr:uid="{B0609AC8-A22A-4CBF-A347-8FA4102C8F72}"/>
    <cellStyle name="Normal 3 8 2 2 6 6 2" xfId="13880" xr:uid="{4DDFED96-C7E6-4432-887E-F0853BC7218C}"/>
    <cellStyle name="Normal 3 8 2 2 6 6 2 2" xfId="13881" xr:uid="{91FA01BF-0323-4FD9-9A1B-DE4938215DB4}"/>
    <cellStyle name="Normal 3 8 2 2 6 6 2 2 2" xfId="13882" xr:uid="{D4F3AEA4-1B2C-406C-AF03-FC281FF11B28}"/>
    <cellStyle name="Normal 3 8 2 2 6 6 2 3" xfId="13883" xr:uid="{F821C341-4B22-4225-B5B0-2BC39E611D54}"/>
    <cellStyle name="Normal 3 8 2 2 6 6 3" xfId="13884" xr:uid="{75BD524F-D187-4289-A39A-A2C045F37CC9}"/>
    <cellStyle name="Normal 3 8 2 2 6 7" xfId="13885" xr:uid="{6761476E-02A9-4067-B97F-DC4B1A37E3EF}"/>
    <cellStyle name="Normal 3 8 2 2 6 7 2" xfId="13886" xr:uid="{BC58D120-CE45-4AF7-AA6C-180713505A0A}"/>
    <cellStyle name="Normal 3 8 2 2 6 8" xfId="13887" xr:uid="{14B40394-686E-4221-AF2B-06A8AB6FC8FE}"/>
    <cellStyle name="Normal 3 8 2 2 6 8 2" xfId="13888" xr:uid="{277A7E12-8666-467D-A8BE-7E2AC3E5ED6C}"/>
    <cellStyle name="Normal 3 8 2 2 6 9" xfId="13889" xr:uid="{BAFCFBF2-F77C-447A-AB51-7E639F12AAF1}"/>
    <cellStyle name="Normal 3 8 2 2 6 9 2" xfId="13890" xr:uid="{43AF2F58-CCF2-4C54-B1EE-FF923DEB6B15}"/>
    <cellStyle name="Normal 3 8 2 2 7" xfId="13891" xr:uid="{BD00218B-C91F-42EC-98D7-C5D841E06DA6}"/>
    <cellStyle name="Normal 3 8 2 2 7 2" xfId="13892" xr:uid="{C692FEDE-C88F-4FD1-8651-69511FD572CC}"/>
    <cellStyle name="Normal 3 8 2 2 7 2 2" xfId="13893" xr:uid="{7114E131-D69F-4587-82C6-4E77FB402AF7}"/>
    <cellStyle name="Normal 3 8 2 2 7 2 2 2" xfId="13894" xr:uid="{9BFE0FC5-985A-4B8F-886F-C3561581B907}"/>
    <cellStyle name="Normal 3 8 2 2 7 2 2 2 2" xfId="13895" xr:uid="{8C37A54D-29BF-481F-962E-B6671E1974CB}"/>
    <cellStyle name="Normal 3 8 2 2 7 2 2 2 2 2" xfId="13896" xr:uid="{F52D16F9-7F57-45C3-9AD3-6D751B4FEBE6}"/>
    <cellStyle name="Normal 3 8 2 2 7 2 2 2 2 2 2" xfId="13897" xr:uid="{3FE39D0C-2A20-47DD-8DCD-3DBB421D9E67}"/>
    <cellStyle name="Normal 3 8 2 2 7 2 2 2 2 2 2 2" xfId="13898" xr:uid="{E9FD9019-5291-4383-B829-729344034CF3}"/>
    <cellStyle name="Normal 3 8 2 2 7 2 2 2 2 2 3" xfId="13899" xr:uid="{E4A4EF5D-A5FB-4360-84E2-0E21F9AAA8C0}"/>
    <cellStyle name="Normal 3 8 2 2 7 2 2 2 2 3" xfId="13900" xr:uid="{1E59328D-654C-4E55-84B3-EDA1BF710D5C}"/>
    <cellStyle name="Normal 3 8 2 2 7 2 2 2 3" xfId="13901" xr:uid="{6CDABE17-7839-418C-B428-3170D843C1B2}"/>
    <cellStyle name="Normal 3 8 2 2 7 2 2 2 3 2" xfId="13902" xr:uid="{B2919F88-CEF1-47F9-94D8-182074E52685}"/>
    <cellStyle name="Normal 3 8 2 2 7 2 2 2 4" xfId="13903" xr:uid="{9ACDEA18-D622-4235-AF1A-7F8A548EBC39}"/>
    <cellStyle name="Normal 3 8 2 2 7 2 2 2 4 2" xfId="13904" xr:uid="{F3383298-F40E-43DE-B373-9C0DFEA45593}"/>
    <cellStyle name="Normal 3 8 2 2 7 2 2 2 5" xfId="13905" xr:uid="{33198A80-A885-45FE-8EE4-BDDECDF60F1B}"/>
    <cellStyle name="Normal 3 8 2 2 7 2 2 2 5 2" xfId="13906" xr:uid="{88B5D866-9321-40FB-89BD-A78FB5E3351E}"/>
    <cellStyle name="Normal 3 8 2 2 7 2 2 2 6" xfId="13907" xr:uid="{50576BFE-42C7-4024-9E6B-E05112F8ADBE}"/>
    <cellStyle name="Normal 3 8 2 2 7 2 2 2 6 2" xfId="13908" xr:uid="{50B478D3-1859-4413-9473-4241C6F0DBD1}"/>
    <cellStyle name="Normal 3 8 2 2 7 2 2 2 7" xfId="13909" xr:uid="{18D32B77-9968-4698-A5AD-BC46847B2169}"/>
    <cellStyle name="Normal 3 8 2 2 7 2 2 2 7 2" xfId="13910" xr:uid="{783DC609-CDFE-4023-90D5-0FC3FAF99326}"/>
    <cellStyle name="Normal 3 8 2 2 7 2 2 2 8" xfId="13911" xr:uid="{27EED10B-772D-41DA-9AE5-87956607D36C}"/>
    <cellStyle name="Normal 3 8 2 2 7 2 2 3" xfId="13912" xr:uid="{0EC4B759-A679-4C15-A381-CF83C8FE6EDE}"/>
    <cellStyle name="Normal 3 8 2 2 7 2 2 3 2" xfId="13913" xr:uid="{DCC40857-AE49-4F98-8DBC-938FCEDC58A8}"/>
    <cellStyle name="Normal 3 8 2 2 7 2 2 3 2 2" xfId="13914" xr:uid="{210A396B-6EB0-4F92-924E-5C05301F1F20}"/>
    <cellStyle name="Normal 3 8 2 2 7 2 2 3 2 2 2" xfId="13915" xr:uid="{4E268431-FCA2-4D4E-B568-FC1340D44417}"/>
    <cellStyle name="Normal 3 8 2 2 7 2 2 3 2 3" xfId="13916" xr:uid="{9F8EAA3D-55FC-4BA7-9C7B-93387F2F6E22}"/>
    <cellStyle name="Normal 3 8 2 2 7 2 2 3 3" xfId="13917" xr:uid="{12B6CB6D-073B-4CD5-B9D2-AC669A8A05CB}"/>
    <cellStyle name="Normal 3 8 2 2 7 2 2 4" xfId="13918" xr:uid="{5C47819C-0D65-4D3A-93D2-310382823791}"/>
    <cellStyle name="Normal 3 8 2 2 7 2 2 4 2" xfId="13919" xr:uid="{E1798847-73AD-4510-88F8-98EF1B1DCC76}"/>
    <cellStyle name="Normal 3 8 2 2 7 2 2 5" xfId="13920" xr:uid="{CCBD622D-A606-428F-88D3-64B7A52B0122}"/>
    <cellStyle name="Normal 3 8 2 2 7 2 2 5 2" xfId="13921" xr:uid="{CC7B6CF5-39CC-4F51-BD82-C319FB8C4982}"/>
    <cellStyle name="Normal 3 8 2 2 7 2 2 6" xfId="13922" xr:uid="{B5F7E803-E086-4263-89F5-ACF631CF5E51}"/>
    <cellStyle name="Normal 3 8 2 2 7 2 2 6 2" xfId="13923" xr:uid="{AD7F23F9-66BC-45B1-BB93-9DFB5FB37C8A}"/>
    <cellStyle name="Normal 3 8 2 2 7 2 2 7" xfId="13924" xr:uid="{F293B58A-292B-42AB-8B10-1BAD09C3D2B5}"/>
    <cellStyle name="Normal 3 8 2 2 7 2 2 7 2" xfId="13925" xr:uid="{9F8C9138-F18F-44C7-98AC-F0C78A3006A5}"/>
    <cellStyle name="Normal 3 8 2 2 7 2 2 8" xfId="13926" xr:uid="{FD154B0A-DA19-426A-8B20-60AD353061AC}"/>
    <cellStyle name="Normal 3 8 2 2 7 2 3" xfId="13927" xr:uid="{C8C86704-8EC3-4B2B-8B76-4C9060B87DEA}"/>
    <cellStyle name="Normal 3 8 2 2 7 2 3 2" xfId="13928" xr:uid="{49C1812C-D915-4FC8-BFCE-3B9BD53270FB}"/>
    <cellStyle name="Normal 3 8 2 2 7 2 3 2 2" xfId="13929" xr:uid="{A33836E4-9B40-4196-81EA-9C5390BCD06E}"/>
    <cellStyle name="Normal 3 8 2 2 7 2 3 2 2 2" xfId="13930" xr:uid="{F384D9F2-5CDF-4242-A4B0-70EAD70EB279}"/>
    <cellStyle name="Normal 3 8 2 2 7 2 3 2 3" xfId="13931" xr:uid="{4D976FEF-4ADA-4EE2-9EDA-A1B26210C4C2}"/>
    <cellStyle name="Normal 3 8 2 2 7 2 3 3" xfId="13932" xr:uid="{5983BC38-188B-4D06-9769-966F3AE685FA}"/>
    <cellStyle name="Normal 3 8 2 2 7 2 4" xfId="13933" xr:uid="{5A007E01-43F3-4C06-BB8C-F26A4911279D}"/>
    <cellStyle name="Normal 3 8 2 2 7 2 4 2" xfId="13934" xr:uid="{CC322881-8463-446B-A36D-F2A10D1735A4}"/>
    <cellStyle name="Normal 3 8 2 2 7 2 5" xfId="13935" xr:uid="{9A0F73C0-15DA-4DF0-B88E-3EC9B998318C}"/>
    <cellStyle name="Normal 3 8 2 2 7 2 5 2" xfId="13936" xr:uid="{24E97308-A59E-4C5F-BC43-C21158F27C3B}"/>
    <cellStyle name="Normal 3 8 2 2 7 2 6" xfId="13937" xr:uid="{D7654046-75F6-4C3D-980F-D97E06346491}"/>
    <cellStyle name="Normal 3 8 2 2 7 2 6 2" xfId="13938" xr:uid="{3DE4D193-E4E2-432E-AC96-4AD9B23FC6A6}"/>
    <cellStyle name="Normal 3 8 2 2 7 2 7" xfId="13939" xr:uid="{BF34190B-1524-444E-84A1-928A29A33A2E}"/>
    <cellStyle name="Normal 3 8 2 2 7 2 7 2" xfId="13940" xr:uid="{A393B83B-50FA-4D41-87C6-40C1B8E71AE8}"/>
    <cellStyle name="Normal 3 8 2 2 7 2 8" xfId="13941" xr:uid="{27471505-F5FE-427A-8F83-83BD569B6B50}"/>
    <cellStyle name="Normal 3 8 2 2 7 2 8 2" xfId="13942" xr:uid="{7850E01E-7794-4C5F-8603-AD2F6BC8F7D6}"/>
    <cellStyle name="Normal 3 8 2 2 7 2 9" xfId="13943" xr:uid="{959A744D-EBC6-4A14-BC0F-A72813A0CF97}"/>
    <cellStyle name="Normal 3 8 2 2 7 3" xfId="13944" xr:uid="{150441A6-FD7F-4DFB-9C49-DF140FEE4E08}"/>
    <cellStyle name="Normal 3 8 2 2 7 3 2" xfId="13945" xr:uid="{C78D0F42-D909-4973-B013-F891992DE49C}"/>
    <cellStyle name="Normal 3 8 2 2 7 3 2 2" xfId="13946" xr:uid="{8D4131C1-48B2-43F9-872C-FD1F32C3E1DB}"/>
    <cellStyle name="Normal 3 8 2 2 7 3 2 2 2" xfId="13947" xr:uid="{3F48E128-5A2D-411D-99AF-F91D85D0D879}"/>
    <cellStyle name="Normal 3 8 2 2 7 3 2 2 2 2" xfId="13948" xr:uid="{CD9B8440-F6D4-444B-B46C-BA356B96EE52}"/>
    <cellStyle name="Normal 3 8 2 2 7 3 2 2 3" xfId="13949" xr:uid="{51EA0384-A692-41DD-8DF2-B79CD50A35CC}"/>
    <cellStyle name="Normal 3 8 2 2 7 3 2 3" xfId="13950" xr:uid="{D6D5AEED-37D8-4030-96E5-A353C7E0815C}"/>
    <cellStyle name="Normal 3 8 2 2 7 3 3" xfId="13951" xr:uid="{5B759422-B672-4F76-83F7-0924812BD72E}"/>
    <cellStyle name="Normal 3 8 2 2 7 3 3 2" xfId="13952" xr:uid="{67DA0968-15A4-4584-A2DA-0773A2C3B5C6}"/>
    <cellStyle name="Normal 3 8 2 2 7 3 4" xfId="13953" xr:uid="{1EF3E7E4-CF21-45C7-B070-1FD8A5BB0047}"/>
    <cellStyle name="Normal 3 8 2 2 7 3 4 2" xfId="13954" xr:uid="{4F80F861-C0C0-4C03-84DD-D0BBB11256A1}"/>
    <cellStyle name="Normal 3 8 2 2 7 3 5" xfId="13955" xr:uid="{67DD2C29-1677-435C-A053-B0E6523B5C8D}"/>
    <cellStyle name="Normal 3 8 2 2 7 3 5 2" xfId="13956" xr:uid="{CDB25157-8199-49F4-B7A5-BFFEF191F96B}"/>
    <cellStyle name="Normal 3 8 2 2 7 3 6" xfId="13957" xr:uid="{BD6B7801-2A28-4BF8-9520-E3BC7E1EC9BC}"/>
    <cellStyle name="Normal 3 8 2 2 7 3 6 2" xfId="13958" xr:uid="{D3D117F2-991A-4BE4-BEFD-AED6100AD43A}"/>
    <cellStyle name="Normal 3 8 2 2 7 3 7" xfId="13959" xr:uid="{33145450-0098-40F6-B3DC-FDE36D941D61}"/>
    <cellStyle name="Normal 3 8 2 2 7 3 7 2" xfId="13960" xr:uid="{B42ADE3F-3BC3-43D3-98A8-940474A347E2}"/>
    <cellStyle name="Normal 3 8 2 2 7 3 8" xfId="13961" xr:uid="{9E60A255-B16E-4C7F-9AE6-D1BD9F46594B}"/>
    <cellStyle name="Normal 3 8 2 2 7 4" xfId="13962" xr:uid="{0CD1C4C9-82B8-4E4C-956D-8315ACB3E2FC}"/>
    <cellStyle name="Normal 3 8 2 2 7 4 2" xfId="13963" xr:uid="{ABE5B6C0-91A8-4878-BA89-F04F6FF0EE4C}"/>
    <cellStyle name="Normal 3 8 2 2 7 4 2 2" xfId="13964" xr:uid="{B3C8C68C-7C13-4DC8-BBC8-234084A10042}"/>
    <cellStyle name="Normal 3 8 2 2 7 4 2 2 2" xfId="13965" xr:uid="{3CD071A7-AFB9-492E-ACF7-05FF477476C5}"/>
    <cellStyle name="Normal 3 8 2 2 7 4 2 3" xfId="13966" xr:uid="{46F997BF-4D3F-4310-BC76-BCFC7F78B25C}"/>
    <cellStyle name="Normal 3 8 2 2 7 4 3" xfId="13967" xr:uid="{2D3BFDAC-4197-470B-B6AF-330E796470BF}"/>
    <cellStyle name="Normal 3 8 2 2 7 5" xfId="13968" xr:uid="{7AA17393-1326-4B2F-AD2B-BEC5A8B2036C}"/>
    <cellStyle name="Normal 3 8 2 2 7 5 2" xfId="13969" xr:uid="{0C79B279-44B5-4FCC-8CC3-70E9719AE042}"/>
    <cellStyle name="Normal 3 8 2 2 7 6" xfId="13970" xr:uid="{E087AADA-C8FF-4BD8-8E4A-37A087CF364F}"/>
    <cellStyle name="Normal 3 8 2 2 7 6 2" xfId="13971" xr:uid="{E1BF844B-690B-4279-BF15-7277DFD3C1C8}"/>
    <cellStyle name="Normal 3 8 2 2 7 7" xfId="13972" xr:uid="{7971D335-A33A-448C-9AC6-ABF982313489}"/>
    <cellStyle name="Normal 3 8 2 2 7 7 2" xfId="13973" xr:uid="{2CECE5CC-9283-4310-81FB-4316F720B1E3}"/>
    <cellStyle name="Normal 3 8 2 2 7 8" xfId="13974" xr:uid="{08203E13-ED0D-431F-BCB2-D71B7D318235}"/>
    <cellStyle name="Normal 3 8 2 2 7 8 2" xfId="13975" xr:uid="{EE31662C-791B-4FFE-A55E-26E6FD8678F4}"/>
    <cellStyle name="Normal 3 8 2 2 7 9" xfId="13976" xr:uid="{D3F4D760-5E72-4E17-964E-DC7F24498B08}"/>
    <cellStyle name="Normal 3 8 2 2 8" xfId="13977" xr:uid="{1B412A3D-371C-4493-A9BE-61C829101314}"/>
    <cellStyle name="Normal 3 8 2 2 8 2" xfId="13978" xr:uid="{619633B0-7679-4CEA-9CE8-80CEBFFD5E3E}"/>
    <cellStyle name="Normal 3 8 2 2 9" xfId="13979" xr:uid="{C3FEFACB-B6BE-4DD2-85BC-D0929685AF60}"/>
    <cellStyle name="Normal 3 8 2 2 9 2" xfId="13980" xr:uid="{4ECAAB68-A573-4096-992A-0BC0319905C6}"/>
    <cellStyle name="Normal 3 8 2 3" xfId="13981" xr:uid="{A5151A28-9992-4F4E-8656-EAB78B1BB399}"/>
    <cellStyle name="Normal 3 8 2 3 10" xfId="13982" xr:uid="{833EC495-FB4A-481C-BC95-ADC9D294CD52}"/>
    <cellStyle name="Normal 3 8 2 3 10 2" xfId="13983" xr:uid="{0EC2F00A-B747-4014-806A-26AF3D5B1DA1}"/>
    <cellStyle name="Normal 3 8 2 3 10 2 2" xfId="13984" xr:uid="{2AA9A8F9-C98B-4BCB-825D-22081A64365C}"/>
    <cellStyle name="Normal 3 8 2 3 10 2 2 2" xfId="13985" xr:uid="{200C2500-15F6-4FFB-A856-A9FAE1876085}"/>
    <cellStyle name="Normal 3 8 2 3 10 2 3" xfId="13986" xr:uid="{E1B53A17-2541-451F-931D-5F246EAAEDD8}"/>
    <cellStyle name="Normal 3 8 2 3 10 3" xfId="13987" xr:uid="{FCFC4990-B5E2-4AEA-9484-68FA3E5652CA}"/>
    <cellStyle name="Normal 3 8 2 3 11" xfId="13988" xr:uid="{90CE7319-DF6F-469D-85EE-E4FC7FFA8495}"/>
    <cellStyle name="Normal 3 8 2 3 11 2" xfId="13989" xr:uid="{1464F316-BC9D-4A25-9C43-0271B70A9681}"/>
    <cellStyle name="Normal 3 8 2 3 12" xfId="13990" xr:uid="{D005C148-7711-4EF7-B015-EA8D1ACE8A71}"/>
    <cellStyle name="Normal 3 8 2 3 12 2" xfId="13991" xr:uid="{B35D5F24-5E23-405D-81C0-E1CDE673B8A9}"/>
    <cellStyle name="Normal 3 8 2 3 13" xfId="13992" xr:uid="{5C7EA3D6-D60B-4F3D-82B0-CB62F5F6B2E3}"/>
    <cellStyle name="Normal 3 8 2 3 13 2" xfId="13993" xr:uid="{AD3D6CC3-B5D2-41D8-941E-C18705082DE5}"/>
    <cellStyle name="Normal 3 8 2 3 14" xfId="13994" xr:uid="{416156EF-FE5B-448B-A4B5-42FA950A33D3}"/>
    <cellStyle name="Normal 3 8 2 3 14 2" xfId="13995" xr:uid="{25D92092-D4F1-42E1-95B6-8E8FF3352AE5}"/>
    <cellStyle name="Normal 3 8 2 3 15" xfId="13996" xr:uid="{70096226-480F-47D9-A189-5A4C8656641F}"/>
    <cellStyle name="Normal 3 8 2 3 15 2" xfId="13997" xr:uid="{0F7F74F1-4D31-4BF5-809B-48448BE9C23E}"/>
    <cellStyle name="Normal 3 8 2 3 16" xfId="13998" xr:uid="{9F9EE579-9F35-468F-AC13-6DD1A6E08352}"/>
    <cellStyle name="Normal 3 8 2 3 2" xfId="13999" xr:uid="{838CF0F7-29BA-46DE-8D9A-583B62454566}"/>
    <cellStyle name="Normal 3 8 2 3 2 10" xfId="14000" xr:uid="{868CE557-BAEE-432B-86F7-98EDACC5BB83}"/>
    <cellStyle name="Normal 3 8 2 3 2 10 2" xfId="14001" xr:uid="{89F78494-3F08-4A30-A5E8-6B0EE04A8303}"/>
    <cellStyle name="Normal 3 8 2 3 2 11" xfId="14002" xr:uid="{353F7341-7028-4220-BDC2-3DF02738FD14}"/>
    <cellStyle name="Normal 3 8 2 3 2 11 2" xfId="14003" xr:uid="{7A3785B5-8E43-4634-A9E4-391234812A86}"/>
    <cellStyle name="Normal 3 8 2 3 2 12" xfId="14004" xr:uid="{F9315722-A7E4-4E56-956C-30BADA8F28F3}"/>
    <cellStyle name="Normal 3 8 2 3 2 12 2" xfId="14005" xr:uid="{09B910B4-45F4-435B-BA59-24F7E6C40F83}"/>
    <cellStyle name="Normal 3 8 2 3 2 13" xfId="14006" xr:uid="{EE3B1CE0-D8C2-4CE8-B4FE-6A338DF4CE62}"/>
    <cellStyle name="Normal 3 8 2 3 2 2" xfId="14007" xr:uid="{420FC5A9-5E89-4E3F-8D9F-487CB352E32A}"/>
    <cellStyle name="Normal 3 8 2 3 2 2 10" xfId="14008" xr:uid="{1604A6BA-36DC-4CC7-90B6-A816E07B332B}"/>
    <cellStyle name="Normal 3 8 2 3 2 2 10 2" xfId="14009" xr:uid="{F07BF841-9CA7-4807-BB99-273EAD2119BA}"/>
    <cellStyle name="Normal 3 8 2 3 2 2 11" xfId="14010" xr:uid="{2BA41F61-DC33-4F6E-AEB3-959199B516A6}"/>
    <cellStyle name="Normal 3 8 2 3 2 2 11 2" xfId="14011" xr:uid="{A3057ACA-1844-4B61-9789-E50A4D5C444D}"/>
    <cellStyle name="Normal 3 8 2 3 2 2 12" xfId="14012" xr:uid="{8633BC97-09CF-4E53-8725-7970BB44AE33}"/>
    <cellStyle name="Normal 3 8 2 3 2 2 12 2" xfId="14013" xr:uid="{A9B62857-85E7-4E5E-90E9-FA5F398195E6}"/>
    <cellStyle name="Normal 3 8 2 3 2 2 13" xfId="14014" xr:uid="{9CD29667-9F16-4992-B778-9C01EC8E13AE}"/>
    <cellStyle name="Normal 3 8 2 3 2 2 2" xfId="14015" xr:uid="{A7B57680-16AF-41B7-93FF-11F63BDAE913}"/>
    <cellStyle name="Normal 3 8 2 3 2 2 2 10" xfId="14016" xr:uid="{A4856375-F788-491F-839C-0219A06AE016}"/>
    <cellStyle name="Normal 3 8 2 3 2 2 2 10 2" xfId="14017" xr:uid="{8E29D3CA-92BD-47AF-8052-5967AB689BB2}"/>
    <cellStyle name="Normal 3 8 2 3 2 2 2 11" xfId="14018" xr:uid="{EEA0338E-7D68-45AB-9E55-8E4BE40BB30A}"/>
    <cellStyle name="Normal 3 8 2 3 2 2 2 11 2" xfId="14019" xr:uid="{B11E3DC0-5229-47B4-B3B3-456B9699B8FD}"/>
    <cellStyle name="Normal 3 8 2 3 2 2 2 12" xfId="14020" xr:uid="{D61BA3B5-A856-43B4-B53D-AF2A1E8C476E}"/>
    <cellStyle name="Normal 3 8 2 3 2 2 2 2" xfId="14021" xr:uid="{D669AEF3-9D88-4EFE-A70E-D1F8CB58315C}"/>
    <cellStyle name="Normal 3 8 2 3 2 2 2 2 10" xfId="14022" xr:uid="{15B5E6D0-D01B-4800-916D-BCC488F52BA5}"/>
    <cellStyle name="Normal 3 8 2 3 2 2 2 2 10 2" xfId="14023" xr:uid="{508B5E2C-F867-4948-8C9C-CDD41B97D93D}"/>
    <cellStyle name="Normal 3 8 2 3 2 2 2 2 11" xfId="14024" xr:uid="{C4956DC3-835A-4C46-B00D-9E207E248D2F}"/>
    <cellStyle name="Normal 3 8 2 3 2 2 2 2 11 2" xfId="14025" xr:uid="{A65EFB84-DF01-4AB2-A166-A7D7A872ED4A}"/>
    <cellStyle name="Normal 3 8 2 3 2 2 2 2 12" xfId="14026" xr:uid="{F53289F7-7EC3-4D04-A3C1-1003E2F01537}"/>
    <cellStyle name="Normal 3 8 2 3 2 2 2 2 2" xfId="14027" xr:uid="{D15CA54F-F549-4BBE-A92A-94DF33B63356}"/>
    <cellStyle name="Normal 3 8 2 3 2 2 2 2 2 2" xfId="14028" xr:uid="{CD63B43E-F68B-4CFC-B705-DC8F279B648E}"/>
    <cellStyle name="Normal 3 8 2 3 2 2 2 2 2 2 2" xfId="14029" xr:uid="{8B150CB9-72D8-42A3-AA04-2C82DC9EF572}"/>
    <cellStyle name="Normal 3 8 2 3 2 2 2 2 2 2 2 2" xfId="14030" xr:uid="{5619629D-4146-4A4D-8C6C-F958C4A68992}"/>
    <cellStyle name="Normal 3 8 2 3 2 2 2 2 2 2 2 2 2" xfId="14031" xr:uid="{2FD7C061-0DEA-4CE7-8FAC-8609D6BC518A}"/>
    <cellStyle name="Normal 3 8 2 3 2 2 2 2 2 2 2 2 2 2" xfId="14032" xr:uid="{6FB163D0-CB2C-4F53-A517-95C7B1B720AC}"/>
    <cellStyle name="Normal 3 8 2 3 2 2 2 2 2 2 2 2 2 2 2" xfId="14033" xr:uid="{A4CC64A3-991A-4BCF-8D50-3E659B608EDE}"/>
    <cellStyle name="Normal 3 8 2 3 2 2 2 2 2 2 2 2 2 2 2 2" xfId="14034" xr:uid="{E89E7D1A-B405-4565-A086-A96C87DCA98B}"/>
    <cellStyle name="Normal 3 8 2 3 2 2 2 2 2 2 2 2 2 2 3" xfId="14035" xr:uid="{15FE1A03-351E-48BB-9813-070BB6D274B1}"/>
    <cellStyle name="Normal 3 8 2 3 2 2 2 2 2 2 2 2 2 3" xfId="14036" xr:uid="{735FD18B-D7D2-401F-B238-CB452F128D83}"/>
    <cellStyle name="Normal 3 8 2 3 2 2 2 2 2 2 2 2 3" xfId="14037" xr:uid="{909774DC-4EA9-4343-B754-2507CD421BBE}"/>
    <cellStyle name="Normal 3 8 2 3 2 2 2 2 2 2 2 2 3 2" xfId="14038" xr:uid="{58A802F6-9AEB-4187-B851-0444165847B6}"/>
    <cellStyle name="Normal 3 8 2 3 2 2 2 2 2 2 2 2 4" xfId="14039" xr:uid="{807025A5-E23A-472B-8316-4A0AAB55420B}"/>
    <cellStyle name="Normal 3 8 2 3 2 2 2 2 2 2 2 2 4 2" xfId="14040" xr:uid="{FEFA4044-E85C-4A02-A1DE-1F227537A6D2}"/>
    <cellStyle name="Normal 3 8 2 3 2 2 2 2 2 2 2 2 5" xfId="14041" xr:uid="{DD06BCC7-6C66-4CF6-B926-93A05E43F4A1}"/>
    <cellStyle name="Normal 3 8 2 3 2 2 2 2 2 2 2 2 5 2" xfId="14042" xr:uid="{7B03FC68-4BBB-424F-A34B-E0297F5C7FB0}"/>
    <cellStyle name="Normal 3 8 2 3 2 2 2 2 2 2 2 2 6" xfId="14043" xr:uid="{9B31DDDC-3BC3-4A4D-8D39-3B66BF1B98DE}"/>
    <cellStyle name="Normal 3 8 2 3 2 2 2 2 2 2 2 2 6 2" xfId="14044" xr:uid="{CFD5BB5E-E4DF-40F7-83B1-19E591A5553A}"/>
    <cellStyle name="Normal 3 8 2 3 2 2 2 2 2 2 2 2 7" xfId="14045" xr:uid="{9BB86B57-3891-4FCB-BC19-AC14A16F210B}"/>
    <cellStyle name="Normal 3 8 2 3 2 2 2 2 2 2 2 2 7 2" xfId="14046" xr:uid="{CBA3F6E0-DA86-44AA-A86F-2FDA29C353FA}"/>
    <cellStyle name="Normal 3 8 2 3 2 2 2 2 2 2 2 2 8" xfId="14047" xr:uid="{9162DF06-AF84-4433-AF35-BB5403AA6846}"/>
    <cellStyle name="Normal 3 8 2 3 2 2 2 2 2 2 2 3" xfId="14048" xr:uid="{DA65D8C1-7648-4EA2-A984-E873FBF955EB}"/>
    <cellStyle name="Normal 3 8 2 3 2 2 2 2 2 2 2 3 2" xfId="14049" xr:uid="{1B0F69DD-31C5-4C7F-B474-0D7F1004E087}"/>
    <cellStyle name="Normal 3 8 2 3 2 2 2 2 2 2 2 3 2 2" xfId="14050" xr:uid="{96C99C37-B5D6-4C50-80BE-7503D8BA4289}"/>
    <cellStyle name="Normal 3 8 2 3 2 2 2 2 2 2 2 3 2 2 2" xfId="14051" xr:uid="{FD1CD08D-68CD-4FBC-A099-09EF83F6049E}"/>
    <cellStyle name="Normal 3 8 2 3 2 2 2 2 2 2 2 3 2 3" xfId="14052" xr:uid="{CD3C01E5-BD5D-49A6-8A50-00B96800BFA8}"/>
    <cellStyle name="Normal 3 8 2 3 2 2 2 2 2 2 2 3 3" xfId="14053" xr:uid="{7E9A7433-92C8-4BAB-B9EC-9E0A4336F196}"/>
    <cellStyle name="Normal 3 8 2 3 2 2 2 2 2 2 2 4" xfId="14054" xr:uid="{750AED0C-4308-4D9F-A7A4-58EAD193A112}"/>
    <cellStyle name="Normal 3 8 2 3 2 2 2 2 2 2 2 4 2" xfId="14055" xr:uid="{10470848-1C66-4218-AB90-DA4D1D5413E9}"/>
    <cellStyle name="Normal 3 8 2 3 2 2 2 2 2 2 2 5" xfId="14056" xr:uid="{EA9822C0-C8F4-4A66-992C-DCF3D7B5A9E6}"/>
    <cellStyle name="Normal 3 8 2 3 2 2 2 2 2 2 2 5 2" xfId="14057" xr:uid="{2F10FD5D-4A23-4A3C-A8AF-BDCB8182B9AD}"/>
    <cellStyle name="Normal 3 8 2 3 2 2 2 2 2 2 2 6" xfId="14058" xr:uid="{2DE91A7F-19EF-4271-B99D-3BFEBA2B9D68}"/>
    <cellStyle name="Normal 3 8 2 3 2 2 2 2 2 2 2 6 2" xfId="14059" xr:uid="{534B344B-7336-4C51-8D95-F50E928AE555}"/>
    <cellStyle name="Normal 3 8 2 3 2 2 2 2 2 2 2 7" xfId="14060" xr:uid="{DE1D222B-3933-44CB-95DE-7FCE5C692B21}"/>
    <cellStyle name="Normal 3 8 2 3 2 2 2 2 2 2 2 7 2" xfId="14061" xr:uid="{5665C73E-A0B7-4807-8767-9227AE4C3943}"/>
    <cellStyle name="Normal 3 8 2 3 2 2 2 2 2 2 2 8" xfId="14062" xr:uid="{D98CE347-B3CD-4648-9410-6184A7A9AA16}"/>
    <cellStyle name="Normal 3 8 2 3 2 2 2 2 2 2 3" xfId="14063" xr:uid="{2E9A5953-6210-48AF-9BEA-A824F009F6D6}"/>
    <cellStyle name="Normal 3 8 2 3 2 2 2 2 2 2 3 2" xfId="14064" xr:uid="{0B2251B5-85BE-49BF-95FF-3E5CF655B8BE}"/>
    <cellStyle name="Normal 3 8 2 3 2 2 2 2 2 2 3 2 2" xfId="14065" xr:uid="{2E2E1C04-14B9-492C-B398-0BE36F47FCBC}"/>
    <cellStyle name="Normal 3 8 2 3 2 2 2 2 2 2 3 2 2 2" xfId="14066" xr:uid="{8695CE2E-7780-469E-AE84-527B0539807E}"/>
    <cellStyle name="Normal 3 8 2 3 2 2 2 2 2 2 3 2 3" xfId="14067" xr:uid="{98F553A4-3E18-41B8-B8D2-53415583801A}"/>
    <cellStyle name="Normal 3 8 2 3 2 2 2 2 2 2 3 3" xfId="14068" xr:uid="{47276CB6-87CD-411E-B10A-FC3863769AB5}"/>
    <cellStyle name="Normal 3 8 2 3 2 2 2 2 2 2 4" xfId="14069" xr:uid="{62F23138-929E-4A39-96B7-B6588EB8411B}"/>
    <cellStyle name="Normal 3 8 2 3 2 2 2 2 2 2 4 2" xfId="14070" xr:uid="{411DA5C2-268B-4596-9B48-D85BF5004F73}"/>
    <cellStyle name="Normal 3 8 2 3 2 2 2 2 2 2 5" xfId="14071" xr:uid="{87EA94D0-C137-4B15-B9FB-BD2F3531984B}"/>
    <cellStyle name="Normal 3 8 2 3 2 2 2 2 2 2 5 2" xfId="14072" xr:uid="{1D669CFE-A0DA-4600-897E-CE5D8A22704D}"/>
    <cellStyle name="Normal 3 8 2 3 2 2 2 2 2 2 6" xfId="14073" xr:uid="{F3640A24-A015-4CA6-96D2-6E8F22E37D9C}"/>
    <cellStyle name="Normal 3 8 2 3 2 2 2 2 2 2 6 2" xfId="14074" xr:uid="{73993FA5-2ECF-4811-9EE8-DBCFED9404D6}"/>
    <cellStyle name="Normal 3 8 2 3 2 2 2 2 2 2 7" xfId="14075" xr:uid="{40FDC054-4D44-4F5F-A45B-06E2FDB61C46}"/>
    <cellStyle name="Normal 3 8 2 3 2 2 2 2 2 2 7 2" xfId="14076" xr:uid="{082D6AC2-DCBE-49DF-B7DD-E55BEA1BF76A}"/>
    <cellStyle name="Normal 3 8 2 3 2 2 2 2 2 2 8" xfId="14077" xr:uid="{0DB96F1E-16F4-482D-A844-52E9789177F6}"/>
    <cellStyle name="Normal 3 8 2 3 2 2 2 2 2 2 8 2" xfId="14078" xr:uid="{CCCB01AE-7922-45B9-A51E-53F71B5A9F5D}"/>
    <cellStyle name="Normal 3 8 2 3 2 2 2 2 2 2 9" xfId="14079" xr:uid="{B5B6F1DE-7F13-4101-AA37-8FC720B42786}"/>
    <cellStyle name="Normal 3 8 2 3 2 2 2 2 2 3" xfId="14080" xr:uid="{F49822B1-BE72-4270-BF97-4B561DF13808}"/>
    <cellStyle name="Normal 3 8 2 3 2 2 2 2 2 3 2" xfId="14081" xr:uid="{931E364D-8994-48FE-8C72-4221C66C1A97}"/>
    <cellStyle name="Normal 3 8 2 3 2 2 2 2 2 3 2 2" xfId="14082" xr:uid="{4F22B2BF-3B74-4ADA-8A27-B6BDFBAA3ECE}"/>
    <cellStyle name="Normal 3 8 2 3 2 2 2 2 2 3 2 2 2" xfId="14083" xr:uid="{CA6D6CDC-29B7-446F-9FE5-474159664641}"/>
    <cellStyle name="Normal 3 8 2 3 2 2 2 2 2 3 2 2 2 2" xfId="14084" xr:uid="{0A51E4E2-D46F-4133-8C15-34E127F18BF0}"/>
    <cellStyle name="Normal 3 8 2 3 2 2 2 2 2 3 2 2 3" xfId="14085" xr:uid="{0F44599A-5692-4B65-A3C0-89E70C386C6F}"/>
    <cellStyle name="Normal 3 8 2 3 2 2 2 2 2 3 2 3" xfId="14086" xr:uid="{9B3E0299-3E3D-4246-939E-26FEB1396E57}"/>
    <cellStyle name="Normal 3 8 2 3 2 2 2 2 2 3 3" xfId="14087" xr:uid="{BE0BB29A-2374-452F-BFDF-2432A519A693}"/>
    <cellStyle name="Normal 3 8 2 3 2 2 2 2 2 3 3 2" xfId="14088" xr:uid="{B035AF35-3B4C-4982-9146-59FA28CC2ADD}"/>
    <cellStyle name="Normal 3 8 2 3 2 2 2 2 2 3 4" xfId="14089" xr:uid="{C83C9DC4-D438-4432-B2EE-D396599D79BD}"/>
    <cellStyle name="Normal 3 8 2 3 2 2 2 2 2 3 4 2" xfId="14090" xr:uid="{68E37B1C-86A0-4CEB-B026-6D7FF61DFE59}"/>
    <cellStyle name="Normal 3 8 2 3 2 2 2 2 2 3 5" xfId="14091" xr:uid="{F9091315-29DF-4F28-A2F1-AE66089768BD}"/>
    <cellStyle name="Normal 3 8 2 3 2 2 2 2 2 3 5 2" xfId="14092" xr:uid="{484025A1-36EB-40E6-857F-AFB150090DF5}"/>
    <cellStyle name="Normal 3 8 2 3 2 2 2 2 2 3 6" xfId="14093" xr:uid="{11B53175-8BFE-4015-AF10-5C93FAE4CFFF}"/>
    <cellStyle name="Normal 3 8 2 3 2 2 2 2 2 3 6 2" xfId="14094" xr:uid="{70592F30-CA65-4AD6-8E66-406ACDD2A6DC}"/>
    <cellStyle name="Normal 3 8 2 3 2 2 2 2 2 3 7" xfId="14095" xr:uid="{1AE80248-EF60-47CE-AE7B-848324C5455B}"/>
    <cellStyle name="Normal 3 8 2 3 2 2 2 2 2 3 7 2" xfId="14096" xr:uid="{42138361-9C62-41FD-8AD2-4E938CE19DC1}"/>
    <cellStyle name="Normal 3 8 2 3 2 2 2 2 2 3 8" xfId="14097" xr:uid="{1275F908-F058-4B59-BACB-F77021B5A027}"/>
    <cellStyle name="Normal 3 8 2 3 2 2 2 2 2 4" xfId="14098" xr:uid="{41952158-05CF-4A6C-B88E-2C083C7C21EF}"/>
    <cellStyle name="Normal 3 8 2 3 2 2 2 2 2 4 2" xfId="14099" xr:uid="{4E5048A7-413A-4389-BF30-1BA34874A3E1}"/>
    <cellStyle name="Normal 3 8 2 3 2 2 2 2 2 4 2 2" xfId="14100" xr:uid="{0DD82BA4-CD1C-4A2E-B00A-8B86669A6465}"/>
    <cellStyle name="Normal 3 8 2 3 2 2 2 2 2 4 2 2 2" xfId="14101" xr:uid="{92724395-4DE6-4868-BB8A-E6E39C977CBA}"/>
    <cellStyle name="Normal 3 8 2 3 2 2 2 2 2 4 2 3" xfId="14102" xr:uid="{08B7DB83-399A-4FBD-A90B-C41F6140E388}"/>
    <cellStyle name="Normal 3 8 2 3 2 2 2 2 2 4 3" xfId="14103" xr:uid="{13EEF294-60BA-4C75-BA42-15138746C5DB}"/>
    <cellStyle name="Normal 3 8 2 3 2 2 2 2 2 5" xfId="14104" xr:uid="{F409076A-3400-40D5-B633-2D12BCCE12A3}"/>
    <cellStyle name="Normal 3 8 2 3 2 2 2 2 2 5 2" xfId="14105" xr:uid="{BF6D7B91-96ED-40A4-8C1F-549F6A2654C5}"/>
    <cellStyle name="Normal 3 8 2 3 2 2 2 2 2 6" xfId="14106" xr:uid="{52F53B82-27FE-4A77-A209-2C3C20D6B2EC}"/>
    <cellStyle name="Normal 3 8 2 3 2 2 2 2 2 6 2" xfId="14107" xr:uid="{C1AAF427-279C-40BD-9EDA-65F5FA49B039}"/>
    <cellStyle name="Normal 3 8 2 3 2 2 2 2 2 7" xfId="14108" xr:uid="{66438BD5-6F2B-4A3C-A9DB-321A4D38E002}"/>
    <cellStyle name="Normal 3 8 2 3 2 2 2 2 2 7 2" xfId="14109" xr:uid="{990CD36C-265E-415D-9EB6-747F2A8F6C58}"/>
    <cellStyle name="Normal 3 8 2 3 2 2 2 2 2 8" xfId="14110" xr:uid="{0806436A-F415-4025-B384-A6743D70BED3}"/>
    <cellStyle name="Normal 3 8 2 3 2 2 2 2 2 8 2" xfId="14111" xr:uid="{64ED9539-E37B-41DA-818D-109CED47479E}"/>
    <cellStyle name="Normal 3 8 2 3 2 2 2 2 2 9" xfId="14112" xr:uid="{B7C63A7E-4359-4DFD-A569-42547EB7671D}"/>
    <cellStyle name="Normal 3 8 2 3 2 2 2 2 3" xfId="14113" xr:uid="{652114B1-3136-4345-91F1-A850E1A32C25}"/>
    <cellStyle name="Normal 3 8 2 3 2 2 2 2 3 2" xfId="14114" xr:uid="{DC33D7A5-2C5F-4264-B9E7-DB1020CD55C3}"/>
    <cellStyle name="Normal 3 8 2 3 2 2 2 2 4" xfId="14115" xr:uid="{6C489C0A-388A-4D87-8F5A-90EAD0EB1355}"/>
    <cellStyle name="Normal 3 8 2 3 2 2 2 2 4 2" xfId="14116" xr:uid="{849BA2B5-C199-40EC-AB62-A0EDFA7B45BB}"/>
    <cellStyle name="Normal 3 8 2 3 2 2 2 2 5" xfId="14117" xr:uid="{64887F34-C102-47F7-9CD9-72FEDB16D7DF}"/>
    <cellStyle name="Normal 3 8 2 3 2 2 2 2 5 2" xfId="14118" xr:uid="{1168EDA6-FC46-4310-B4D8-5EF96493DE47}"/>
    <cellStyle name="Normal 3 8 2 3 2 2 2 2 5 2 2" xfId="14119" xr:uid="{1DD35D2D-E5EE-4235-AD0A-91B021F71831}"/>
    <cellStyle name="Normal 3 8 2 3 2 2 2 2 5 2 2 2" xfId="14120" xr:uid="{B952E2D6-FCB4-454D-BE09-C6D79D924C73}"/>
    <cellStyle name="Normal 3 8 2 3 2 2 2 2 5 2 2 2 2" xfId="14121" xr:uid="{8FF57316-9B66-40A9-A971-92EF8A6A5470}"/>
    <cellStyle name="Normal 3 8 2 3 2 2 2 2 5 2 2 2 2 2" xfId="14122" xr:uid="{B17D0C83-0F34-4CB1-BF64-4B29689C97A3}"/>
    <cellStyle name="Normal 3 8 2 3 2 2 2 2 5 2 2 2 3" xfId="14123" xr:uid="{CA693EB2-987C-4694-BF99-E7BEE8B788D2}"/>
    <cellStyle name="Normal 3 8 2 3 2 2 2 2 5 2 2 3" xfId="14124" xr:uid="{7ACCF030-3B64-49CB-B490-F37A6E1A16E7}"/>
    <cellStyle name="Normal 3 8 2 3 2 2 2 2 5 2 3" xfId="14125" xr:uid="{00ECFACC-8B7B-4AFA-9FF7-574888027AB7}"/>
    <cellStyle name="Normal 3 8 2 3 2 2 2 2 5 2 3 2" xfId="14126" xr:uid="{A3318EC0-BDED-4356-B00C-63214FD590E7}"/>
    <cellStyle name="Normal 3 8 2 3 2 2 2 2 5 2 4" xfId="14127" xr:uid="{E2AAC438-356E-41B4-8CF1-44993A3B89D8}"/>
    <cellStyle name="Normal 3 8 2 3 2 2 2 2 5 2 4 2" xfId="14128" xr:uid="{F7D5BAA8-D417-451E-9EC7-1BC1ACA558D6}"/>
    <cellStyle name="Normal 3 8 2 3 2 2 2 2 5 2 5" xfId="14129" xr:uid="{EEE39B0C-3613-403C-A9E5-8A7603CBA5B4}"/>
    <cellStyle name="Normal 3 8 2 3 2 2 2 2 5 2 5 2" xfId="14130" xr:uid="{9DAA4336-1555-438C-8382-A51CDB721FC2}"/>
    <cellStyle name="Normal 3 8 2 3 2 2 2 2 5 2 6" xfId="14131" xr:uid="{3D08B642-C49A-4A90-B242-A7FB4AC0AD31}"/>
    <cellStyle name="Normal 3 8 2 3 2 2 2 2 5 2 6 2" xfId="14132" xr:uid="{831EEAA4-F0B2-4E9E-90C9-84494565CF8B}"/>
    <cellStyle name="Normal 3 8 2 3 2 2 2 2 5 2 7" xfId="14133" xr:uid="{5260B0EB-8254-4DFA-B171-526C8A9765B4}"/>
    <cellStyle name="Normal 3 8 2 3 2 2 2 2 5 2 7 2" xfId="14134" xr:uid="{31E21D7D-C378-4C1E-9B4F-71803EF6F405}"/>
    <cellStyle name="Normal 3 8 2 3 2 2 2 2 5 2 8" xfId="14135" xr:uid="{8183126B-C54C-4EF4-9F39-C63460BEDF88}"/>
    <cellStyle name="Normal 3 8 2 3 2 2 2 2 5 3" xfId="14136" xr:uid="{2D2B4596-2669-4644-BD68-200764C36A7E}"/>
    <cellStyle name="Normal 3 8 2 3 2 2 2 2 5 3 2" xfId="14137" xr:uid="{BF9264B3-92C3-4E97-A22F-14447D08DECE}"/>
    <cellStyle name="Normal 3 8 2 3 2 2 2 2 5 3 2 2" xfId="14138" xr:uid="{8DA7831A-70BB-40FB-85E1-5C47845303E9}"/>
    <cellStyle name="Normal 3 8 2 3 2 2 2 2 5 3 2 2 2" xfId="14139" xr:uid="{FE999B79-B9A9-41D8-9CB0-A6AA366B7B01}"/>
    <cellStyle name="Normal 3 8 2 3 2 2 2 2 5 3 2 3" xfId="14140" xr:uid="{F0C28453-D10E-4F6B-908E-7100D37BB184}"/>
    <cellStyle name="Normal 3 8 2 3 2 2 2 2 5 3 3" xfId="14141" xr:uid="{CE39680B-BF0E-4E52-A266-B42BF5347C72}"/>
    <cellStyle name="Normal 3 8 2 3 2 2 2 2 5 4" xfId="14142" xr:uid="{72E1BEAA-2584-47F7-BE4B-7E8FB60CD3A3}"/>
    <cellStyle name="Normal 3 8 2 3 2 2 2 2 5 4 2" xfId="14143" xr:uid="{59980435-BBF7-42C9-BE3A-7AD1EA1757ED}"/>
    <cellStyle name="Normal 3 8 2 3 2 2 2 2 5 5" xfId="14144" xr:uid="{69021EEC-D0F2-4420-9B21-197D81052920}"/>
    <cellStyle name="Normal 3 8 2 3 2 2 2 2 5 5 2" xfId="14145" xr:uid="{6AE0BB19-CA58-4583-AFA5-089C271CF43F}"/>
    <cellStyle name="Normal 3 8 2 3 2 2 2 2 5 6" xfId="14146" xr:uid="{73C3C3F0-943C-422E-ADD3-AE6E685015B8}"/>
    <cellStyle name="Normal 3 8 2 3 2 2 2 2 5 6 2" xfId="14147" xr:uid="{80AEC2B8-D9D4-4CD2-86C3-871111B1CC51}"/>
    <cellStyle name="Normal 3 8 2 3 2 2 2 2 5 7" xfId="14148" xr:uid="{5529D9EB-25D7-4DE0-8131-A00D9B27AEA7}"/>
    <cellStyle name="Normal 3 8 2 3 2 2 2 2 5 7 2" xfId="14149" xr:uid="{FC93993C-5C44-4D5E-B62F-2FC4F3508804}"/>
    <cellStyle name="Normal 3 8 2 3 2 2 2 2 5 8" xfId="14150" xr:uid="{F312EB79-4404-45D5-AE00-99BC0A6750B6}"/>
    <cellStyle name="Normal 3 8 2 3 2 2 2 2 6" xfId="14151" xr:uid="{7AD9C955-F8C4-42B6-963E-1BACA5984E5C}"/>
    <cellStyle name="Normal 3 8 2 3 2 2 2 2 6 2" xfId="14152" xr:uid="{7519B237-42B6-4E8F-B020-1E5BC50586BC}"/>
    <cellStyle name="Normal 3 8 2 3 2 2 2 2 6 2 2" xfId="14153" xr:uid="{7CE51197-5838-4FBB-80B4-745BEFB48FE4}"/>
    <cellStyle name="Normal 3 8 2 3 2 2 2 2 6 2 2 2" xfId="14154" xr:uid="{FB29CAA3-8032-4F0B-B5A6-4769F0E34EC8}"/>
    <cellStyle name="Normal 3 8 2 3 2 2 2 2 6 2 3" xfId="14155" xr:uid="{F05A610B-DB05-4AB0-804F-9B3F24F6FEB3}"/>
    <cellStyle name="Normal 3 8 2 3 2 2 2 2 6 3" xfId="14156" xr:uid="{FB8815D0-2A21-40E4-9CEB-6895FB936B02}"/>
    <cellStyle name="Normal 3 8 2 3 2 2 2 2 7" xfId="14157" xr:uid="{E3D0C6EC-EF3A-40EB-A280-76BD12BB0370}"/>
    <cellStyle name="Normal 3 8 2 3 2 2 2 2 7 2" xfId="14158" xr:uid="{FB63DF05-EEDF-4FBC-B6C5-12201CFC5DE0}"/>
    <cellStyle name="Normal 3 8 2 3 2 2 2 2 8" xfId="14159" xr:uid="{AF788EF8-8571-4DBD-8067-C9EBD3F59C2A}"/>
    <cellStyle name="Normal 3 8 2 3 2 2 2 2 8 2" xfId="14160" xr:uid="{2A5E65BF-5255-42B4-998B-5F3A6F96C557}"/>
    <cellStyle name="Normal 3 8 2 3 2 2 2 2 9" xfId="14161" xr:uid="{5C9BFD8B-1CC6-4CF4-B7D5-138F900D9556}"/>
    <cellStyle name="Normal 3 8 2 3 2 2 2 2 9 2" xfId="14162" xr:uid="{737C440C-AEC9-4C8B-9B3F-3D9CD53F5A74}"/>
    <cellStyle name="Normal 3 8 2 3 2 2 2 3" xfId="14163" xr:uid="{E75116DC-479A-401F-82F9-B0BF84A17F07}"/>
    <cellStyle name="Normal 3 8 2 3 2 2 2 3 2" xfId="14164" xr:uid="{9F0A6EC7-9EF6-43A6-B16A-51D785FC2C38}"/>
    <cellStyle name="Normal 3 8 2 3 2 2 2 3 2 2" xfId="14165" xr:uid="{EB986F85-3763-4EB0-8957-C34EECA4965E}"/>
    <cellStyle name="Normal 3 8 2 3 2 2 2 3 2 2 2" xfId="14166" xr:uid="{38791292-A590-438A-BB6A-48236889C0B2}"/>
    <cellStyle name="Normal 3 8 2 3 2 2 2 3 2 2 2 2" xfId="14167" xr:uid="{F5807A77-FC49-4462-9F17-63C67ECCA69F}"/>
    <cellStyle name="Normal 3 8 2 3 2 2 2 3 2 2 2 2 2" xfId="14168" xr:uid="{5346996A-0D3E-4F53-A08A-5C48770AA39C}"/>
    <cellStyle name="Normal 3 8 2 3 2 2 2 3 2 2 2 2 2 2" xfId="14169" xr:uid="{451F1F7F-FBAB-4477-8F61-CACE2D60FBB8}"/>
    <cellStyle name="Normal 3 8 2 3 2 2 2 3 2 2 2 2 2 2 2" xfId="14170" xr:uid="{FAC3DACF-169A-4A07-845B-3507F04CDFE6}"/>
    <cellStyle name="Normal 3 8 2 3 2 2 2 3 2 2 2 2 2 3" xfId="14171" xr:uid="{AE53AC88-E424-4B9E-AB84-DD3E82719FC3}"/>
    <cellStyle name="Normal 3 8 2 3 2 2 2 3 2 2 2 2 3" xfId="14172" xr:uid="{E2D446F9-989B-4923-89D2-81F66534398B}"/>
    <cellStyle name="Normal 3 8 2 3 2 2 2 3 2 2 2 3" xfId="14173" xr:uid="{025DB9C0-0F14-4D18-A21A-EC809E6DC746}"/>
    <cellStyle name="Normal 3 8 2 3 2 2 2 3 2 2 2 3 2" xfId="14174" xr:uid="{3DD1CFA5-45C4-4D82-9129-2ADA88EF9FB8}"/>
    <cellStyle name="Normal 3 8 2 3 2 2 2 3 2 2 2 4" xfId="14175" xr:uid="{191F4617-DF71-4375-A5BA-CBD8D1BB8FBF}"/>
    <cellStyle name="Normal 3 8 2 3 2 2 2 3 2 2 2 4 2" xfId="14176" xr:uid="{6BD877EC-2382-4789-A121-99FA2BB25248}"/>
    <cellStyle name="Normal 3 8 2 3 2 2 2 3 2 2 2 5" xfId="14177" xr:uid="{ECE28B3B-1424-4570-95A2-E81C23B7FBF2}"/>
    <cellStyle name="Normal 3 8 2 3 2 2 2 3 2 2 2 5 2" xfId="14178" xr:uid="{6352CC8E-25B9-4282-AD3A-3450744EA496}"/>
    <cellStyle name="Normal 3 8 2 3 2 2 2 3 2 2 2 6" xfId="14179" xr:uid="{393B9FE9-3B0C-46B9-8062-7E04311AD501}"/>
    <cellStyle name="Normal 3 8 2 3 2 2 2 3 2 2 2 6 2" xfId="14180" xr:uid="{82DE4236-B686-4CDA-8D03-D899D5A4DFA2}"/>
    <cellStyle name="Normal 3 8 2 3 2 2 2 3 2 2 2 7" xfId="14181" xr:uid="{BD1C6C47-2A4F-4DFF-8FB4-9F0FC3E15C54}"/>
    <cellStyle name="Normal 3 8 2 3 2 2 2 3 2 2 2 7 2" xfId="14182" xr:uid="{EE4E9789-10F2-429A-99C4-3CC3B9A6CF47}"/>
    <cellStyle name="Normal 3 8 2 3 2 2 2 3 2 2 2 8" xfId="14183" xr:uid="{7683BE77-299A-435D-B941-EEF86E546C91}"/>
    <cellStyle name="Normal 3 8 2 3 2 2 2 3 2 2 3" xfId="14184" xr:uid="{2A681D46-718F-4353-8306-E56BE9316C78}"/>
    <cellStyle name="Normal 3 8 2 3 2 2 2 3 2 2 3 2" xfId="14185" xr:uid="{29726C40-7CA8-4319-B2FE-E81F751C777F}"/>
    <cellStyle name="Normal 3 8 2 3 2 2 2 3 2 2 3 2 2" xfId="14186" xr:uid="{E6E18EAA-288E-48D2-85D8-CA77D7462664}"/>
    <cellStyle name="Normal 3 8 2 3 2 2 2 3 2 2 3 2 2 2" xfId="14187" xr:uid="{9383266F-6E51-44F9-9E79-8A2879C2A1CF}"/>
    <cellStyle name="Normal 3 8 2 3 2 2 2 3 2 2 3 2 3" xfId="14188" xr:uid="{E9291B81-16A3-4160-999E-38D01C6FC2BB}"/>
    <cellStyle name="Normal 3 8 2 3 2 2 2 3 2 2 3 3" xfId="14189" xr:uid="{393BAAA3-AC3D-4D6B-9A7C-BEB92F862B20}"/>
    <cellStyle name="Normal 3 8 2 3 2 2 2 3 2 2 4" xfId="14190" xr:uid="{18011C31-37C0-4C22-B7E0-63C92888F8FD}"/>
    <cellStyle name="Normal 3 8 2 3 2 2 2 3 2 2 4 2" xfId="14191" xr:uid="{73D3553D-83AB-43FB-821B-972EA3405D12}"/>
    <cellStyle name="Normal 3 8 2 3 2 2 2 3 2 2 5" xfId="14192" xr:uid="{E4EA5A49-43FC-4948-9D48-ED2B952667BC}"/>
    <cellStyle name="Normal 3 8 2 3 2 2 2 3 2 2 5 2" xfId="14193" xr:uid="{55A05865-D369-4B2E-A1BF-E7F28CB52227}"/>
    <cellStyle name="Normal 3 8 2 3 2 2 2 3 2 2 6" xfId="14194" xr:uid="{008064A2-A223-4AC8-8458-66FD703D5ED6}"/>
    <cellStyle name="Normal 3 8 2 3 2 2 2 3 2 2 6 2" xfId="14195" xr:uid="{A015F9BC-141E-449D-94AF-913B3B8218FB}"/>
    <cellStyle name="Normal 3 8 2 3 2 2 2 3 2 2 7" xfId="14196" xr:uid="{C7266A64-4EFE-4D46-82D7-6F2D2680EF2E}"/>
    <cellStyle name="Normal 3 8 2 3 2 2 2 3 2 2 7 2" xfId="14197" xr:uid="{54F96C51-976E-4B86-935E-CBD8AFAFE954}"/>
    <cellStyle name="Normal 3 8 2 3 2 2 2 3 2 2 8" xfId="14198" xr:uid="{560C4E45-B26C-4957-8E22-C08DE88F04D2}"/>
    <cellStyle name="Normal 3 8 2 3 2 2 2 3 2 3" xfId="14199" xr:uid="{3B29CDC6-C116-435D-BEAE-D5E17878E1A8}"/>
    <cellStyle name="Normal 3 8 2 3 2 2 2 3 2 3 2" xfId="14200" xr:uid="{F1C5981B-0699-44D0-A95B-EAB02BE6511D}"/>
    <cellStyle name="Normal 3 8 2 3 2 2 2 3 2 3 2 2" xfId="14201" xr:uid="{230063CF-AFEA-4C0A-A720-BCB99178A87B}"/>
    <cellStyle name="Normal 3 8 2 3 2 2 2 3 2 3 2 2 2" xfId="14202" xr:uid="{1DD671F6-B30D-463C-AB7B-BC5629FCB7BA}"/>
    <cellStyle name="Normal 3 8 2 3 2 2 2 3 2 3 2 3" xfId="14203" xr:uid="{DC8F42EB-5542-42A4-9357-8AF8F3498C57}"/>
    <cellStyle name="Normal 3 8 2 3 2 2 2 3 2 3 3" xfId="14204" xr:uid="{7700271C-F8FB-4C10-AE2C-A129C8A90624}"/>
    <cellStyle name="Normal 3 8 2 3 2 2 2 3 2 4" xfId="14205" xr:uid="{DBB36C07-CDA3-407C-8F4B-F8204B9C6B8F}"/>
    <cellStyle name="Normal 3 8 2 3 2 2 2 3 2 4 2" xfId="14206" xr:uid="{7200AB5E-E52C-4038-93E9-0AEE4FA214E1}"/>
    <cellStyle name="Normal 3 8 2 3 2 2 2 3 2 5" xfId="14207" xr:uid="{4213D450-F40F-4F87-95FD-44DBAD4FAECF}"/>
    <cellStyle name="Normal 3 8 2 3 2 2 2 3 2 5 2" xfId="14208" xr:uid="{62741AE8-D50B-4DDE-A2A5-ED9CC2F0331A}"/>
    <cellStyle name="Normal 3 8 2 3 2 2 2 3 2 6" xfId="14209" xr:uid="{4B553ECB-7445-42CA-980D-CC872E27EBBD}"/>
    <cellStyle name="Normal 3 8 2 3 2 2 2 3 2 6 2" xfId="14210" xr:uid="{D7123EF3-5102-4295-8BFC-61D2E805B188}"/>
    <cellStyle name="Normal 3 8 2 3 2 2 2 3 2 7" xfId="14211" xr:uid="{650FB2D2-42E7-4BC6-B920-310A9E8730D6}"/>
    <cellStyle name="Normal 3 8 2 3 2 2 2 3 2 7 2" xfId="14212" xr:uid="{968FD0CB-66CA-4968-AA59-CCF3A7910ADD}"/>
    <cellStyle name="Normal 3 8 2 3 2 2 2 3 2 8" xfId="14213" xr:uid="{C036B710-B54D-49EA-852B-37107A8E465E}"/>
    <cellStyle name="Normal 3 8 2 3 2 2 2 3 2 8 2" xfId="14214" xr:uid="{9F076DCA-1FBE-4F3B-A80E-6CC4D97FC994}"/>
    <cellStyle name="Normal 3 8 2 3 2 2 2 3 2 9" xfId="14215" xr:uid="{10AE4603-FBAC-4A81-820F-4569D0AFF9C0}"/>
    <cellStyle name="Normal 3 8 2 3 2 2 2 3 3" xfId="14216" xr:uid="{A68C6E64-F670-4269-8C6A-181A760F7372}"/>
    <cellStyle name="Normal 3 8 2 3 2 2 2 3 3 2" xfId="14217" xr:uid="{309EC0DB-9555-469C-A135-3D80A32F7CF2}"/>
    <cellStyle name="Normal 3 8 2 3 2 2 2 3 3 2 2" xfId="14218" xr:uid="{D3BE1B22-158C-47AF-9348-4822F4B99F9B}"/>
    <cellStyle name="Normal 3 8 2 3 2 2 2 3 3 2 2 2" xfId="14219" xr:uid="{B8BDC276-99B3-4AFD-B409-5244504350DA}"/>
    <cellStyle name="Normal 3 8 2 3 2 2 2 3 3 2 2 2 2" xfId="14220" xr:uid="{19F98270-C42E-460C-A3D3-7EA8D4CAE3C5}"/>
    <cellStyle name="Normal 3 8 2 3 2 2 2 3 3 2 2 3" xfId="14221" xr:uid="{E75764EB-1F35-4DC9-BB84-FF8397FDFBF5}"/>
    <cellStyle name="Normal 3 8 2 3 2 2 2 3 3 2 3" xfId="14222" xr:uid="{1996E372-FCE9-499D-8E43-C7D90E4267DF}"/>
    <cellStyle name="Normal 3 8 2 3 2 2 2 3 3 3" xfId="14223" xr:uid="{532E4D78-0BCB-4B78-B13B-584985EA9929}"/>
    <cellStyle name="Normal 3 8 2 3 2 2 2 3 3 3 2" xfId="14224" xr:uid="{E9A39800-40AD-4694-9C1A-F511B4E3D281}"/>
    <cellStyle name="Normal 3 8 2 3 2 2 2 3 3 4" xfId="14225" xr:uid="{00CCB97F-D292-417C-883C-73D52F6DEB7F}"/>
    <cellStyle name="Normal 3 8 2 3 2 2 2 3 3 4 2" xfId="14226" xr:uid="{58B8B225-3901-47BE-BEBB-BDEB35391A56}"/>
    <cellStyle name="Normal 3 8 2 3 2 2 2 3 3 5" xfId="14227" xr:uid="{6E5DBEB6-79A5-436D-8EFA-15857E1E79EA}"/>
    <cellStyle name="Normal 3 8 2 3 2 2 2 3 3 5 2" xfId="14228" xr:uid="{4374E994-5BF1-4E18-A905-0E631F9DEB6F}"/>
    <cellStyle name="Normal 3 8 2 3 2 2 2 3 3 6" xfId="14229" xr:uid="{4EF26AD0-4EAA-4890-8CBF-1CF1D4A8C6D2}"/>
    <cellStyle name="Normal 3 8 2 3 2 2 2 3 3 6 2" xfId="14230" xr:uid="{36B8BCAF-F003-45FF-9092-26F46404B3ED}"/>
    <cellStyle name="Normal 3 8 2 3 2 2 2 3 3 7" xfId="14231" xr:uid="{BA2DE931-3280-48FB-B238-DBF3E9E4FF3E}"/>
    <cellStyle name="Normal 3 8 2 3 2 2 2 3 3 7 2" xfId="14232" xr:uid="{B9C29219-F542-49D7-9B1D-26DC80A75F63}"/>
    <cellStyle name="Normal 3 8 2 3 2 2 2 3 3 8" xfId="14233" xr:uid="{8E0EC4BD-68CE-48DD-A516-F44E7DA0E5CB}"/>
    <cellStyle name="Normal 3 8 2 3 2 2 2 3 4" xfId="14234" xr:uid="{33C904EA-7D1E-48BF-AB95-7646F56E570E}"/>
    <cellStyle name="Normal 3 8 2 3 2 2 2 3 4 2" xfId="14235" xr:uid="{AB526519-C24E-40FD-B144-B5F33E7C9688}"/>
    <cellStyle name="Normal 3 8 2 3 2 2 2 3 4 2 2" xfId="14236" xr:uid="{8535B9F7-E30D-4880-A37E-47F3D349A162}"/>
    <cellStyle name="Normal 3 8 2 3 2 2 2 3 4 2 2 2" xfId="14237" xr:uid="{163F4737-82CA-4586-A116-CC7C0BB7DF75}"/>
    <cellStyle name="Normal 3 8 2 3 2 2 2 3 4 2 3" xfId="14238" xr:uid="{0F990927-D6FE-485E-80E5-DA378DC69A99}"/>
    <cellStyle name="Normal 3 8 2 3 2 2 2 3 4 3" xfId="14239" xr:uid="{6D82EFF0-CA3C-43CC-A31A-D400E82B7FC1}"/>
    <cellStyle name="Normal 3 8 2 3 2 2 2 3 5" xfId="14240" xr:uid="{C7611C81-CB2D-4D3E-B664-79948FA734DE}"/>
    <cellStyle name="Normal 3 8 2 3 2 2 2 3 5 2" xfId="14241" xr:uid="{633F97C5-56EC-4D36-9544-113394CB7C9E}"/>
    <cellStyle name="Normal 3 8 2 3 2 2 2 3 6" xfId="14242" xr:uid="{D9BC8447-D952-48AE-8DFD-967A1DE28245}"/>
    <cellStyle name="Normal 3 8 2 3 2 2 2 3 6 2" xfId="14243" xr:uid="{40B0A484-A578-4A96-B844-E1008F511C3D}"/>
    <cellStyle name="Normal 3 8 2 3 2 2 2 3 7" xfId="14244" xr:uid="{A2C41744-0F80-478C-818E-883004658FC6}"/>
    <cellStyle name="Normal 3 8 2 3 2 2 2 3 7 2" xfId="14245" xr:uid="{5AFBC8D2-A22D-4BC2-86EB-68832F0156BB}"/>
    <cellStyle name="Normal 3 8 2 3 2 2 2 3 8" xfId="14246" xr:uid="{41DB6E28-4843-4E05-A2D8-FB6F38AD44EA}"/>
    <cellStyle name="Normal 3 8 2 3 2 2 2 3 8 2" xfId="14247" xr:uid="{97E8EFC9-EA9F-4228-9A65-62B10A023234}"/>
    <cellStyle name="Normal 3 8 2 3 2 2 2 3 9" xfId="14248" xr:uid="{111862C8-F6E9-4774-8367-05889D890208}"/>
    <cellStyle name="Normal 3 8 2 3 2 2 2 4" xfId="14249" xr:uid="{9F3734AE-FE4B-498A-A60E-EA6998C56CD6}"/>
    <cellStyle name="Normal 3 8 2 3 2 2 2 4 2" xfId="14250" xr:uid="{9373F258-058B-4BBF-8EFC-1C321DD958B8}"/>
    <cellStyle name="Normal 3 8 2 3 2 2 2 5" xfId="14251" xr:uid="{4A348DB2-6533-4219-8F29-23076FEE8655}"/>
    <cellStyle name="Normal 3 8 2 3 2 2 2 5 2" xfId="14252" xr:uid="{AAA183FF-3C1C-4C20-BDFF-425A73C09754}"/>
    <cellStyle name="Normal 3 8 2 3 2 2 2 5 2 2" xfId="14253" xr:uid="{57EBA925-E566-4E01-9646-7C11F667DDA2}"/>
    <cellStyle name="Normal 3 8 2 3 2 2 2 5 2 2 2" xfId="14254" xr:uid="{228954C9-C2F0-44C5-959E-11E71E5E2D48}"/>
    <cellStyle name="Normal 3 8 2 3 2 2 2 5 2 2 2 2" xfId="14255" xr:uid="{3C4FCC99-ECBC-43F1-94D4-FBDA81F374E5}"/>
    <cellStyle name="Normal 3 8 2 3 2 2 2 5 2 2 2 2 2" xfId="14256" xr:uid="{B4A42472-0C22-4251-B450-71AC6D2874E1}"/>
    <cellStyle name="Normal 3 8 2 3 2 2 2 5 2 2 2 3" xfId="14257" xr:uid="{3077FE21-F9DD-48F2-8EA3-A90AD564B520}"/>
    <cellStyle name="Normal 3 8 2 3 2 2 2 5 2 2 3" xfId="14258" xr:uid="{DE5799A3-6AD9-46A3-915D-6883A8D2A4BB}"/>
    <cellStyle name="Normal 3 8 2 3 2 2 2 5 2 3" xfId="14259" xr:uid="{32060A09-CDBF-40F1-BE8B-5259A6B4410D}"/>
    <cellStyle name="Normal 3 8 2 3 2 2 2 5 2 3 2" xfId="14260" xr:uid="{C245E723-6EE1-4799-96E7-398DE44CBF73}"/>
    <cellStyle name="Normal 3 8 2 3 2 2 2 5 2 4" xfId="14261" xr:uid="{3D415139-AF78-4D97-92F1-FEECDA91A589}"/>
    <cellStyle name="Normal 3 8 2 3 2 2 2 5 2 4 2" xfId="14262" xr:uid="{554668B8-CE7B-441E-B0DA-CC11CC29A48D}"/>
    <cellStyle name="Normal 3 8 2 3 2 2 2 5 2 5" xfId="14263" xr:uid="{FEBBCF48-7671-472F-AB53-016A5E500CA4}"/>
    <cellStyle name="Normal 3 8 2 3 2 2 2 5 2 5 2" xfId="14264" xr:uid="{10CAECDD-DE49-4F37-8C3E-4A85EF2E1AC9}"/>
    <cellStyle name="Normal 3 8 2 3 2 2 2 5 2 6" xfId="14265" xr:uid="{53DA76A4-3FF7-46DB-83D8-87A9FAC2B82A}"/>
    <cellStyle name="Normal 3 8 2 3 2 2 2 5 2 6 2" xfId="14266" xr:uid="{080B817A-8D6E-4AD4-BAD6-3DF69645D4D0}"/>
    <cellStyle name="Normal 3 8 2 3 2 2 2 5 2 7" xfId="14267" xr:uid="{A44375AF-9E52-4185-9886-6E5271F2A810}"/>
    <cellStyle name="Normal 3 8 2 3 2 2 2 5 2 7 2" xfId="14268" xr:uid="{5059BF7A-F7F0-4D3D-A0C1-55CC4A2E6A3C}"/>
    <cellStyle name="Normal 3 8 2 3 2 2 2 5 2 8" xfId="14269" xr:uid="{70A78B0E-52C1-4709-B019-939D6E4E5401}"/>
    <cellStyle name="Normal 3 8 2 3 2 2 2 5 3" xfId="14270" xr:uid="{47FF6E2D-DE17-4F30-B24B-9F7B9FEDDFC8}"/>
    <cellStyle name="Normal 3 8 2 3 2 2 2 5 3 2" xfId="14271" xr:uid="{65564E08-0168-4043-A7A3-C757C536DAC0}"/>
    <cellStyle name="Normal 3 8 2 3 2 2 2 5 3 2 2" xfId="14272" xr:uid="{5A609962-6673-4C30-B89A-55C36080879E}"/>
    <cellStyle name="Normal 3 8 2 3 2 2 2 5 3 2 2 2" xfId="14273" xr:uid="{23AB1910-27AC-4FF3-A76D-1CAE7FA13B22}"/>
    <cellStyle name="Normal 3 8 2 3 2 2 2 5 3 2 3" xfId="14274" xr:uid="{1B86A2F2-622A-445D-9D11-BCB2B389C497}"/>
    <cellStyle name="Normal 3 8 2 3 2 2 2 5 3 3" xfId="14275" xr:uid="{140D3DC2-DFE7-4F42-AF34-C290CD8A574E}"/>
    <cellStyle name="Normal 3 8 2 3 2 2 2 5 4" xfId="14276" xr:uid="{BB4A7EB8-F6B7-49A5-97E9-A4D6A7692C44}"/>
    <cellStyle name="Normal 3 8 2 3 2 2 2 5 4 2" xfId="14277" xr:uid="{A419E910-0C9C-4673-B52B-ABE3C686A587}"/>
    <cellStyle name="Normal 3 8 2 3 2 2 2 5 5" xfId="14278" xr:uid="{44B8217F-1803-4500-AE67-607D42B42799}"/>
    <cellStyle name="Normal 3 8 2 3 2 2 2 5 5 2" xfId="14279" xr:uid="{2099AD6A-8086-40C3-87B3-3A8BAECBB713}"/>
    <cellStyle name="Normal 3 8 2 3 2 2 2 5 6" xfId="14280" xr:uid="{648CFA46-1A84-4805-BD1B-DD0BADE2A555}"/>
    <cellStyle name="Normal 3 8 2 3 2 2 2 5 6 2" xfId="14281" xr:uid="{A273A309-5972-479E-AF93-F8F6A79DCC6E}"/>
    <cellStyle name="Normal 3 8 2 3 2 2 2 5 7" xfId="14282" xr:uid="{9FA03561-662F-4665-8889-536DE4E09001}"/>
    <cellStyle name="Normal 3 8 2 3 2 2 2 5 7 2" xfId="14283" xr:uid="{18CE2A13-A361-4241-860C-0FF439CB1EAA}"/>
    <cellStyle name="Normal 3 8 2 3 2 2 2 5 8" xfId="14284" xr:uid="{A5EBF627-CAA3-44E1-8477-C1D61FB08E81}"/>
    <cellStyle name="Normal 3 8 2 3 2 2 2 6" xfId="14285" xr:uid="{62E56C77-1D97-41F5-92D1-1DE227608E7E}"/>
    <cellStyle name="Normal 3 8 2 3 2 2 2 6 2" xfId="14286" xr:uid="{C772F716-5649-4DB4-8378-A93FD3E33FD3}"/>
    <cellStyle name="Normal 3 8 2 3 2 2 2 6 2 2" xfId="14287" xr:uid="{52C71E4C-C3DC-41FA-B102-1EFD1D03E48B}"/>
    <cellStyle name="Normal 3 8 2 3 2 2 2 6 2 2 2" xfId="14288" xr:uid="{C90577AE-0181-4677-B27D-563F72D79487}"/>
    <cellStyle name="Normal 3 8 2 3 2 2 2 6 2 3" xfId="14289" xr:uid="{FD944018-B7B0-45CB-83FE-69D9522ED165}"/>
    <cellStyle name="Normal 3 8 2 3 2 2 2 6 3" xfId="14290" xr:uid="{053C6C31-7E9A-44DA-87DD-91FAC63CFC6E}"/>
    <cellStyle name="Normal 3 8 2 3 2 2 2 7" xfId="14291" xr:uid="{E6F64049-8854-47BA-8EF2-3DC73426BD09}"/>
    <cellStyle name="Normal 3 8 2 3 2 2 2 7 2" xfId="14292" xr:uid="{DFFE81D0-4538-4CD4-BC92-C860D5A802FA}"/>
    <cellStyle name="Normal 3 8 2 3 2 2 2 8" xfId="14293" xr:uid="{0FF03D8A-67FC-44D8-8DE9-C667C6A590A9}"/>
    <cellStyle name="Normal 3 8 2 3 2 2 2 8 2" xfId="14294" xr:uid="{67D7FCFE-3EC4-42A6-AA6B-D1D68A297769}"/>
    <cellStyle name="Normal 3 8 2 3 2 2 2 9" xfId="14295" xr:uid="{8FBB7448-79EB-4705-9556-2F0C61C3448D}"/>
    <cellStyle name="Normal 3 8 2 3 2 2 2 9 2" xfId="14296" xr:uid="{0B6A26D3-0BCC-4FF4-858D-E136FA3B8427}"/>
    <cellStyle name="Normal 3 8 2 3 2 2 3" xfId="14297" xr:uid="{7EE4C45D-B70E-4764-B36B-10D7B2D0282E}"/>
    <cellStyle name="Normal 3 8 2 3 2 2 3 2" xfId="14298" xr:uid="{01BD4E3E-A24F-43F9-B2AB-1EB3ABFAE1A2}"/>
    <cellStyle name="Normal 3 8 2 3 2 2 3 2 2" xfId="14299" xr:uid="{45383EAA-8178-4018-9AC3-5E377FE7D64F}"/>
    <cellStyle name="Normal 3 8 2 3 2 2 3 2 2 2" xfId="14300" xr:uid="{AE8A53B1-4307-4237-991C-5A5583710FF3}"/>
    <cellStyle name="Normal 3 8 2 3 2 2 3 2 2 2 2" xfId="14301" xr:uid="{1A4B684D-3EF4-4B9C-8545-08F221BEBA52}"/>
    <cellStyle name="Normal 3 8 2 3 2 2 3 2 2 2 2 2" xfId="14302" xr:uid="{BCDBA1ED-6B6B-4D9B-87AB-298F61434239}"/>
    <cellStyle name="Normal 3 8 2 3 2 2 3 2 2 2 2 2 2" xfId="14303" xr:uid="{0858D8BE-E411-4239-9E9F-6B91605FF6F9}"/>
    <cellStyle name="Normal 3 8 2 3 2 2 3 2 2 2 2 2 2 2" xfId="14304" xr:uid="{A54A25B5-3BB0-4D2B-A352-72676C240308}"/>
    <cellStyle name="Normal 3 8 2 3 2 2 3 2 2 2 2 2 3" xfId="14305" xr:uid="{15564647-BE51-4E32-9FC2-F3A236B3B0A4}"/>
    <cellStyle name="Normal 3 8 2 3 2 2 3 2 2 2 2 3" xfId="14306" xr:uid="{B6252E99-15B1-4E78-A314-2920A94BAE46}"/>
    <cellStyle name="Normal 3 8 2 3 2 2 3 2 2 2 3" xfId="14307" xr:uid="{496158B8-56CA-4FD0-8E77-106FC3AC6087}"/>
    <cellStyle name="Normal 3 8 2 3 2 2 3 2 2 2 3 2" xfId="14308" xr:uid="{45B67FDF-6401-4C9F-94D4-C60CF402070D}"/>
    <cellStyle name="Normal 3 8 2 3 2 2 3 2 2 2 4" xfId="14309" xr:uid="{92FCA558-C2C6-468F-9FEC-942BBD39B575}"/>
    <cellStyle name="Normal 3 8 2 3 2 2 3 2 2 2 4 2" xfId="14310" xr:uid="{907E29D7-CEA9-4C92-B0CE-2448D30DA9D7}"/>
    <cellStyle name="Normal 3 8 2 3 2 2 3 2 2 2 5" xfId="14311" xr:uid="{1BF1646B-3D9C-4BE2-A5A9-2A5102551425}"/>
    <cellStyle name="Normal 3 8 2 3 2 2 3 2 2 2 5 2" xfId="14312" xr:uid="{82FCD211-D586-4EF5-9BDE-BBFDE6058976}"/>
    <cellStyle name="Normal 3 8 2 3 2 2 3 2 2 2 6" xfId="14313" xr:uid="{FDE9B081-ADEB-456D-98C6-67578CC28B8D}"/>
    <cellStyle name="Normal 3 8 2 3 2 2 3 2 2 2 6 2" xfId="14314" xr:uid="{5E3CF7B1-D42C-4A10-86F4-CBD7EC284AAE}"/>
    <cellStyle name="Normal 3 8 2 3 2 2 3 2 2 2 7" xfId="14315" xr:uid="{8BB53691-9FD0-458A-B83D-946D643B7FCF}"/>
    <cellStyle name="Normal 3 8 2 3 2 2 3 2 2 2 7 2" xfId="14316" xr:uid="{39CA6AE5-986A-4F26-BC23-5D4C838A0D5B}"/>
    <cellStyle name="Normal 3 8 2 3 2 2 3 2 2 2 8" xfId="14317" xr:uid="{7A7EE460-3ADA-451A-8756-79D8FC3A09CD}"/>
    <cellStyle name="Normal 3 8 2 3 2 2 3 2 2 3" xfId="14318" xr:uid="{F63C9E45-381B-4255-9CB3-3F657B6D3675}"/>
    <cellStyle name="Normal 3 8 2 3 2 2 3 2 2 3 2" xfId="14319" xr:uid="{78F81536-B471-44AA-92E4-C55B7325D811}"/>
    <cellStyle name="Normal 3 8 2 3 2 2 3 2 2 3 2 2" xfId="14320" xr:uid="{66733CB5-0D67-4F90-99F7-EA8129D2A253}"/>
    <cellStyle name="Normal 3 8 2 3 2 2 3 2 2 3 2 2 2" xfId="14321" xr:uid="{870090FC-6795-4D63-9216-D458B8D5709F}"/>
    <cellStyle name="Normal 3 8 2 3 2 2 3 2 2 3 2 3" xfId="14322" xr:uid="{B0F80060-6A07-4383-9A76-F3CE592A4E70}"/>
    <cellStyle name="Normal 3 8 2 3 2 2 3 2 2 3 3" xfId="14323" xr:uid="{EC20E1F2-F3FB-492A-BB51-D52321A14EC8}"/>
    <cellStyle name="Normal 3 8 2 3 2 2 3 2 2 4" xfId="14324" xr:uid="{2EF4E628-A694-4135-97AA-8737D1BE360E}"/>
    <cellStyle name="Normal 3 8 2 3 2 2 3 2 2 4 2" xfId="14325" xr:uid="{9376466F-DCBA-412B-92AF-5631EE7E5181}"/>
    <cellStyle name="Normal 3 8 2 3 2 2 3 2 2 5" xfId="14326" xr:uid="{831DF210-2A56-46B0-9902-F005AAFF0494}"/>
    <cellStyle name="Normal 3 8 2 3 2 2 3 2 2 5 2" xfId="14327" xr:uid="{8E911C4E-3A94-4F0B-9BB5-75B72F7D41DB}"/>
    <cellStyle name="Normal 3 8 2 3 2 2 3 2 2 6" xfId="14328" xr:uid="{1EE230C5-FD41-44C5-ACD3-9FE967184037}"/>
    <cellStyle name="Normal 3 8 2 3 2 2 3 2 2 6 2" xfId="14329" xr:uid="{BABB849E-DFE8-4AC9-B1E2-6D6C75C387A6}"/>
    <cellStyle name="Normal 3 8 2 3 2 2 3 2 2 7" xfId="14330" xr:uid="{F668D2ED-8FBA-406C-BE3B-6551162123C5}"/>
    <cellStyle name="Normal 3 8 2 3 2 2 3 2 2 7 2" xfId="14331" xr:uid="{87DE84E5-FD4D-489B-AA7F-A51FB32B6AD1}"/>
    <cellStyle name="Normal 3 8 2 3 2 2 3 2 2 8" xfId="14332" xr:uid="{840F7639-6B4A-412D-91C0-00A973E96125}"/>
    <cellStyle name="Normal 3 8 2 3 2 2 3 2 3" xfId="14333" xr:uid="{788B9957-919B-4B0A-849D-323E4F60DA89}"/>
    <cellStyle name="Normal 3 8 2 3 2 2 3 2 3 2" xfId="14334" xr:uid="{B6EF2FF6-D011-429C-A180-EB183D20F84C}"/>
    <cellStyle name="Normal 3 8 2 3 2 2 3 2 3 2 2" xfId="14335" xr:uid="{DB6A2EB6-6C07-4101-B680-603EC2CDD900}"/>
    <cellStyle name="Normal 3 8 2 3 2 2 3 2 3 2 2 2" xfId="14336" xr:uid="{2B332BFC-9045-4D0D-AC60-F6F4B94A28F4}"/>
    <cellStyle name="Normal 3 8 2 3 2 2 3 2 3 2 3" xfId="14337" xr:uid="{A6501EE6-8699-4F54-AABF-18A806559921}"/>
    <cellStyle name="Normal 3 8 2 3 2 2 3 2 3 3" xfId="14338" xr:uid="{22D1C684-AE0E-46EE-9E2B-CB537582A24E}"/>
    <cellStyle name="Normal 3 8 2 3 2 2 3 2 4" xfId="14339" xr:uid="{B0F59530-EDBB-4F2F-88FB-191F53316A50}"/>
    <cellStyle name="Normal 3 8 2 3 2 2 3 2 4 2" xfId="14340" xr:uid="{694A2712-9F4D-4D33-B900-EB0000227F25}"/>
    <cellStyle name="Normal 3 8 2 3 2 2 3 2 5" xfId="14341" xr:uid="{B6F67102-A225-41FE-94F5-5DEF50A5A962}"/>
    <cellStyle name="Normal 3 8 2 3 2 2 3 2 5 2" xfId="14342" xr:uid="{4E3C5D52-5743-479A-8449-3BC36A4D57A1}"/>
    <cellStyle name="Normal 3 8 2 3 2 2 3 2 6" xfId="14343" xr:uid="{1B31A165-2ECA-42E8-B033-44751A517626}"/>
    <cellStyle name="Normal 3 8 2 3 2 2 3 2 6 2" xfId="14344" xr:uid="{0396A499-E637-43E9-96AB-81729477794B}"/>
    <cellStyle name="Normal 3 8 2 3 2 2 3 2 7" xfId="14345" xr:uid="{024FE58C-D22D-49B2-ABEF-5F1A9428001A}"/>
    <cellStyle name="Normal 3 8 2 3 2 2 3 2 7 2" xfId="14346" xr:uid="{CD46560D-5F15-4486-81E7-D6801FEA7D66}"/>
    <cellStyle name="Normal 3 8 2 3 2 2 3 2 8" xfId="14347" xr:uid="{C5FEA585-535E-4CEF-8AFA-27C8BE52087C}"/>
    <cellStyle name="Normal 3 8 2 3 2 2 3 2 8 2" xfId="14348" xr:uid="{61E3B36D-C2B2-4D77-98E0-DE1303AF1DD4}"/>
    <cellStyle name="Normal 3 8 2 3 2 2 3 2 9" xfId="14349" xr:uid="{06382F5C-D1B1-4DD8-B9B6-6DC85258D763}"/>
    <cellStyle name="Normal 3 8 2 3 2 2 3 3" xfId="14350" xr:uid="{CEB0FFBC-C115-419D-B914-7C5D26CE4931}"/>
    <cellStyle name="Normal 3 8 2 3 2 2 3 3 2" xfId="14351" xr:uid="{6C5FB29C-5576-4820-8FE4-3F460DF61C3D}"/>
    <cellStyle name="Normal 3 8 2 3 2 2 3 3 2 2" xfId="14352" xr:uid="{33CE5CDE-8BFE-4BA7-94BF-27B64A29A19E}"/>
    <cellStyle name="Normal 3 8 2 3 2 2 3 3 2 2 2" xfId="14353" xr:uid="{54CFF617-1A6F-45DB-9CE4-1DC7B8754870}"/>
    <cellStyle name="Normal 3 8 2 3 2 2 3 3 2 2 2 2" xfId="14354" xr:uid="{6AF3B3B5-7461-491D-9325-38EFD1BF2EBA}"/>
    <cellStyle name="Normal 3 8 2 3 2 2 3 3 2 2 3" xfId="14355" xr:uid="{6CC324A8-2FBA-4D8F-B4CC-A9541260AF71}"/>
    <cellStyle name="Normal 3 8 2 3 2 2 3 3 2 3" xfId="14356" xr:uid="{A9307211-D589-42F9-B6CB-A74F09830AD1}"/>
    <cellStyle name="Normal 3 8 2 3 2 2 3 3 3" xfId="14357" xr:uid="{598B1AFE-183D-4777-80B8-8F87F3E53C2D}"/>
    <cellStyle name="Normal 3 8 2 3 2 2 3 3 3 2" xfId="14358" xr:uid="{B0C44411-E868-40BF-BE0B-4CB75AC3986E}"/>
    <cellStyle name="Normal 3 8 2 3 2 2 3 3 4" xfId="14359" xr:uid="{D8F5E044-79C4-41BD-A283-F32F71FBBE64}"/>
    <cellStyle name="Normal 3 8 2 3 2 2 3 3 4 2" xfId="14360" xr:uid="{13A5D884-A47A-4133-A9DE-75D3B90ED541}"/>
    <cellStyle name="Normal 3 8 2 3 2 2 3 3 5" xfId="14361" xr:uid="{381FEDE2-8587-46B0-915C-1F307A5DFF7C}"/>
    <cellStyle name="Normal 3 8 2 3 2 2 3 3 5 2" xfId="14362" xr:uid="{59B4ABB3-4380-460B-9D9C-560A170567CD}"/>
    <cellStyle name="Normal 3 8 2 3 2 2 3 3 6" xfId="14363" xr:uid="{A585F1EE-8A40-47E3-8A95-F234FEB69B37}"/>
    <cellStyle name="Normal 3 8 2 3 2 2 3 3 6 2" xfId="14364" xr:uid="{929F3D48-F6BC-416E-95EA-BFEB53112F43}"/>
    <cellStyle name="Normal 3 8 2 3 2 2 3 3 7" xfId="14365" xr:uid="{E420D6C6-5E59-4873-9A59-230B439AB8D3}"/>
    <cellStyle name="Normal 3 8 2 3 2 2 3 3 7 2" xfId="14366" xr:uid="{6A9716B2-189E-4010-9B8F-A0B875E973F5}"/>
    <cellStyle name="Normal 3 8 2 3 2 2 3 3 8" xfId="14367" xr:uid="{ABDA1AC1-E12C-43C9-A1F1-E6D605E107AB}"/>
    <cellStyle name="Normal 3 8 2 3 2 2 3 4" xfId="14368" xr:uid="{C6F9F794-7E8B-4969-9039-8291AC85BA80}"/>
    <cellStyle name="Normal 3 8 2 3 2 2 3 4 2" xfId="14369" xr:uid="{E94E79E5-315D-49D6-90FD-E2B3CFF8E2C8}"/>
    <cellStyle name="Normal 3 8 2 3 2 2 3 4 2 2" xfId="14370" xr:uid="{1BECB237-F2EB-4E39-987A-8631324E8021}"/>
    <cellStyle name="Normal 3 8 2 3 2 2 3 4 2 2 2" xfId="14371" xr:uid="{5110CF7C-8C04-4D37-8672-DFB01812E4C4}"/>
    <cellStyle name="Normal 3 8 2 3 2 2 3 4 2 3" xfId="14372" xr:uid="{3253061A-BDB3-4AA2-B54C-28A4234BE692}"/>
    <cellStyle name="Normal 3 8 2 3 2 2 3 4 3" xfId="14373" xr:uid="{ABE04F99-A1C8-4C51-8F3F-9CB69E33277D}"/>
    <cellStyle name="Normal 3 8 2 3 2 2 3 5" xfId="14374" xr:uid="{06CCA32D-1DAE-41E8-B3D4-097F95C64EDE}"/>
    <cellStyle name="Normal 3 8 2 3 2 2 3 5 2" xfId="14375" xr:uid="{099887FA-3323-49CB-85F9-5ACE3CDC1421}"/>
    <cellStyle name="Normal 3 8 2 3 2 2 3 6" xfId="14376" xr:uid="{2CD42176-921C-482C-A25A-63F8C459276F}"/>
    <cellStyle name="Normal 3 8 2 3 2 2 3 6 2" xfId="14377" xr:uid="{9DF3417C-DFDF-41F9-9601-2D170610629C}"/>
    <cellStyle name="Normal 3 8 2 3 2 2 3 7" xfId="14378" xr:uid="{E2146734-7243-4C95-83F2-870D99AD08AB}"/>
    <cellStyle name="Normal 3 8 2 3 2 2 3 7 2" xfId="14379" xr:uid="{CA451D13-F839-49BF-BE68-288A95DB677C}"/>
    <cellStyle name="Normal 3 8 2 3 2 2 3 8" xfId="14380" xr:uid="{C1A114C9-4509-48EC-981F-4F0E733A35E8}"/>
    <cellStyle name="Normal 3 8 2 3 2 2 3 8 2" xfId="14381" xr:uid="{3FF26619-06D9-43BE-A177-3B7C8219B640}"/>
    <cellStyle name="Normal 3 8 2 3 2 2 3 9" xfId="14382" xr:uid="{68271F15-8976-4432-A331-C4D8D9E2191A}"/>
    <cellStyle name="Normal 3 8 2 3 2 2 4" xfId="14383" xr:uid="{1E11C37A-9563-4734-B874-7F2C7415E2E7}"/>
    <cellStyle name="Normal 3 8 2 3 2 2 4 2" xfId="14384" xr:uid="{0B51865A-C1FD-4F27-B773-036CEAD65CD7}"/>
    <cellStyle name="Normal 3 8 2 3 2 2 5" xfId="14385" xr:uid="{AA544F45-D4CE-4DE2-B6F4-B87B20741B5C}"/>
    <cellStyle name="Normal 3 8 2 3 2 2 5 2" xfId="14386" xr:uid="{140BCCC4-AD9A-4A81-B8BF-7B194848A212}"/>
    <cellStyle name="Normal 3 8 2 3 2 2 6" xfId="14387" xr:uid="{467665D6-C5D6-4550-BB95-E41DFFFD1C85}"/>
    <cellStyle name="Normal 3 8 2 3 2 2 6 2" xfId="14388" xr:uid="{F352EB27-459A-4E08-A71A-4CD323D23D84}"/>
    <cellStyle name="Normal 3 8 2 3 2 2 6 2 2" xfId="14389" xr:uid="{AC2AEBD3-77FE-4B53-B22A-5614E620D555}"/>
    <cellStyle name="Normal 3 8 2 3 2 2 6 2 2 2" xfId="14390" xr:uid="{75AB79CF-78FC-4462-80E9-609C2FA4D370}"/>
    <cellStyle name="Normal 3 8 2 3 2 2 6 2 2 2 2" xfId="14391" xr:uid="{4F096770-B6BA-4099-A6E6-7F7B1578BD42}"/>
    <cellStyle name="Normal 3 8 2 3 2 2 6 2 2 2 2 2" xfId="14392" xr:uid="{87888374-0349-49E4-9A4E-D2A0D4DC56AA}"/>
    <cellStyle name="Normal 3 8 2 3 2 2 6 2 2 2 3" xfId="14393" xr:uid="{AD650A28-E3D0-480D-8279-22A879F0C81A}"/>
    <cellStyle name="Normal 3 8 2 3 2 2 6 2 2 3" xfId="14394" xr:uid="{E46F53BB-39D0-408E-8FD7-D5F7CB4E8A57}"/>
    <cellStyle name="Normal 3 8 2 3 2 2 6 2 3" xfId="14395" xr:uid="{06D15F5B-6DA1-43E8-B0ED-77425601FF0A}"/>
    <cellStyle name="Normal 3 8 2 3 2 2 6 2 3 2" xfId="14396" xr:uid="{E0BA2DAB-4734-4CE0-898B-EDFBBD66FD34}"/>
    <cellStyle name="Normal 3 8 2 3 2 2 6 2 4" xfId="14397" xr:uid="{2ACEA4E3-1370-475D-8651-2B716311401B}"/>
    <cellStyle name="Normal 3 8 2 3 2 2 6 2 4 2" xfId="14398" xr:uid="{10FB137B-4E2A-4C08-8610-474BA208350E}"/>
    <cellStyle name="Normal 3 8 2 3 2 2 6 2 5" xfId="14399" xr:uid="{D3E5AEF3-A1C4-4A63-8CE3-031302200F08}"/>
    <cellStyle name="Normal 3 8 2 3 2 2 6 2 5 2" xfId="14400" xr:uid="{DF6467D8-60D3-4670-B564-A3CBF2FE7CE0}"/>
    <cellStyle name="Normal 3 8 2 3 2 2 6 2 6" xfId="14401" xr:uid="{A5602038-21A1-4B59-8E7D-227675866F68}"/>
    <cellStyle name="Normal 3 8 2 3 2 2 6 2 6 2" xfId="14402" xr:uid="{BCB9BD9F-FD9E-4AE6-AC25-7BFD2D4DFC7A}"/>
    <cellStyle name="Normal 3 8 2 3 2 2 6 2 7" xfId="14403" xr:uid="{D6467A35-61EB-4600-9DB3-0D02A51F31AE}"/>
    <cellStyle name="Normal 3 8 2 3 2 2 6 2 7 2" xfId="14404" xr:uid="{7AF318A8-A205-4B71-BC1F-4D044E3F77B0}"/>
    <cellStyle name="Normal 3 8 2 3 2 2 6 2 8" xfId="14405" xr:uid="{35C3650A-4E32-41D5-97D8-7A8C3BA6AC67}"/>
    <cellStyle name="Normal 3 8 2 3 2 2 6 3" xfId="14406" xr:uid="{BDFAD00A-9FDF-4D3E-BB18-7B1E3569CBEC}"/>
    <cellStyle name="Normal 3 8 2 3 2 2 6 3 2" xfId="14407" xr:uid="{1DFCC5A1-81DA-4B5E-8091-1B341BA4D055}"/>
    <cellStyle name="Normal 3 8 2 3 2 2 6 3 2 2" xfId="14408" xr:uid="{382F5BC4-7497-4FB6-83E0-1BD06D865DFD}"/>
    <cellStyle name="Normal 3 8 2 3 2 2 6 3 2 2 2" xfId="14409" xr:uid="{FDA38D8D-CCF1-4D22-89AD-CBEBBA23CC32}"/>
    <cellStyle name="Normal 3 8 2 3 2 2 6 3 2 3" xfId="14410" xr:uid="{B6E1DCF2-E600-46D9-A670-6AA2EF5FFBCA}"/>
    <cellStyle name="Normal 3 8 2 3 2 2 6 3 3" xfId="14411" xr:uid="{74BA1B28-373F-4837-B115-2FCE7372A488}"/>
    <cellStyle name="Normal 3 8 2 3 2 2 6 4" xfId="14412" xr:uid="{BFCC73BC-8647-4371-8FA4-07B5DCCFAE4D}"/>
    <cellStyle name="Normal 3 8 2 3 2 2 6 4 2" xfId="14413" xr:uid="{230E15F4-2F93-42C6-877A-0D71175FB355}"/>
    <cellStyle name="Normal 3 8 2 3 2 2 6 5" xfId="14414" xr:uid="{C4C4FDF5-2C94-477E-8CFD-36DF8AAA6DB0}"/>
    <cellStyle name="Normal 3 8 2 3 2 2 6 5 2" xfId="14415" xr:uid="{24D1DB91-7D4F-441F-9FF5-00188328CA52}"/>
    <cellStyle name="Normal 3 8 2 3 2 2 6 6" xfId="14416" xr:uid="{D858614C-6C7C-462F-A1A5-22B9C750E8DC}"/>
    <cellStyle name="Normal 3 8 2 3 2 2 6 6 2" xfId="14417" xr:uid="{A0EBD372-50F1-4E19-8A6D-ED5D760B257D}"/>
    <cellStyle name="Normal 3 8 2 3 2 2 6 7" xfId="14418" xr:uid="{7303D61E-F5D0-4E23-B9A8-D098A1B3FAF4}"/>
    <cellStyle name="Normal 3 8 2 3 2 2 6 7 2" xfId="14419" xr:uid="{680345DE-2F10-41B2-9420-398F93F89929}"/>
    <cellStyle name="Normal 3 8 2 3 2 2 6 8" xfId="14420" xr:uid="{92EBF8E7-F195-4F89-9E63-4C4ED3B6CEF2}"/>
    <cellStyle name="Normal 3 8 2 3 2 2 7" xfId="14421" xr:uid="{C5F61DF8-5170-4D9D-8564-695795E663A3}"/>
    <cellStyle name="Normal 3 8 2 3 2 2 7 2" xfId="14422" xr:uid="{DA1942F5-B83B-4C92-8D57-739D9C12B2D4}"/>
    <cellStyle name="Normal 3 8 2 3 2 2 7 2 2" xfId="14423" xr:uid="{BC6BE2CF-8F83-4844-B028-1D9268BF1B3B}"/>
    <cellStyle name="Normal 3 8 2 3 2 2 7 2 2 2" xfId="14424" xr:uid="{4A86F073-0799-4F49-9A6F-98456ABEFA3F}"/>
    <cellStyle name="Normal 3 8 2 3 2 2 7 2 3" xfId="14425" xr:uid="{498236B5-5B0E-4A6E-9FD3-44DC5127F953}"/>
    <cellStyle name="Normal 3 8 2 3 2 2 7 3" xfId="14426" xr:uid="{BAB0C30D-B096-4F8F-B178-D08A3CC97CCA}"/>
    <cellStyle name="Normal 3 8 2 3 2 2 8" xfId="14427" xr:uid="{9A806028-7DE9-4355-A5F7-2BFEFC8EBA4F}"/>
    <cellStyle name="Normal 3 8 2 3 2 2 8 2" xfId="14428" xr:uid="{895248CA-015E-4CCD-9BE6-BF75877F8EB4}"/>
    <cellStyle name="Normal 3 8 2 3 2 2 9" xfId="14429" xr:uid="{9A281084-34EF-4477-A394-4554489D9552}"/>
    <cellStyle name="Normal 3 8 2 3 2 2 9 2" xfId="14430" xr:uid="{4C23B0F0-4215-42EF-85DE-94C3D2D55E18}"/>
    <cellStyle name="Normal 3 8 2 3 2 3" xfId="14431" xr:uid="{796C8CB3-87CD-45A2-9434-F102BB07D284}"/>
    <cellStyle name="Normal 3 8 2 3 2 3 10" xfId="14432" xr:uid="{F80DEC93-DFAD-4EF0-A9D9-50E984594874}"/>
    <cellStyle name="Normal 3 8 2 3 2 3 10 2" xfId="14433" xr:uid="{5848083F-AF4A-47E6-B620-A132E5DFBA07}"/>
    <cellStyle name="Normal 3 8 2 3 2 3 11" xfId="14434" xr:uid="{2851502C-F59E-47A6-8A01-31A3F2FB487C}"/>
    <cellStyle name="Normal 3 8 2 3 2 3 11 2" xfId="14435" xr:uid="{5103FE70-9E13-49C4-8D82-97FAA5F65AFC}"/>
    <cellStyle name="Normal 3 8 2 3 2 3 12" xfId="14436" xr:uid="{7BA5E519-C270-4CF1-AFE0-B43B53BA78B3}"/>
    <cellStyle name="Normal 3 8 2 3 2 3 2" xfId="14437" xr:uid="{54A91135-E62B-4764-9AAE-DF9D86A03A11}"/>
    <cellStyle name="Normal 3 8 2 3 2 3 2 2" xfId="14438" xr:uid="{F2376EE2-2466-4CE9-BCB5-88CD24DDA454}"/>
    <cellStyle name="Normal 3 8 2 3 2 3 2 2 2" xfId="14439" xr:uid="{997ECC3F-35BA-49D3-8119-12861F6AFEE5}"/>
    <cellStyle name="Normal 3 8 2 3 2 3 2 2 2 2" xfId="14440" xr:uid="{11D6DFAB-4D66-4CC1-A4AF-A7711739CF0B}"/>
    <cellStyle name="Normal 3 8 2 3 2 3 2 2 2 2 2" xfId="14441" xr:uid="{2F703D36-3CD4-4A27-8CF6-3876D08449E1}"/>
    <cellStyle name="Normal 3 8 2 3 2 3 2 2 2 2 2 2" xfId="14442" xr:uid="{DE6D64CE-A4ED-4DE0-80CB-65B3D1815CA4}"/>
    <cellStyle name="Normal 3 8 2 3 2 3 2 2 2 2 2 2 2" xfId="14443" xr:uid="{4C7A6285-AAFA-4187-885B-86AE71D45C81}"/>
    <cellStyle name="Normal 3 8 2 3 2 3 2 2 2 2 2 2 2 2" xfId="14444" xr:uid="{660FA27E-7BFC-4E9F-84DA-B0F60869E210}"/>
    <cellStyle name="Normal 3 8 2 3 2 3 2 2 2 2 2 2 3" xfId="14445" xr:uid="{AF56D99D-D8EC-4698-AB34-AB9F8133C0CA}"/>
    <cellStyle name="Normal 3 8 2 3 2 3 2 2 2 2 2 3" xfId="14446" xr:uid="{52473101-3980-4D69-905A-64793BCA2243}"/>
    <cellStyle name="Normal 3 8 2 3 2 3 2 2 2 2 3" xfId="14447" xr:uid="{169EFD37-EEF0-4AF0-BD5F-5C60BF5FCC50}"/>
    <cellStyle name="Normal 3 8 2 3 2 3 2 2 2 2 3 2" xfId="14448" xr:uid="{A44D1670-9D0B-4D99-BDC5-5338435C57BA}"/>
    <cellStyle name="Normal 3 8 2 3 2 3 2 2 2 2 4" xfId="14449" xr:uid="{9BB12592-B856-49BC-9EA0-26F5295BED51}"/>
    <cellStyle name="Normal 3 8 2 3 2 3 2 2 2 2 4 2" xfId="14450" xr:uid="{6DD59701-BE17-4493-8F5E-F1D559604B29}"/>
    <cellStyle name="Normal 3 8 2 3 2 3 2 2 2 2 5" xfId="14451" xr:uid="{E3786F43-07A4-4346-806F-5BFFE39C9311}"/>
    <cellStyle name="Normal 3 8 2 3 2 3 2 2 2 2 5 2" xfId="14452" xr:uid="{CE51B386-3AAA-4DF9-8E8E-57556E157C2B}"/>
    <cellStyle name="Normal 3 8 2 3 2 3 2 2 2 2 6" xfId="14453" xr:uid="{C3E62601-9762-4601-B9E3-14A98FF68469}"/>
    <cellStyle name="Normal 3 8 2 3 2 3 2 2 2 2 6 2" xfId="14454" xr:uid="{1794FD5F-92F2-4520-89A5-692BB322F92F}"/>
    <cellStyle name="Normal 3 8 2 3 2 3 2 2 2 2 7" xfId="14455" xr:uid="{A0010B43-C951-4696-84DC-45E7E4477C49}"/>
    <cellStyle name="Normal 3 8 2 3 2 3 2 2 2 2 7 2" xfId="14456" xr:uid="{41B09D8C-AD10-4AE5-8F35-68859A78196E}"/>
    <cellStyle name="Normal 3 8 2 3 2 3 2 2 2 2 8" xfId="14457" xr:uid="{A7FF1EE7-7E28-4054-85D5-7FF556811FBA}"/>
    <cellStyle name="Normal 3 8 2 3 2 3 2 2 2 3" xfId="14458" xr:uid="{D985E8D1-593D-410D-9C46-FDE701CF343B}"/>
    <cellStyle name="Normal 3 8 2 3 2 3 2 2 2 3 2" xfId="14459" xr:uid="{DA7FD32F-ADE7-4EA2-A022-97886D5ED295}"/>
    <cellStyle name="Normal 3 8 2 3 2 3 2 2 2 3 2 2" xfId="14460" xr:uid="{7B627FAF-8533-4E6E-89B1-9815A1C2C5F4}"/>
    <cellStyle name="Normal 3 8 2 3 2 3 2 2 2 3 2 2 2" xfId="14461" xr:uid="{DE426838-D57B-4B4A-B284-99790C24384C}"/>
    <cellStyle name="Normal 3 8 2 3 2 3 2 2 2 3 2 3" xfId="14462" xr:uid="{BD531F24-4462-4947-90D5-661DA04C9A6F}"/>
    <cellStyle name="Normal 3 8 2 3 2 3 2 2 2 3 3" xfId="14463" xr:uid="{8AA0D69C-1038-4733-AC33-FCA045F686EF}"/>
    <cellStyle name="Normal 3 8 2 3 2 3 2 2 2 4" xfId="14464" xr:uid="{599AC098-91E6-40FC-B1B4-DE0B0C650508}"/>
    <cellStyle name="Normal 3 8 2 3 2 3 2 2 2 4 2" xfId="14465" xr:uid="{7B331993-BE30-4785-AE1F-BB0B76921F85}"/>
    <cellStyle name="Normal 3 8 2 3 2 3 2 2 2 5" xfId="14466" xr:uid="{1DF99A0D-1C57-497D-8410-5075DD531A40}"/>
    <cellStyle name="Normal 3 8 2 3 2 3 2 2 2 5 2" xfId="14467" xr:uid="{96EEB858-7885-49AF-9047-E65D9E400910}"/>
    <cellStyle name="Normal 3 8 2 3 2 3 2 2 2 6" xfId="14468" xr:uid="{EDE0C785-5246-4D9A-AC67-ACDCC261FD0E}"/>
    <cellStyle name="Normal 3 8 2 3 2 3 2 2 2 6 2" xfId="14469" xr:uid="{CE708CA9-60F0-44E3-954A-0724FBE92150}"/>
    <cellStyle name="Normal 3 8 2 3 2 3 2 2 2 7" xfId="14470" xr:uid="{B23488F5-3F82-4B96-B0DC-23A5325C02A1}"/>
    <cellStyle name="Normal 3 8 2 3 2 3 2 2 2 7 2" xfId="14471" xr:uid="{F5042602-D779-4EEB-A690-E9BCF2C3C770}"/>
    <cellStyle name="Normal 3 8 2 3 2 3 2 2 2 8" xfId="14472" xr:uid="{4273A459-4A0D-4A78-BDB8-BA573F2FA9DB}"/>
    <cellStyle name="Normal 3 8 2 3 2 3 2 2 3" xfId="14473" xr:uid="{4994BDB4-EDD0-46B5-8CC0-3E171CA85E3F}"/>
    <cellStyle name="Normal 3 8 2 3 2 3 2 2 3 2" xfId="14474" xr:uid="{49A8BA98-5AD9-4073-9EF8-1239D1E76580}"/>
    <cellStyle name="Normal 3 8 2 3 2 3 2 2 3 2 2" xfId="14475" xr:uid="{A2B6C897-58F0-4675-A821-30C01EAD223C}"/>
    <cellStyle name="Normal 3 8 2 3 2 3 2 2 3 2 2 2" xfId="14476" xr:uid="{B391C947-24B8-4ED3-B9C9-72C2DF367EB1}"/>
    <cellStyle name="Normal 3 8 2 3 2 3 2 2 3 2 3" xfId="14477" xr:uid="{4A5BCDB3-4E40-40AF-BB04-CEF6D020B622}"/>
    <cellStyle name="Normal 3 8 2 3 2 3 2 2 3 3" xfId="14478" xr:uid="{D7E074C2-58EA-4076-A0CD-9037C5EEC9AE}"/>
    <cellStyle name="Normal 3 8 2 3 2 3 2 2 4" xfId="14479" xr:uid="{9DADF70F-BFB0-4A0E-82C5-32C4DCF7FB84}"/>
    <cellStyle name="Normal 3 8 2 3 2 3 2 2 4 2" xfId="14480" xr:uid="{7D417937-D8B4-4030-BDA7-827C9069F002}"/>
    <cellStyle name="Normal 3 8 2 3 2 3 2 2 5" xfId="14481" xr:uid="{47242F1B-DE32-4E2D-8FE3-FBB1E75E7968}"/>
    <cellStyle name="Normal 3 8 2 3 2 3 2 2 5 2" xfId="14482" xr:uid="{4CE8BC90-ED40-44C2-9B49-61399D820A19}"/>
    <cellStyle name="Normal 3 8 2 3 2 3 2 2 6" xfId="14483" xr:uid="{5CCBA220-6872-4E38-9746-C6CD871A3CB3}"/>
    <cellStyle name="Normal 3 8 2 3 2 3 2 2 6 2" xfId="14484" xr:uid="{9550AA73-C680-4F7A-8A58-162449515D93}"/>
    <cellStyle name="Normal 3 8 2 3 2 3 2 2 7" xfId="14485" xr:uid="{2581FDEF-398B-49F2-868D-E767C88974CB}"/>
    <cellStyle name="Normal 3 8 2 3 2 3 2 2 7 2" xfId="14486" xr:uid="{42894230-80E5-48A1-994D-4B82CE5B10A0}"/>
    <cellStyle name="Normal 3 8 2 3 2 3 2 2 8" xfId="14487" xr:uid="{3364DEE4-CDB2-4FF5-BA7F-1A679549E95F}"/>
    <cellStyle name="Normal 3 8 2 3 2 3 2 2 8 2" xfId="14488" xr:uid="{3C481DFC-719F-4D02-AD3F-B80D5C7DC3E0}"/>
    <cellStyle name="Normal 3 8 2 3 2 3 2 2 9" xfId="14489" xr:uid="{BEB10B43-3D97-417D-8117-0A823C91F695}"/>
    <cellStyle name="Normal 3 8 2 3 2 3 2 3" xfId="14490" xr:uid="{A026299D-ED11-4FB6-9C4F-C106C03F5D6B}"/>
    <cellStyle name="Normal 3 8 2 3 2 3 2 3 2" xfId="14491" xr:uid="{B3F9A3D8-ED1B-4238-986F-9C183CEA0C4F}"/>
    <cellStyle name="Normal 3 8 2 3 2 3 2 3 2 2" xfId="14492" xr:uid="{BF9C2E83-9BE4-4882-9E6C-6BD86CFCB790}"/>
    <cellStyle name="Normal 3 8 2 3 2 3 2 3 2 2 2" xfId="14493" xr:uid="{C4C27A8F-83DF-4458-A284-8709D9FD503D}"/>
    <cellStyle name="Normal 3 8 2 3 2 3 2 3 2 2 2 2" xfId="14494" xr:uid="{8BFB750F-3CD0-4417-AA3F-934E301D9DBB}"/>
    <cellStyle name="Normal 3 8 2 3 2 3 2 3 2 2 3" xfId="14495" xr:uid="{FF5B7ECE-9D8D-4143-B15D-A90372B16849}"/>
    <cellStyle name="Normal 3 8 2 3 2 3 2 3 2 3" xfId="14496" xr:uid="{2B54C5A7-4BBF-46B7-9DFD-7C0672D631CF}"/>
    <cellStyle name="Normal 3 8 2 3 2 3 2 3 3" xfId="14497" xr:uid="{3C41909B-CF40-41E6-ADDD-F1157A4376E3}"/>
    <cellStyle name="Normal 3 8 2 3 2 3 2 3 3 2" xfId="14498" xr:uid="{A7492B6E-8CDC-456C-A181-A1854DD803D9}"/>
    <cellStyle name="Normal 3 8 2 3 2 3 2 3 4" xfId="14499" xr:uid="{711F5B19-3A47-41D5-BD62-FE8C979DC91B}"/>
    <cellStyle name="Normal 3 8 2 3 2 3 2 3 4 2" xfId="14500" xr:uid="{E57C8E38-8809-4463-9EA4-7BF4E4D02BF3}"/>
    <cellStyle name="Normal 3 8 2 3 2 3 2 3 5" xfId="14501" xr:uid="{F5144816-9F8E-4969-8764-65171D447BDC}"/>
    <cellStyle name="Normal 3 8 2 3 2 3 2 3 5 2" xfId="14502" xr:uid="{37BEF26E-6731-4693-B695-A9720F331CB3}"/>
    <cellStyle name="Normal 3 8 2 3 2 3 2 3 6" xfId="14503" xr:uid="{727BB39B-0E41-46A5-BE3B-566819535959}"/>
    <cellStyle name="Normal 3 8 2 3 2 3 2 3 6 2" xfId="14504" xr:uid="{334882D7-774F-4C12-9D88-3DDD66682C4F}"/>
    <cellStyle name="Normal 3 8 2 3 2 3 2 3 7" xfId="14505" xr:uid="{37158EFC-AB48-4E35-A346-FA2D890EA1AA}"/>
    <cellStyle name="Normal 3 8 2 3 2 3 2 3 7 2" xfId="14506" xr:uid="{D419239F-E4C7-4DFE-B53E-9B4EDF19FA71}"/>
    <cellStyle name="Normal 3 8 2 3 2 3 2 3 8" xfId="14507" xr:uid="{20EB08E0-7D34-4B98-AC6C-5ADEF0EC8B42}"/>
    <cellStyle name="Normal 3 8 2 3 2 3 2 4" xfId="14508" xr:uid="{4AAE4DBA-B129-4986-8C03-23132FDE3CAA}"/>
    <cellStyle name="Normal 3 8 2 3 2 3 2 4 2" xfId="14509" xr:uid="{FFD32F7D-12AC-41A4-9360-7D21127E6AAF}"/>
    <cellStyle name="Normal 3 8 2 3 2 3 2 4 2 2" xfId="14510" xr:uid="{E58FCE8A-B762-47FA-AF59-EDCF8E19DF63}"/>
    <cellStyle name="Normal 3 8 2 3 2 3 2 4 2 2 2" xfId="14511" xr:uid="{E0CCE23A-F93F-4F07-ACFC-1F9C197C12B4}"/>
    <cellStyle name="Normal 3 8 2 3 2 3 2 4 2 3" xfId="14512" xr:uid="{AF9E3AC7-01E0-4A9D-8702-B2BBD0AF957E}"/>
    <cellStyle name="Normal 3 8 2 3 2 3 2 4 3" xfId="14513" xr:uid="{1BACB575-9E5C-4D53-97F5-053EDC828189}"/>
    <cellStyle name="Normal 3 8 2 3 2 3 2 5" xfId="14514" xr:uid="{F59A460A-89F9-41A1-920A-D92C96C5690A}"/>
    <cellStyle name="Normal 3 8 2 3 2 3 2 5 2" xfId="14515" xr:uid="{95E277A9-9AD0-4668-984A-B2969D78A95C}"/>
    <cellStyle name="Normal 3 8 2 3 2 3 2 6" xfId="14516" xr:uid="{569BA164-0AAE-4DFA-8598-354CC5651510}"/>
    <cellStyle name="Normal 3 8 2 3 2 3 2 6 2" xfId="14517" xr:uid="{1E131C71-DFDF-429A-99CF-D4E80205DC08}"/>
    <cellStyle name="Normal 3 8 2 3 2 3 2 7" xfId="14518" xr:uid="{2A059520-1D43-4DFD-BAEB-54518D23D69B}"/>
    <cellStyle name="Normal 3 8 2 3 2 3 2 7 2" xfId="14519" xr:uid="{43BBB3D4-86D7-4783-88C1-7D98D0AF2708}"/>
    <cellStyle name="Normal 3 8 2 3 2 3 2 8" xfId="14520" xr:uid="{A80ED93C-3432-43A3-A47A-774D105CCBD5}"/>
    <cellStyle name="Normal 3 8 2 3 2 3 2 8 2" xfId="14521" xr:uid="{D50667A2-C73F-4232-82B7-D1F8B895E2F7}"/>
    <cellStyle name="Normal 3 8 2 3 2 3 2 9" xfId="14522" xr:uid="{8A516ACC-6C39-4E06-9899-5DDCC5BAF99E}"/>
    <cellStyle name="Normal 3 8 2 3 2 3 3" xfId="14523" xr:uid="{36642847-5B76-4141-86DC-2767747D5993}"/>
    <cellStyle name="Normal 3 8 2 3 2 3 3 2" xfId="14524" xr:uid="{A28D60D1-E01C-44D7-8262-BD5DF1AF00FA}"/>
    <cellStyle name="Normal 3 8 2 3 2 3 4" xfId="14525" xr:uid="{15A9DE71-8E97-4199-9CA2-AA450CAAE629}"/>
    <cellStyle name="Normal 3 8 2 3 2 3 4 2" xfId="14526" xr:uid="{1A30E176-D1BE-46C2-9A61-5B46F4984C8B}"/>
    <cellStyle name="Normal 3 8 2 3 2 3 5" xfId="14527" xr:uid="{A4747117-E41C-4D90-8DA6-AA8C24871312}"/>
    <cellStyle name="Normal 3 8 2 3 2 3 5 2" xfId="14528" xr:uid="{C85B3E24-B071-4D2D-936F-11A52210AE5B}"/>
    <cellStyle name="Normal 3 8 2 3 2 3 5 2 2" xfId="14529" xr:uid="{82C7C305-BEE3-4DF4-A7C9-D906A626D0BA}"/>
    <cellStyle name="Normal 3 8 2 3 2 3 5 2 2 2" xfId="14530" xr:uid="{93238044-1FD6-4ADE-B8F8-2914111A2EAD}"/>
    <cellStyle name="Normal 3 8 2 3 2 3 5 2 2 2 2" xfId="14531" xr:uid="{2F85BE5D-BF00-43DB-A6A7-288B3E49B0BA}"/>
    <cellStyle name="Normal 3 8 2 3 2 3 5 2 2 2 2 2" xfId="14532" xr:uid="{D80366E6-78F8-43DD-854D-C91B988B695D}"/>
    <cellStyle name="Normal 3 8 2 3 2 3 5 2 2 2 3" xfId="14533" xr:uid="{F1079D32-60EE-4223-AFD0-F63AE2CE9955}"/>
    <cellStyle name="Normal 3 8 2 3 2 3 5 2 2 3" xfId="14534" xr:uid="{06271B50-247D-42CC-ADC0-3028FFDE1623}"/>
    <cellStyle name="Normal 3 8 2 3 2 3 5 2 3" xfId="14535" xr:uid="{C0A7A7AC-1B35-41E8-986F-B5E7756A0B17}"/>
    <cellStyle name="Normal 3 8 2 3 2 3 5 2 3 2" xfId="14536" xr:uid="{D9C0084E-064C-4658-8D12-A46C8DE553E0}"/>
    <cellStyle name="Normal 3 8 2 3 2 3 5 2 4" xfId="14537" xr:uid="{6018E40A-8853-4352-880D-B4B8CEB9BFF9}"/>
    <cellStyle name="Normal 3 8 2 3 2 3 5 2 4 2" xfId="14538" xr:uid="{64A0C7C0-BEE1-4CC1-ACB4-E731ABB44946}"/>
    <cellStyle name="Normal 3 8 2 3 2 3 5 2 5" xfId="14539" xr:uid="{AB8DD9F3-348E-4F6D-B3F6-D89BF3607B33}"/>
    <cellStyle name="Normal 3 8 2 3 2 3 5 2 5 2" xfId="14540" xr:uid="{4F267052-8DCD-4762-9DBE-A685457DD486}"/>
    <cellStyle name="Normal 3 8 2 3 2 3 5 2 6" xfId="14541" xr:uid="{D7772B4D-9DBD-43DD-ACB1-EFD5216508E3}"/>
    <cellStyle name="Normal 3 8 2 3 2 3 5 2 6 2" xfId="14542" xr:uid="{F44153F2-C835-42AF-8740-5F290726F273}"/>
    <cellStyle name="Normal 3 8 2 3 2 3 5 2 7" xfId="14543" xr:uid="{4AB7A3B0-CF91-41BC-9F83-95CA9157C64B}"/>
    <cellStyle name="Normal 3 8 2 3 2 3 5 2 7 2" xfId="14544" xr:uid="{1CD26BE2-D594-4DBA-8D5B-66FA85709D75}"/>
    <cellStyle name="Normal 3 8 2 3 2 3 5 2 8" xfId="14545" xr:uid="{7BE4C7CD-5502-4219-A75F-1677E41FC80D}"/>
    <cellStyle name="Normal 3 8 2 3 2 3 5 3" xfId="14546" xr:uid="{7E8281ED-0416-417C-A36F-18A874B2A9E1}"/>
    <cellStyle name="Normal 3 8 2 3 2 3 5 3 2" xfId="14547" xr:uid="{B8245D52-493B-4939-BC8B-60425A6CD616}"/>
    <cellStyle name="Normal 3 8 2 3 2 3 5 3 2 2" xfId="14548" xr:uid="{2C460727-1C49-4B09-B4E7-E1CEEA8821BB}"/>
    <cellStyle name="Normal 3 8 2 3 2 3 5 3 2 2 2" xfId="14549" xr:uid="{D32ADC70-844B-4C59-9BC7-143885CF29E8}"/>
    <cellStyle name="Normal 3 8 2 3 2 3 5 3 2 3" xfId="14550" xr:uid="{3179163D-9B23-421C-A79F-25B2D46D3CA5}"/>
    <cellStyle name="Normal 3 8 2 3 2 3 5 3 3" xfId="14551" xr:uid="{2C021AAB-85D3-4B32-B4BC-9E2407A2EC3E}"/>
    <cellStyle name="Normal 3 8 2 3 2 3 5 4" xfId="14552" xr:uid="{D3F4966A-F65C-45BC-94DD-D78A0FDEF557}"/>
    <cellStyle name="Normal 3 8 2 3 2 3 5 4 2" xfId="14553" xr:uid="{31231182-E5B6-4657-92FA-30867F46A2AA}"/>
    <cellStyle name="Normal 3 8 2 3 2 3 5 5" xfId="14554" xr:uid="{BFBA7320-8405-416D-B0F3-108359DB9415}"/>
    <cellStyle name="Normal 3 8 2 3 2 3 5 5 2" xfId="14555" xr:uid="{1AE4AA9B-B174-43EC-A83E-40150494EC52}"/>
    <cellStyle name="Normal 3 8 2 3 2 3 5 6" xfId="14556" xr:uid="{AB31E291-ECD6-47C2-8E54-5EE33C3457BD}"/>
    <cellStyle name="Normal 3 8 2 3 2 3 5 6 2" xfId="14557" xr:uid="{8D8C9F62-8889-4E6C-89F3-7463E1E91D98}"/>
    <cellStyle name="Normal 3 8 2 3 2 3 5 7" xfId="14558" xr:uid="{839E14C2-3055-473A-BB80-A70F5B5E7A53}"/>
    <cellStyle name="Normal 3 8 2 3 2 3 5 7 2" xfId="14559" xr:uid="{F2307EF1-4BC3-4C7C-8DEA-498AB8CBCDC6}"/>
    <cellStyle name="Normal 3 8 2 3 2 3 5 8" xfId="14560" xr:uid="{52D8398D-F272-404C-9CA3-0AE7EA338613}"/>
    <cellStyle name="Normal 3 8 2 3 2 3 6" xfId="14561" xr:uid="{CC97B214-F9BF-4430-A48B-A8A1E895ACFE}"/>
    <cellStyle name="Normal 3 8 2 3 2 3 6 2" xfId="14562" xr:uid="{3090A845-A3D3-4988-A280-F01391EBDCEF}"/>
    <cellStyle name="Normal 3 8 2 3 2 3 6 2 2" xfId="14563" xr:uid="{054A4925-5540-4468-A233-DCB457A04763}"/>
    <cellStyle name="Normal 3 8 2 3 2 3 6 2 2 2" xfId="14564" xr:uid="{83A1A2A7-A149-4A07-9D58-56A4D22BA89F}"/>
    <cellStyle name="Normal 3 8 2 3 2 3 6 2 3" xfId="14565" xr:uid="{7A10FF50-8E99-42FC-8F78-F7C76D38E8CC}"/>
    <cellStyle name="Normal 3 8 2 3 2 3 6 3" xfId="14566" xr:uid="{60694B4B-74F3-45D6-AF0B-8B0B39FF776C}"/>
    <cellStyle name="Normal 3 8 2 3 2 3 7" xfId="14567" xr:uid="{55B0783B-79CE-4563-93EC-824DE09538B6}"/>
    <cellStyle name="Normal 3 8 2 3 2 3 7 2" xfId="14568" xr:uid="{3C86CAF2-5A05-4565-9B2F-DA3678A7FA0D}"/>
    <cellStyle name="Normal 3 8 2 3 2 3 8" xfId="14569" xr:uid="{1BA21E05-F959-4BFB-9149-7DB6CD677705}"/>
    <cellStyle name="Normal 3 8 2 3 2 3 8 2" xfId="14570" xr:uid="{B427F7DB-4BC5-4428-9F84-E5B26CBBCAFF}"/>
    <cellStyle name="Normal 3 8 2 3 2 3 9" xfId="14571" xr:uid="{B45C0234-A6BC-4697-834A-609892CC3590}"/>
    <cellStyle name="Normal 3 8 2 3 2 3 9 2" xfId="14572" xr:uid="{FCEFB168-9757-43DF-8DD6-91ABC5841973}"/>
    <cellStyle name="Normal 3 8 2 3 2 4" xfId="14573" xr:uid="{8A031609-1CFE-4187-939A-8897D1059F10}"/>
    <cellStyle name="Normal 3 8 2 3 2 4 2" xfId="14574" xr:uid="{CD08158D-38E4-40D1-BC26-A196BEB2BD54}"/>
    <cellStyle name="Normal 3 8 2 3 2 4 2 2" xfId="14575" xr:uid="{C07002D2-2220-4D48-B3BC-A1436A8496F7}"/>
    <cellStyle name="Normal 3 8 2 3 2 4 2 2 2" xfId="14576" xr:uid="{93F50992-6836-4A96-B5E2-906645778472}"/>
    <cellStyle name="Normal 3 8 2 3 2 4 2 2 2 2" xfId="14577" xr:uid="{BCC93989-4BD9-4DB9-AC1B-D8B06570E9A5}"/>
    <cellStyle name="Normal 3 8 2 3 2 4 2 2 2 2 2" xfId="14578" xr:uid="{9EAA777F-6FED-4E91-9519-8937507ADB20}"/>
    <cellStyle name="Normal 3 8 2 3 2 4 2 2 2 2 2 2" xfId="14579" xr:uid="{09FDC83E-3627-4B09-A08B-9A8093988F72}"/>
    <cellStyle name="Normal 3 8 2 3 2 4 2 2 2 2 2 2 2" xfId="14580" xr:uid="{B6DD9F05-02E3-4D66-B755-C5605B12D731}"/>
    <cellStyle name="Normal 3 8 2 3 2 4 2 2 2 2 2 3" xfId="14581" xr:uid="{593C3991-CB81-439F-A9FD-4C54503DC504}"/>
    <cellStyle name="Normal 3 8 2 3 2 4 2 2 2 2 3" xfId="14582" xr:uid="{0ACA202A-69E6-43D8-AA0F-6AA9AB50F243}"/>
    <cellStyle name="Normal 3 8 2 3 2 4 2 2 2 3" xfId="14583" xr:uid="{5817915F-16D0-4BBF-AF2C-11539BAC6425}"/>
    <cellStyle name="Normal 3 8 2 3 2 4 2 2 2 3 2" xfId="14584" xr:uid="{01C6C034-4B38-4C80-A11B-2D033B918266}"/>
    <cellStyle name="Normal 3 8 2 3 2 4 2 2 2 4" xfId="14585" xr:uid="{949404F9-142F-4DCC-B32F-0293F988CBAB}"/>
    <cellStyle name="Normal 3 8 2 3 2 4 2 2 2 4 2" xfId="14586" xr:uid="{5A8812CE-0B52-4306-8AA3-CAF45FDB60AB}"/>
    <cellStyle name="Normal 3 8 2 3 2 4 2 2 2 5" xfId="14587" xr:uid="{E4E0AA07-8F15-46B3-9527-123D5E840BD5}"/>
    <cellStyle name="Normal 3 8 2 3 2 4 2 2 2 5 2" xfId="14588" xr:uid="{446C0FB1-DAE2-4934-9A72-265BC5E68493}"/>
    <cellStyle name="Normal 3 8 2 3 2 4 2 2 2 6" xfId="14589" xr:uid="{878B230F-22AF-414E-9E57-6005693996A5}"/>
    <cellStyle name="Normal 3 8 2 3 2 4 2 2 2 6 2" xfId="14590" xr:uid="{FFF5ADCC-86DA-4A5E-AAB8-C8CC20B5E210}"/>
    <cellStyle name="Normal 3 8 2 3 2 4 2 2 2 7" xfId="14591" xr:uid="{969C9F8E-13A6-4106-8352-414EBAEC338E}"/>
    <cellStyle name="Normal 3 8 2 3 2 4 2 2 2 7 2" xfId="14592" xr:uid="{13BDB502-C2B5-4C22-BBF0-2F8A1C782188}"/>
    <cellStyle name="Normal 3 8 2 3 2 4 2 2 2 8" xfId="14593" xr:uid="{6D54978E-201B-4D91-986C-6FE57604E6D5}"/>
    <cellStyle name="Normal 3 8 2 3 2 4 2 2 3" xfId="14594" xr:uid="{029C6BE6-01E7-4D8F-94DA-DA680BE432D6}"/>
    <cellStyle name="Normal 3 8 2 3 2 4 2 2 3 2" xfId="14595" xr:uid="{65BFA1D7-9BA0-4725-AF3B-94CE1EDBF99D}"/>
    <cellStyle name="Normal 3 8 2 3 2 4 2 2 3 2 2" xfId="14596" xr:uid="{5363CD32-6D3A-41E7-A0AB-3F389575A0A2}"/>
    <cellStyle name="Normal 3 8 2 3 2 4 2 2 3 2 2 2" xfId="14597" xr:uid="{1561CD43-5428-4882-81B7-B9B94A0AECF8}"/>
    <cellStyle name="Normal 3 8 2 3 2 4 2 2 3 2 3" xfId="14598" xr:uid="{D51956EC-D090-4B07-B6BD-241FBE534EC6}"/>
    <cellStyle name="Normal 3 8 2 3 2 4 2 2 3 3" xfId="14599" xr:uid="{3A25D115-936F-4A80-B8D5-D1515C95BB63}"/>
    <cellStyle name="Normal 3 8 2 3 2 4 2 2 4" xfId="14600" xr:uid="{62C30C38-6355-4919-959B-B9F6B342B894}"/>
    <cellStyle name="Normal 3 8 2 3 2 4 2 2 4 2" xfId="14601" xr:uid="{D1FE4F84-6BAE-4DF1-9285-E21F0D1A467E}"/>
    <cellStyle name="Normal 3 8 2 3 2 4 2 2 5" xfId="14602" xr:uid="{914D28D5-7CBE-430B-99D3-C3EE5B260F26}"/>
    <cellStyle name="Normal 3 8 2 3 2 4 2 2 5 2" xfId="14603" xr:uid="{8B6450CE-C755-4345-8325-3888BEC717CB}"/>
    <cellStyle name="Normal 3 8 2 3 2 4 2 2 6" xfId="14604" xr:uid="{19C82E41-EACA-4B3F-9139-12195BBA5274}"/>
    <cellStyle name="Normal 3 8 2 3 2 4 2 2 6 2" xfId="14605" xr:uid="{DA58162F-1DE1-43A7-B564-019D20F122DF}"/>
    <cellStyle name="Normal 3 8 2 3 2 4 2 2 7" xfId="14606" xr:uid="{455915E9-634C-4BE9-9AD5-0F2CE5E42A7A}"/>
    <cellStyle name="Normal 3 8 2 3 2 4 2 2 7 2" xfId="14607" xr:uid="{6B863373-2EF5-4A00-8C71-3BF6A770ABEA}"/>
    <cellStyle name="Normal 3 8 2 3 2 4 2 2 8" xfId="14608" xr:uid="{796921EB-CB2F-4F68-AAD3-F0F62E78ECF6}"/>
    <cellStyle name="Normal 3 8 2 3 2 4 2 3" xfId="14609" xr:uid="{EC0B2176-6D2E-45C8-9F64-DC6FB2FA671E}"/>
    <cellStyle name="Normal 3 8 2 3 2 4 2 3 2" xfId="14610" xr:uid="{CC0A9392-ED12-432A-AE4D-7E5081C5D12B}"/>
    <cellStyle name="Normal 3 8 2 3 2 4 2 3 2 2" xfId="14611" xr:uid="{4F95F72E-7BCB-4B0A-8670-68C99F63C578}"/>
    <cellStyle name="Normal 3 8 2 3 2 4 2 3 2 2 2" xfId="14612" xr:uid="{E2616529-F80E-42F0-9DA6-806101996F91}"/>
    <cellStyle name="Normal 3 8 2 3 2 4 2 3 2 3" xfId="14613" xr:uid="{6556E05A-6E04-4CA3-BD51-83FDCA08A1A2}"/>
    <cellStyle name="Normal 3 8 2 3 2 4 2 3 3" xfId="14614" xr:uid="{3855B898-7A6A-4A74-83EE-77B23652EED8}"/>
    <cellStyle name="Normal 3 8 2 3 2 4 2 4" xfId="14615" xr:uid="{7580C474-2B5C-4DA7-A1AC-608A78FA4D12}"/>
    <cellStyle name="Normal 3 8 2 3 2 4 2 4 2" xfId="14616" xr:uid="{9E6978BD-4EC3-47D6-B3B0-406B036FD598}"/>
    <cellStyle name="Normal 3 8 2 3 2 4 2 5" xfId="14617" xr:uid="{21165740-DF57-4623-9727-13044D7CA09E}"/>
    <cellStyle name="Normal 3 8 2 3 2 4 2 5 2" xfId="14618" xr:uid="{8A5C644C-F007-4CB2-9812-0462BB8330EC}"/>
    <cellStyle name="Normal 3 8 2 3 2 4 2 6" xfId="14619" xr:uid="{F77B94D5-3465-4B81-90F1-C2F5DA516914}"/>
    <cellStyle name="Normal 3 8 2 3 2 4 2 6 2" xfId="14620" xr:uid="{CBABEE8F-CD3C-46F9-BF0C-1DDE10AFDB9B}"/>
    <cellStyle name="Normal 3 8 2 3 2 4 2 7" xfId="14621" xr:uid="{1B22BEBE-7D69-445B-99D6-EAB62F0D653E}"/>
    <cellStyle name="Normal 3 8 2 3 2 4 2 7 2" xfId="14622" xr:uid="{DC2E116E-1344-41E1-A172-42FCE0199CC0}"/>
    <cellStyle name="Normal 3 8 2 3 2 4 2 8" xfId="14623" xr:uid="{B005C4AA-7F22-4AED-A1C9-5D455DEAE6B2}"/>
    <cellStyle name="Normal 3 8 2 3 2 4 2 8 2" xfId="14624" xr:uid="{1F72D80E-75D5-4B19-9809-1ED670F39912}"/>
    <cellStyle name="Normal 3 8 2 3 2 4 2 9" xfId="14625" xr:uid="{6FFBEACA-BCED-4C63-9657-B229A57F7073}"/>
    <cellStyle name="Normal 3 8 2 3 2 4 3" xfId="14626" xr:uid="{9F4DD922-D6EA-4612-A491-9017E07B9740}"/>
    <cellStyle name="Normal 3 8 2 3 2 4 3 2" xfId="14627" xr:uid="{8541F1B2-7344-4F3F-985B-4ACC4B41B474}"/>
    <cellStyle name="Normal 3 8 2 3 2 4 3 2 2" xfId="14628" xr:uid="{B1C6D835-63CC-4954-A4C6-45FE1923FA01}"/>
    <cellStyle name="Normal 3 8 2 3 2 4 3 2 2 2" xfId="14629" xr:uid="{C51B53A7-C0A0-4D5F-B349-06D083397E50}"/>
    <cellStyle name="Normal 3 8 2 3 2 4 3 2 2 2 2" xfId="14630" xr:uid="{BB4C370A-AEAC-4151-80B8-81FFE753781C}"/>
    <cellStyle name="Normal 3 8 2 3 2 4 3 2 2 3" xfId="14631" xr:uid="{CE31E2A7-FA72-4871-938A-BD2699F022C2}"/>
    <cellStyle name="Normal 3 8 2 3 2 4 3 2 3" xfId="14632" xr:uid="{46E1EB26-F7D1-4907-AAEB-445E73A3D86E}"/>
    <cellStyle name="Normal 3 8 2 3 2 4 3 3" xfId="14633" xr:uid="{C5F1020F-8659-4110-B21B-A5818C1CE325}"/>
    <cellStyle name="Normal 3 8 2 3 2 4 3 3 2" xfId="14634" xr:uid="{DA6FDBE4-F5F8-473B-B838-4A519794662E}"/>
    <cellStyle name="Normal 3 8 2 3 2 4 3 4" xfId="14635" xr:uid="{46DD62E7-3CCB-4106-8A5D-1C6E78C4C458}"/>
    <cellStyle name="Normal 3 8 2 3 2 4 3 4 2" xfId="14636" xr:uid="{C5AD79B0-9C5A-4CC9-A4A3-018D8A7FDFEB}"/>
    <cellStyle name="Normal 3 8 2 3 2 4 3 5" xfId="14637" xr:uid="{08EE3410-2014-4D7D-8631-F785FBDA5AA9}"/>
    <cellStyle name="Normal 3 8 2 3 2 4 3 5 2" xfId="14638" xr:uid="{B2237B7F-DAC5-4864-851D-360C7F1FF6CC}"/>
    <cellStyle name="Normal 3 8 2 3 2 4 3 6" xfId="14639" xr:uid="{D0EB1EE4-152C-4239-BA91-C532C17BAA08}"/>
    <cellStyle name="Normal 3 8 2 3 2 4 3 6 2" xfId="14640" xr:uid="{897AFD2D-91AF-4D35-ADB0-A0826BE99C3B}"/>
    <cellStyle name="Normal 3 8 2 3 2 4 3 7" xfId="14641" xr:uid="{D53038EF-7E0F-4907-8B7B-CD3FC7DD301C}"/>
    <cellStyle name="Normal 3 8 2 3 2 4 3 7 2" xfId="14642" xr:uid="{DB8B36ED-FF52-46A1-9E18-CBCE83B194A5}"/>
    <cellStyle name="Normal 3 8 2 3 2 4 3 8" xfId="14643" xr:uid="{F29DEBB4-E3E6-47A1-871A-5FE20984488D}"/>
    <cellStyle name="Normal 3 8 2 3 2 4 4" xfId="14644" xr:uid="{AB98BA9E-578D-4B67-9D03-88AE1004AB56}"/>
    <cellStyle name="Normal 3 8 2 3 2 4 4 2" xfId="14645" xr:uid="{A3249B60-2AE5-46A1-8851-6DC32C9675BD}"/>
    <cellStyle name="Normal 3 8 2 3 2 4 4 2 2" xfId="14646" xr:uid="{F17A7B81-4D4D-490A-BC14-6B3802B98B64}"/>
    <cellStyle name="Normal 3 8 2 3 2 4 4 2 2 2" xfId="14647" xr:uid="{85E7C66E-28A8-4A39-B04C-5B3E4B50735C}"/>
    <cellStyle name="Normal 3 8 2 3 2 4 4 2 3" xfId="14648" xr:uid="{EC94D0BC-8495-4C10-BDD3-A5889ED5BE19}"/>
    <cellStyle name="Normal 3 8 2 3 2 4 4 3" xfId="14649" xr:uid="{982F92E2-5D60-498D-AAF4-61E6B9B6010D}"/>
    <cellStyle name="Normal 3 8 2 3 2 4 5" xfId="14650" xr:uid="{DB4BBFC8-B1B8-4BCC-A0DC-4D77219EA850}"/>
    <cellStyle name="Normal 3 8 2 3 2 4 5 2" xfId="14651" xr:uid="{7B4EEFC8-8249-4D25-845F-7124F21C1B0D}"/>
    <cellStyle name="Normal 3 8 2 3 2 4 6" xfId="14652" xr:uid="{96F153C6-530B-4C42-976A-CE948997BFF8}"/>
    <cellStyle name="Normal 3 8 2 3 2 4 6 2" xfId="14653" xr:uid="{D7EC77A6-DB03-405E-930B-46583450E571}"/>
    <cellStyle name="Normal 3 8 2 3 2 4 7" xfId="14654" xr:uid="{7B8AC35E-A3D1-45C0-BE2F-D44B6B63418D}"/>
    <cellStyle name="Normal 3 8 2 3 2 4 7 2" xfId="14655" xr:uid="{CD224210-346F-4F09-A47A-263402FC4BB2}"/>
    <cellStyle name="Normal 3 8 2 3 2 4 8" xfId="14656" xr:uid="{BA96FABD-7EB6-42C7-A70F-E4EE7803BBBD}"/>
    <cellStyle name="Normal 3 8 2 3 2 4 8 2" xfId="14657" xr:uid="{39792CA9-BE15-407C-96FD-ED7118543044}"/>
    <cellStyle name="Normal 3 8 2 3 2 4 9" xfId="14658" xr:uid="{1162075E-4619-47A9-8F7F-DE3A3AC8DB14}"/>
    <cellStyle name="Normal 3 8 2 3 2 5" xfId="14659" xr:uid="{6602F033-35C9-4CE7-83C6-902E19A77F04}"/>
    <cellStyle name="Normal 3 8 2 3 2 5 2" xfId="14660" xr:uid="{82629ED4-817C-4C28-A6FD-CE908EB91844}"/>
    <cellStyle name="Normal 3 8 2 3 2 6" xfId="14661" xr:uid="{52A4B0E1-C47E-4EFC-9963-9F56C10469CB}"/>
    <cellStyle name="Normal 3 8 2 3 2 6 2" xfId="14662" xr:uid="{BBA09898-00B5-4E83-8D0B-FCE0E93C9FA9}"/>
    <cellStyle name="Normal 3 8 2 3 2 6 2 2" xfId="14663" xr:uid="{9074B7E0-ED2A-41CF-AE29-477C217477D1}"/>
    <cellStyle name="Normal 3 8 2 3 2 6 2 2 2" xfId="14664" xr:uid="{4C015554-8854-4A6C-A613-3F6FA53CFE5A}"/>
    <cellStyle name="Normal 3 8 2 3 2 6 2 2 2 2" xfId="14665" xr:uid="{DFF4E9E1-6A8B-444A-865D-8060BD2EB867}"/>
    <cellStyle name="Normal 3 8 2 3 2 6 2 2 2 2 2" xfId="14666" xr:uid="{0B37FAB2-5928-41D8-999D-CEA20ACE7CCC}"/>
    <cellStyle name="Normal 3 8 2 3 2 6 2 2 2 3" xfId="14667" xr:uid="{50C50F65-44EC-4172-AA21-79910E894D97}"/>
    <cellStyle name="Normal 3 8 2 3 2 6 2 2 3" xfId="14668" xr:uid="{8167ACA0-D3A2-480F-B7E0-B31EBA73A3F4}"/>
    <cellStyle name="Normal 3 8 2 3 2 6 2 3" xfId="14669" xr:uid="{B7BA2AE4-024E-4916-B426-4599CEFFB5C3}"/>
    <cellStyle name="Normal 3 8 2 3 2 6 2 3 2" xfId="14670" xr:uid="{C476DFC5-8C83-452E-BFB1-07847E87779A}"/>
    <cellStyle name="Normal 3 8 2 3 2 6 2 4" xfId="14671" xr:uid="{FB9DF017-CD64-480E-9568-788BE025B9BD}"/>
    <cellStyle name="Normal 3 8 2 3 2 6 2 4 2" xfId="14672" xr:uid="{0BEDCE3E-F1A2-4575-B53F-C61D910B900A}"/>
    <cellStyle name="Normal 3 8 2 3 2 6 2 5" xfId="14673" xr:uid="{0CF7FE96-A861-401F-89FD-6293B0C3C26F}"/>
    <cellStyle name="Normal 3 8 2 3 2 6 2 5 2" xfId="14674" xr:uid="{7E4DC8C2-069A-48DC-837C-890136119FA2}"/>
    <cellStyle name="Normal 3 8 2 3 2 6 2 6" xfId="14675" xr:uid="{4A38E19C-237C-453D-BF47-5182D99C3FA3}"/>
    <cellStyle name="Normal 3 8 2 3 2 6 2 6 2" xfId="14676" xr:uid="{70DF1377-E91B-4637-AC49-F651984698BB}"/>
    <cellStyle name="Normal 3 8 2 3 2 6 2 7" xfId="14677" xr:uid="{D7AEF10C-3C36-4E9A-A125-AC99400DF241}"/>
    <cellStyle name="Normal 3 8 2 3 2 6 2 7 2" xfId="14678" xr:uid="{BB5958C3-0D92-4896-BA00-545613951BEA}"/>
    <cellStyle name="Normal 3 8 2 3 2 6 2 8" xfId="14679" xr:uid="{7ECD4008-519C-4B95-8AFC-2C904C3F9459}"/>
    <cellStyle name="Normal 3 8 2 3 2 6 3" xfId="14680" xr:uid="{038B5962-B790-4BDA-B649-D4B8B748854B}"/>
    <cellStyle name="Normal 3 8 2 3 2 6 3 2" xfId="14681" xr:uid="{DA420A1E-8836-433D-9751-DF35A3131A59}"/>
    <cellStyle name="Normal 3 8 2 3 2 6 3 2 2" xfId="14682" xr:uid="{680186D6-C0EF-4457-9197-0A7B904ABF6C}"/>
    <cellStyle name="Normal 3 8 2 3 2 6 3 2 2 2" xfId="14683" xr:uid="{7FB22271-1C29-4728-9A60-2F21CC31EAA0}"/>
    <cellStyle name="Normal 3 8 2 3 2 6 3 2 3" xfId="14684" xr:uid="{C25E881C-8FE7-4CB3-A45D-FD09DBC3B66A}"/>
    <cellStyle name="Normal 3 8 2 3 2 6 3 3" xfId="14685" xr:uid="{3EA360A7-40AA-489E-B6D7-AEED4EC33756}"/>
    <cellStyle name="Normal 3 8 2 3 2 6 4" xfId="14686" xr:uid="{968EB6E2-6F47-4DE6-A7A2-6BCD3F64FA96}"/>
    <cellStyle name="Normal 3 8 2 3 2 6 4 2" xfId="14687" xr:uid="{B88DEEC7-D920-42F4-8441-2B5416890BCB}"/>
    <cellStyle name="Normal 3 8 2 3 2 6 5" xfId="14688" xr:uid="{A6939A94-B4D1-4A66-ACD4-69C58696E0D2}"/>
    <cellStyle name="Normal 3 8 2 3 2 6 5 2" xfId="14689" xr:uid="{56F4ADD9-BE9B-45AD-B2B0-12945D6BC651}"/>
    <cellStyle name="Normal 3 8 2 3 2 6 6" xfId="14690" xr:uid="{5DDCE449-CE67-4B7E-9607-7922510DD258}"/>
    <cellStyle name="Normal 3 8 2 3 2 6 6 2" xfId="14691" xr:uid="{7332CDB3-C388-4F24-A49E-96F7382D7491}"/>
    <cellStyle name="Normal 3 8 2 3 2 6 7" xfId="14692" xr:uid="{9DCD3901-53CD-411A-96F0-E1139341F036}"/>
    <cellStyle name="Normal 3 8 2 3 2 6 7 2" xfId="14693" xr:uid="{30E578A0-572D-43D5-A5C1-576AC366921E}"/>
    <cellStyle name="Normal 3 8 2 3 2 6 8" xfId="14694" xr:uid="{F224B77A-DA63-4F39-8C01-81CA7ABA127D}"/>
    <cellStyle name="Normal 3 8 2 3 2 7" xfId="14695" xr:uid="{D11562B6-BC6D-4F46-8D00-9882C1B4C495}"/>
    <cellStyle name="Normal 3 8 2 3 2 7 2" xfId="14696" xr:uid="{6D660231-B7D2-4705-9FD5-99CDF9A158DA}"/>
    <cellStyle name="Normal 3 8 2 3 2 7 2 2" xfId="14697" xr:uid="{D43DC591-9403-4EAD-81A5-14BFDE64B7F3}"/>
    <cellStyle name="Normal 3 8 2 3 2 7 2 2 2" xfId="14698" xr:uid="{3519C533-02C5-476F-9D71-DCCE93A96BF6}"/>
    <cellStyle name="Normal 3 8 2 3 2 7 2 3" xfId="14699" xr:uid="{B3E04860-4D53-49D4-8BDD-029A74F0D577}"/>
    <cellStyle name="Normal 3 8 2 3 2 7 3" xfId="14700" xr:uid="{655A9270-6697-499F-9001-0AD7BF3034E2}"/>
    <cellStyle name="Normal 3 8 2 3 2 8" xfId="14701" xr:uid="{FECB0DCF-6268-4B7E-807D-6B9F62CE9583}"/>
    <cellStyle name="Normal 3 8 2 3 2 8 2" xfId="14702" xr:uid="{D95109FE-789E-4D08-813A-D1A4F76FFA31}"/>
    <cellStyle name="Normal 3 8 2 3 2 9" xfId="14703" xr:uid="{050D432A-925A-4657-BD6E-DCDF2844B51C}"/>
    <cellStyle name="Normal 3 8 2 3 2 9 2" xfId="14704" xr:uid="{D2F065EC-C68F-4C5B-8195-3DF2CAA83453}"/>
    <cellStyle name="Normal 3 8 2 3 3" xfId="14705" xr:uid="{C5B9E7D4-8488-4639-B542-FC397D143921}"/>
    <cellStyle name="Normal 3 8 2 3 3 2" xfId="14706" xr:uid="{55FCDE68-8A55-488B-8B74-431417247F8A}"/>
    <cellStyle name="Normal 3 8 2 3 4" xfId="14707" xr:uid="{F66B0570-0779-44C0-86C5-09F508DB8B49}"/>
    <cellStyle name="Normal 3 8 2 3 4 2" xfId="14708" xr:uid="{0E844383-5CBA-46E5-9BB5-6AF1B1B1E6C1}"/>
    <cellStyle name="Normal 3 8 2 3 5" xfId="14709" xr:uid="{FA915B0E-ECC4-4D6C-A83C-742A340DD569}"/>
    <cellStyle name="Normal 3 8 2 3 5 10" xfId="14710" xr:uid="{A38CC38A-6203-47C9-A260-C79555ACB8FF}"/>
    <cellStyle name="Normal 3 8 2 3 5 10 2" xfId="14711" xr:uid="{5DEB3E8A-CBF7-42D5-AF3C-4F9BD172F90A}"/>
    <cellStyle name="Normal 3 8 2 3 5 11" xfId="14712" xr:uid="{B3363124-343C-49B2-9A18-1AA029D1F59A}"/>
    <cellStyle name="Normal 3 8 2 3 5 11 2" xfId="14713" xr:uid="{74CD5D06-DCBA-476E-9FF7-B46875E46056}"/>
    <cellStyle name="Normal 3 8 2 3 5 12" xfId="14714" xr:uid="{F5751C3B-7097-4E65-A672-4B1200826306}"/>
    <cellStyle name="Normal 3 8 2 3 5 2" xfId="14715" xr:uid="{C9A61F21-A42A-461C-9967-787606EB439A}"/>
    <cellStyle name="Normal 3 8 2 3 5 2 10" xfId="14716" xr:uid="{7EFE0FC9-F4C6-438D-B653-1BD636FE4A66}"/>
    <cellStyle name="Normal 3 8 2 3 5 2 10 2" xfId="14717" xr:uid="{EEBB53B7-6BEC-4780-9E64-9F8750A65221}"/>
    <cellStyle name="Normal 3 8 2 3 5 2 11" xfId="14718" xr:uid="{E8D60C38-ED00-4289-B8EA-68C560A1A4A7}"/>
    <cellStyle name="Normal 3 8 2 3 5 2 11 2" xfId="14719" xr:uid="{E044A919-2DE9-42FC-8FE6-02C09D6C7C94}"/>
    <cellStyle name="Normal 3 8 2 3 5 2 12" xfId="14720" xr:uid="{81D211EA-65AE-43F0-B5C6-3395DE51AC3D}"/>
    <cellStyle name="Normal 3 8 2 3 5 2 2" xfId="14721" xr:uid="{606B314D-2937-414B-A525-BD88AA1F8438}"/>
    <cellStyle name="Normal 3 8 2 3 5 2 2 2" xfId="14722" xr:uid="{914DF7A5-AB12-4645-BE62-48AA8A3AC64F}"/>
    <cellStyle name="Normal 3 8 2 3 5 2 2 2 2" xfId="14723" xr:uid="{789C6DBC-CA0C-4F26-930B-543D6CAA0673}"/>
    <cellStyle name="Normal 3 8 2 3 5 2 2 2 2 2" xfId="14724" xr:uid="{F5DD268B-B7EB-41ED-90E4-C754075D5861}"/>
    <cellStyle name="Normal 3 8 2 3 5 2 2 2 2 2 2" xfId="14725" xr:uid="{E9B37B2A-76DD-4596-8FCB-E27DD7350477}"/>
    <cellStyle name="Normal 3 8 2 3 5 2 2 2 2 2 2 2" xfId="14726" xr:uid="{4219359B-4F5D-44AC-8149-34FC29663231}"/>
    <cellStyle name="Normal 3 8 2 3 5 2 2 2 2 2 2 2 2" xfId="14727" xr:uid="{B4280DAB-377B-43C0-BBDE-D9F5342B9DDA}"/>
    <cellStyle name="Normal 3 8 2 3 5 2 2 2 2 2 2 2 2 2" xfId="14728" xr:uid="{B8C305A1-0DF5-437A-8DFE-DC101651919D}"/>
    <cellStyle name="Normal 3 8 2 3 5 2 2 2 2 2 2 2 3" xfId="14729" xr:uid="{FE81C74D-CE01-4C28-AE07-052717D68D3F}"/>
    <cellStyle name="Normal 3 8 2 3 5 2 2 2 2 2 2 3" xfId="14730" xr:uid="{514344EC-16A9-4C6E-B6EC-953E35F7523E}"/>
    <cellStyle name="Normal 3 8 2 3 5 2 2 2 2 2 3" xfId="14731" xr:uid="{64A5904F-5C63-4D9E-9B33-E723EB247045}"/>
    <cellStyle name="Normal 3 8 2 3 5 2 2 2 2 2 3 2" xfId="14732" xr:uid="{BD8773C0-C7CD-4A08-91EE-A3BC29B49859}"/>
    <cellStyle name="Normal 3 8 2 3 5 2 2 2 2 2 4" xfId="14733" xr:uid="{28C20507-F6BB-430D-8FB6-B5C80D03D7B3}"/>
    <cellStyle name="Normal 3 8 2 3 5 2 2 2 2 2 4 2" xfId="14734" xr:uid="{4B085F3D-C3F9-49D9-A276-EB875B618A87}"/>
    <cellStyle name="Normal 3 8 2 3 5 2 2 2 2 2 5" xfId="14735" xr:uid="{CD2EC4AA-10A1-4702-9A56-E793295F94B6}"/>
    <cellStyle name="Normal 3 8 2 3 5 2 2 2 2 2 5 2" xfId="14736" xr:uid="{8AD2080F-62DE-417E-8FFC-4669B50E52F5}"/>
    <cellStyle name="Normal 3 8 2 3 5 2 2 2 2 2 6" xfId="14737" xr:uid="{5202F9C8-980D-4EE9-9D54-2E7C4078B185}"/>
    <cellStyle name="Normal 3 8 2 3 5 2 2 2 2 2 6 2" xfId="14738" xr:uid="{89894200-1D4A-4794-BC81-467717EF70BC}"/>
    <cellStyle name="Normal 3 8 2 3 5 2 2 2 2 2 7" xfId="14739" xr:uid="{AFF41FED-FE97-4362-8E38-933B565A7C71}"/>
    <cellStyle name="Normal 3 8 2 3 5 2 2 2 2 2 7 2" xfId="14740" xr:uid="{BE1E322F-5259-492A-B7C7-4C069B710207}"/>
    <cellStyle name="Normal 3 8 2 3 5 2 2 2 2 2 8" xfId="14741" xr:uid="{FE22D3B2-DD05-4784-B685-47584962E798}"/>
    <cellStyle name="Normal 3 8 2 3 5 2 2 2 2 3" xfId="14742" xr:uid="{530DE12C-9F34-4BE5-B0ED-9D53D3A8ABB7}"/>
    <cellStyle name="Normal 3 8 2 3 5 2 2 2 2 3 2" xfId="14743" xr:uid="{8124227D-0BA3-4B93-94F6-126823E067A7}"/>
    <cellStyle name="Normal 3 8 2 3 5 2 2 2 2 3 2 2" xfId="14744" xr:uid="{138F4D44-1128-4D34-AA0E-5A9F19BFFD01}"/>
    <cellStyle name="Normal 3 8 2 3 5 2 2 2 2 3 2 2 2" xfId="14745" xr:uid="{F9D193B3-0084-4266-8CC6-C40910C3A9E3}"/>
    <cellStyle name="Normal 3 8 2 3 5 2 2 2 2 3 2 3" xfId="14746" xr:uid="{7FFA5208-9398-4746-891E-948D982BE676}"/>
    <cellStyle name="Normal 3 8 2 3 5 2 2 2 2 3 3" xfId="14747" xr:uid="{23582919-34BD-4949-AF6D-3D0494510DD0}"/>
    <cellStyle name="Normal 3 8 2 3 5 2 2 2 2 4" xfId="14748" xr:uid="{9128B2F8-4919-47BB-830D-FFE2A49B4BF8}"/>
    <cellStyle name="Normal 3 8 2 3 5 2 2 2 2 4 2" xfId="14749" xr:uid="{2C4CF0E4-917A-4CE1-8A73-C0E2FEA06631}"/>
    <cellStyle name="Normal 3 8 2 3 5 2 2 2 2 5" xfId="14750" xr:uid="{6EB66AE4-3076-47DE-BBA9-4E2232117248}"/>
    <cellStyle name="Normal 3 8 2 3 5 2 2 2 2 5 2" xfId="14751" xr:uid="{964827D1-3827-4C2C-8BF9-F7A8D8FB94D1}"/>
    <cellStyle name="Normal 3 8 2 3 5 2 2 2 2 6" xfId="14752" xr:uid="{7450FEFE-0479-435D-A3A5-AF20C855A0D0}"/>
    <cellStyle name="Normal 3 8 2 3 5 2 2 2 2 6 2" xfId="14753" xr:uid="{EE3DE280-8633-4C8D-AA4E-49185F7D0FD5}"/>
    <cellStyle name="Normal 3 8 2 3 5 2 2 2 2 7" xfId="14754" xr:uid="{FC8963ED-BE14-48F2-9C74-FF4091489521}"/>
    <cellStyle name="Normal 3 8 2 3 5 2 2 2 2 7 2" xfId="14755" xr:uid="{DF8B93D3-8B89-43F6-BA61-ED3A1EBE06DB}"/>
    <cellStyle name="Normal 3 8 2 3 5 2 2 2 2 8" xfId="14756" xr:uid="{D168B2F4-1C94-4A7C-ACFF-17DBBAF58AD1}"/>
    <cellStyle name="Normal 3 8 2 3 5 2 2 2 3" xfId="14757" xr:uid="{16BC8330-787C-4B59-9AB6-0F7FD35E3FBE}"/>
    <cellStyle name="Normal 3 8 2 3 5 2 2 2 3 2" xfId="14758" xr:uid="{224FC04F-4639-4931-9949-8C09FB2689F7}"/>
    <cellStyle name="Normal 3 8 2 3 5 2 2 2 3 2 2" xfId="14759" xr:uid="{DDEE83BC-4736-42F4-9487-76022478D3A3}"/>
    <cellStyle name="Normal 3 8 2 3 5 2 2 2 3 2 2 2" xfId="14760" xr:uid="{03208BBD-16B3-42FC-81C2-C1FBC8555287}"/>
    <cellStyle name="Normal 3 8 2 3 5 2 2 2 3 2 3" xfId="14761" xr:uid="{47475CF2-83D9-45F5-A637-22E9CDFBBC09}"/>
    <cellStyle name="Normal 3 8 2 3 5 2 2 2 3 3" xfId="14762" xr:uid="{4E40097B-5316-4EEB-8B1C-FF9F3451A6FC}"/>
    <cellStyle name="Normal 3 8 2 3 5 2 2 2 4" xfId="14763" xr:uid="{23143DBD-CA2F-4176-949C-D59A0C463BB1}"/>
    <cellStyle name="Normal 3 8 2 3 5 2 2 2 4 2" xfId="14764" xr:uid="{84C12AC0-DD50-4093-BB8F-6D68FFA773B4}"/>
    <cellStyle name="Normal 3 8 2 3 5 2 2 2 5" xfId="14765" xr:uid="{00799FDA-647D-4441-AEC4-E8F6BAFD0EB8}"/>
    <cellStyle name="Normal 3 8 2 3 5 2 2 2 5 2" xfId="14766" xr:uid="{356B2B95-DFC0-4F1F-96E9-1B0F84AEEA7C}"/>
    <cellStyle name="Normal 3 8 2 3 5 2 2 2 6" xfId="14767" xr:uid="{5FB39C8D-90E3-4866-A847-E6B7A0D391D8}"/>
    <cellStyle name="Normal 3 8 2 3 5 2 2 2 6 2" xfId="14768" xr:uid="{4DA574B3-AA76-41A5-99B5-3FB01D1C2688}"/>
    <cellStyle name="Normal 3 8 2 3 5 2 2 2 7" xfId="14769" xr:uid="{D6421CD8-7643-447C-9348-F61950CDC451}"/>
    <cellStyle name="Normal 3 8 2 3 5 2 2 2 7 2" xfId="14770" xr:uid="{8BCBF66D-F373-453B-8DF2-783FEA485B65}"/>
    <cellStyle name="Normal 3 8 2 3 5 2 2 2 8" xfId="14771" xr:uid="{3F64B83F-A217-4CF8-A49D-AF3EFAA513A6}"/>
    <cellStyle name="Normal 3 8 2 3 5 2 2 2 8 2" xfId="14772" xr:uid="{13C8E5AB-2B96-4508-AA15-E78C9E52CD1C}"/>
    <cellStyle name="Normal 3 8 2 3 5 2 2 2 9" xfId="14773" xr:uid="{B4AA39AD-2550-4F37-BAFC-4CACD46F0728}"/>
    <cellStyle name="Normal 3 8 2 3 5 2 2 3" xfId="14774" xr:uid="{CC946699-B967-4CF4-9791-F9B192D4C62E}"/>
    <cellStyle name="Normal 3 8 2 3 5 2 2 3 2" xfId="14775" xr:uid="{F0F09BF0-9026-45DB-8AF2-E9F8C6F153B7}"/>
    <cellStyle name="Normal 3 8 2 3 5 2 2 3 2 2" xfId="14776" xr:uid="{E4D71D6B-9641-4602-B68B-91F1A24F7EDF}"/>
    <cellStyle name="Normal 3 8 2 3 5 2 2 3 2 2 2" xfId="14777" xr:uid="{8F7E697C-C076-4699-A748-CEE44A0BFB2E}"/>
    <cellStyle name="Normal 3 8 2 3 5 2 2 3 2 2 2 2" xfId="14778" xr:uid="{7B3F0C9F-B329-4CD4-A7CB-909DB340DEC3}"/>
    <cellStyle name="Normal 3 8 2 3 5 2 2 3 2 2 3" xfId="14779" xr:uid="{C9AE0E56-9E59-4643-8C0B-CB75278EB03A}"/>
    <cellStyle name="Normal 3 8 2 3 5 2 2 3 2 3" xfId="14780" xr:uid="{89B9A773-3499-40D9-944B-4FEFFBEF77EC}"/>
    <cellStyle name="Normal 3 8 2 3 5 2 2 3 3" xfId="14781" xr:uid="{C63F93A2-FD2F-4605-93A4-DCEED5A00632}"/>
    <cellStyle name="Normal 3 8 2 3 5 2 2 3 3 2" xfId="14782" xr:uid="{60C6AA60-AE4B-4589-9A20-29E62415E4DE}"/>
    <cellStyle name="Normal 3 8 2 3 5 2 2 3 4" xfId="14783" xr:uid="{96FA2FD8-1504-4C35-8501-D214EE281958}"/>
    <cellStyle name="Normal 3 8 2 3 5 2 2 3 4 2" xfId="14784" xr:uid="{C0323286-0240-488C-9AC5-001F434396D9}"/>
    <cellStyle name="Normal 3 8 2 3 5 2 2 3 5" xfId="14785" xr:uid="{B260376F-86DB-4128-A4C7-14427BBA3A8A}"/>
    <cellStyle name="Normal 3 8 2 3 5 2 2 3 5 2" xfId="14786" xr:uid="{5AD728E9-4E31-4D0E-BF61-ADCBC917DC17}"/>
    <cellStyle name="Normal 3 8 2 3 5 2 2 3 6" xfId="14787" xr:uid="{6ABE6B1C-76C4-45C1-BC3F-FBF1AAA7903F}"/>
    <cellStyle name="Normal 3 8 2 3 5 2 2 3 6 2" xfId="14788" xr:uid="{C1D944FB-825B-4A58-8169-002DC74F32DB}"/>
    <cellStyle name="Normal 3 8 2 3 5 2 2 3 7" xfId="14789" xr:uid="{AF47FF1E-9773-44C5-A9B6-79B9D9C3D2DF}"/>
    <cellStyle name="Normal 3 8 2 3 5 2 2 3 7 2" xfId="14790" xr:uid="{101A0383-62EA-4982-9FB2-6C19FCCE1F57}"/>
    <cellStyle name="Normal 3 8 2 3 5 2 2 3 8" xfId="14791" xr:uid="{0D27A3D5-C325-45A1-AAF6-45A042D5BB65}"/>
    <cellStyle name="Normal 3 8 2 3 5 2 2 4" xfId="14792" xr:uid="{DA000045-0C31-4B99-B46A-49C8E576C4BF}"/>
    <cellStyle name="Normal 3 8 2 3 5 2 2 4 2" xfId="14793" xr:uid="{5611A7A9-2506-4C56-8EAF-4F01BB7B2FD3}"/>
    <cellStyle name="Normal 3 8 2 3 5 2 2 4 2 2" xfId="14794" xr:uid="{B3064735-604D-42F4-B29B-AA75C91F9774}"/>
    <cellStyle name="Normal 3 8 2 3 5 2 2 4 2 2 2" xfId="14795" xr:uid="{7BEFE8FE-304F-44F9-B671-CD2BFD03A980}"/>
    <cellStyle name="Normal 3 8 2 3 5 2 2 4 2 3" xfId="14796" xr:uid="{D5464FE6-51B9-45E3-B17C-6461E2F13518}"/>
    <cellStyle name="Normal 3 8 2 3 5 2 2 4 3" xfId="14797" xr:uid="{5E3C759D-BE0E-44D5-8CBB-3E7F427905DD}"/>
    <cellStyle name="Normal 3 8 2 3 5 2 2 5" xfId="14798" xr:uid="{FE323F4C-0144-4358-875E-063685263F45}"/>
    <cellStyle name="Normal 3 8 2 3 5 2 2 5 2" xfId="14799" xr:uid="{91B6DFCE-CD2E-40C6-9F1A-C02B93FE0A77}"/>
    <cellStyle name="Normal 3 8 2 3 5 2 2 6" xfId="14800" xr:uid="{52AB7359-0A9C-41E7-A9D6-2FDF58AFC027}"/>
    <cellStyle name="Normal 3 8 2 3 5 2 2 6 2" xfId="14801" xr:uid="{BEC65691-9F06-4DC0-AA53-1E1BA7648239}"/>
    <cellStyle name="Normal 3 8 2 3 5 2 2 7" xfId="14802" xr:uid="{5D06242C-3351-4289-979A-F943FC45E22C}"/>
    <cellStyle name="Normal 3 8 2 3 5 2 2 7 2" xfId="14803" xr:uid="{A5E5A59B-6D8C-4488-99B4-30CB08B269C3}"/>
    <cellStyle name="Normal 3 8 2 3 5 2 2 8" xfId="14804" xr:uid="{53E25284-0232-4CF6-AAA3-22FEBE786EE1}"/>
    <cellStyle name="Normal 3 8 2 3 5 2 2 8 2" xfId="14805" xr:uid="{ACFCB673-2E09-44C8-8996-893D9DCFDBFF}"/>
    <cellStyle name="Normal 3 8 2 3 5 2 2 9" xfId="14806" xr:uid="{D5760E1E-788F-4666-957A-B95C9D2D968D}"/>
    <cellStyle name="Normal 3 8 2 3 5 2 3" xfId="14807" xr:uid="{840279C9-9F7C-46BA-AE60-258E4748E359}"/>
    <cellStyle name="Normal 3 8 2 3 5 2 3 2" xfId="14808" xr:uid="{1CF41E62-8E5B-4D49-AD30-C74938BABF9A}"/>
    <cellStyle name="Normal 3 8 2 3 5 2 4" xfId="14809" xr:uid="{A9126381-0BE7-42F9-9B09-FDD39AE2C25A}"/>
    <cellStyle name="Normal 3 8 2 3 5 2 4 2" xfId="14810" xr:uid="{B7F37251-01B2-407D-A399-591626C01694}"/>
    <cellStyle name="Normal 3 8 2 3 5 2 5" xfId="14811" xr:uid="{8F21C1F0-1653-40E4-83CE-605A967D8A94}"/>
    <cellStyle name="Normal 3 8 2 3 5 2 5 2" xfId="14812" xr:uid="{FD32D77C-D230-421D-AF3F-C6CA14DB7928}"/>
    <cellStyle name="Normal 3 8 2 3 5 2 5 2 2" xfId="14813" xr:uid="{5017E65E-8429-4CC1-972B-6000F4A9220B}"/>
    <cellStyle name="Normal 3 8 2 3 5 2 5 2 2 2" xfId="14814" xr:uid="{1DC88511-73DA-40C1-8A92-24E80FE19E92}"/>
    <cellStyle name="Normal 3 8 2 3 5 2 5 2 2 2 2" xfId="14815" xr:uid="{5BAE566F-3859-4495-8E97-0A008D6ED66D}"/>
    <cellStyle name="Normal 3 8 2 3 5 2 5 2 2 2 2 2" xfId="14816" xr:uid="{4CF7009D-CBA6-432A-B57C-2208512781CC}"/>
    <cellStyle name="Normal 3 8 2 3 5 2 5 2 2 2 3" xfId="14817" xr:uid="{683EFCB5-7C12-448A-85F4-4D130A99C85B}"/>
    <cellStyle name="Normal 3 8 2 3 5 2 5 2 2 3" xfId="14818" xr:uid="{4380029A-03F0-4D22-9E55-8D367028DAB9}"/>
    <cellStyle name="Normal 3 8 2 3 5 2 5 2 3" xfId="14819" xr:uid="{009EE2EF-FAC7-4CA5-BDF3-B1299E18EF78}"/>
    <cellStyle name="Normal 3 8 2 3 5 2 5 2 3 2" xfId="14820" xr:uid="{58F674AF-CD80-443C-A264-B4B3FF303084}"/>
    <cellStyle name="Normal 3 8 2 3 5 2 5 2 4" xfId="14821" xr:uid="{402C29DC-580E-49B8-ACF5-641317DB3FBE}"/>
    <cellStyle name="Normal 3 8 2 3 5 2 5 2 4 2" xfId="14822" xr:uid="{917B7D87-16DC-43FF-A11D-9366DBC9D9D9}"/>
    <cellStyle name="Normal 3 8 2 3 5 2 5 2 5" xfId="14823" xr:uid="{B7B9F484-5A23-4A9C-88BF-4BD724132932}"/>
    <cellStyle name="Normal 3 8 2 3 5 2 5 2 5 2" xfId="14824" xr:uid="{6203924E-16BE-4CF7-9D47-0181128BB064}"/>
    <cellStyle name="Normal 3 8 2 3 5 2 5 2 6" xfId="14825" xr:uid="{EE8F98FD-2D47-45A6-9C69-92144B78F99F}"/>
    <cellStyle name="Normal 3 8 2 3 5 2 5 2 6 2" xfId="14826" xr:uid="{B3F85E0E-1C27-4DE2-AB8D-912ECD4EA902}"/>
    <cellStyle name="Normal 3 8 2 3 5 2 5 2 7" xfId="14827" xr:uid="{1508FA1B-9C01-40A4-AD11-E3163F213FA1}"/>
    <cellStyle name="Normal 3 8 2 3 5 2 5 2 7 2" xfId="14828" xr:uid="{F6E7C5E3-7512-4491-8298-0BC6063D3D99}"/>
    <cellStyle name="Normal 3 8 2 3 5 2 5 2 8" xfId="14829" xr:uid="{9C2BE430-690F-47EC-88D1-8B4FC61D22B3}"/>
    <cellStyle name="Normal 3 8 2 3 5 2 5 3" xfId="14830" xr:uid="{377D5D11-0859-4F88-84F5-7123853A6D30}"/>
    <cellStyle name="Normal 3 8 2 3 5 2 5 3 2" xfId="14831" xr:uid="{B5C0579C-893B-4A39-90F7-507A4B2F323D}"/>
    <cellStyle name="Normal 3 8 2 3 5 2 5 3 2 2" xfId="14832" xr:uid="{FA48ED27-F41A-4380-B09E-BF9D340FBB23}"/>
    <cellStyle name="Normal 3 8 2 3 5 2 5 3 2 2 2" xfId="14833" xr:uid="{7B2ABEE1-19BE-467C-B93C-55FB04810DD4}"/>
    <cellStyle name="Normal 3 8 2 3 5 2 5 3 2 3" xfId="14834" xr:uid="{187C80F0-681B-4F1E-94D6-0D807E5F0BD3}"/>
    <cellStyle name="Normal 3 8 2 3 5 2 5 3 3" xfId="14835" xr:uid="{B2C221E8-8AD8-44C5-909A-5C92705A4BC8}"/>
    <cellStyle name="Normal 3 8 2 3 5 2 5 4" xfId="14836" xr:uid="{5F344F8F-1DDB-4A83-9000-5C1B603E01D6}"/>
    <cellStyle name="Normal 3 8 2 3 5 2 5 4 2" xfId="14837" xr:uid="{D5F9E346-39B1-4781-A46B-4AC5157D562F}"/>
    <cellStyle name="Normal 3 8 2 3 5 2 5 5" xfId="14838" xr:uid="{EA82886D-E9FA-4329-8E1F-8A41C67E6589}"/>
    <cellStyle name="Normal 3 8 2 3 5 2 5 5 2" xfId="14839" xr:uid="{58936712-0720-4D3F-9C55-E7C4D29ED246}"/>
    <cellStyle name="Normal 3 8 2 3 5 2 5 6" xfId="14840" xr:uid="{87480E22-65F2-4EA7-8D62-CCBD55D60666}"/>
    <cellStyle name="Normal 3 8 2 3 5 2 5 6 2" xfId="14841" xr:uid="{F93AF0B1-FFE0-48B6-A558-C66C66A5C5F3}"/>
    <cellStyle name="Normal 3 8 2 3 5 2 5 7" xfId="14842" xr:uid="{4F388DB4-97E3-4F7F-8342-B7390C40ABCA}"/>
    <cellStyle name="Normal 3 8 2 3 5 2 5 7 2" xfId="14843" xr:uid="{9CDC8C87-CD54-437C-8D32-55A8AA387A76}"/>
    <cellStyle name="Normal 3 8 2 3 5 2 5 8" xfId="14844" xr:uid="{04E99DC9-0416-4A03-A309-317EF0628E42}"/>
    <cellStyle name="Normal 3 8 2 3 5 2 6" xfId="14845" xr:uid="{AF59EF98-8970-440E-904F-0A5B6CE98180}"/>
    <cellStyle name="Normal 3 8 2 3 5 2 6 2" xfId="14846" xr:uid="{5248B43F-CFC2-4E12-9C76-D276322D854D}"/>
    <cellStyle name="Normal 3 8 2 3 5 2 6 2 2" xfId="14847" xr:uid="{0DDE1DFF-982A-471C-877C-A7F4AE5D9BF3}"/>
    <cellStyle name="Normal 3 8 2 3 5 2 6 2 2 2" xfId="14848" xr:uid="{192E1104-6253-4551-8B7B-A253DA5A7583}"/>
    <cellStyle name="Normal 3 8 2 3 5 2 6 2 3" xfId="14849" xr:uid="{3E530216-64AB-4A6A-9245-C96FA7C532FB}"/>
    <cellStyle name="Normal 3 8 2 3 5 2 6 3" xfId="14850" xr:uid="{6301B236-243C-492D-A7C4-2E393ABB410A}"/>
    <cellStyle name="Normal 3 8 2 3 5 2 7" xfId="14851" xr:uid="{82688B92-BAA8-4BA6-AA95-5DB81FBDBD6C}"/>
    <cellStyle name="Normal 3 8 2 3 5 2 7 2" xfId="14852" xr:uid="{B1316A8D-CD47-4305-8899-CD0AD1EBFA92}"/>
    <cellStyle name="Normal 3 8 2 3 5 2 8" xfId="14853" xr:uid="{C92F20F4-4F7B-46CD-AE5E-56EF1F01DF01}"/>
    <cellStyle name="Normal 3 8 2 3 5 2 8 2" xfId="14854" xr:uid="{EEC282A9-41B7-472B-B6BE-B92E866744A8}"/>
    <cellStyle name="Normal 3 8 2 3 5 2 9" xfId="14855" xr:uid="{2FE5BBC5-8AE1-4F2D-8D55-FDBFA9FE3D6E}"/>
    <cellStyle name="Normal 3 8 2 3 5 2 9 2" xfId="14856" xr:uid="{924A2DB6-5F77-40C9-9B93-FD72215C523C}"/>
    <cellStyle name="Normal 3 8 2 3 5 3" xfId="14857" xr:uid="{46384B19-97F9-4D6C-94C5-1DEC5442E6A3}"/>
    <cellStyle name="Normal 3 8 2 3 5 3 2" xfId="14858" xr:uid="{5B967F38-36A8-4C8B-ADA9-AB61136012F5}"/>
    <cellStyle name="Normal 3 8 2 3 5 3 2 2" xfId="14859" xr:uid="{03896498-40C9-4059-8672-78674BB58219}"/>
    <cellStyle name="Normal 3 8 2 3 5 3 2 2 2" xfId="14860" xr:uid="{BFB2359B-2380-465C-98A2-073B14671961}"/>
    <cellStyle name="Normal 3 8 2 3 5 3 2 2 2 2" xfId="14861" xr:uid="{59B8A553-AB02-446C-B35F-722E51E08642}"/>
    <cellStyle name="Normal 3 8 2 3 5 3 2 2 2 2 2" xfId="14862" xr:uid="{87C1621E-DB1F-4B93-84D5-02F240DAC78A}"/>
    <cellStyle name="Normal 3 8 2 3 5 3 2 2 2 2 2 2" xfId="14863" xr:uid="{3964E3EF-E746-4A3B-9BDD-B890A0054089}"/>
    <cellStyle name="Normal 3 8 2 3 5 3 2 2 2 2 2 2 2" xfId="14864" xr:uid="{2C710AB1-5923-4E1B-A566-02A8F5215280}"/>
    <cellStyle name="Normal 3 8 2 3 5 3 2 2 2 2 2 3" xfId="14865" xr:uid="{756BBB8F-4497-4033-9C99-72756335BD87}"/>
    <cellStyle name="Normal 3 8 2 3 5 3 2 2 2 2 3" xfId="14866" xr:uid="{78E149B4-12CC-4313-B238-AD8BDD4E4C86}"/>
    <cellStyle name="Normal 3 8 2 3 5 3 2 2 2 3" xfId="14867" xr:uid="{DF3E430B-02AC-4CA2-9CD0-54260D9DCCC3}"/>
    <cellStyle name="Normal 3 8 2 3 5 3 2 2 2 3 2" xfId="14868" xr:uid="{E807539B-CD8D-449A-AB98-DC3C77E1ACB9}"/>
    <cellStyle name="Normal 3 8 2 3 5 3 2 2 2 4" xfId="14869" xr:uid="{8412EF06-90B6-4531-9393-9173EF82F0E5}"/>
    <cellStyle name="Normal 3 8 2 3 5 3 2 2 2 4 2" xfId="14870" xr:uid="{EAA4F747-FF99-4A75-B745-8FFCFA759BD5}"/>
    <cellStyle name="Normal 3 8 2 3 5 3 2 2 2 5" xfId="14871" xr:uid="{860CAAAE-8B45-4A10-B7A9-ADB22FB06DAC}"/>
    <cellStyle name="Normal 3 8 2 3 5 3 2 2 2 5 2" xfId="14872" xr:uid="{E37D3FF0-047D-4731-AA27-6AC795A15062}"/>
    <cellStyle name="Normal 3 8 2 3 5 3 2 2 2 6" xfId="14873" xr:uid="{F3423B7C-8751-4D69-8CE3-95A3A75CF1B2}"/>
    <cellStyle name="Normal 3 8 2 3 5 3 2 2 2 6 2" xfId="14874" xr:uid="{F9003541-687A-4E43-9DBD-0E69A73A0227}"/>
    <cellStyle name="Normal 3 8 2 3 5 3 2 2 2 7" xfId="14875" xr:uid="{07C8CCB8-7535-46D0-9978-D28CEBBCC341}"/>
    <cellStyle name="Normal 3 8 2 3 5 3 2 2 2 7 2" xfId="14876" xr:uid="{0DE3D432-3C14-477C-9A40-695EA5059F35}"/>
    <cellStyle name="Normal 3 8 2 3 5 3 2 2 2 8" xfId="14877" xr:uid="{19080FA7-4867-4B10-8F7D-701822081501}"/>
    <cellStyle name="Normal 3 8 2 3 5 3 2 2 3" xfId="14878" xr:uid="{545CA3A7-5098-4E1E-89A0-72033CA244A6}"/>
    <cellStyle name="Normal 3 8 2 3 5 3 2 2 3 2" xfId="14879" xr:uid="{C2FAEA8B-BF78-46A6-855F-5CDCAA71C807}"/>
    <cellStyle name="Normal 3 8 2 3 5 3 2 2 3 2 2" xfId="14880" xr:uid="{0A39773D-7BC6-4BAB-8F07-93E5E44223E2}"/>
    <cellStyle name="Normal 3 8 2 3 5 3 2 2 3 2 2 2" xfId="14881" xr:uid="{D028D398-398D-4DA3-9B1B-9066F1CBFE14}"/>
    <cellStyle name="Normal 3 8 2 3 5 3 2 2 3 2 3" xfId="14882" xr:uid="{BD72E334-B627-411F-B323-CBCAF981596A}"/>
    <cellStyle name="Normal 3 8 2 3 5 3 2 2 3 3" xfId="14883" xr:uid="{651A7C78-E9F2-4434-B3FE-055CD42CBEEA}"/>
    <cellStyle name="Normal 3 8 2 3 5 3 2 2 4" xfId="14884" xr:uid="{7F4948A8-6BE3-4139-936C-B25AA8D2128C}"/>
    <cellStyle name="Normal 3 8 2 3 5 3 2 2 4 2" xfId="14885" xr:uid="{9B62517A-2A54-47FF-8ED6-0E9F2F2846F5}"/>
    <cellStyle name="Normal 3 8 2 3 5 3 2 2 5" xfId="14886" xr:uid="{17791542-615F-400E-B6D7-4E57F4CC82BE}"/>
    <cellStyle name="Normal 3 8 2 3 5 3 2 2 5 2" xfId="14887" xr:uid="{6E66DDAE-6D30-4F11-9DCD-626C279F59A5}"/>
    <cellStyle name="Normal 3 8 2 3 5 3 2 2 6" xfId="14888" xr:uid="{1F835C84-C05F-4F59-93D5-E4D2EB47ADDD}"/>
    <cellStyle name="Normal 3 8 2 3 5 3 2 2 6 2" xfId="14889" xr:uid="{C3D9B8C8-F6EB-4932-9721-628909047650}"/>
    <cellStyle name="Normal 3 8 2 3 5 3 2 2 7" xfId="14890" xr:uid="{59C13E0F-26E5-424A-9F9B-9A1FBC07CD25}"/>
    <cellStyle name="Normal 3 8 2 3 5 3 2 2 7 2" xfId="14891" xr:uid="{657AF76E-67DA-4BE0-B194-F5DE32BE32BE}"/>
    <cellStyle name="Normal 3 8 2 3 5 3 2 2 8" xfId="14892" xr:uid="{7BABCFA8-0663-4A56-8E9D-219666B07D49}"/>
    <cellStyle name="Normal 3 8 2 3 5 3 2 3" xfId="14893" xr:uid="{9A4379DD-97B1-41E5-864A-07826468813F}"/>
    <cellStyle name="Normal 3 8 2 3 5 3 2 3 2" xfId="14894" xr:uid="{EA45A375-DAC7-478E-8C45-73A9E9C9DD88}"/>
    <cellStyle name="Normal 3 8 2 3 5 3 2 3 2 2" xfId="14895" xr:uid="{BEBEB76C-2586-4C72-A3BD-F420DA3226DD}"/>
    <cellStyle name="Normal 3 8 2 3 5 3 2 3 2 2 2" xfId="14896" xr:uid="{3505196E-13DC-474B-AC40-455FC6420805}"/>
    <cellStyle name="Normal 3 8 2 3 5 3 2 3 2 3" xfId="14897" xr:uid="{02E972A3-9A96-4013-AE7C-9728F53F6BF2}"/>
    <cellStyle name="Normal 3 8 2 3 5 3 2 3 3" xfId="14898" xr:uid="{966C3534-B5E1-4474-86B6-DF02BBB50410}"/>
    <cellStyle name="Normal 3 8 2 3 5 3 2 4" xfId="14899" xr:uid="{E8BE606D-0DAD-4D20-8CA1-C597106444E4}"/>
    <cellStyle name="Normal 3 8 2 3 5 3 2 4 2" xfId="14900" xr:uid="{5CAB4041-E8FA-4AA1-AF11-BE6F012B6AC0}"/>
    <cellStyle name="Normal 3 8 2 3 5 3 2 5" xfId="14901" xr:uid="{5E738055-B24A-4320-88D9-591AA3598565}"/>
    <cellStyle name="Normal 3 8 2 3 5 3 2 5 2" xfId="14902" xr:uid="{C8A66F0B-0017-4AA9-91ED-E208E25D4E43}"/>
    <cellStyle name="Normal 3 8 2 3 5 3 2 6" xfId="14903" xr:uid="{F6DA1C24-F107-49D4-8464-0F5A89AF8B50}"/>
    <cellStyle name="Normal 3 8 2 3 5 3 2 6 2" xfId="14904" xr:uid="{F2AD819A-9B5E-4B95-BBBA-3AF985B19FDC}"/>
    <cellStyle name="Normal 3 8 2 3 5 3 2 7" xfId="14905" xr:uid="{C73CFF8D-D0DA-45D0-9277-1C8A8DF0915B}"/>
    <cellStyle name="Normal 3 8 2 3 5 3 2 7 2" xfId="14906" xr:uid="{2E19724D-054B-4D2D-882D-1056692595B3}"/>
    <cellStyle name="Normal 3 8 2 3 5 3 2 8" xfId="14907" xr:uid="{A599B840-7DE5-4703-B773-D087D581573A}"/>
    <cellStyle name="Normal 3 8 2 3 5 3 2 8 2" xfId="14908" xr:uid="{1BC96B36-D88C-4EA9-B998-46FD7E34C108}"/>
    <cellStyle name="Normal 3 8 2 3 5 3 2 9" xfId="14909" xr:uid="{8FAF2A94-EC76-4A03-B8CC-AB708AA6FEE1}"/>
    <cellStyle name="Normal 3 8 2 3 5 3 3" xfId="14910" xr:uid="{C8924D85-EA78-4342-8003-F2F88F400AEB}"/>
    <cellStyle name="Normal 3 8 2 3 5 3 3 2" xfId="14911" xr:uid="{EB8080AC-6D29-45C1-B6F2-416BC75681C1}"/>
    <cellStyle name="Normal 3 8 2 3 5 3 3 2 2" xfId="14912" xr:uid="{6FC7318F-1AAD-4917-940B-EBDCAE35EA1A}"/>
    <cellStyle name="Normal 3 8 2 3 5 3 3 2 2 2" xfId="14913" xr:uid="{8DEED9AB-902D-4AB2-B825-957B2FB4612B}"/>
    <cellStyle name="Normal 3 8 2 3 5 3 3 2 2 2 2" xfId="14914" xr:uid="{703F4F6B-DE55-441C-AE8C-C76FC565C07D}"/>
    <cellStyle name="Normal 3 8 2 3 5 3 3 2 2 3" xfId="14915" xr:uid="{AD5AE802-D9AB-45AF-A3A5-2149BCD0651F}"/>
    <cellStyle name="Normal 3 8 2 3 5 3 3 2 3" xfId="14916" xr:uid="{5FC6394C-8FB6-403A-BA43-34AB9F286D82}"/>
    <cellStyle name="Normal 3 8 2 3 5 3 3 3" xfId="14917" xr:uid="{686A2B23-6F81-4364-903F-3D5624516C05}"/>
    <cellStyle name="Normal 3 8 2 3 5 3 3 3 2" xfId="14918" xr:uid="{703588BC-70D5-40BC-9E48-F00FAB09F2F7}"/>
    <cellStyle name="Normal 3 8 2 3 5 3 3 4" xfId="14919" xr:uid="{BBA66FD2-C21A-4C35-AE75-F295EFB08CC3}"/>
    <cellStyle name="Normal 3 8 2 3 5 3 3 4 2" xfId="14920" xr:uid="{5F45B899-997D-4864-B690-43244C3BE893}"/>
    <cellStyle name="Normal 3 8 2 3 5 3 3 5" xfId="14921" xr:uid="{C82AE853-66C9-46EB-BF35-A32F6AF5A20E}"/>
    <cellStyle name="Normal 3 8 2 3 5 3 3 5 2" xfId="14922" xr:uid="{F498CB34-7D69-4AC1-A9AC-5A65C6786F47}"/>
    <cellStyle name="Normal 3 8 2 3 5 3 3 6" xfId="14923" xr:uid="{1CC37A9E-376C-44DA-85EA-727FF04009DF}"/>
    <cellStyle name="Normal 3 8 2 3 5 3 3 6 2" xfId="14924" xr:uid="{6F4D1943-1C9B-492B-9437-EF0F544EB909}"/>
    <cellStyle name="Normal 3 8 2 3 5 3 3 7" xfId="14925" xr:uid="{B7367EA0-0269-4755-BD90-D6D71A1AE67E}"/>
    <cellStyle name="Normal 3 8 2 3 5 3 3 7 2" xfId="14926" xr:uid="{730CDB5D-3CE4-4B04-82A9-C6756B616F49}"/>
    <cellStyle name="Normal 3 8 2 3 5 3 3 8" xfId="14927" xr:uid="{FA023686-3B6E-45B0-83F7-01B00967B4F9}"/>
    <cellStyle name="Normal 3 8 2 3 5 3 4" xfId="14928" xr:uid="{108B47E5-BBEC-4F9C-B50E-B170A2C56186}"/>
    <cellStyle name="Normal 3 8 2 3 5 3 4 2" xfId="14929" xr:uid="{9C10062C-A365-4E7F-9CB8-1A676BB290AC}"/>
    <cellStyle name="Normal 3 8 2 3 5 3 4 2 2" xfId="14930" xr:uid="{2572D53B-0ADC-4C87-A07C-884E27B5302D}"/>
    <cellStyle name="Normal 3 8 2 3 5 3 4 2 2 2" xfId="14931" xr:uid="{77E6D151-DCD9-4A30-9118-72B744C1F472}"/>
    <cellStyle name="Normal 3 8 2 3 5 3 4 2 3" xfId="14932" xr:uid="{1E386A3D-E508-420B-9778-4E15798CEC5A}"/>
    <cellStyle name="Normal 3 8 2 3 5 3 4 3" xfId="14933" xr:uid="{59426A34-EAB4-44B9-99C7-DFC81937F207}"/>
    <cellStyle name="Normal 3 8 2 3 5 3 5" xfId="14934" xr:uid="{95E6A541-A460-43BB-81E9-5E0D7DC7794C}"/>
    <cellStyle name="Normal 3 8 2 3 5 3 5 2" xfId="14935" xr:uid="{FE24624A-BBB2-493B-961A-F72ED2ABFF57}"/>
    <cellStyle name="Normal 3 8 2 3 5 3 6" xfId="14936" xr:uid="{01360A29-9024-48EC-8ACB-660A38BFB275}"/>
    <cellStyle name="Normal 3 8 2 3 5 3 6 2" xfId="14937" xr:uid="{07800B69-CF18-479A-85C8-59DA2983D769}"/>
    <cellStyle name="Normal 3 8 2 3 5 3 7" xfId="14938" xr:uid="{94086261-B000-46AA-87DB-4552E6155207}"/>
    <cellStyle name="Normal 3 8 2 3 5 3 7 2" xfId="14939" xr:uid="{B1AE3DF5-81B0-4930-B7F9-EA2A8576CE68}"/>
    <cellStyle name="Normal 3 8 2 3 5 3 8" xfId="14940" xr:uid="{784EEA12-309D-438D-B534-2E15E51B6E92}"/>
    <cellStyle name="Normal 3 8 2 3 5 3 8 2" xfId="14941" xr:uid="{23CA3A65-B588-4A15-83E3-E64F928B9B1C}"/>
    <cellStyle name="Normal 3 8 2 3 5 3 9" xfId="14942" xr:uid="{636258F9-7FAF-4BE4-AA18-F81405DA0C39}"/>
    <cellStyle name="Normal 3 8 2 3 5 4" xfId="14943" xr:uid="{C22B599C-F9EE-4FDE-8A05-FFFC77062828}"/>
    <cellStyle name="Normal 3 8 2 3 5 4 2" xfId="14944" xr:uid="{7EF2A043-28BD-496C-8621-6EC073D13017}"/>
    <cellStyle name="Normal 3 8 2 3 5 5" xfId="14945" xr:uid="{AB567ED8-C0C6-42A0-9656-DB1EE2BF883F}"/>
    <cellStyle name="Normal 3 8 2 3 5 5 2" xfId="14946" xr:uid="{9815526D-E62E-44FF-8F71-41F725900015}"/>
    <cellStyle name="Normal 3 8 2 3 5 5 2 2" xfId="14947" xr:uid="{942E85BA-CF9A-4254-AFCE-8D249DB2DCB8}"/>
    <cellStyle name="Normal 3 8 2 3 5 5 2 2 2" xfId="14948" xr:uid="{59481A18-E249-4F9C-8054-BA0F1831F376}"/>
    <cellStyle name="Normal 3 8 2 3 5 5 2 2 2 2" xfId="14949" xr:uid="{4BB6C691-64F5-4EDF-B2CD-4C91CF51A384}"/>
    <cellStyle name="Normal 3 8 2 3 5 5 2 2 2 2 2" xfId="14950" xr:uid="{038B0146-6FA5-4AE0-9039-CEB6137734D4}"/>
    <cellStyle name="Normal 3 8 2 3 5 5 2 2 2 3" xfId="14951" xr:uid="{E24EFDA8-53A4-4D21-9466-54A6E0CA6EDD}"/>
    <cellStyle name="Normal 3 8 2 3 5 5 2 2 3" xfId="14952" xr:uid="{49AEAC29-71BF-4DA2-AE79-3949A199A6F1}"/>
    <cellStyle name="Normal 3 8 2 3 5 5 2 3" xfId="14953" xr:uid="{2C9CD3A2-3C20-4FE6-9E8C-CE7806F97814}"/>
    <cellStyle name="Normal 3 8 2 3 5 5 2 3 2" xfId="14954" xr:uid="{53E56265-8271-4422-94ED-4EFEEF636999}"/>
    <cellStyle name="Normal 3 8 2 3 5 5 2 4" xfId="14955" xr:uid="{764FEB5D-2BC7-4BA7-8128-CECE1CEFAF4A}"/>
    <cellStyle name="Normal 3 8 2 3 5 5 2 4 2" xfId="14956" xr:uid="{72384810-A2D1-46C2-BE75-7AF13546D5B1}"/>
    <cellStyle name="Normal 3 8 2 3 5 5 2 5" xfId="14957" xr:uid="{5EAB38E9-7E76-4221-93DD-A0F96686F817}"/>
    <cellStyle name="Normal 3 8 2 3 5 5 2 5 2" xfId="14958" xr:uid="{8925FAA0-AE7A-4DF0-9B87-777553EEF699}"/>
    <cellStyle name="Normal 3 8 2 3 5 5 2 6" xfId="14959" xr:uid="{D8152709-0933-4301-92AF-89DB12A61819}"/>
    <cellStyle name="Normal 3 8 2 3 5 5 2 6 2" xfId="14960" xr:uid="{C01DB35C-6BAD-42CB-88BC-CDC30C729EBF}"/>
    <cellStyle name="Normal 3 8 2 3 5 5 2 7" xfId="14961" xr:uid="{D25F4F02-6EB4-4A40-ABB1-CADC0C4F3B4E}"/>
    <cellStyle name="Normal 3 8 2 3 5 5 2 7 2" xfId="14962" xr:uid="{2CDEF493-91CE-42DC-B256-6FB6FB071069}"/>
    <cellStyle name="Normal 3 8 2 3 5 5 2 8" xfId="14963" xr:uid="{80C46827-9DD6-4BD0-B4FD-4B179395F02E}"/>
    <cellStyle name="Normal 3 8 2 3 5 5 3" xfId="14964" xr:uid="{2FAE7F69-56FB-4BEE-B32A-9C5ACA6FAEFA}"/>
    <cellStyle name="Normal 3 8 2 3 5 5 3 2" xfId="14965" xr:uid="{FA50A669-8171-4DA2-9270-5484547061ED}"/>
    <cellStyle name="Normal 3 8 2 3 5 5 3 2 2" xfId="14966" xr:uid="{39EFF7DE-7274-4977-8507-03A9DF7E8718}"/>
    <cellStyle name="Normal 3 8 2 3 5 5 3 2 2 2" xfId="14967" xr:uid="{DC943E92-1D67-4C0E-B4E3-493699FC6068}"/>
    <cellStyle name="Normal 3 8 2 3 5 5 3 2 3" xfId="14968" xr:uid="{918773BB-9F7E-4DD9-8FAE-8B71C70F010A}"/>
    <cellStyle name="Normal 3 8 2 3 5 5 3 3" xfId="14969" xr:uid="{F2BB70F8-C0A8-42F9-B729-E0C9EFA81C33}"/>
    <cellStyle name="Normal 3 8 2 3 5 5 4" xfId="14970" xr:uid="{4C54937E-F97B-4594-AC6A-7E89C3587D45}"/>
    <cellStyle name="Normal 3 8 2 3 5 5 4 2" xfId="14971" xr:uid="{68BCDEA8-4A71-4552-805E-AC6EB00AEC42}"/>
    <cellStyle name="Normal 3 8 2 3 5 5 5" xfId="14972" xr:uid="{1463E1BF-9C19-4E75-A465-C6ED57CDA603}"/>
    <cellStyle name="Normal 3 8 2 3 5 5 5 2" xfId="14973" xr:uid="{9B07DACF-9416-44B8-97B6-9F887311B3E6}"/>
    <cellStyle name="Normal 3 8 2 3 5 5 6" xfId="14974" xr:uid="{CA4E1BBE-99F2-47A7-B765-A667B16D5AB1}"/>
    <cellStyle name="Normal 3 8 2 3 5 5 6 2" xfId="14975" xr:uid="{05319909-1698-425D-8E2B-351CA084056B}"/>
    <cellStyle name="Normal 3 8 2 3 5 5 7" xfId="14976" xr:uid="{0D386731-9AFB-4852-859C-DC24EE48B9E3}"/>
    <cellStyle name="Normal 3 8 2 3 5 5 7 2" xfId="14977" xr:uid="{04D88B76-6306-4E4E-9227-3F25F22417E4}"/>
    <cellStyle name="Normal 3 8 2 3 5 5 8" xfId="14978" xr:uid="{1814F641-A92C-4607-89A9-E9A07AF621BB}"/>
    <cellStyle name="Normal 3 8 2 3 5 6" xfId="14979" xr:uid="{E9AF23C6-8C8C-47AB-96DE-E8CEB48FB185}"/>
    <cellStyle name="Normal 3 8 2 3 5 6 2" xfId="14980" xr:uid="{A65AEC6C-7353-4EEB-B60C-301530344E6E}"/>
    <cellStyle name="Normal 3 8 2 3 5 6 2 2" xfId="14981" xr:uid="{A4E7E3CA-8A6F-4F8F-B0BC-AA53031835B8}"/>
    <cellStyle name="Normal 3 8 2 3 5 6 2 2 2" xfId="14982" xr:uid="{B467948E-981F-4AC8-9A3C-29C8F3118AD4}"/>
    <cellStyle name="Normal 3 8 2 3 5 6 2 3" xfId="14983" xr:uid="{4A398B11-511F-432F-BBBF-3ECCEB3E0467}"/>
    <cellStyle name="Normal 3 8 2 3 5 6 3" xfId="14984" xr:uid="{F06D87F7-DB14-4222-8763-0EBE38F8EE32}"/>
    <cellStyle name="Normal 3 8 2 3 5 7" xfId="14985" xr:uid="{2D8AC331-6806-4F6B-B42C-8451F8487E23}"/>
    <cellStyle name="Normal 3 8 2 3 5 7 2" xfId="14986" xr:uid="{47332BDB-AA88-4A5D-91DA-DE62E1DB5030}"/>
    <cellStyle name="Normal 3 8 2 3 5 8" xfId="14987" xr:uid="{64062A50-3920-4908-B233-722857BCA09C}"/>
    <cellStyle name="Normal 3 8 2 3 5 8 2" xfId="14988" xr:uid="{17AAF94F-0CB7-4F4E-B263-E734AAC475DE}"/>
    <cellStyle name="Normal 3 8 2 3 5 9" xfId="14989" xr:uid="{D0D8F1B4-1149-4109-B9F4-0A7BC30C79EF}"/>
    <cellStyle name="Normal 3 8 2 3 5 9 2" xfId="14990" xr:uid="{C1DF4FFE-C3AF-4ED3-BC43-ECF392D2ADA5}"/>
    <cellStyle name="Normal 3 8 2 3 6" xfId="14991" xr:uid="{EFE44592-CFDC-406A-902E-4DD273B6538D}"/>
    <cellStyle name="Normal 3 8 2 3 6 2" xfId="14992" xr:uid="{D5C1B5C7-8A11-47DD-96AC-01A8C0263038}"/>
    <cellStyle name="Normal 3 8 2 3 6 2 2" xfId="14993" xr:uid="{F73CEE9E-7769-4DB8-82F5-173B79A3E8F6}"/>
    <cellStyle name="Normal 3 8 2 3 6 2 2 2" xfId="14994" xr:uid="{D192A712-DAB8-4F91-BA83-6BA305FE3FF0}"/>
    <cellStyle name="Normal 3 8 2 3 6 2 2 2 2" xfId="14995" xr:uid="{78AF1879-DF6F-44C2-ACE2-AC2305D60A97}"/>
    <cellStyle name="Normal 3 8 2 3 6 2 2 2 2 2" xfId="14996" xr:uid="{DD6292AA-BC1F-4535-AD6F-2E19DFEBD440}"/>
    <cellStyle name="Normal 3 8 2 3 6 2 2 2 2 2 2" xfId="14997" xr:uid="{CA43B938-4075-4FD5-B35A-1CBEF18B8CFF}"/>
    <cellStyle name="Normal 3 8 2 3 6 2 2 2 2 2 2 2" xfId="14998" xr:uid="{D333A12E-2B18-430C-8A30-4B8E807CAA64}"/>
    <cellStyle name="Normal 3 8 2 3 6 2 2 2 2 2 3" xfId="14999" xr:uid="{E8068B2A-DC3D-4461-A006-05969EFA077B}"/>
    <cellStyle name="Normal 3 8 2 3 6 2 2 2 2 3" xfId="15000" xr:uid="{58AAA1A6-3FE0-4568-804C-CB05B2C41596}"/>
    <cellStyle name="Normal 3 8 2 3 6 2 2 2 3" xfId="15001" xr:uid="{DA664DB8-AC61-4675-87E0-D7D9F62BAE2C}"/>
    <cellStyle name="Normal 3 8 2 3 6 2 2 2 3 2" xfId="15002" xr:uid="{1E593D41-61C1-42EB-928D-8310CC754BB4}"/>
    <cellStyle name="Normal 3 8 2 3 6 2 2 2 4" xfId="15003" xr:uid="{1671FC36-4929-41D9-A52F-07CFC2D4FCF1}"/>
    <cellStyle name="Normal 3 8 2 3 6 2 2 2 4 2" xfId="15004" xr:uid="{FB269495-5CFD-412A-8E46-F1006C0B0D1C}"/>
    <cellStyle name="Normal 3 8 2 3 6 2 2 2 5" xfId="15005" xr:uid="{9E9B2A0D-B99E-4D6E-BE67-650D518512CE}"/>
    <cellStyle name="Normal 3 8 2 3 6 2 2 2 5 2" xfId="15006" xr:uid="{893B5AE0-B8DF-4396-BFF9-C386AC033F01}"/>
    <cellStyle name="Normal 3 8 2 3 6 2 2 2 6" xfId="15007" xr:uid="{CB2CA295-8A3C-425D-A31B-2B863AE4CD2C}"/>
    <cellStyle name="Normal 3 8 2 3 6 2 2 2 6 2" xfId="15008" xr:uid="{B5D291E0-EEF7-43EF-9123-C34874B38A1A}"/>
    <cellStyle name="Normal 3 8 2 3 6 2 2 2 7" xfId="15009" xr:uid="{29639B6D-03A1-431F-9F35-74931981C5BD}"/>
    <cellStyle name="Normal 3 8 2 3 6 2 2 2 7 2" xfId="15010" xr:uid="{F3EB31B4-0800-41B4-B1CA-9F452FD8449D}"/>
    <cellStyle name="Normal 3 8 2 3 6 2 2 2 8" xfId="15011" xr:uid="{A23B5980-E0FF-4BC2-98BE-7BA9DBA9FB9D}"/>
    <cellStyle name="Normal 3 8 2 3 6 2 2 3" xfId="15012" xr:uid="{BB328849-F60C-4F1D-B7E4-A358CA6865B3}"/>
    <cellStyle name="Normal 3 8 2 3 6 2 2 3 2" xfId="15013" xr:uid="{A375A277-DB9E-4CDB-A103-4F8E19E96253}"/>
    <cellStyle name="Normal 3 8 2 3 6 2 2 3 2 2" xfId="15014" xr:uid="{4F375EBF-7B66-4245-A2F1-42B10323B79E}"/>
    <cellStyle name="Normal 3 8 2 3 6 2 2 3 2 2 2" xfId="15015" xr:uid="{A0154098-D87B-43CF-9AF1-D4E6FF7A2127}"/>
    <cellStyle name="Normal 3 8 2 3 6 2 2 3 2 3" xfId="15016" xr:uid="{D25EC8C5-94F2-4A45-BD44-2572672F4A70}"/>
    <cellStyle name="Normal 3 8 2 3 6 2 2 3 3" xfId="15017" xr:uid="{E6FAFD08-F95C-4353-B009-781DF91B02D5}"/>
    <cellStyle name="Normal 3 8 2 3 6 2 2 4" xfId="15018" xr:uid="{84BB83B3-91C3-4E00-9D8E-F92BAF630421}"/>
    <cellStyle name="Normal 3 8 2 3 6 2 2 4 2" xfId="15019" xr:uid="{6CC713DF-7757-4260-B3B4-4D6ED2472199}"/>
    <cellStyle name="Normal 3 8 2 3 6 2 2 5" xfId="15020" xr:uid="{9A66B7EC-A151-4CC2-8D2B-12040CDB6B4D}"/>
    <cellStyle name="Normal 3 8 2 3 6 2 2 5 2" xfId="15021" xr:uid="{13144C1B-3D38-4F09-B89D-017C388F6801}"/>
    <cellStyle name="Normal 3 8 2 3 6 2 2 6" xfId="15022" xr:uid="{42CC4155-5C71-4CA2-A18E-15D1566D3F6D}"/>
    <cellStyle name="Normal 3 8 2 3 6 2 2 6 2" xfId="15023" xr:uid="{74EB2904-881E-481B-BD7F-6D4A4E971659}"/>
    <cellStyle name="Normal 3 8 2 3 6 2 2 7" xfId="15024" xr:uid="{8D912C86-A3D4-496C-89EA-7E260008E022}"/>
    <cellStyle name="Normal 3 8 2 3 6 2 2 7 2" xfId="15025" xr:uid="{D650E203-655F-4E73-84A4-8BBF7D3F815B}"/>
    <cellStyle name="Normal 3 8 2 3 6 2 2 8" xfId="15026" xr:uid="{8EA6081E-58F1-475A-A93D-6154BEAA5C8F}"/>
    <cellStyle name="Normal 3 8 2 3 6 2 3" xfId="15027" xr:uid="{455D4DDB-B3E0-4EA3-93A8-38600AE52EE3}"/>
    <cellStyle name="Normal 3 8 2 3 6 2 3 2" xfId="15028" xr:uid="{34A9296B-56B5-4238-8E7E-9B389379A16F}"/>
    <cellStyle name="Normal 3 8 2 3 6 2 3 2 2" xfId="15029" xr:uid="{C3522454-A0C7-4E49-98EE-DB830F0A09AC}"/>
    <cellStyle name="Normal 3 8 2 3 6 2 3 2 2 2" xfId="15030" xr:uid="{A4FC4B23-72D3-453B-B33F-4D208E56DCE2}"/>
    <cellStyle name="Normal 3 8 2 3 6 2 3 2 3" xfId="15031" xr:uid="{CF42A83E-5139-4939-8FB7-6C5BB0DE6D8F}"/>
    <cellStyle name="Normal 3 8 2 3 6 2 3 3" xfId="15032" xr:uid="{F5ED4D1B-54B5-4AF1-BCE6-7050CF959513}"/>
    <cellStyle name="Normal 3 8 2 3 6 2 4" xfId="15033" xr:uid="{00B49E0A-9D57-4656-9AC4-002F64A855D4}"/>
    <cellStyle name="Normal 3 8 2 3 6 2 4 2" xfId="15034" xr:uid="{E027C6DB-EB97-47F0-8CB3-0F8D38C71A71}"/>
    <cellStyle name="Normal 3 8 2 3 6 2 5" xfId="15035" xr:uid="{86F5BD89-40EF-4912-8E97-1C4A02D154E0}"/>
    <cellStyle name="Normal 3 8 2 3 6 2 5 2" xfId="15036" xr:uid="{7B9A6ABC-6144-4EB0-9033-516C17237181}"/>
    <cellStyle name="Normal 3 8 2 3 6 2 6" xfId="15037" xr:uid="{4261DF97-4FFC-4E0E-BEDE-C14DD0126A3C}"/>
    <cellStyle name="Normal 3 8 2 3 6 2 6 2" xfId="15038" xr:uid="{43DF5276-D82D-40E5-9445-C919BE9C46AA}"/>
    <cellStyle name="Normal 3 8 2 3 6 2 7" xfId="15039" xr:uid="{7FDD4FBA-2EB4-4EE8-9A34-E0325F0F7208}"/>
    <cellStyle name="Normal 3 8 2 3 6 2 7 2" xfId="15040" xr:uid="{0BB2DED5-5BE3-4403-A3E2-B0FB0424580C}"/>
    <cellStyle name="Normal 3 8 2 3 6 2 8" xfId="15041" xr:uid="{176AFC07-EF02-474B-9609-D8FC18C08328}"/>
    <cellStyle name="Normal 3 8 2 3 6 2 8 2" xfId="15042" xr:uid="{732DE1DF-4940-4699-AF64-9BBD1A2E5BE1}"/>
    <cellStyle name="Normal 3 8 2 3 6 2 9" xfId="15043" xr:uid="{C4F42CE7-7D37-4A49-8AA1-66B37B0D15D2}"/>
    <cellStyle name="Normal 3 8 2 3 6 3" xfId="15044" xr:uid="{5135A525-FFE4-4842-9957-E38B928A3F99}"/>
    <cellStyle name="Normal 3 8 2 3 6 3 2" xfId="15045" xr:uid="{D71ED283-1495-440B-917A-45F17FC50691}"/>
    <cellStyle name="Normal 3 8 2 3 6 3 2 2" xfId="15046" xr:uid="{398D1D69-1F6A-4D90-A409-56FB02AB3FFD}"/>
    <cellStyle name="Normal 3 8 2 3 6 3 2 2 2" xfId="15047" xr:uid="{FBD3C69B-8393-40A4-AFB7-1FC30D76265D}"/>
    <cellStyle name="Normal 3 8 2 3 6 3 2 2 2 2" xfId="15048" xr:uid="{25351795-6EA0-4234-9B77-41FF0C2A0D09}"/>
    <cellStyle name="Normal 3 8 2 3 6 3 2 2 3" xfId="15049" xr:uid="{B2880800-0113-43AF-BE72-63E22CAEAB94}"/>
    <cellStyle name="Normal 3 8 2 3 6 3 2 3" xfId="15050" xr:uid="{B6FB4775-3E47-4434-8470-82083FC396F2}"/>
    <cellStyle name="Normal 3 8 2 3 6 3 3" xfId="15051" xr:uid="{95F5B647-E26A-4668-9ED8-A67C7D82C552}"/>
    <cellStyle name="Normal 3 8 2 3 6 3 3 2" xfId="15052" xr:uid="{FEFA932E-20D4-4425-92E7-F45620755DF4}"/>
    <cellStyle name="Normal 3 8 2 3 6 3 4" xfId="15053" xr:uid="{A8F06F69-E707-43ED-89E0-60581E96A1B4}"/>
    <cellStyle name="Normal 3 8 2 3 6 3 4 2" xfId="15054" xr:uid="{3F78C5B9-7CF5-40B9-ADB4-864BE83AB359}"/>
    <cellStyle name="Normal 3 8 2 3 6 3 5" xfId="15055" xr:uid="{633561B6-26D1-4EE0-A984-7DDFFD914497}"/>
    <cellStyle name="Normal 3 8 2 3 6 3 5 2" xfId="15056" xr:uid="{57A9153A-7F78-4367-9D9F-E04DFB4101FA}"/>
    <cellStyle name="Normal 3 8 2 3 6 3 6" xfId="15057" xr:uid="{3FA755CC-2BFB-4A2A-8D78-DA5F95F83C76}"/>
    <cellStyle name="Normal 3 8 2 3 6 3 6 2" xfId="15058" xr:uid="{AC8C47B4-4AE8-4962-910A-10AD7DC5C749}"/>
    <cellStyle name="Normal 3 8 2 3 6 3 7" xfId="15059" xr:uid="{09EB1598-3353-4281-84D3-4639C060DF96}"/>
    <cellStyle name="Normal 3 8 2 3 6 3 7 2" xfId="15060" xr:uid="{13EC469D-8755-403C-9CD8-9F9445205B73}"/>
    <cellStyle name="Normal 3 8 2 3 6 3 8" xfId="15061" xr:uid="{9C86A837-F7CE-437C-9E46-D0A065E4BCE6}"/>
    <cellStyle name="Normal 3 8 2 3 6 4" xfId="15062" xr:uid="{71E777D6-06C1-410F-9566-69D3F563B9C0}"/>
    <cellStyle name="Normal 3 8 2 3 6 4 2" xfId="15063" xr:uid="{204197A9-6E6F-41AA-B620-B87B91AAB37E}"/>
    <cellStyle name="Normal 3 8 2 3 6 4 2 2" xfId="15064" xr:uid="{957D33D5-9B6F-4340-A690-F613A6672010}"/>
    <cellStyle name="Normal 3 8 2 3 6 4 2 2 2" xfId="15065" xr:uid="{C88E66CE-F90C-4E38-9207-E9B7AD86CB32}"/>
    <cellStyle name="Normal 3 8 2 3 6 4 2 3" xfId="15066" xr:uid="{49D0D38A-1B72-458C-A560-CF93651A3B82}"/>
    <cellStyle name="Normal 3 8 2 3 6 4 3" xfId="15067" xr:uid="{AA86C06C-D1AD-4780-B4B0-F87F85B5EA60}"/>
    <cellStyle name="Normal 3 8 2 3 6 5" xfId="15068" xr:uid="{BBE5B17F-FDAB-41A9-B32B-4B8B84430A2D}"/>
    <cellStyle name="Normal 3 8 2 3 6 5 2" xfId="15069" xr:uid="{87EAA882-D373-48CA-9833-F69A9D6EC9A8}"/>
    <cellStyle name="Normal 3 8 2 3 6 6" xfId="15070" xr:uid="{6B9DAA7A-0176-49E2-AF7B-BDD71AB062B2}"/>
    <cellStyle name="Normal 3 8 2 3 6 6 2" xfId="15071" xr:uid="{DF191C8F-32DB-4172-B07D-91BA77FCDA98}"/>
    <cellStyle name="Normal 3 8 2 3 6 7" xfId="15072" xr:uid="{B82C3437-FACA-497E-822A-AACC2F458777}"/>
    <cellStyle name="Normal 3 8 2 3 6 7 2" xfId="15073" xr:uid="{0E20C501-ACEC-47FC-A5EE-F018B68EE236}"/>
    <cellStyle name="Normal 3 8 2 3 6 8" xfId="15074" xr:uid="{0C5758F2-4555-4F71-8A66-449FFC4AF1B2}"/>
    <cellStyle name="Normal 3 8 2 3 6 8 2" xfId="15075" xr:uid="{018C99FB-9097-48A2-84B2-E614109EE603}"/>
    <cellStyle name="Normal 3 8 2 3 6 9" xfId="15076" xr:uid="{7CB1D61A-E83A-4CB4-883A-68552B102CD4}"/>
    <cellStyle name="Normal 3 8 2 3 7" xfId="15077" xr:uid="{FF633EBD-BCD6-48FF-B962-64E6D1D2BD85}"/>
    <cellStyle name="Normal 3 8 2 3 7 2" xfId="15078" xr:uid="{1555C31B-9F5A-45A8-9502-15E68AA6D5AE}"/>
    <cellStyle name="Normal 3 8 2 3 8" xfId="15079" xr:uid="{8519F46F-9D29-49D2-BC3E-A864A3AB2F8A}"/>
    <cellStyle name="Normal 3 8 2 3 8 2" xfId="15080" xr:uid="{8092221D-6264-4285-9088-A173FE511049}"/>
    <cellStyle name="Normal 3 8 2 3 9" xfId="15081" xr:uid="{0D4B8127-EF77-4D46-A04F-73D67A3BACE1}"/>
    <cellStyle name="Normal 3 8 2 3 9 2" xfId="15082" xr:uid="{F0842253-21B9-4398-AC66-25D3864D9A40}"/>
    <cellStyle name="Normal 3 8 2 3 9 2 2" xfId="15083" xr:uid="{88CF09AB-FE35-4F3C-932F-6B7F8CE0E6F3}"/>
    <cellStyle name="Normal 3 8 2 3 9 2 2 2" xfId="15084" xr:uid="{13C33111-3CCE-4C63-B043-79297E453F84}"/>
    <cellStyle name="Normal 3 8 2 3 9 2 2 2 2" xfId="15085" xr:uid="{69F3F000-1406-46A1-8DEE-685B7CAE0306}"/>
    <cellStyle name="Normal 3 8 2 3 9 2 2 2 2 2" xfId="15086" xr:uid="{F02E2055-D974-45A4-A187-089755AC0A8D}"/>
    <cellStyle name="Normal 3 8 2 3 9 2 2 2 3" xfId="15087" xr:uid="{31EF0394-DA29-43D2-9E44-732C465A55E1}"/>
    <cellStyle name="Normal 3 8 2 3 9 2 2 3" xfId="15088" xr:uid="{ABAD5A38-4B03-4929-97C1-8197D3DFE8BE}"/>
    <cellStyle name="Normal 3 8 2 3 9 2 3" xfId="15089" xr:uid="{F701558D-FEBB-4D5A-A8FE-EDC91D0BD60D}"/>
    <cellStyle name="Normal 3 8 2 3 9 2 3 2" xfId="15090" xr:uid="{8F501397-3E62-4BD3-AA43-A56530131C9B}"/>
    <cellStyle name="Normal 3 8 2 3 9 2 4" xfId="15091" xr:uid="{337B2836-1747-4E18-AF35-C856A9F32761}"/>
    <cellStyle name="Normal 3 8 2 3 9 2 4 2" xfId="15092" xr:uid="{6E003374-D721-4673-9627-614379C4D298}"/>
    <cellStyle name="Normal 3 8 2 3 9 2 5" xfId="15093" xr:uid="{E891E835-E1B3-4FD2-BF6C-3D1D060340E8}"/>
    <cellStyle name="Normal 3 8 2 3 9 2 5 2" xfId="15094" xr:uid="{2641A732-FBF1-4E2E-A95C-4E7AE22E0159}"/>
    <cellStyle name="Normal 3 8 2 3 9 2 6" xfId="15095" xr:uid="{D156E0BD-BDBC-4031-9A7D-150E5248FDF8}"/>
    <cellStyle name="Normal 3 8 2 3 9 2 6 2" xfId="15096" xr:uid="{74329825-9E00-4A5E-9E7D-2E9556B957CD}"/>
    <cellStyle name="Normal 3 8 2 3 9 2 7" xfId="15097" xr:uid="{A3498469-593A-43BA-9AF3-E62C6DC13DF7}"/>
    <cellStyle name="Normal 3 8 2 3 9 2 7 2" xfId="15098" xr:uid="{5F872CAA-6B2E-467C-B583-C116302E80A6}"/>
    <cellStyle name="Normal 3 8 2 3 9 2 8" xfId="15099" xr:uid="{80BCB27E-2186-4FB3-98C1-698DC695C728}"/>
    <cellStyle name="Normal 3 8 2 3 9 3" xfId="15100" xr:uid="{EEA93A35-6982-4B09-A8BF-BC5E27FC6BA7}"/>
    <cellStyle name="Normal 3 8 2 3 9 3 2" xfId="15101" xr:uid="{2B21574B-E31F-494F-A829-2E72F4F4375F}"/>
    <cellStyle name="Normal 3 8 2 3 9 3 2 2" xfId="15102" xr:uid="{4FB2CF46-9830-49FB-AB2A-515510994A0B}"/>
    <cellStyle name="Normal 3 8 2 3 9 3 2 2 2" xfId="15103" xr:uid="{9217BF94-B1AD-432B-9ADA-548649676931}"/>
    <cellStyle name="Normal 3 8 2 3 9 3 2 3" xfId="15104" xr:uid="{118C2484-D9C3-4AC8-A043-36584E15551D}"/>
    <cellStyle name="Normal 3 8 2 3 9 3 3" xfId="15105" xr:uid="{EF6922FB-DBB0-464D-A562-4CC8DA667D06}"/>
    <cellStyle name="Normal 3 8 2 3 9 4" xfId="15106" xr:uid="{58FC64A7-096B-4988-82F6-8DC7F9AEF2FB}"/>
    <cellStyle name="Normal 3 8 2 3 9 4 2" xfId="15107" xr:uid="{3262B09C-E8E1-4466-BDB5-3C33EEDB0454}"/>
    <cellStyle name="Normal 3 8 2 3 9 5" xfId="15108" xr:uid="{E6E912E4-82DC-4F5C-A3F5-D964E4CDED97}"/>
    <cellStyle name="Normal 3 8 2 3 9 5 2" xfId="15109" xr:uid="{5E57C424-8F2E-4EFB-87FA-B7CFBB6F32A0}"/>
    <cellStyle name="Normal 3 8 2 3 9 6" xfId="15110" xr:uid="{F461DD0B-8261-4297-A64E-C3DAC4BC93B9}"/>
    <cellStyle name="Normal 3 8 2 3 9 6 2" xfId="15111" xr:uid="{9A8E65BC-5856-42A3-B132-28189F26767F}"/>
    <cellStyle name="Normal 3 8 2 3 9 7" xfId="15112" xr:uid="{FCC317E1-7C43-4FDA-B94A-DC24691D38C0}"/>
    <cellStyle name="Normal 3 8 2 3 9 7 2" xfId="15113" xr:uid="{743C8607-FAE0-4092-82BF-12C5D4B179B0}"/>
    <cellStyle name="Normal 3 8 2 3 9 8" xfId="15114" xr:uid="{B3CC5293-AD60-4EAF-900F-5921706A203F}"/>
    <cellStyle name="Normal 3 8 2 4" xfId="15115" xr:uid="{26E1497B-8575-4ABB-ADD2-AEC73E99EAB0}"/>
    <cellStyle name="Normal 3 8 2 4 10" xfId="15116" xr:uid="{60BF895D-270C-47BF-9EC8-B5124551FFA9}"/>
    <cellStyle name="Normal 3 8 2 4 10 2" xfId="15117" xr:uid="{F9B17F12-0B5B-4A80-B976-B686169266AD}"/>
    <cellStyle name="Normal 3 8 2 4 11" xfId="15118" xr:uid="{1F66CC0C-6307-4FF3-920A-D215C9710A6B}"/>
    <cellStyle name="Normal 3 8 2 4 11 2" xfId="15119" xr:uid="{4D70CB3E-88AF-4509-86CB-D72BF177982F}"/>
    <cellStyle name="Normal 3 8 2 4 12" xfId="15120" xr:uid="{2FAE7876-2BA2-4356-BA76-AC2735CE0757}"/>
    <cellStyle name="Normal 3 8 2 4 12 2" xfId="15121" xr:uid="{0FF629E7-6189-4F85-BEC4-178D721B748B}"/>
    <cellStyle name="Normal 3 8 2 4 13" xfId="15122" xr:uid="{10FFA677-13BD-4B26-B218-83E36FF49863}"/>
    <cellStyle name="Normal 3 8 2 4 2" xfId="15123" xr:uid="{4E60B32A-645F-4FE1-857A-47BB02B260A6}"/>
    <cellStyle name="Normal 3 8 2 4 2 10" xfId="15124" xr:uid="{034F26B7-75BA-4961-B2BB-BC9D2F8E9B7D}"/>
    <cellStyle name="Normal 3 8 2 4 2 10 2" xfId="15125" xr:uid="{7FAA378B-2D60-4839-8A3B-F9A48593CC6A}"/>
    <cellStyle name="Normal 3 8 2 4 2 11" xfId="15126" xr:uid="{3017C316-CEBC-4285-B157-516A07C2DC50}"/>
    <cellStyle name="Normal 3 8 2 4 2 11 2" xfId="15127" xr:uid="{3DC18B43-706C-4912-8565-4DAD470A5746}"/>
    <cellStyle name="Normal 3 8 2 4 2 12" xfId="15128" xr:uid="{56D5576B-0825-47D2-AB8F-7A214918A825}"/>
    <cellStyle name="Normal 3 8 2 4 2 12 2" xfId="15129" xr:uid="{159425E2-3F61-4C82-9332-CB8775ED4B51}"/>
    <cellStyle name="Normal 3 8 2 4 2 13" xfId="15130" xr:uid="{EC598945-329F-438F-A7FC-AC7B6C877986}"/>
    <cellStyle name="Normal 3 8 2 4 2 2" xfId="15131" xr:uid="{40F87572-9F9F-40D8-847E-13A6297B8D6D}"/>
    <cellStyle name="Normal 3 8 2 4 2 2 10" xfId="15132" xr:uid="{0C48554A-CF4E-498E-BB63-C1F97E6F96A1}"/>
    <cellStyle name="Normal 3 8 2 4 2 2 10 2" xfId="15133" xr:uid="{4D40F7A2-EFE0-4473-8D9E-081C0115A556}"/>
    <cellStyle name="Normal 3 8 2 4 2 2 11" xfId="15134" xr:uid="{D9838574-8A7C-452B-B43F-024D9D481222}"/>
    <cellStyle name="Normal 3 8 2 4 2 2 11 2" xfId="15135" xr:uid="{C511927B-D80D-4D39-BD94-2B2ABF6643B0}"/>
    <cellStyle name="Normal 3 8 2 4 2 2 12" xfId="15136" xr:uid="{341DC663-436B-4FC6-BDD9-75681BFA9AE8}"/>
    <cellStyle name="Normal 3 8 2 4 2 2 2" xfId="15137" xr:uid="{AD553908-21CA-46F7-97C5-5034E3D105DA}"/>
    <cellStyle name="Normal 3 8 2 4 2 2 2 10" xfId="15138" xr:uid="{5570BC02-BFE8-40F8-894C-05F1FAC1DB0D}"/>
    <cellStyle name="Normal 3 8 2 4 2 2 2 10 2" xfId="15139" xr:uid="{0CA09BA0-666A-4B02-8982-978340734D2C}"/>
    <cellStyle name="Normal 3 8 2 4 2 2 2 11" xfId="15140" xr:uid="{4CCE981A-0220-47B8-A9C0-B714D6A755A7}"/>
    <cellStyle name="Normal 3 8 2 4 2 2 2 11 2" xfId="15141" xr:uid="{6B449546-EB68-4B88-AE87-43C1E8385AB8}"/>
    <cellStyle name="Normal 3 8 2 4 2 2 2 12" xfId="15142" xr:uid="{4D9D383C-835C-461E-BEDF-37A95A5A15BE}"/>
    <cellStyle name="Normal 3 8 2 4 2 2 2 2" xfId="15143" xr:uid="{BCE92CEE-3023-4E4C-9145-0E6BA2D880AF}"/>
    <cellStyle name="Normal 3 8 2 4 2 2 2 2 2" xfId="15144" xr:uid="{FD3F33DF-4FB1-4AAA-95D4-9340891112A3}"/>
    <cellStyle name="Normal 3 8 2 4 2 2 2 2 2 2" xfId="15145" xr:uid="{35C95A24-032C-411F-A6B3-A02486D32208}"/>
    <cellStyle name="Normal 3 8 2 4 2 2 2 2 2 2 2" xfId="15146" xr:uid="{F11CA847-D804-458B-929A-449FC9DF8C98}"/>
    <cellStyle name="Normal 3 8 2 4 2 2 2 2 2 2 2 2" xfId="15147" xr:uid="{7A6EEF9A-0D17-4099-9E61-8F1534F33F64}"/>
    <cellStyle name="Normal 3 8 2 4 2 2 2 2 2 2 2 2 2" xfId="15148" xr:uid="{F3035C2D-20B9-495C-BE64-E50A86289FC5}"/>
    <cellStyle name="Normal 3 8 2 4 2 2 2 2 2 2 2 2 2 2" xfId="15149" xr:uid="{8DA39828-254E-43B7-AB61-DC3C0955E51E}"/>
    <cellStyle name="Normal 3 8 2 4 2 2 2 2 2 2 2 2 2 2 2" xfId="15150" xr:uid="{5B39C6F8-5975-4E2F-BB34-EADF6B075EBD}"/>
    <cellStyle name="Normal 3 8 2 4 2 2 2 2 2 2 2 2 2 3" xfId="15151" xr:uid="{B0751A76-9BB8-42FC-997E-04E74AF70EC8}"/>
    <cellStyle name="Normal 3 8 2 4 2 2 2 2 2 2 2 2 3" xfId="15152" xr:uid="{EAB036A6-20EE-40D1-A1CE-9A7C64C8D91C}"/>
    <cellStyle name="Normal 3 8 2 4 2 2 2 2 2 2 2 3" xfId="15153" xr:uid="{5C3511F2-F80F-4BC9-86C9-50AEC4E84E1B}"/>
    <cellStyle name="Normal 3 8 2 4 2 2 2 2 2 2 2 3 2" xfId="15154" xr:uid="{B03BFE7F-7098-4B72-A9D6-D148C51E6234}"/>
    <cellStyle name="Normal 3 8 2 4 2 2 2 2 2 2 2 4" xfId="15155" xr:uid="{A07371AD-B94A-4694-9FBD-5606E60BA81F}"/>
    <cellStyle name="Normal 3 8 2 4 2 2 2 2 2 2 2 4 2" xfId="15156" xr:uid="{42768937-AAC6-4166-8AC4-6238F48A4BD0}"/>
    <cellStyle name="Normal 3 8 2 4 2 2 2 2 2 2 2 5" xfId="15157" xr:uid="{61EF333D-6F05-40A8-B9A1-D0ED2595A7CF}"/>
    <cellStyle name="Normal 3 8 2 4 2 2 2 2 2 2 2 5 2" xfId="15158" xr:uid="{75C3C6FE-647A-4805-B57F-B064AC70B680}"/>
    <cellStyle name="Normal 3 8 2 4 2 2 2 2 2 2 2 6" xfId="15159" xr:uid="{4DC0DF72-8C6D-4E59-8AA9-8B895F62D9E3}"/>
    <cellStyle name="Normal 3 8 2 4 2 2 2 2 2 2 2 6 2" xfId="15160" xr:uid="{96DB3562-29C7-4E1C-A5F2-CA90D75052B9}"/>
    <cellStyle name="Normal 3 8 2 4 2 2 2 2 2 2 2 7" xfId="15161" xr:uid="{62BDB72E-124C-4473-B409-C86ACFEF11F1}"/>
    <cellStyle name="Normal 3 8 2 4 2 2 2 2 2 2 2 7 2" xfId="15162" xr:uid="{FFF3C88E-6C17-46AE-9C21-51CC7F77208B}"/>
    <cellStyle name="Normal 3 8 2 4 2 2 2 2 2 2 2 8" xfId="15163" xr:uid="{EF510529-3515-447A-A45D-946D89C69692}"/>
    <cellStyle name="Normal 3 8 2 4 2 2 2 2 2 2 3" xfId="15164" xr:uid="{C0EF786D-D377-442F-B08E-38BF2266B523}"/>
    <cellStyle name="Normal 3 8 2 4 2 2 2 2 2 2 3 2" xfId="15165" xr:uid="{0286D8EF-FF9A-4F0F-B13F-436B444376F4}"/>
    <cellStyle name="Normal 3 8 2 4 2 2 2 2 2 2 3 2 2" xfId="15166" xr:uid="{08097F6D-A275-4D1C-A492-2B4472C8F62C}"/>
    <cellStyle name="Normal 3 8 2 4 2 2 2 2 2 2 3 2 2 2" xfId="15167" xr:uid="{F5BA8EA5-E66C-4405-81B6-B50F48874E38}"/>
    <cellStyle name="Normal 3 8 2 4 2 2 2 2 2 2 3 2 3" xfId="15168" xr:uid="{CA9D6DFD-3948-43F1-9647-4E6166260D5B}"/>
    <cellStyle name="Normal 3 8 2 4 2 2 2 2 2 2 3 3" xfId="15169" xr:uid="{65E0BD4C-BE93-401F-8552-F0FC97AE4DBD}"/>
    <cellStyle name="Normal 3 8 2 4 2 2 2 2 2 2 4" xfId="15170" xr:uid="{CE2B9949-3E79-4A50-893F-F9CD9C023B2C}"/>
    <cellStyle name="Normal 3 8 2 4 2 2 2 2 2 2 4 2" xfId="15171" xr:uid="{F5F71807-B005-4812-8C89-9BED8CBED0FE}"/>
    <cellStyle name="Normal 3 8 2 4 2 2 2 2 2 2 5" xfId="15172" xr:uid="{E1908829-6E95-47AE-8770-9076B1AAED47}"/>
    <cellStyle name="Normal 3 8 2 4 2 2 2 2 2 2 5 2" xfId="15173" xr:uid="{EF897860-7A44-49B3-95E6-89304FD29BC3}"/>
    <cellStyle name="Normal 3 8 2 4 2 2 2 2 2 2 6" xfId="15174" xr:uid="{2FF640F5-521E-441B-8474-BB940F2A1945}"/>
    <cellStyle name="Normal 3 8 2 4 2 2 2 2 2 2 6 2" xfId="15175" xr:uid="{F9CADD62-F83C-40ED-9805-8D903C9ADD7C}"/>
    <cellStyle name="Normal 3 8 2 4 2 2 2 2 2 2 7" xfId="15176" xr:uid="{73AF6A68-E814-416A-82AC-8E4009AA84EB}"/>
    <cellStyle name="Normal 3 8 2 4 2 2 2 2 2 2 7 2" xfId="15177" xr:uid="{E3B51063-0FC5-4D30-99C0-3F6BB75F354A}"/>
    <cellStyle name="Normal 3 8 2 4 2 2 2 2 2 2 8" xfId="15178" xr:uid="{D3C473EA-AAE4-4A14-9485-AC2AA2C686B8}"/>
    <cellStyle name="Normal 3 8 2 4 2 2 2 2 2 3" xfId="15179" xr:uid="{2AAFE576-7520-478A-BE2F-2D622377BE98}"/>
    <cellStyle name="Normal 3 8 2 4 2 2 2 2 2 3 2" xfId="15180" xr:uid="{EB098118-1B2E-47B4-A6BE-6BADEBBF9967}"/>
    <cellStyle name="Normal 3 8 2 4 2 2 2 2 2 3 2 2" xfId="15181" xr:uid="{465EB798-4B85-4D3D-966B-789B82094005}"/>
    <cellStyle name="Normal 3 8 2 4 2 2 2 2 2 3 2 2 2" xfId="15182" xr:uid="{68376D81-2134-4290-A414-00C59E353D27}"/>
    <cellStyle name="Normal 3 8 2 4 2 2 2 2 2 3 2 3" xfId="15183" xr:uid="{C9D43DC0-3E95-4B14-A5AE-F62A4918025D}"/>
    <cellStyle name="Normal 3 8 2 4 2 2 2 2 2 3 3" xfId="15184" xr:uid="{1FD651D4-A266-48E8-8711-2A5FF18B2F66}"/>
    <cellStyle name="Normal 3 8 2 4 2 2 2 2 2 4" xfId="15185" xr:uid="{15CCB4F7-1CB2-47F7-B233-8EB76DBCC538}"/>
    <cellStyle name="Normal 3 8 2 4 2 2 2 2 2 4 2" xfId="15186" xr:uid="{26CF445C-4556-4A09-96CE-EB3A52CD7DED}"/>
    <cellStyle name="Normal 3 8 2 4 2 2 2 2 2 5" xfId="15187" xr:uid="{794D02D0-7769-43BB-835F-47BE161D7C24}"/>
    <cellStyle name="Normal 3 8 2 4 2 2 2 2 2 5 2" xfId="15188" xr:uid="{68091044-A502-4A1D-9E41-7ADC4DEB4B77}"/>
    <cellStyle name="Normal 3 8 2 4 2 2 2 2 2 6" xfId="15189" xr:uid="{E479069B-8E2A-40F5-9905-102DEE43E410}"/>
    <cellStyle name="Normal 3 8 2 4 2 2 2 2 2 6 2" xfId="15190" xr:uid="{399B39DA-0A89-471B-8082-B73644009F49}"/>
    <cellStyle name="Normal 3 8 2 4 2 2 2 2 2 7" xfId="15191" xr:uid="{E92B29C4-AE56-48FC-A1EE-694F561165D2}"/>
    <cellStyle name="Normal 3 8 2 4 2 2 2 2 2 7 2" xfId="15192" xr:uid="{4C1C621D-877B-42FA-9525-A7ED9CF73210}"/>
    <cellStyle name="Normal 3 8 2 4 2 2 2 2 2 8" xfId="15193" xr:uid="{30717384-1ABB-46E3-825F-E593B01391E6}"/>
    <cellStyle name="Normal 3 8 2 4 2 2 2 2 2 8 2" xfId="15194" xr:uid="{0685B9FB-28D2-4BA3-B44E-B551DC3ED64C}"/>
    <cellStyle name="Normal 3 8 2 4 2 2 2 2 2 9" xfId="15195" xr:uid="{20E29752-2C50-44DD-B36C-10BB24AAA47A}"/>
    <cellStyle name="Normal 3 8 2 4 2 2 2 2 3" xfId="15196" xr:uid="{FB3A10D1-7C18-47B4-A139-BCD857B250CC}"/>
    <cellStyle name="Normal 3 8 2 4 2 2 2 2 3 2" xfId="15197" xr:uid="{0ECACF5A-1139-4472-BCEC-A5A2BD02E4AF}"/>
    <cellStyle name="Normal 3 8 2 4 2 2 2 2 3 2 2" xfId="15198" xr:uid="{230910E6-009D-426A-9CB7-BBEACED06C0B}"/>
    <cellStyle name="Normal 3 8 2 4 2 2 2 2 3 2 2 2" xfId="15199" xr:uid="{4FF6BC8A-F710-4C3E-BA0D-ABC447956C8E}"/>
    <cellStyle name="Normal 3 8 2 4 2 2 2 2 3 2 2 2 2" xfId="15200" xr:uid="{5BC04D3B-A678-4FF4-9EAA-AC72F33F63A0}"/>
    <cellStyle name="Normal 3 8 2 4 2 2 2 2 3 2 2 3" xfId="15201" xr:uid="{FA98C2CC-7F1B-4C3A-B6FD-CCE880AA1863}"/>
    <cellStyle name="Normal 3 8 2 4 2 2 2 2 3 2 3" xfId="15202" xr:uid="{DBD0E5B4-6A12-4D9C-8D3D-8AEBB09B62B1}"/>
    <cellStyle name="Normal 3 8 2 4 2 2 2 2 3 3" xfId="15203" xr:uid="{CB706E47-0F86-4DEC-88A2-24BE48879256}"/>
    <cellStyle name="Normal 3 8 2 4 2 2 2 2 3 3 2" xfId="15204" xr:uid="{6EB50000-9A20-490E-834E-30B5EC9C954B}"/>
    <cellStyle name="Normal 3 8 2 4 2 2 2 2 3 4" xfId="15205" xr:uid="{16385C17-E313-4E1D-90CE-A748E852CAE9}"/>
    <cellStyle name="Normal 3 8 2 4 2 2 2 2 3 4 2" xfId="15206" xr:uid="{BF6BA59A-2156-42AF-A5EE-E784C3930B73}"/>
    <cellStyle name="Normal 3 8 2 4 2 2 2 2 3 5" xfId="15207" xr:uid="{148391FA-B958-4DBC-8C10-5FCFCBFFB329}"/>
    <cellStyle name="Normal 3 8 2 4 2 2 2 2 3 5 2" xfId="15208" xr:uid="{188C49A2-6404-4CF2-8C41-724C5B061CF2}"/>
    <cellStyle name="Normal 3 8 2 4 2 2 2 2 3 6" xfId="15209" xr:uid="{16792761-985E-4A6B-9836-2BAAAD31CB73}"/>
    <cellStyle name="Normal 3 8 2 4 2 2 2 2 3 6 2" xfId="15210" xr:uid="{256265B1-7748-4F35-8D85-15FCC93EB18D}"/>
    <cellStyle name="Normal 3 8 2 4 2 2 2 2 3 7" xfId="15211" xr:uid="{0A5DD69F-8D7D-4B11-B87E-531ACEB6ACF4}"/>
    <cellStyle name="Normal 3 8 2 4 2 2 2 2 3 7 2" xfId="15212" xr:uid="{0960D950-96B4-42EE-832E-AD597173C4F9}"/>
    <cellStyle name="Normal 3 8 2 4 2 2 2 2 3 8" xfId="15213" xr:uid="{7DC089A6-2DDE-4075-B0E0-8A11A9AADAB3}"/>
    <cellStyle name="Normal 3 8 2 4 2 2 2 2 4" xfId="15214" xr:uid="{84CCA160-B8D0-4411-AD4B-922943B881F8}"/>
    <cellStyle name="Normal 3 8 2 4 2 2 2 2 4 2" xfId="15215" xr:uid="{FE0F0F7C-34A4-4B37-B81E-37BE9566A2D5}"/>
    <cellStyle name="Normal 3 8 2 4 2 2 2 2 4 2 2" xfId="15216" xr:uid="{2E74C90B-3357-496F-92DF-B16D4BC6B450}"/>
    <cellStyle name="Normal 3 8 2 4 2 2 2 2 4 2 2 2" xfId="15217" xr:uid="{9AF04E30-89B6-40B3-B7E0-2BAE171DB6D5}"/>
    <cellStyle name="Normal 3 8 2 4 2 2 2 2 4 2 3" xfId="15218" xr:uid="{93CD296D-3A2A-43F3-8E08-ED2789F5A782}"/>
    <cellStyle name="Normal 3 8 2 4 2 2 2 2 4 3" xfId="15219" xr:uid="{2E2BF38E-7FFC-438E-8544-F4A03E802186}"/>
    <cellStyle name="Normal 3 8 2 4 2 2 2 2 5" xfId="15220" xr:uid="{E7299CB3-6DF0-45D7-B93E-0D7B30614055}"/>
    <cellStyle name="Normal 3 8 2 4 2 2 2 2 5 2" xfId="15221" xr:uid="{18E49C6C-197C-42AC-8C9F-26DB011D5960}"/>
    <cellStyle name="Normal 3 8 2 4 2 2 2 2 6" xfId="15222" xr:uid="{4D77ABB6-6037-47A1-A833-B919C762C551}"/>
    <cellStyle name="Normal 3 8 2 4 2 2 2 2 6 2" xfId="15223" xr:uid="{47B7AEC8-F796-4404-96BE-E27D3F682432}"/>
    <cellStyle name="Normal 3 8 2 4 2 2 2 2 7" xfId="15224" xr:uid="{C11B4A67-7ED4-4DF8-9D2D-820ECC806B51}"/>
    <cellStyle name="Normal 3 8 2 4 2 2 2 2 7 2" xfId="15225" xr:uid="{17F1E6F5-39E6-4D9B-A4B8-F6FD9533B618}"/>
    <cellStyle name="Normal 3 8 2 4 2 2 2 2 8" xfId="15226" xr:uid="{BF32F315-840F-427C-B067-6A5F07EDB87B}"/>
    <cellStyle name="Normal 3 8 2 4 2 2 2 2 8 2" xfId="15227" xr:uid="{98B80544-25B0-4E07-BE46-748067D02D47}"/>
    <cellStyle name="Normal 3 8 2 4 2 2 2 2 9" xfId="15228" xr:uid="{E316DB60-D6C7-475F-A9E1-719FC626C500}"/>
    <cellStyle name="Normal 3 8 2 4 2 2 2 3" xfId="15229" xr:uid="{003855F2-4A71-4065-8FF5-FC299F3FF5BC}"/>
    <cellStyle name="Normal 3 8 2 4 2 2 2 3 2" xfId="15230" xr:uid="{C12B779E-1060-443D-B9DA-CA063410B090}"/>
    <cellStyle name="Normal 3 8 2 4 2 2 2 4" xfId="15231" xr:uid="{90725E63-038E-4475-9F8F-9E2C557F79B5}"/>
    <cellStyle name="Normal 3 8 2 4 2 2 2 4 2" xfId="15232" xr:uid="{7C94A1BD-924D-4E2A-AA18-49AF97A403AA}"/>
    <cellStyle name="Normal 3 8 2 4 2 2 2 5" xfId="15233" xr:uid="{7869F87A-BBE2-41C8-B32E-19D0C9DC082F}"/>
    <cellStyle name="Normal 3 8 2 4 2 2 2 5 2" xfId="15234" xr:uid="{44CB6D19-C2A1-45A1-9B4E-1F34951D0E22}"/>
    <cellStyle name="Normal 3 8 2 4 2 2 2 5 2 2" xfId="15235" xr:uid="{AACCFCEF-416F-4828-861D-C631A0EED8E4}"/>
    <cellStyle name="Normal 3 8 2 4 2 2 2 5 2 2 2" xfId="15236" xr:uid="{CD4489B5-C623-414F-ADBA-B2A0732627D2}"/>
    <cellStyle name="Normal 3 8 2 4 2 2 2 5 2 2 2 2" xfId="15237" xr:uid="{0F1C0BF0-0056-4CCE-8C00-5946945815E0}"/>
    <cellStyle name="Normal 3 8 2 4 2 2 2 5 2 2 2 2 2" xfId="15238" xr:uid="{CD66CD5D-002E-4662-A413-7B4B2CD9B05C}"/>
    <cellStyle name="Normal 3 8 2 4 2 2 2 5 2 2 2 3" xfId="15239" xr:uid="{13066C66-4106-4409-9F9F-2409CA6ED296}"/>
    <cellStyle name="Normal 3 8 2 4 2 2 2 5 2 2 3" xfId="15240" xr:uid="{94CB135C-C80F-4C4F-8F40-40EEE1EEF670}"/>
    <cellStyle name="Normal 3 8 2 4 2 2 2 5 2 3" xfId="15241" xr:uid="{B3F2037E-0855-486A-AA40-7EFF06053E53}"/>
    <cellStyle name="Normal 3 8 2 4 2 2 2 5 2 3 2" xfId="15242" xr:uid="{70F29AAF-EDF1-4BF9-93D2-D1AEA7D5CD9C}"/>
    <cellStyle name="Normal 3 8 2 4 2 2 2 5 2 4" xfId="15243" xr:uid="{16D87FFF-AF87-436D-9C07-E99F3F1C9976}"/>
    <cellStyle name="Normal 3 8 2 4 2 2 2 5 2 4 2" xfId="15244" xr:uid="{EC4B5837-E075-4EE9-A3FF-3ECD1B4C80D8}"/>
    <cellStyle name="Normal 3 8 2 4 2 2 2 5 2 5" xfId="15245" xr:uid="{8E0FB47C-3207-4FA2-9526-91758CA4A4EE}"/>
    <cellStyle name="Normal 3 8 2 4 2 2 2 5 2 5 2" xfId="15246" xr:uid="{A931DCC8-9052-45CE-813C-12632DBEABD0}"/>
    <cellStyle name="Normal 3 8 2 4 2 2 2 5 2 6" xfId="15247" xr:uid="{3917D3D8-0C62-49E0-B172-1EBB35654C65}"/>
    <cellStyle name="Normal 3 8 2 4 2 2 2 5 2 6 2" xfId="15248" xr:uid="{95EA93AC-BA1F-4B2A-86FF-570EB973CAB8}"/>
    <cellStyle name="Normal 3 8 2 4 2 2 2 5 2 7" xfId="15249" xr:uid="{8EAA419B-A489-493E-B3B6-042FB0AC5829}"/>
    <cellStyle name="Normal 3 8 2 4 2 2 2 5 2 7 2" xfId="15250" xr:uid="{78A9C49A-8222-499E-950F-FCF669EE0D18}"/>
    <cellStyle name="Normal 3 8 2 4 2 2 2 5 2 8" xfId="15251" xr:uid="{E87E3A77-AA11-41CE-A6DA-C9E682BBDCB9}"/>
    <cellStyle name="Normal 3 8 2 4 2 2 2 5 3" xfId="15252" xr:uid="{E5026F4D-103D-4385-9C57-377E6961EC71}"/>
    <cellStyle name="Normal 3 8 2 4 2 2 2 5 3 2" xfId="15253" xr:uid="{AB18A618-BEC6-4CA5-A8F5-ACF74920B68E}"/>
    <cellStyle name="Normal 3 8 2 4 2 2 2 5 3 2 2" xfId="15254" xr:uid="{0462C4BB-2F17-4E10-BB39-14F74A10657A}"/>
    <cellStyle name="Normal 3 8 2 4 2 2 2 5 3 2 2 2" xfId="15255" xr:uid="{0F03185C-969E-4007-8842-0BF6FD3344A5}"/>
    <cellStyle name="Normal 3 8 2 4 2 2 2 5 3 2 3" xfId="15256" xr:uid="{0220E3C7-8B0B-4C50-B379-19C5DC78E63A}"/>
    <cellStyle name="Normal 3 8 2 4 2 2 2 5 3 3" xfId="15257" xr:uid="{2CC74A61-F45C-4D50-A638-D6EA296BA6B4}"/>
    <cellStyle name="Normal 3 8 2 4 2 2 2 5 4" xfId="15258" xr:uid="{B32CB92B-BB3A-4A14-A36F-9C848FDC5559}"/>
    <cellStyle name="Normal 3 8 2 4 2 2 2 5 4 2" xfId="15259" xr:uid="{67E69715-8083-4FA4-8915-38F0A0DE1471}"/>
    <cellStyle name="Normal 3 8 2 4 2 2 2 5 5" xfId="15260" xr:uid="{8318A515-0616-4C22-A730-B705652E6F7D}"/>
    <cellStyle name="Normal 3 8 2 4 2 2 2 5 5 2" xfId="15261" xr:uid="{0FD7E5FA-B017-47D8-9E9E-042C7D4DD991}"/>
    <cellStyle name="Normal 3 8 2 4 2 2 2 5 6" xfId="15262" xr:uid="{2B5F176C-2E9A-4AD2-9472-DC958B77DEA2}"/>
    <cellStyle name="Normal 3 8 2 4 2 2 2 5 6 2" xfId="15263" xr:uid="{EA2CC6A6-6A6C-49FA-9F83-3B36780597AF}"/>
    <cellStyle name="Normal 3 8 2 4 2 2 2 5 7" xfId="15264" xr:uid="{8086E5FD-160B-482D-9053-8A4BEF89140B}"/>
    <cellStyle name="Normal 3 8 2 4 2 2 2 5 7 2" xfId="15265" xr:uid="{C4FCEE55-397E-41C6-AA27-057751CA721B}"/>
    <cellStyle name="Normal 3 8 2 4 2 2 2 5 8" xfId="15266" xr:uid="{26AAE1F2-607B-4FC8-ABC9-5710A644BBAD}"/>
    <cellStyle name="Normal 3 8 2 4 2 2 2 6" xfId="15267" xr:uid="{BDD2EB0C-E6F4-46AC-8C0A-74AE009A4D2B}"/>
    <cellStyle name="Normal 3 8 2 4 2 2 2 6 2" xfId="15268" xr:uid="{4A654B9E-0C0A-4F78-8D01-CC7EC4B36232}"/>
    <cellStyle name="Normal 3 8 2 4 2 2 2 6 2 2" xfId="15269" xr:uid="{505D2B43-4B4A-4F14-BBA7-74278DC039D3}"/>
    <cellStyle name="Normal 3 8 2 4 2 2 2 6 2 2 2" xfId="15270" xr:uid="{040EAE85-CACC-439D-8B99-98566CD576B2}"/>
    <cellStyle name="Normal 3 8 2 4 2 2 2 6 2 3" xfId="15271" xr:uid="{6DED715A-FAE6-46C6-8FD8-38222D04F889}"/>
    <cellStyle name="Normal 3 8 2 4 2 2 2 6 3" xfId="15272" xr:uid="{73B72D2B-6DAF-4ECF-A67B-A6FCA0A17F02}"/>
    <cellStyle name="Normal 3 8 2 4 2 2 2 7" xfId="15273" xr:uid="{185641A5-73ED-40D8-91AF-49D2E8AD5026}"/>
    <cellStyle name="Normal 3 8 2 4 2 2 2 7 2" xfId="15274" xr:uid="{B357EF8A-5930-4D1D-9786-EFC1A23DFA4D}"/>
    <cellStyle name="Normal 3 8 2 4 2 2 2 8" xfId="15275" xr:uid="{A6534E38-BF31-4F7E-8247-36EEACD956EA}"/>
    <cellStyle name="Normal 3 8 2 4 2 2 2 8 2" xfId="15276" xr:uid="{27F78FE2-FA63-4BC8-9BA1-10FC2696C8BC}"/>
    <cellStyle name="Normal 3 8 2 4 2 2 2 9" xfId="15277" xr:uid="{67EBBE5F-3559-40E9-8239-5A26E42C9F85}"/>
    <cellStyle name="Normal 3 8 2 4 2 2 2 9 2" xfId="15278" xr:uid="{8AD01C92-2AE3-456C-8CD6-52188D9C6CDA}"/>
    <cellStyle name="Normal 3 8 2 4 2 2 3" xfId="15279" xr:uid="{5EF816ED-C097-41F0-B27A-D015FBFB3204}"/>
    <cellStyle name="Normal 3 8 2 4 2 2 3 2" xfId="15280" xr:uid="{FA0FB66C-0F5A-421A-A025-183E37F51126}"/>
    <cellStyle name="Normal 3 8 2 4 2 2 3 2 2" xfId="15281" xr:uid="{B78B2BA8-5E3C-4D76-8181-035F957BF13D}"/>
    <cellStyle name="Normal 3 8 2 4 2 2 3 2 2 2" xfId="15282" xr:uid="{D2154420-0DA9-4856-AFD0-1A1AF3DF3738}"/>
    <cellStyle name="Normal 3 8 2 4 2 2 3 2 2 2 2" xfId="15283" xr:uid="{11BE7A28-12E6-41C1-8C20-9E0A6F271B4F}"/>
    <cellStyle name="Normal 3 8 2 4 2 2 3 2 2 2 2 2" xfId="15284" xr:uid="{3DA3B9A4-690C-4CCF-892D-D9099BDEC9F5}"/>
    <cellStyle name="Normal 3 8 2 4 2 2 3 2 2 2 2 2 2" xfId="15285" xr:uid="{51DDB5F9-E398-4CBA-B5C6-D2DCD535C456}"/>
    <cellStyle name="Normal 3 8 2 4 2 2 3 2 2 2 2 2 2 2" xfId="15286" xr:uid="{0D561CFD-E1BB-460C-B895-5EADB8209019}"/>
    <cellStyle name="Normal 3 8 2 4 2 2 3 2 2 2 2 2 3" xfId="15287" xr:uid="{0B022EBA-8A73-4FEA-9A77-6096AF0007B9}"/>
    <cellStyle name="Normal 3 8 2 4 2 2 3 2 2 2 2 3" xfId="15288" xr:uid="{02800B24-6405-4B33-8368-2691B77254D1}"/>
    <cellStyle name="Normal 3 8 2 4 2 2 3 2 2 2 3" xfId="15289" xr:uid="{1C523558-26A2-4DCF-8E7A-D7A944BED20E}"/>
    <cellStyle name="Normal 3 8 2 4 2 2 3 2 2 2 3 2" xfId="15290" xr:uid="{39F94E96-478B-4945-89EA-39F343258450}"/>
    <cellStyle name="Normal 3 8 2 4 2 2 3 2 2 2 4" xfId="15291" xr:uid="{7BB0510B-FE89-49C3-857D-ACE307A1DBED}"/>
    <cellStyle name="Normal 3 8 2 4 2 2 3 2 2 2 4 2" xfId="15292" xr:uid="{3C1E7F61-86BD-4CD8-A8BC-1E81148DDBBD}"/>
    <cellStyle name="Normal 3 8 2 4 2 2 3 2 2 2 5" xfId="15293" xr:uid="{254414FD-6A6F-414B-845C-7795C3437191}"/>
    <cellStyle name="Normal 3 8 2 4 2 2 3 2 2 2 5 2" xfId="15294" xr:uid="{79728E62-9E77-43F2-93FD-2457C8C20882}"/>
    <cellStyle name="Normal 3 8 2 4 2 2 3 2 2 2 6" xfId="15295" xr:uid="{BA15D6C3-4D1B-4861-8388-36A80D659120}"/>
    <cellStyle name="Normal 3 8 2 4 2 2 3 2 2 2 6 2" xfId="15296" xr:uid="{EB391699-88DB-4819-825F-CF721AFA845C}"/>
    <cellStyle name="Normal 3 8 2 4 2 2 3 2 2 2 7" xfId="15297" xr:uid="{A0A07820-21AB-4C5B-95EC-1C61FCBD7929}"/>
    <cellStyle name="Normal 3 8 2 4 2 2 3 2 2 2 7 2" xfId="15298" xr:uid="{FC70F4E2-4613-43CE-B50B-F28383BAE9C8}"/>
    <cellStyle name="Normal 3 8 2 4 2 2 3 2 2 2 8" xfId="15299" xr:uid="{56A3D9EB-D8AE-4E74-80D1-39D87F3B31D0}"/>
    <cellStyle name="Normal 3 8 2 4 2 2 3 2 2 3" xfId="15300" xr:uid="{120ADBEA-38F4-43E9-8E67-84014CC29856}"/>
    <cellStyle name="Normal 3 8 2 4 2 2 3 2 2 3 2" xfId="15301" xr:uid="{46372F1F-27F7-41DD-A04B-8082C7C4442E}"/>
    <cellStyle name="Normal 3 8 2 4 2 2 3 2 2 3 2 2" xfId="15302" xr:uid="{45534DF3-C90A-4A8E-9318-C0C479706258}"/>
    <cellStyle name="Normal 3 8 2 4 2 2 3 2 2 3 2 2 2" xfId="15303" xr:uid="{91A9D795-CFA5-4521-85DD-52680EAD0604}"/>
    <cellStyle name="Normal 3 8 2 4 2 2 3 2 2 3 2 3" xfId="15304" xr:uid="{C98E5E3A-E571-4DC7-BE18-E4E33E49551F}"/>
    <cellStyle name="Normal 3 8 2 4 2 2 3 2 2 3 3" xfId="15305" xr:uid="{9B518FC9-7D79-4D23-B887-8EF5444F449F}"/>
    <cellStyle name="Normal 3 8 2 4 2 2 3 2 2 4" xfId="15306" xr:uid="{3B649E52-3FCA-47AF-8A71-694CBAC5338F}"/>
    <cellStyle name="Normal 3 8 2 4 2 2 3 2 2 4 2" xfId="15307" xr:uid="{04E3E997-0729-4A19-B6FC-478A5023E39A}"/>
    <cellStyle name="Normal 3 8 2 4 2 2 3 2 2 5" xfId="15308" xr:uid="{D1478208-0517-4B73-B702-AFF921D52F64}"/>
    <cellStyle name="Normal 3 8 2 4 2 2 3 2 2 5 2" xfId="15309" xr:uid="{AD344009-3F1B-4F94-AE70-907CFE2B3E21}"/>
    <cellStyle name="Normal 3 8 2 4 2 2 3 2 2 6" xfId="15310" xr:uid="{BEEE9702-7498-47FB-8AE5-0B078D96DAAE}"/>
    <cellStyle name="Normal 3 8 2 4 2 2 3 2 2 6 2" xfId="15311" xr:uid="{6D136ED9-4A30-4703-8CCA-F074D6D2FA7B}"/>
    <cellStyle name="Normal 3 8 2 4 2 2 3 2 2 7" xfId="15312" xr:uid="{EB20C74B-EA7D-4754-B6A1-027A780202BD}"/>
    <cellStyle name="Normal 3 8 2 4 2 2 3 2 2 7 2" xfId="15313" xr:uid="{338B5BEF-305D-4A40-BA63-BA340D270A21}"/>
    <cellStyle name="Normal 3 8 2 4 2 2 3 2 2 8" xfId="15314" xr:uid="{7DC23AD2-2AC2-4301-8209-AC0B7C66F2D4}"/>
    <cellStyle name="Normal 3 8 2 4 2 2 3 2 3" xfId="15315" xr:uid="{2B2FF896-AD92-4DF4-9FA5-BB08C90402EE}"/>
    <cellStyle name="Normal 3 8 2 4 2 2 3 2 3 2" xfId="15316" xr:uid="{17C7C512-54C7-49BD-9C3B-CE7F08BD60F0}"/>
    <cellStyle name="Normal 3 8 2 4 2 2 3 2 3 2 2" xfId="15317" xr:uid="{B0852A81-BDBE-4CFB-B6A4-719A69266436}"/>
    <cellStyle name="Normal 3 8 2 4 2 2 3 2 3 2 2 2" xfId="15318" xr:uid="{B39CF790-22AE-4B4F-81CA-9BF6FA95996D}"/>
    <cellStyle name="Normal 3 8 2 4 2 2 3 2 3 2 3" xfId="15319" xr:uid="{A7C34F8B-0495-4217-BA5C-681EA982A6C6}"/>
    <cellStyle name="Normal 3 8 2 4 2 2 3 2 3 3" xfId="15320" xr:uid="{950DECCF-AFED-474F-A706-5A64378EFF3D}"/>
    <cellStyle name="Normal 3 8 2 4 2 2 3 2 4" xfId="15321" xr:uid="{B07E7074-1350-46B8-932E-ABBE64FAB67D}"/>
    <cellStyle name="Normal 3 8 2 4 2 2 3 2 4 2" xfId="15322" xr:uid="{0F5B7EAD-192E-4D5B-B6B7-2328FC1C4ABB}"/>
    <cellStyle name="Normal 3 8 2 4 2 2 3 2 5" xfId="15323" xr:uid="{9439B728-EEC7-461E-8A47-D48529E3C40A}"/>
    <cellStyle name="Normal 3 8 2 4 2 2 3 2 5 2" xfId="15324" xr:uid="{5AE46C3D-D675-47D0-8AD0-22F08E9D15D3}"/>
    <cellStyle name="Normal 3 8 2 4 2 2 3 2 6" xfId="15325" xr:uid="{D93CEBA9-484C-4FE9-B833-2B75DFE79598}"/>
    <cellStyle name="Normal 3 8 2 4 2 2 3 2 6 2" xfId="15326" xr:uid="{D3E38E75-4702-4662-95D5-8013079EB0E1}"/>
    <cellStyle name="Normal 3 8 2 4 2 2 3 2 7" xfId="15327" xr:uid="{BD218BF9-B116-438E-9636-1B134A88FC8B}"/>
    <cellStyle name="Normal 3 8 2 4 2 2 3 2 7 2" xfId="15328" xr:uid="{D78723F8-21BF-4E76-BDF4-4B63F94B153A}"/>
    <cellStyle name="Normal 3 8 2 4 2 2 3 2 8" xfId="15329" xr:uid="{978D62EB-BD2F-4FEC-A169-C1A2F8153613}"/>
    <cellStyle name="Normal 3 8 2 4 2 2 3 2 8 2" xfId="15330" xr:uid="{C216DF5E-3246-49CA-B719-EF6CBF6A07DC}"/>
    <cellStyle name="Normal 3 8 2 4 2 2 3 2 9" xfId="15331" xr:uid="{83E7CC80-18B6-426A-8727-A5C3F8D23510}"/>
    <cellStyle name="Normal 3 8 2 4 2 2 3 3" xfId="15332" xr:uid="{5D1C8BF2-5C4C-4758-B7FA-925AC9B3361C}"/>
    <cellStyle name="Normal 3 8 2 4 2 2 3 3 2" xfId="15333" xr:uid="{D93BDB4F-19BC-4BB7-8B29-334E38AAE419}"/>
    <cellStyle name="Normal 3 8 2 4 2 2 3 3 2 2" xfId="15334" xr:uid="{DC1F8B23-C238-4772-B126-D0A9F6645CB1}"/>
    <cellStyle name="Normal 3 8 2 4 2 2 3 3 2 2 2" xfId="15335" xr:uid="{14DBA6C7-79A5-49CD-B9ED-90D3ED09CBF2}"/>
    <cellStyle name="Normal 3 8 2 4 2 2 3 3 2 2 2 2" xfId="15336" xr:uid="{A0E04019-B27C-4771-B893-E7402E2C5E04}"/>
    <cellStyle name="Normal 3 8 2 4 2 2 3 3 2 2 3" xfId="15337" xr:uid="{65E8457B-39A2-4EDF-94A3-814D423F818F}"/>
    <cellStyle name="Normal 3 8 2 4 2 2 3 3 2 3" xfId="15338" xr:uid="{2346DC93-DAFD-4791-AF62-C9AA66EC14B3}"/>
    <cellStyle name="Normal 3 8 2 4 2 2 3 3 3" xfId="15339" xr:uid="{FC3C7953-A773-4B88-91A4-093140A2F410}"/>
    <cellStyle name="Normal 3 8 2 4 2 2 3 3 3 2" xfId="15340" xr:uid="{05A57459-C9D1-4E07-AEB5-3FB4D183B850}"/>
    <cellStyle name="Normal 3 8 2 4 2 2 3 3 4" xfId="15341" xr:uid="{1956C395-9056-4FEB-A0FB-0EE5C078CA9B}"/>
    <cellStyle name="Normal 3 8 2 4 2 2 3 3 4 2" xfId="15342" xr:uid="{BE4D54C2-E832-4E1C-B769-0900A5A58E97}"/>
    <cellStyle name="Normal 3 8 2 4 2 2 3 3 5" xfId="15343" xr:uid="{0CBA595E-E2C3-46BE-A556-428FC0DF4CEC}"/>
    <cellStyle name="Normal 3 8 2 4 2 2 3 3 5 2" xfId="15344" xr:uid="{12710E5E-2CAA-4A64-9602-7887C67926CA}"/>
    <cellStyle name="Normal 3 8 2 4 2 2 3 3 6" xfId="15345" xr:uid="{31773959-8B0A-4856-BB3D-6153EBF28E21}"/>
    <cellStyle name="Normal 3 8 2 4 2 2 3 3 6 2" xfId="15346" xr:uid="{B6956D9E-8040-4828-AA7F-A8C1F822E14C}"/>
    <cellStyle name="Normal 3 8 2 4 2 2 3 3 7" xfId="15347" xr:uid="{39956D1B-9F6E-407A-827C-6281700C0129}"/>
    <cellStyle name="Normal 3 8 2 4 2 2 3 3 7 2" xfId="15348" xr:uid="{9D63C777-2E4B-4A5A-A167-B86649EAA9F9}"/>
    <cellStyle name="Normal 3 8 2 4 2 2 3 3 8" xfId="15349" xr:uid="{80096113-2090-49AE-8EEB-EE762BD411BB}"/>
    <cellStyle name="Normal 3 8 2 4 2 2 3 4" xfId="15350" xr:uid="{37B8FAAE-F743-487F-97A3-00B51EDAFC37}"/>
    <cellStyle name="Normal 3 8 2 4 2 2 3 4 2" xfId="15351" xr:uid="{CA0499FA-AA1B-4CC8-8297-F8B031CD0B0E}"/>
    <cellStyle name="Normal 3 8 2 4 2 2 3 4 2 2" xfId="15352" xr:uid="{40680EB0-5369-474F-8B0F-FB14A374BF08}"/>
    <cellStyle name="Normal 3 8 2 4 2 2 3 4 2 2 2" xfId="15353" xr:uid="{DD0E2927-9449-4600-AA82-FB6582559A68}"/>
    <cellStyle name="Normal 3 8 2 4 2 2 3 4 2 3" xfId="15354" xr:uid="{A834E37E-F972-4885-BF00-D558B503EC40}"/>
    <cellStyle name="Normal 3 8 2 4 2 2 3 4 3" xfId="15355" xr:uid="{86AAD518-7EAE-47A4-B77E-A3A1DBB762F1}"/>
    <cellStyle name="Normal 3 8 2 4 2 2 3 5" xfId="15356" xr:uid="{DCA6477C-9F54-476E-9864-A8F8D52AFA78}"/>
    <cellStyle name="Normal 3 8 2 4 2 2 3 5 2" xfId="15357" xr:uid="{D2ADB8CD-5BD2-4DA1-952A-C420429B530E}"/>
    <cellStyle name="Normal 3 8 2 4 2 2 3 6" xfId="15358" xr:uid="{1B0AEEDA-160A-46E1-A2AD-1E6FE90A0569}"/>
    <cellStyle name="Normal 3 8 2 4 2 2 3 6 2" xfId="15359" xr:uid="{C79230C7-6B2A-4BD0-B4AA-CBBB098D799C}"/>
    <cellStyle name="Normal 3 8 2 4 2 2 3 7" xfId="15360" xr:uid="{323CD819-629D-49F6-A068-69F59718DB34}"/>
    <cellStyle name="Normal 3 8 2 4 2 2 3 7 2" xfId="15361" xr:uid="{DEB9A908-46B8-4D03-A0D0-3676592B4CFA}"/>
    <cellStyle name="Normal 3 8 2 4 2 2 3 8" xfId="15362" xr:uid="{3CBDEB94-4E50-4EB2-96B1-403732786EBD}"/>
    <cellStyle name="Normal 3 8 2 4 2 2 3 8 2" xfId="15363" xr:uid="{6F0D7E8D-7AA2-4E09-AE6A-D446DDC4821A}"/>
    <cellStyle name="Normal 3 8 2 4 2 2 3 9" xfId="15364" xr:uid="{AD564CC9-FE9B-4596-B367-D78EB960F133}"/>
    <cellStyle name="Normal 3 8 2 4 2 2 4" xfId="15365" xr:uid="{25095CA0-A004-495C-A1D7-AA2FBB1A8B2B}"/>
    <cellStyle name="Normal 3 8 2 4 2 2 4 2" xfId="15366" xr:uid="{27898B09-112A-4DC7-9DCB-365C69FC283E}"/>
    <cellStyle name="Normal 3 8 2 4 2 2 5" xfId="15367" xr:uid="{ABC960E1-7AE6-438B-BBE9-7E7E983270B4}"/>
    <cellStyle name="Normal 3 8 2 4 2 2 5 2" xfId="15368" xr:uid="{3884D90B-0128-4988-9C19-E4E46D8B873D}"/>
    <cellStyle name="Normal 3 8 2 4 2 2 5 2 2" xfId="15369" xr:uid="{9888CE8E-91D6-4BB6-B146-DC57EA1AAA7A}"/>
    <cellStyle name="Normal 3 8 2 4 2 2 5 2 2 2" xfId="15370" xr:uid="{D4FE977C-F5D9-439E-A7D2-B09BFDCE18CB}"/>
    <cellStyle name="Normal 3 8 2 4 2 2 5 2 2 2 2" xfId="15371" xr:uid="{C277257C-4A75-4D49-99FC-C2D0DAF6A32C}"/>
    <cellStyle name="Normal 3 8 2 4 2 2 5 2 2 2 2 2" xfId="15372" xr:uid="{7161D3C5-B90B-4787-958D-F70EF67F901F}"/>
    <cellStyle name="Normal 3 8 2 4 2 2 5 2 2 2 3" xfId="15373" xr:uid="{6EE1CDCB-95D6-4B53-82EF-200961ED9491}"/>
    <cellStyle name="Normal 3 8 2 4 2 2 5 2 2 3" xfId="15374" xr:uid="{33E63C9D-17E3-4001-8868-59CB96ED8D1E}"/>
    <cellStyle name="Normal 3 8 2 4 2 2 5 2 3" xfId="15375" xr:uid="{C5652DD9-EB7C-4D34-B527-F73E175FA4FB}"/>
    <cellStyle name="Normal 3 8 2 4 2 2 5 2 3 2" xfId="15376" xr:uid="{631BEC7F-4886-4A58-9CB8-87D251866924}"/>
    <cellStyle name="Normal 3 8 2 4 2 2 5 2 4" xfId="15377" xr:uid="{A88B0471-260F-4867-A6EB-817B15BE92E5}"/>
    <cellStyle name="Normal 3 8 2 4 2 2 5 2 4 2" xfId="15378" xr:uid="{17CCD2DB-4BED-4E58-8FF0-F541A78C551D}"/>
    <cellStyle name="Normal 3 8 2 4 2 2 5 2 5" xfId="15379" xr:uid="{5876FAA1-8448-4F8A-904C-1BB1BE02248C}"/>
    <cellStyle name="Normal 3 8 2 4 2 2 5 2 5 2" xfId="15380" xr:uid="{4820C507-9827-44DC-A0AA-02090B861777}"/>
    <cellStyle name="Normal 3 8 2 4 2 2 5 2 6" xfId="15381" xr:uid="{7D7DE47C-4293-447E-B806-F593E0271037}"/>
    <cellStyle name="Normal 3 8 2 4 2 2 5 2 6 2" xfId="15382" xr:uid="{63574518-7FC9-473B-B0D2-99144F683A05}"/>
    <cellStyle name="Normal 3 8 2 4 2 2 5 2 7" xfId="15383" xr:uid="{1EFF2D46-52A5-4D92-8D31-DA414C40E743}"/>
    <cellStyle name="Normal 3 8 2 4 2 2 5 2 7 2" xfId="15384" xr:uid="{14FCC3F3-00A7-4A35-9BBE-AEDB0BEE211D}"/>
    <cellStyle name="Normal 3 8 2 4 2 2 5 2 8" xfId="15385" xr:uid="{AD91DFC8-AC7D-43D1-B26C-9F437183A91C}"/>
    <cellStyle name="Normal 3 8 2 4 2 2 5 3" xfId="15386" xr:uid="{79887DD8-39BD-40D1-9645-7B70DF9E86E6}"/>
    <cellStyle name="Normal 3 8 2 4 2 2 5 3 2" xfId="15387" xr:uid="{7438B8C2-7395-4EDF-8579-A56B21376B11}"/>
    <cellStyle name="Normal 3 8 2 4 2 2 5 3 2 2" xfId="15388" xr:uid="{3441D791-BC8D-46EA-A478-CD9CBC54DC48}"/>
    <cellStyle name="Normal 3 8 2 4 2 2 5 3 2 2 2" xfId="15389" xr:uid="{58F54D70-8B50-451C-86FC-1BA38E5AB36E}"/>
    <cellStyle name="Normal 3 8 2 4 2 2 5 3 2 3" xfId="15390" xr:uid="{F52A997B-3806-433A-A5C1-B22746D6C093}"/>
    <cellStyle name="Normal 3 8 2 4 2 2 5 3 3" xfId="15391" xr:uid="{9CCCC2FB-AB29-4887-BA5E-4BED0AE6E529}"/>
    <cellStyle name="Normal 3 8 2 4 2 2 5 4" xfId="15392" xr:uid="{310C79A5-CA52-4273-A598-01F44C286D51}"/>
    <cellStyle name="Normal 3 8 2 4 2 2 5 4 2" xfId="15393" xr:uid="{D2FE0D31-D319-42DB-857D-8A52F35A8AEA}"/>
    <cellStyle name="Normal 3 8 2 4 2 2 5 5" xfId="15394" xr:uid="{46063ED3-746F-41A6-962F-90368600FD8E}"/>
    <cellStyle name="Normal 3 8 2 4 2 2 5 5 2" xfId="15395" xr:uid="{BE498914-E6F8-4F57-BC4A-BE4660EA5927}"/>
    <cellStyle name="Normal 3 8 2 4 2 2 5 6" xfId="15396" xr:uid="{6275F6C8-918C-4AB8-A1C6-046FD148601D}"/>
    <cellStyle name="Normal 3 8 2 4 2 2 5 6 2" xfId="15397" xr:uid="{7918F643-0A25-4EEF-9117-001C9581F642}"/>
    <cellStyle name="Normal 3 8 2 4 2 2 5 7" xfId="15398" xr:uid="{2C4EAF7D-902E-47EF-8485-C41F57ED96F5}"/>
    <cellStyle name="Normal 3 8 2 4 2 2 5 7 2" xfId="15399" xr:uid="{510B0230-441D-42A7-9724-18325849DCDD}"/>
    <cellStyle name="Normal 3 8 2 4 2 2 5 8" xfId="15400" xr:uid="{609EFB88-0F39-40DE-99EC-72CFBECD43AF}"/>
    <cellStyle name="Normal 3 8 2 4 2 2 6" xfId="15401" xr:uid="{52E7A66F-827C-4989-81CF-3689C6F7C838}"/>
    <cellStyle name="Normal 3 8 2 4 2 2 6 2" xfId="15402" xr:uid="{81A6923E-2A80-453C-9F74-746BEB7901C2}"/>
    <cellStyle name="Normal 3 8 2 4 2 2 6 2 2" xfId="15403" xr:uid="{A13167A0-CC08-4F6B-9D4E-6CF8131C206C}"/>
    <cellStyle name="Normal 3 8 2 4 2 2 6 2 2 2" xfId="15404" xr:uid="{60757040-3C00-4718-AC6A-22AE0E0D4A7F}"/>
    <cellStyle name="Normal 3 8 2 4 2 2 6 2 3" xfId="15405" xr:uid="{D22F23CC-7DF8-4232-A3AE-2F724D725990}"/>
    <cellStyle name="Normal 3 8 2 4 2 2 6 3" xfId="15406" xr:uid="{135025E9-EAB1-409E-8D8C-85B10859074C}"/>
    <cellStyle name="Normal 3 8 2 4 2 2 7" xfId="15407" xr:uid="{70515803-25A8-406C-9659-40568BC9A22F}"/>
    <cellStyle name="Normal 3 8 2 4 2 2 7 2" xfId="15408" xr:uid="{DCC2E615-A965-4CEC-A86F-228356FA3810}"/>
    <cellStyle name="Normal 3 8 2 4 2 2 8" xfId="15409" xr:uid="{0EF8A236-9653-475D-88E1-513692B2BCA7}"/>
    <cellStyle name="Normal 3 8 2 4 2 2 8 2" xfId="15410" xr:uid="{3836CC8C-8EA5-4271-9AF3-BFF425C8B9D5}"/>
    <cellStyle name="Normal 3 8 2 4 2 2 9" xfId="15411" xr:uid="{C747ADC8-1FE6-4265-A308-6766A065CD09}"/>
    <cellStyle name="Normal 3 8 2 4 2 2 9 2" xfId="15412" xr:uid="{A8638EB0-0909-4211-9BD7-FC258EE6CB5D}"/>
    <cellStyle name="Normal 3 8 2 4 2 3" xfId="15413" xr:uid="{1A6E218F-FE59-42CB-92E8-72F4AD800C40}"/>
    <cellStyle name="Normal 3 8 2 4 2 3 2" xfId="15414" xr:uid="{094A31DA-D3C2-48E5-8ECA-FF757E797030}"/>
    <cellStyle name="Normal 3 8 2 4 2 3 2 2" xfId="15415" xr:uid="{1F61FAC1-2F95-413B-8335-AA52FBC4A6B5}"/>
    <cellStyle name="Normal 3 8 2 4 2 3 2 2 2" xfId="15416" xr:uid="{4F63C907-2535-4955-9A86-05C6707758DB}"/>
    <cellStyle name="Normal 3 8 2 4 2 3 2 2 2 2" xfId="15417" xr:uid="{418DA816-E106-4438-8FD0-6906238575C9}"/>
    <cellStyle name="Normal 3 8 2 4 2 3 2 2 2 2 2" xfId="15418" xr:uid="{AAFF6815-C796-4B32-ABB1-3A0D3FE43A0E}"/>
    <cellStyle name="Normal 3 8 2 4 2 3 2 2 2 2 2 2" xfId="15419" xr:uid="{81A4F589-2B32-46D1-8647-CDE55D524E38}"/>
    <cellStyle name="Normal 3 8 2 4 2 3 2 2 2 2 2 2 2" xfId="15420" xr:uid="{7F546AC1-84E2-4787-8417-8A1F6E616ADE}"/>
    <cellStyle name="Normal 3 8 2 4 2 3 2 2 2 2 2 3" xfId="15421" xr:uid="{571019BA-B5A6-4AEF-9074-8D5824C7DC52}"/>
    <cellStyle name="Normal 3 8 2 4 2 3 2 2 2 2 3" xfId="15422" xr:uid="{44BC6276-68E8-4CA2-831D-FD41344C2AB1}"/>
    <cellStyle name="Normal 3 8 2 4 2 3 2 2 2 3" xfId="15423" xr:uid="{EF83BB32-3ECC-426F-B98B-316F1AB0B7CA}"/>
    <cellStyle name="Normal 3 8 2 4 2 3 2 2 2 3 2" xfId="15424" xr:uid="{10957BDD-2CD0-49F4-AF85-E04A927ABFD0}"/>
    <cellStyle name="Normal 3 8 2 4 2 3 2 2 2 4" xfId="15425" xr:uid="{4FE51693-DE3C-419B-BBCA-CD20071115C0}"/>
    <cellStyle name="Normal 3 8 2 4 2 3 2 2 2 4 2" xfId="15426" xr:uid="{647472C3-794F-43F4-903F-B174420DDBBC}"/>
    <cellStyle name="Normal 3 8 2 4 2 3 2 2 2 5" xfId="15427" xr:uid="{F6D66C0F-1F4D-40D9-A864-9910B5187A67}"/>
    <cellStyle name="Normal 3 8 2 4 2 3 2 2 2 5 2" xfId="15428" xr:uid="{FFB39F70-F64A-496B-B68F-3E9A2F3DCEE4}"/>
    <cellStyle name="Normal 3 8 2 4 2 3 2 2 2 6" xfId="15429" xr:uid="{1F8CB235-7173-43B5-8DC7-F714EB737BB0}"/>
    <cellStyle name="Normal 3 8 2 4 2 3 2 2 2 6 2" xfId="15430" xr:uid="{BFCAAB88-C32D-4886-B6E9-4267B7535B98}"/>
    <cellStyle name="Normal 3 8 2 4 2 3 2 2 2 7" xfId="15431" xr:uid="{740CEE21-72EE-434C-99CF-EF538CB60815}"/>
    <cellStyle name="Normal 3 8 2 4 2 3 2 2 2 7 2" xfId="15432" xr:uid="{92FFC0A3-1123-4ADD-AD9E-09658260C4F6}"/>
    <cellStyle name="Normal 3 8 2 4 2 3 2 2 2 8" xfId="15433" xr:uid="{B03D2FEB-31CF-4024-BCF1-C34AC6DFBC33}"/>
    <cellStyle name="Normal 3 8 2 4 2 3 2 2 3" xfId="15434" xr:uid="{A938BA70-8F7E-4FB9-9FFA-BBE840D79AF6}"/>
    <cellStyle name="Normal 3 8 2 4 2 3 2 2 3 2" xfId="15435" xr:uid="{F687AE66-47DE-4174-8056-AB52913DC2A1}"/>
    <cellStyle name="Normal 3 8 2 4 2 3 2 2 3 2 2" xfId="15436" xr:uid="{F97159C7-554D-4513-B8DD-EF2805CEDABF}"/>
    <cellStyle name="Normal 3 8 2 4 2 3 2 2 3 2 2 2" xfId="15437" xr:uid="{B2D2530F-DE87-4A86-B969-45704FA86580}"/>
    <cellStyle name="Normal 3 8 2 4 2 3 2 2 3 2 3" xfId="15438" xr:uid="{58D2CB95-58D0-49F5-99CF-E49B368AF28F}"/>
    <cellStyle name="Normal 3 8 2 4 2 3 2 2 3 3" xfId="15439" xr:uid="{F75E1B2A-2DA6-4B34-853C-552107A794CB}"/>
    <cellStyle name="Normal 3 8 2 4 2 3 2 2 4" xfId="15440" xr:uid="{734D4DF4-2F55-47F4-8F64-1EEFD10E1F89}"/>
    <cellStyle name="Normal 3 8 2 4 2 3 2 2 4 2" xfId="15441" xr:uid="{4B4C0FCA-53F4-4995-9E71-EC0C4308BFEC}"/>
    <cellStyle name="Normal 3 8 2 4 2 3 2 2 5" xfId="15442" xr:uid="{BDC72EAC-CAC0-4300-981B-EBCD4C9E2FCA}"/>
    <cellStyle name="Normal 3 8 2 4 2 3 2 2 5 2" xfId="15443" xr:uid="{81106E09-AFEF-4C74-88E2-F0CCB3002FDC}"/>
    <cellStyle name="Normal 3 8 2 4 2 3 2 2 6" xfId="15444" xr:uid="{1AB94B6F-FB7F-4F89-9471-D3C24C496A66}"/>
    <cellStyle name="Normal 3 8 2 4 2 3 2 2 6 2" xfId="15445" xr:uid="{D5B77A9A-CA5F-4BA1-B79C-280BBF1FE618}"/>
    <cellStyle name="Normal 3 8 2 4 2 3 2 2 7" xfId="15446" xr:uid="{DB1808C5-DE4C-40C3-85AE-6DB5F2117E83}"/>
    <cellStyle name="Normal 3 8 2 4 2 3 2 2 7 2" xfId="15447" xr:uid="{24D7AA2A-5CFC-42B2-8254-679ADA7CCC00}"/>
    <cellStyle name="Normal 3 8 2 4 2 3 2 2 8" xfId="15448" xr:uid="{F8D0A6EC-680D-409F-A082-B001AFA06A4B}"/>
    <cellStyle name="Normal 3 8 2 4 2 3 2 3" xfId="15449" xr:uid="{3E9D1981-E595-4F5D-8C2B-1C6D69998B5B}"/>
    <cellStyle name="Normal 3 8 2 4 2 3 2 3 2" xfId="15450" xr:uid="{12A626AE-FC58-484A-A0EA-E7B2F68E3DD7}"/>
    <cellStyle name="Normal 3 8 2 4 2 3 2 3 2 2" xfId="15451" xr:uid="{5F81257A-CB5D-4B6F-A4AA-4E13D8F5BB57}"/>
    <cellStyle name="Normal 3 8 2 4 2 3 2 3 2 2 2" xfId="15452" xr:uid="{0AE3EDE9-2965-47AD-AFB2-107B103FC9D3}"/>
    <cellStyle name="Normal 3 8 2 4 2 3 2 3 2 3" xfId="15453" xr:uid="{FE21E257-556A-45F6-A651-8CBC33FAEED9}"/>
    <cellStyle name="Normal 3 8 2 4 2 3 2 3 3" xfId="15454" xr:uid="{3116B3B7-C501-4E82-8CA3-CF813692568A}"/>
    <cellStyle name="Normal 3 8 2 4 2 3 2 4" xfId="15455" xr:uid="{4DF03C8A-A134-4F40-8CEF-FA2F421D61BD}"/>
    <cellStyle name="Normal 3 8 2 4 2 3 2 4 2" xfId="15456" xr:uid="{647D7BA4-6346-434B-8340-375A68A1A26E}"/>
    <cellStyle name="Normal 3 8 2 4 2 3 2 5" xfId="15457" xr:uid="{5E67EC92-7321-456F-9B52-E70E04AC3340}"/>
    <cellStyle name="Normal 3 8 2 4 2 3 2 5 2" xfId="15458" xr:uid="{3E480B83-5D7B-40F1-9ECE-84899BC7AED0}"/>
    <cellStyle name="Normal 3 8 2 4 2 3 2 6" xfId="15459" xr:uid="{14D9BBE2-97CA-4F62-99ED-F788A6D3C33A}"/>
    <cellStyle name="Normal 3 8 2 4 2 3 2 6 2" xfId="15460" xr:uid="{6CE38D8E-85CB-4818-96FB-791374BDEAF2}"/>
    <cellStyle name="Normal 3 8 2 4 2 3 2 7" xfId="15461" xr:uid="{2C60F57E-D7E2-42F8-A941-CF873537B840}"/>
    <cellStyle name="Normal 3 8 2 4 2 3 2 7 2" xfId="15462" xr:uid="{DBBB5C5B-DB3D-41AC-8DF8-F22BAE8034B2}"/>
    <cellStyle name="Normal 3 8 2 4 2 3 2 8" xfId="15463" xr:uid="{BF8694F8-913D-4F91-B2C4-F394927546E0}"/>
    <cellStyle name="Normal 3 8 2 4 2 3 2 8 2" xfId="15464" xr:uid="{023F1906-E374-4E6F-8CA8-7C6847FC3191}"/>
    <cellStyle name="Normal 3 8 2 4 2 3 2 9" xfId="15465" xr:uid="{516F9D92-97BF-4366-9DF5-3F56BEA1482A}"/>
    <cellStyle name="Normal 3 8 2 4 2 3 3" xfId="15466" xr:uid="{9F1F98BC-A831-4E15-8BCA-170885C674D7}"/>
    <cellStyle name="Normal 3 8 2 4 2 3 3 2" xfId="15467" xr:uid="{64A2991A-AB59-4A7D-BEA6-05B7EB2ECD29}"/>
    <cellStyle name="Normal 3 8 2 4 2 3 3 2 2" xfId="15468" xr:uid="{541B8B6A-5C95-4CBD-9327-8BC9FEF88D47}"/>
    <cellStyle name="Normal 3 8 2 4 2 3 3 2 2 2" xfId="15469" xr:uid="{7ED2F460-692D-46D0-8066-19D988077A9E}"/>
    <cellStyle name="Normal 3 8 2 4 2 3 3 2 2 2 2" xfId="15470" xr:uid="{F61C3C85-2B54-4A3D-B1ED-F23848796479}"/>
    <cellStyle name="Normal 3 8 2 4 2 3 3 2 2 3" xfId="15471" xr:uid="{567D7D6A-91A2-4C71-969B-E38A978AC98B}"/>
    <cellStyle name="Normal 3 8 2 4 2 3 3 2 3" xfId="15472" xr:uid="{B624FF2E-D1DF-4D19-B331-5CADD908ABAC}"/>
    <cellStyle name="Normal 3 8 2 4 2 3 3 3" xfId="15473" xr:uid="{1BC15B40-A03A-4F70-91A9-0FBDB6F38DF5}"/>
    <cellStyle name="Normal 3 8 2 4 2 3 3 3 2" xfId="15474" xr:uid="{6F2607F5-AD97-4626-91D7-980043D29D9A}"/>
    <cellStyle name="Normal 3 8 2 4 2 3 3 4" xfId="15475" xr:uid="{B794653D-B3B5-4E13-B023-781EB041F33C}"/>
    <cellStyle name="Normal 3 8 2 4 2 3 3 4 2" xfId="15476" xr:uid="{C294004D-7B8F-45D5-8745-37DFB354C225}"/>
    <cellStyle name="Normal 3 8 2 4 2 3 3 5" xfId="15477" xr:uid="{702B2E67-D533-4F44-A32E-8933FA2066BC}"/>
    <cellStyle name="Normal 3 8 2 4 2 3 3 5 2" xfId="15478" xr:uid="{1A19E343-CA0D-4F5E-A70D-6109903841CE}"/>
    <cellStyle name="Normal 3 8 2 4 2 3 3 6" xfId="15479" xr:uid="{68225B09-10D4-4971-9FF9-590D120B7039}"/>
    <cellStyle name="Normal 3 8 2 4 2 3 3 6 2" xfId="15480" xr:uid="{9F30D76F-3A7E-48A3-AD00-B4A6BF3FD537}"/>
    <cellStyle name="Normal 3 8 2 4 2 3 3 7" xfId="15481" xr:uid="{94CC1E2B-9C80-4E9F-8639-BD2814A0461C}"/>
    <cellStyle name="Normal 3 8 2 4 2 3 3 7 2" xfId="15482" xr:uid="{B7E343A6-D120-4709-926C-189459611903}"/>
    <cellStyle name="Normal 3 8 2 4 2 3 3 8" xfId="15483" xr:uid="{5C0C201E-06B4-49F2-9CD1-D2BB8C369BD9}"/>
    <cellStyle name="Normal 3 8 2 4 2 3 4" xfId="15484" xr:uid="{D258ED10-0355-4FCC-8831-AA55DFEA292D}"/>
    <cellStyle name="Normal 3 8 2 4 2 3 4 2" xfId="15485" xr:uid="{DC03F00C-3E3A-4787-B786-DE9FA35F79D9}"/>
    <cellStyle name="Normal 3 8 2 4 2 3 4 2 2" xfId="15486" xr:uid="{D332CFFB-6312-4320-995B-16D1A5860A39}"/>
    <cellStyle name="Normal 3 8 2 4 2 3 4 2 2 2" xfId="15487" xr:uid="{E58069B8-3F11-495F-A6C5-3ECF71F8FE7E}"/>
    <cellStyle name="Normal 3 8 2 4 2 3 4 2 3" xfId="15488" xr:uid="{FF6947E9-A7B6-448A-86B3-2082A56D52E7}"/>
    <cellStyle name="Normal 3 8 2 4 2 3 4 3" xfId="15489" xr:uid="{0B13DFFC-63AF-4C00-9A4A-F1F19C760F23}"/>
    <cellStyle name="Normal 3 8 2 4 2 3 5" xfId="15490" xr:uid="{6B8C18B2-31A8-4C2F-899D-9C8F63A9B28F}"/>
    <cellStyle name="Normal 3 8 2 4 2 3 5 2" xfId="15491" xr:uid="{8AA8D5FD-F4CF-4889-B866-FA036B0CC4FE}"/>
    <cellStyle name="Normal 3 8 2 4 2 3 6" xfId="15492" xr:uid="{AFE60B34-4FCB-4707-86C4-BB89A0A1CDB7}"/>
    <cellStyle name="Normal 3 8 2 4 2 3 6 2" xfId="15493" xr:uid="{3730F4B0-595D-4255-86AB-D41F911AAD9C}"/>
    <cellStyle name="Normal 3 8 2 4 2 3 7" xfId="15494" xr:uid="{F8BC9F6D-928B-4926-B107-77D402F587FB}"/>
    <cellStyle name="Normal 3 8 2 4 2 3 7 2" xfId="15495" xr:uid="{55D534E3-94EC-4BC1-B6A5-BB28E3CD07C4}"/>
    <cellStyle name="Normal 3 8 2 4 2 3 8" xfId="15496" xr:uid="{CCDE95B8-5EE8-4220-A3AE-12C655BD345A}"/>
    <cellStyle name="Normal 3 8 2 4 2 3 8 2" xfId="15497" xr:uid="{EB8D8238-A964-4858-89C0-D3A30E2787AB}"/>
    <cellStyle name="Normal 3 8 2 4 2 3 9" xfId="15498" xr:uid="{01EDC9D9-68AB-444D-9E6E-B174192B1D24}"/>
    <cellStyle name="Normal 3 8 2 4 2 4" xfId="15499" xr:uid="{B3200BB9-CA2A-4C13-8EF6-C79FA7C10CFC}"/>
    <cellStyle name="Normal 3 8 2 4 2 4 2" xfId="15500" xr:uid="{389B733A-A3D8-4824-9FC6-4A4B1AD57E05}"/>
    <cellStyle name="Normal 3 8 2 4 2 5" xfId="15501" xr:uid="{27560BD4-890C-4067-A626-72C0DD86EF98}"/>
    <cellStyle name="Normal 3 8 2 4 2 5 2" xfId="15502" xr:uid="{EC1D9FBF-27B7-479E-9056-690A75FD175F}"/>
    <cellStyle name="Normal 3 8 2 4 2 6" xfId="15503" xr:uid="{42417A2F-4E3B-4854-A749-62997151D62B}"/>
    <cellStyle name="Normal 3 8 2 4 2 6 2" xfId="15504" xr:uid="{72D6FD79-58C4-4224-ABA4-91345AB80E5B}"/>
    <cellStyle name="Normal 3 8 2 4 2 6 2 2" xfId="15505" xr:uid="{2ACF8147-7D58-4547-A199-30D4312C03A9}"/>
    <cellStyle name="Normal 3 8 2 4 2 6 2 2 2" xfId="15506" xr:uid="{96721A1D-2FD8-4312-A072-339D06C5B56C}"/>
    <cellStyle name="Normal 3 8 2 4 2 6 2 2 2 2" xfId="15507" xr:uid="{6BD3D8CE-6680-46B3-9D0F-3A9CCD701C23}"/>
    <cellStyle name="Normal 3 8 2 4 2 6 2 2 2 2 2" xfId="15508" xr:uid="{EE4436B9-45AE-4E5E-A6CF-035D3FD4010D}"/>
    <cellStyle name="Normal 3 8 2 4 2 6 2 2 2 3" xfId="15509" xr:uid="{75AC101B-0330-405D-A369-56DF42CB57EC}"/>
    <cellStyle name="Normal 3 8 2 4 2 6 2 2 3" xfId="15510" xr:uid="{594A78D9-95EC-4EF8-824A-C58165AEFBAB}"/>
    <cellStyle name="Normal 3 8 2 4 2 6 2 3" xfId="15511" xr:uid="{A1D7CC11-E3C9-4776-A5FF-FEB70D29F20B}"/>
    <cellStyle name="Normal 3 8 2 4 2 6 2 3 2" xfId="15512" xr:uid="{8558D436-F2FE-47C8-8714-F9E45394E2BD}"/>
    <cellStyle name="Normal 3 8 2 4 2 6 2 4" xfId="15513" xr:uid="{8F086CDD-4066-48CA-B872-EE9F3EF77DBA}"/>
    <cellStyle name="Normal 3 8 2 4 2 6 2 4 2" xfId="15514" xr:uid="{88191888-D017-425A-820E-C4D42012E880}"/>
    <cellStyle name="Normal 3 8 2 4 2 6 2 5" xfId="15515" xr:uid="{606D4425-B5E6-4229-BEAF-48BE26732435}"/>
    <cellStyle name="Normal 3 8 2 4 2 6 2 5 2" xfId="15516" xr:uid="{A1998EDD-49CF-4808-81B1-DE8922F4B342}"/>
    <cellStyle name="Normal 3 8 2 4 2 6 2 6" xfId="15517" xr:uid="{E7D5E37D-71EB-4299-8B2B-056C4751A058}"/>
    <cellStyle name="Normal 3 8 2 4 2 6 2 6 2" xfId="15518" xr:uid="{783C28DB-FF12-4929-B175-08DD2D02F6CD}"/>
    <cellStyle name="Normal 3 8 2 4 2 6 2 7" xfId="15519" xr:uid="{2C57262F-2398-4AAD-82A1-B0B94EBD6124}"/>
    <cellStyle name="Normal 3 8 2 4 2 6 2 7 2" xfId="15520" xr:uid="{C4599B86-2FC0-4623-9BC8-19CB70C481BD}"/>
    <cellStyle name="Normal 3 8 2 4 2 6 2 8" xfId="15521" xr:uid="{A2353F01-7A05-4DA6-BAAA-C062ACB9CAAB}"/>
    <cellStyle name="Normal 3 8 2 4 2 6 3" xfId="15522" xr:uid="{D903B589-5BA7-4831-AD9C-858B26FB7E88}"/>
    <cellStyle name="Normal 3 8 2 4 2 6 3 2" xfId="15523" xr:uid="{F5358884-683B-40C1-8A6F-0372D34E890F}"/>
    <cellStyle name="Normal 3 8 2 4 2 6 3 2 2" xfId="15524" xr:uid="{224F3B2D-2233-49C6-8224-FA32DE86A443}"/>
    <cellStyle name="Normal 3 8 2 4 2 6 3 2 2 2" xfId="15525" xr:uid="{F35F77C5-90AC-4836-B0F4-55B345D856A3}"/>
    <cellStyle name="Normal 3 8 2 4 2 6 3 2 3" xfId="15526" xr:uid="{426D4C99-11A3-4067-A958-71901F72BFF5}"/>
    <cellStyle name="Normal 3 8 2 4 2 6 3 3" xfId="15527" xr:uid="{9993AA04-1100-4798-A10F-DDF44C6D9E55}"/>
    <cellStyle name="Normal 3 8 2 4 2 6 4" xfId="15528" xr:uid="{D25FD15E-D78B-43EA-8286-EBEFE49CF21A}"/>
    <cellStyle name="Normal 3 8 2 4 2 6 4 2" xfId="15529" xr:uid="{01249EB4-6267-4185-A3BA-7A2EAF361BFA}"/>
    <cellStyle name="Normal 3 8 2 4 2 6 5" xfId="15530" xr:uid="{BE4877CF-09C6-43DE-8348-C8ACFCAC805A}"/>
    <cellStyle name="Normal 3 8 2 4 2 6 5 2" xfId="15531" xr:uid="{43E82E13-0E28-4606-9D5A-895F04E93556}"/>
    <cellStyle name="Normal 3 8 2 4 2 6 6" xfId="15532" xr:uid="{4EAA481A-540E-4BDE-B688-976BFF6A2E09}"/>
    <cellStyle name="Normal 3 8 2 4 2 6 6 2" xfId="15533" xr:uid="{CD5DA433-01B7-42EE-8823-95101EA88A53}"/>
    <cellStyle name="Normal 3 8 2 4 2 6 7" xfId="15534" xr:uid="{9ECB12A9-78D9-4C83-B22D-1CC3A1494174}"/>
    <cellStyle name="Normal 3 8 2 4 2 6 7 2" xfId="15535" xr:uid="{3A264DD7-0D88-4F38-9B71-0FC2789E60CA}"/>
    <cellStyle name="Normal 3 8 2 4 2 6 8" xfId="15536" xr:uid="{8AB18A7B-3833-4CBB-A71A-5B09335389D5}"/>
    <cellStyle name="Normal 3 8 2 4 2 7" xfId="15537" xr:uid="{5BD7BCF1-4EA4-4704-989F-69122312B11F}"/>
    <cellStyle name="Normal 3 8 2 4 2 7 2" xfId="15538" xr:uid="{A8691AD5-2880-486A-86B4-0DE827C786B9}"/>
    <cellStyle name="Normal 3 8 2 4 2 7 2 2" xfId="15539" xr:uid="{DC3EE34F-0F69-48BB-94A1-7BD049C6409F}"/>
    <cellStyle name="Normal 3 8 2 4 2 7 2 2 2" xfId="15540" xr:uid="{95849782-BE2C-457F-9225-D6AE4823E439}"/>
    <cellStyle name="Normal 3 8 2 4 2 7 2 3" xfId="15541" xr:uid="{390FD160-8BCF-4217-B970-1339AC226F6C}"/>
    <cellStyle name="Normal 3 8 2 4 2 7 3" xfId="15542" xr:uid="{292FAE94-5592-4625-AFDE-CE9B6A865E94}"/>
    <cellStyle name="Normal 3 8 2 4 2 8" xfId="15543" xr:uid="{8880288C-7ABB-4511-8105-D2966D71CABD}"/>
    <cellStyle name="Normal 3 8 2 4 2 8 2" xfId="15544" xr:uid="{327BC398-2B1A-41F6-94CC-4550F237654C}"/>
    <cellStyle name="Normal 3 8 2 4 2 9" xfId="15545" xr:uid="{F8D27397-69FD-44E8-85DF-E92B251201BF}"/>
    <cellStyle name="Normal 3 8 2 4 2 9 2" xfId="15546" xr:uid="{775462D3-A579-4691-9712-BDA7401A7D0B}"/>
    <cellStyle name="Normal 3 8 2 4 3" xfId="15547" xr:uid="{6F57CE24-11F4-48EC-B5A9-96CD72EF3737}"/>
    <cellStyle name="Normal 3 8 2 4 3 10" xfId="15548" xr:uid="{BAC0925A-9F4B-4AC3-9979-4A176F28FB9D}"/>
    <cellStyle name="Normal 3 8 2 4 3 10 2" xfId="15549" xr:uid="{837A99D9-A559-4BDC-B06A-47AF506B636C}"/>
    <cellStyle name="Normal 3 8 2 4 3 11" xfId="15550" xr:uid="{E8EE8067-ACEC-4FAE-8A3D-CA848F210659}"/>
    <cellStyle name="Normal 3 8 2 4 3 11 2" xfId="15551" xr:uid="{32BA7B85-27A7-401D-B0C6-466D2A28FD38}"/>
    <cellStyle name="Normal 3 8 2 4 3 12" xfId="15552" xr:uid="{EA64535C-9DFE-4E77-8E5F-9807B8B1596A}"/>
    <cellStyle name="Normal 3 8 2 4 3 2" xfId="15553" xr:uid="{DD57C196-18D4-4995-B5AF-275877AAE04E}"/>
    <cellStyle name="Normal 3 8 2 4 3 2 2" xfId="15554" xr:uid="{F3D2A9A4-B137-4FEE-BE74-0F37526D3AA3}"/>
    <cellStyle name="Normal 3 8 2 4 3 2 2 2" xfId="15555" xr:uid="{9CE2F6A4-76CB-45E2-89F5-771C4C71DC2E}"/>
    <cellStyle name="Normal 3 8 2 4 3 2 2 2 2" xfId="15556" xr:uid="{F602B2C1-B685-484D-BEBE-D56C010710AA}"/>
    <cellStyle name="Normal 3 8 2 4 3 2 2 2 2 2" xfId="15557" xr:uid="{723FE060-2B17-4F0A-8846-609696BD2251}"/>
    <cellStyle name="Normal 3 8 2 4 3 2 2 2 2 2 2" xfId="15558" xr:uid="{8C072DBB-E8DB-4FC1-B63A-A778D85726A1}"/>
    <cellStyle name="Normal 3 8 2 4 3 2 2 2 2 2 2 2" xfId="15559" xr:uid="{3395A022-005A-4F4F-A494-ECB7B5D08AE6}"/>
    <cellStyle name="Normal 3 8 2 4 3 2 2 2 2 2 2 2 2" xfId="15560" xr:uid="{CBEA2606-282D-42E6-89AC-29DCD93C9305}"/>
    <cellStyle name="Normal 3 8 2 4 3 2 2 2 2 2 2 3" xfId="15561" xr:uid="{0AE72354-2DE3-456A-8EA7-19B252E1581F}"/>
    <cellStyle name="Normal 3 8 2 4 3 2 2 2 2 2 3" xfId="15562" xr:uid="{A0267526-D075-4438-8105-2DA2BA8F4CA3}"/>
    <cellStyle name="Normal 3 8 2 4 3 2 2 2 2 3" xfId="15563" xr:uid="{2DDFFBEB-D9AC-4D09-BBA6-AA541F83BEE8}"/>
    <cellStyle name="Normal 3 8 2 4 3 2 2 2 2 3 2" xfId="15564" xr:uid="{82904E3F-E6FC-4CEB-8DC7-4B375DB6BCAC}"/>
    <cellStyle name="Normal 3 8 2 4 3 2 2 2 2 4" xfId="15565" xr:uid="{D82A3D5B-1067-4CC6-86E8-830F7DF4D02E}"/>
    <cellStyle name="Normal 3 8 2 4 3 2 2 2 2 4 2" xfId="15566" xr:uid="{C0D96E72-33E2-41CC-9BEA-B63EBAE26983}"/>
    <cellStyle name="Normal 3 8 2 4 3 2 2 2 2 5" xfId="15567" xr:uid="{26EB0EF9-CCD2-4EF5-83AF-A543B442F6B7}"/>
    <cellStyle name="Normal 3 8 2 4 3 2 2 2 2 5 2" xfId="15568" xr:uid="{7240D17F-2FBF-4B7C-99DF-FDC59831304A}"/>
    <cellStyle name="Normal 3 8 2 4 3 2 2 2 2 6" xfId="15569" xr:uid="{0D367E3B-9C92-4901-AF02-1A89135EAA0B}"/>
    <cellStyle name="Normal 3 8 2 4 3 2 2 2 2 6 2" xfId="15570" xr:uid="{022F8347-2D9D-4EE5-9BFB-0853C165252A}"/>
    <cellStyle name="Normal 3 8 2 4 3 2 2 2 2 7" xfId="15571" xr:uid="{1CE527FC-D0B3-4630-AEEF-12B782900FD4}"/>
    <cellStyle name="Normal 3 8 2 4 3 2 2 2 2 7 2" xfId="15572" xr:uid="{477B6639-CA57-4E1F-A94F-12953A27D015}"/>
    <cellStyle name="Normal 3 8 2 4 3 2 2 2 2 8" xfId="15573" xr:uid="{93FB67F2-D493-449E-B03C-ED4FBED1A674}"/>
    <cellStyle name="Normal 3 8 2 4 3 2 2 2 3" xfId="15574" xr:uid="{46C5F9C3-869F-4B8D-80E1-9A0B90F36CF3}"/>
    <cellStyle name="Normal 3 8 2 4 3 2 2 2 3 2" xfId="15575" xr:uid="{F6681A2D-8A1E-4B5F-AD46-976E3FB03C7C}"/>
    <cellStyle name="Normal 3 8 2 4 3 2 2 2 3 2 2" xfId="15576" xr:uid="{8914E2B4-43AE-452F-AF19-B924878B1498}"/>
    <cellStyle name="Normal 3 8 2 4 3 2 2 2 3 2 2 2" xfId="15577" xr:uid="{84F60A4A-5EF3-40B7-8FE4-B0473591D3FC}"/>
    <cellStyle name="Normal 3 8 2 4 3 2 2 2 3 2 3" xfId="15578" xr:uid="{87E9B086-1253-4CD9-89C9-2FFF0FD452F3}"/>
    <cellStyle name="Normal 3 8 2 4 3 2 2 2 3 3" xfId="15579" xr:uid="{8AC79ADF-0356-432C-B6FE-33EFE7B32D4D}"/>
    <cellStyle name="Normal 3 8 2 4 3 2 2 2 4" xfId="15580" xr:uid="{AB0C6353-F284-4061-866E-7650303048D0}"/>
    <cellStyle name="Normal 3 8 2 4 3 2 2 2 4 2" xfId="15581" xr:uid="{078EFEB8-25F9-451A-AA43-B4EEE137001E}"/>
    <cellStyle name="Normal 3 8 2 4 3 2 2 2 5" xfId="15582" xr:uid="{C2C580DC-ADFF-4AAD-ACA1-F143AC9EE803}"/>
    <cellStyle name="Normal 3 8 2 4 3 2 2 2 5 2" xfId="15583" xr:uid="{15BCBDAC-23BC-430B-9EF0-0155B2576D44}"/>
    <cellStyle name="Normal 3 8 2 4 3 2 2 2 6" xfId="15584" xr:uid="{E98D3163-D287-45C9-BFE5-ACC4453B354C}"/>
    <cellStyle name="Normal 3 8 2 4 3 2 2 2 6 2" xfId="15585" xr:uid="{E22DD264-3339-4AC0-B50E-7E09A619877B}"/>
    <cellStyle name="Normal 3 8 2 4 3 2 2 2 7" xfId="15586" xr:uid="{92951353-0201-4B54-9BDB-64C63D51E101}"/>
    <cellStyle name="Normal 3 8 2 4 3 2 2 2 7 2" xfId="15587" xr:uid="{81B1F240-4E19-465B-8960-3314C8861413}"/>
    <cellStyle name="Normal 3 8 2 4 3 2 2 2 8" xfId="15588" xr:uid="{E66BE511-9FB8-4B0D-8386-FC56FC442AAF}"/>
    <cellStyle name="Normal 3 8 2 4 3 2 2 3" xfId="15589" xr:uid="{4533CC91-B46C-4071-8BDF-44F0229E2F43}"/>
    <cellStyle name="Normal 3 8 2 4 3 2 2 3 2" xfId="15590" xr:uid="{1B30977A-0B52-4C4E-BC3D-048FB3B13612}"/>
    <cellStyle name="Normal 3 8 2 4 3 2 2 3 2 2" xfId="15591" xr:uid="{9940488B-60AA-4C2E-8404-C7B70F8B8FE2}"/>
    <cellStyle name="Normal 3 8 2 4 3 2 2 3 2 2 2" xfId="15592" xr:uid="{E0B19261-DC83-45DC-ADC2-178B3776235E}"/>
    <cellStyle name="Normal 3 8 2 4 3 2 2 3 2 3" xfId="15593" xr:uid="{4F80608B-F606-4F8E-9C77-BD4755B64722}"/>
    <cellStyle name="Normal 3 8 2 4 3 2 2 3 3" xfId="15594" xr:uid="{161720DB-D8F8-4B2B-8CDB-30574FE4F401}"/>
    <cellStyle name="Normal 3 8 2 4 3 2 2 4" xfId="15595" xr:uid="{F66A94FB-7289-4095-A526-74A99C24DD02}"/>
    <cellStyle name="Normal 3 8 2 4 3 2 2 4 2" xfId="15596" xr:uid="{23109589-E91A-4467-B30B-7A4B953EA109}"/>
    <cellStyle name="Normal 3 8 2 4 3 2 2 5" xfId="15597" xr:uid="{32672C7B-DA74-4D51-90DE-DB00C2EA03B9}"/>
    <cellStyle name="Normal 3 8 2 4 3 2 2 5 2" xfId="15598" xr:uid="{2C6A4615-9A81-47A5-A759-9F3882D72B9B}"/>
    <cellStyle name="Normal 3 8 2 4 3 2 2 6" xfId="15599" xr:uid="{0D723A2E-5F3B-41DE-B340-2E0B14EDFD8C}"/>
    <cellStyle name="Normal 3 8 2 4 3 2 2 6 2" xfId="15600" xr:uid="{794B6B6F-5326-4149-92FE-491977E34F05}"/>
    <cellStyle name="Normal 3 8 2 4 3 2 2 7" xfId="15601" xr:uid="{BEFB63A8-E384-4160-8520-D5900CE85FF2}"/>
    <cellStyle name="Normal 3 8 2 4 3 2 2 7 2" xfId="15602" xr:uid="{10056AAD-0727-4607-B7CD-3EE85749D3E4}"/>
    <cellStyle name="Normal 3 8 2 4 3 2 2 8" xfId="15603" xr:uid="{CC31BF74-1BD2-4D86-8E1E-86E470FF6C60}"/>
    <cellStyle name="Normal 3 8 2 4 3 2 2 8 2" xfId="15604" xr:uid="{50BB57C5-ED3C-4106-921B-595CD3B480D6}"/>
    <cellStyle name="Normal 3 8 2 4 3 2 2 9" xfId="15605" xr:uid="{C86D941A-22B3-4F51-8966-60D86359B34A}"/>
    <cellStyle name="Normal 3 8 2 4 3 2 3" xfId="15606" xr:uid="{118E8967-75C7-46D3-80BF-15924B0420E2}"/>
    <cellStyle name="Normal 3 8 2 4 3 2 3 2" xfId="15607" xr:uid="{469CFB77-16C1-444B-BCCD-3CADD881922C}"/>
    <cellStyle name="Normal 3 8 2 4 3 2 3 2 2" xfId="15608" xr:uid="{9DBF7F77-D2E7-49C8-A0CE-BC6342CBC913}"/>
    <cellStyle name="Normal 3 8 2 4 3 2 3 2 2 2" xfId="15609" xr:uid="{0C51E9BB-F56F-4A7F-A65A-F21568F8A654}"/>
    <cellStyle name="Normal 3 8 2 4 3 2 3 2 2 2 2" xfId="15610" xr:uid="{6FA771F0-AF73-4FE9-8784-9E70BE09BC17}"/>
    <cellStyle name="Normal 3 8 2 4 3 2 3 2 2 3" xfId="15611" xr:uid="{DD6C9609-5F83-4CDB-91ED-CD54B81D5A87}"/>
    <cellStyle name="Normal 3 8 2 4 3 2 3 2 3" xfId="15612" xr:uid="{0DCEF8FC-E1A5-48B3-872C-BAC6C2C724B7}"/>
    <cellStyle name="Normal 3 8 2 4 3 2 3 3" xfId="15613" xr:uid="{95A2CF68-B6BF-49D2-BF2E-2E05852F88EE}"/>
    <cellStyle name="Normal 3 8 2 4 3 2 3 3 2" xfId="15614" xr:uid="{65A9FEB7-56F2-48EC-BB4C-1D7B98276CF3}"/>
    <cellStyle name="Normal 3 8 2 4 3 2 3 4" xfId="15615" xr:uid="{8E9BDD50-992F-48ED-9DB4-1CF77434523A}"/>
    <cellStyle name="Normal 3 8 2 4 3 2 3 4 2" xfId="15616" xr:uid="{6592C30B-5780-4D20-BB93-6160C4EFA48A}"/>
    <cellStyle name="Normal 3 8 2 4 3 2 3 5" xfId="15617" xr:uid="{119FE049-C95E-418B-8178-29254677F015}"/>
    <cellStyle name="Normal 3 8 2 4 3 2 3 5 2" xfId="15618" xr:uid="{58A576D2-7F62-45DE-ACEE-44CA4D20E323}"/>
    <cellStyle name="Normal 3 8 2 4 3 2 3 6" xfId="15619" xr:uid="{1D5D7B91-E55A-443F-9C80-98023DD994B4}"/>
    <cellStyle name="Normal 3 8 2 4 3 2 3 6 2" xfId="15620" xr:uid="{A3D5759F-D4E2-47A2-A6E3-65034AA819F1}"/>
    <cellStyle name="Normal 3 8 2 4 3 2 3 7" xfId="15621" xr:uid="{8CE06FA4-CCE4-4891-98EA-55166D003BC7}"/>
    <cellStyle name="Normal 3 8 2 4 3 2 3 7 2" xfId="15622" xr:uid="{F5A1E470-8E99-4562-810F-EF3232930A3A}"/>
    <cellStyle name="Normal 3 8 2 4 3 2 3 8" xfId="15623" xr:uid="{AF657BA3-33AB-41DF-8615-FC9BC0A36143}"/>
    <cellStyle name="Normal 3 8 2 4 3 2 4" xfId="15624" xr:uid="{7374ED74-562A-46C3-A6FF-93D4E04530F9}"/>
    <cellStyle name="Normal 3 8 2 4 3 2 4 2" xfId="15625" xr:uid="{BB96A494-CB0C-46DC-AE64-9067EE0BAD89}"/>
    <cellStyle name="Normal 3 8 2 4 3 2 4 2 2" xfId="15626" xr:uid="{27BF0BF3-5347-494C-9ECB-5D32EEFA4EA3}"/>
    <cellStyle name="Normal 3 8 2 4 3 2 4 2 2 2" xfId="15627" xr:uid="{965BDC97-5295-4237-9673-425C5FD8E342}"/>
    <cellStyle name="Normal 3 8 2 4 3 2 4 2 3" xfId="15628" xr:uid="{CA2421C7-2BE9-4051-8D98-41670B67C881}"/>
    <cellStyle name="Normal 3 8 2 4 3 2 4 3" xfId="15629" xr:uid="{C27027CE-90AD-4DB1-98B4-43F73EB8BE08}"/>
    <cellStyle name="Normal 3 8 2 4 3 2 5" xfId="15630" xr:uid="{13B07CDE-CCD6-446D-A9FF-AE8CB5D8F6C2}"/>
    <cellStyle name="Normal 3 8 2 4 3 2 5 2" xfId="15631" xr:uid="{C780F2CE-00F9-4131-9521-EE7AAED69F12}"/>
    <cellStyle name="Normal 3 8 2 4 3 2 6" xfId="15632" xr:uid="{B565082A-B0F8-4D73-B0AA-A4CE02BE6BB8}"/>
    <cellStyle name="Normal 3 8 2 4 3 2 6 2" xfId="15633" xr:uid="{6941E732-9FC6-4F6A-BCCE-99FA17921B4E}"/>
    <cellStyle name="Normal 3 8 2 4 3 2 7" xfId="15634" xr:uid="{296F6C65-BD13-4B7F-80A7-53796D66A881}"/>
    <cellStyle name="Normal 3 8 2 4 3 2 7 2" xfId="15635" xr:uid="{C087C3B8-DDD1-410C-963E-DA462850B6F0}"/>
    <cellStyle name="Normal 3 8 2 4 3 2 8" xfId="15636" xr:uid="{D860A834-BCEB-4402-9A12-5BFDE810EEC5}"/>
    <cellStyle name="Normal 3 8 2 4 3 2 8 2" xfId="15637" xr:uid="{12AB339F-B2F5-4F17-AB4A-3F488774FD24}"/>
    <cellStyle name="Normal 3 8 2 4 3 2 9" xfId="15638" xr:uid="{F4FBDAEE-9088-4131-841C-0632EBECEBB6}"/>
    <cellStyle name="Normal 3 8 2 4 3 3" xfId="15639" xr:uid="{235FC4B8-C824-4787-979C-C0A549F0B936}"/>
    <cellStyle name="Normal 3 8 2 4 3 3 2" xfId="15640" xr:uid="{E62E465E-E23A-4C14-A6F1-77FF3781C728}"/>
    <cellStyle name="Normal 3 8 2 4 3 4" xfId="15641" xr:uid="{B938DF13-918C-4E21-B523-76D07AEC3145}"/>
    <cellStyle name="Normal 3 8 2 4 3 4 2" xfId="15642" xr:uid="{48AB2C0E-51DF-47F6-B453-B41DD361BFDA}"/>
    <cellStyle name="Normal 3 8 2 4 3 5" xfId="15643" xr:uid="{937EFB22-7C85-4E4B-8761-83FDCB0DD708}"/>
    <cellStyle name="Normal 3 8 2 4 3 5 2" xfId="15644" xr:uid="{1DE34CA0-C6FA-41AC-BA62-CBAFAD5FF6CC}"/>
    <cellStyle name="Normal 3 8 2 4 3 5 2 2" xfId="15645" xr:uid="{A147444C-0F02-45A4-AE97-C381DC6BDAB4}"/>
    <cellStyle name="Normal 3 8 2 4 3 5 2 2 2" xfId="15646" xr:uid="{FC0844C2-33B4-408E-88A4-1E21B3BACE26}"/>
    <cellStyle name="Normal 3 8 2 4 3 5 2 2 2 2" xfId="15647" xr:uid="{221B2BED-F138-4F5B-8644-A31D8F60B349}"/>
    <cellStyle name="Normal 3 8 2 4 3 5 2 2 2 2 2" xfId="15648" xr:uid="{2FA1DCB7-7E72-4BBA-92C0-F1126195048A}"/>
    <cellStyle name="Normal 3 8 2 4 3 5 2 2 2 3" xfId="15649" xr:uid="{D5F7158E-0EE1-4C4A-811B-27F15E2517B5}"/>
    <cellStyle name="Normal 3 8 2 4 3 5 2 2 3" xfId="15650" xr:uid="{C75E6860-6C08-4F44-9662-96EDD93325C1}"/>
    <cellStyle name="Normal 3 8 2 4 3 5 2 3" xfId="15651" xr:uid="{39214EA0-C25A-4AFC-846D-65E13EEDF912}"/>
    <cellStyle name="Normal 3 8 2 4 3 5 2 3 2" xfId="15652" xr:uid="{68FED40B-D9FE-4659-8F60-0F266904B732}"/>
    <cellStyle name="Normal 3 8 2 4 3 5 2 4" xfId="15653" xr:uid="{2C56A59B-58FB-4C24-906A-AC5AD531FE20}"/>
    <cellStyle name="Normal 3 8 2 4 3 5 2 4 2" xfId="15654" xr:uid="{FEF1B1C0-443B-4789-9020-217ED48838FD}"/>
    <cellStyle name="Normal 3 8 2 4 3 5 2 5" xfId="15655" xr:uid="{240404A1-FF89-4E63-9D8E-70165FA2952D}"/>
    <cellStyle name="Normal 3 8 2 4 3 5 2 5 2" xfId="15656" xr:uid="{7CE43CC0-3AFB-4C75-9A0E-44E77B9D20F6}"/>
    <cellStyle name="Normal 3 8 2 4 3 5 2 6" xfId="15657" xr:uid="{F72C6C7C-059F-4B42-9AA6-222C7FEAD46F}"/>
    <cellStyle name="Normal 3 8 2 4 3 5 2 6 2" xfId="15658" xr:uid="{49E690C6-1896-47B7-87F5-06A5A8461DC6}"/>
    <cellStyle name="Normal 3 8 2 4 3 5 2 7" xfId="15659" xr:uid="{5673D22C-6F30-4282-883A-5A25D04FC221}"/>
    <cellStyle name="Normal 3 8 2 4 3 5 2 7 2" xfId="15660" xr:uid="{ABB823CE-C539-497E-9973-FBE0FBC2A274}"/>
    <cellStyle name="Normal 3 8 2 4 3 5 2 8" xfId="15661" xr:uid="{1C4ABE8D-8F19-474D-98AD-F17341EDFA9C}"/>
    <cellStyle name="Normal 3 8 2 4 3 5 3" xfId="15662" xr:uid="{C96F91AC-1E40-4A71-9D29-529209EE826F}"/>
    <cellStyle name="Normal 3 8 2 4 3 5 3 2" xfId="15663" xr:uid="{B8B2D67B-8948-4FC6-8356-25E18C238065}"/>
    <cellStyle name="Normal 3 8 2 4 3 5 3 2 2" xfId="15664" xr:uid="{B422F2DC-4A01-41B5-91CD-616ACBAB8545}"/>
    <cellStyle name="Normal 3 8 2 4 3 5 3 2 2 2" xfId="15665" xr:uid="{94402AF5-CEB2-4F9D-B3BB-4E9C6F1F6D5B}"/>
    <cellStyle name="Normal 3 8 2 4 3 5 3 2 3" xfId="15666" xr:uid="{0EDFEBC7-C3E5-4BAA-AAE6-72B2E2C7A4FA}"/>
    <cellStyle name="Normal 3 8 2 4 3 5 3 3" xfId="15667" xr:uid="{5721BB75-F25B-4D56-AD90-730E211F7B6B}"/>
    <cellStyle name="Normal 3 8 2 4 3 5 4" xfId="15668" xr:uid="{32A496A3-C420-4A8E-AE58-A9B3FE1EA262}"/>
    <cellStyle name="Normal 3 8 2 4 3 5 4 2" xfId="15669" xr:uid="{8FF25EED-7656-469B-92FB-53B0347098DA}"/>
    <cellStyle name="Normal 3 8 2 4 3 5 5" xfId="15670" xr:uid="{EE4F61B1-07A2-439F-89D7-BC136A827882}"/>
    <cellStyle name="Normal 3 8 2 4 3 5 5 2" xfId="15671" xr:uid="{0D7AD08A-38CA-4E70-8532-815B1E39E819}"/>
    <cellStyle name="Normal 3 8 2 4 3 5 6" xfId="15672" xr:uid="{0E8A4220-54FE-44F9-9832-5B0B2D707160}"/>
    <cellStyle name="Normal 3 8 2 4 3 5 6 2" xfId="15673" xr:uid="{81F1B9BE-8A49-4234-8773-4C36BE3A23F7}"/>
    <cellStyle name="Normal 3 8 2 4 3 5 7" xfId="15674" xr:uid="{3E4E32DE-DEFB-4B1E-A5BC-0A4605645908}"/>
    <cellStyle name="Normal 3 8 2 4 3 5 7 2" xfId="15675" xr:uid="{635588AB-9EA0-4AE1-9394-CBF2E73A872D}"/>
    <cellStyle name="Normal 3 8 2 4 3 5 8" xfId="15676" xr:uid="{FF60ACEF-3ACD-4DED-BE7E-DCB649419296}"/>
    <cellStyle name="Normal 3 8 2 4 3 6" xfId="15677" xr:uid="{94C81C15-0BF8-4FFB-A36F-EBCCD9DBDCDF}"/>
    <cellStyle name="Normal 3 8 2 4 3 6 2" xfId="15678" xr:uid="{50A85184-B9E3-44F3-926D-545F1499CB03}"/>
    <cellStyle name="Normal 3 8 2 4 3 6 2 2" xfId="15679" xr:uid="{4D7F2BE1-5962-4BFB-89CA-3AEA804F46B5}"/>
    <cellStyle name="Normal 3 8 2 4 3 6 2 2 2" xfId="15680" xr:uid="{51333F8A-F77F-4552-804C-E1683B646371}"/>
    <cellStyle name="Normal 3 8 2 4 3 6 2 3" xfId="15681" xr:uid="{D488B7F0-057E-4807-BF43-1530D6DB9BB5}"/>
    <cellStyle name="Normal 3 8 2 4 3 6 3" xfId="15682" xr:uid="{3D9D60C2-10B6-4552-887B-E93F1DEEE4F2}"/>
    <cellStyle name="Normal 3 8 2 4 3 7" xfId="15683" xr:uid="{70CACB68-AE5B-4EF8-AD90-6AB92D2EFFEE}"/>
    <cellStyle name="Normal 3 8 2 4 3 7 2" xfId="15684" xr:uid="{47E96D03-4CD5-4363-955B-5671EE24DECB}"/>
    <cellStyle name="Normal 3 8 2 4 3 8" xfId="15685" xr:uid="{150D54BD-45E8-483F-B032-C2A0C7FD85B0}"/>
    <cellStyle name="Normal 3 8 2 4 3 8 2" xfId="15686" xr:uid="{532E0A73-E9C1-42D2-8231-EA2BB738FA0F}"/>
    <cellStyle name="Normal 3 8 2 4 3 9" xfId="15687" xr:uid="{3D2F71BE-3BF2-4105-AF6A-1E736A76C04F}"/>
    <cellStyle name="Normal 3 8 2 4 3 9 2" xfId="15688" xr:uid="{0F6EE850-77E6-46B5-9649-0EFD5D0AE5B0}"/>
    <cellStyle name="Normal 3 8 2 4 4" xfId="15689" xr:uid="{78B704F2-2C74-47D0-9F81-61B7ED5A670E}"/>
    <cellStyle name="Normal 3 8 2 4 4 2" xfId="15690" xr:uid="{40A08D5A-9830-4A2A-B661-38E80683B810}"/>
    <cellStyle name="Normal 3 8 2 4 4 2 2" xfId="15691" xr:uid="{609F8A03-B112-4F08-8BDB-5CD226E964E1}"/>
    <cellStyle name="Normal 3 8 2 4 4 2 2 2" xfId="15692" xr:uid="{84DEB85D-8E94-4AD6-9189-F1C362124A7D}"/>
    <cellStyle name="Normal 3 8 2 4 4 2 2 2 2" xfId="15693" xr:uid="{6AEE9D5B-D965-4BA2-9BBE-BF338B24F145}"/>
    <cellStyle name="Normal 3 8 2 4 4 2 2 2 2 2" xfId="15694" xr:uid="{551F1DD0-DDB5-45D7-B249-934A08C09FDC}"/>
    <cellStyle name="Normal 3 8 2 4 4 2 2 2 2 2 2" xfId="15695" xr:uid="{0A87F1B8-6605-44A7-B8CF-760953820F10}"/>
    <cellStyle name="Normal 3 8 2 4 4 2 2 2 2 2 2 2" xfId="15696" xr:uid="{AF661E3D-A642-4DFD-965C-3BAF25A3AFE4}"/>
    <cellStyle name="Normal 3 8 2 4 4 2 2 2 2 2 3" xfId="15697" xr:uid="{70E97E98-B655-4847-8384-D712144D3BA2}"/>
    <cellStyle name="Normal 3 8 2 4 4 2 2 2 2 3" xfId="15698" xr:uid="{13DF8631-9FA6-466B-9010-2D6C9598BB20}"/>
    <cellStyle name="Normal 3 8 2 4 4 2 2 2 3" xfId="15699" xr:uid="{5797F51C-4C5F-4F31-B7A7-6305E9186B1F}"/>
    <cellStyle name="Normal 3 8 2 4 4 2 2 2 3 2" xfId="15700" xr:uid="{5453AFE7-EE19-408B-86C2-CEDD7B1993FC}"/>
    <cellStyle name="Normal 3 8 2 4 4 2 2 2 4" xfId="15701" xr:uid="{9C87997E-BC58-4A79-B965-9DB9E1A5A2DD}"/>
    <cellStyle name="Normal 3 8 2 4 4 2 2 2 4 2" xfId="15702" xr:uid="{0737853E-E2E6-47E0-9D97-91505BCC4022}"/>
    <cellStyle name="Normal 3 8 2 4 4 2 2 2 5" xfId="15703" xr:uid="{575EE0F9-E0A5-4204-8ADF-D2CCBCD510A5}"/>
    <cellStyle name="Normal 3 8 2 4 4 2 2 2 5 2" xfId="15704" xr:uid="{0217428B-BEDA-43C4-AA87-4378BF72084F}"/>
    <cellStyle name="Normal 3 8 2 4 4 2 2 2 6" xfId="15705" xr:uid="{120A6A70-2F38-4C3D-B40B-2AC99264806D}"/>
    <cellStyle name="Normal 3 8 2 4 4 2 2 2 6 2" xfId="15706" xr:uid="{BD917C00-D233-4524-AE75-88688A4783F8}"/>
    <cellStyle name="Normal 3 8 2 4 4 2 2 2 7" xfId="15707" xr:uid="{E40A1955-A74F-4028-9BD5-59449872EBF6}"/>
    <cellStyle name="Normal 3 8 2 4 4 2 2 2 7 2" xfId="15708" xr:uid="{65F8A0EB-5799-4A3B-B305-334D42D724AB}"/>
    <cellStyle name="Normal 3 8 2 4 4 2 2 2 8" xfId="15709" xr:uid="{36CC1622-09AB-48B9-9A3D-DE046204A46D}"/>
    <cellStyle name="Normal 3 8 2 4 4 2 2 3" xfId="15710" xr:uid="{DC249100-0870-44F8-BB15-BB05FF4083EF}"/>
    <cellStyle name="Normal 3 8 2 4 4 2 2 3 2" xfId="15711" xr:uid="{7ADE8505-267D-461C-8B90-4B9FBE6BAE69}"/>
    <cellStyle name="Normal 3 8 2 4 4 2 2 3 2 2" xfId="15712" xr:uid="{90E44D72-52C2-4520-83F0-349F776405DD}"/>
    <cellStyle name="Normal 3 8 2 4 4 2 2 3 2 2 2" xfId="15713" xr:uid="{A6AD07B9-8314-42B3-BA56-9B3187ACF694}"/>
    <cellStyle name="Normal 3 8 2 4 4 2 2 3 2 3" xfId="15714" xr:uid="{0122A489-E4D5-41A0-904D-458805CFBD18}"/>
    <cellStyle name="Normal 3 8 2 4 4 2 2 3 3" xfId="15715" xr:uid="{F01C3785-504A-47F2-BFD5-532765682DD9}"/>
    <cellStyle name="Normal 3 8 2 4 4 2 2 4" xfId="15716" xr:uid="{FBF6B3D9-BDC8-4BA0-80EB-43DAA01DB997}"/>
    <cellStyle name="Normal 3 8 2 4 4 2 2 4 2" xfId="15717" xr:uid="{2C34D5D7-47C4-426A-9E7B-99D15C084B10}"/>
    <cellStyle name="Normal 3 8 2 4 4 2 2 5" xfId="15718" xr:uid="{269A544D-CD6A-436A-BDFE-938B050E82C7}"/>
    <cellStyle name="Normal 3 8 2 4 4 2 2 5 2" xfId="15719" xr:uid="{3A9E9C35-9F1B-40E1-B31A-E088723A26D3}"/>
    <cellStyle name="Normal 3 8 2 4 4 2 2 6" xfId="15720" xr:uid="{1A601D1D-E705-4DA7-92A7-39E15E8D0A64}"/>
    <cellStyle name="Normal 3 8 2 4 4 2 2 6 2" xfId="15721" xr:uid="{EFFF41CA-3675-4C95-8359-67CC17CFB555}"/>
    <cellStyle name="Normal 3 8 2 4 4 2 2 7" xfId="15722" xr:uid="{193BCAA2-8AF3-4D9E-A505-18629CFDD4A0}"/>
    <cellStyle name="Normal 3 8 2 4 4 2 2 7 2" xfId="15723" xr:uid="{89863114-5892-4D26-9626-595F66850A82}"/>
    <cellStyle name="Normal 3 8 2 4 4 2 2 8" xfId="15724" xr:uid="{E9454EE4-8056-48EF-9392-A05EF124F1FD}"/>
    <cellStyle name="Normal 3 8 2 4 4 2 3" xfId="15725" xr:uid="{24BD9BF6-2D20-44BC-BA49-C30E3F6F1F5F}"/>
    <cellStyle name="Normal 3 8 2 4 4 2 3 2" xfId="15726" xr:uid="{A165DE01-A7E6-4178-8F96-DDE199DD65D1}"/>
    <cellStyle name="Normal 3 8 2 4 4 2 3 2 2" xfId="15727" xr:uid="{E9B29AD9-E2CD-42A7-9882-9541AD624171}"/>
    <cellStyle name="Normal 3 8 2 4 4 2 3 2 2 2" xfId="15728" xr:uid="{EDA4F262-EFFA-443B-9234-19A61C528EDE}"/>
    <cellStyle name="Normal 3 8 2 4 4 2 3 2 3" xfId="15729" xr:uid="{517ADCF5-8CB1-4E55-9C25-6C73C437DA02}"/>
    <cellStyle name="Normal 3 8 2 4 4 2 3 3" xfId="15730" xr:uid="{F18C545C-F769-4A02-AAE0-F85E6F275E56}"/>
    <cellStyle name="Normal 3 8 2 4 4 2 4" xfId="15731" xr:uid="{75399270-E8B4-4164-BDDC-C4EBB63E3390}"/>
    <cellStyle name="Normal 3 8 2 4 4 2 4 2" xfId="15732" xr:uid="{FE23C688-1CB4-49FC-BABE-06FBFD629111}"/>
    <cellStyle name="Normal 3 8 2 4 4 2 5" xfId="15733" xr:uid="{F7C08B6B-79D1-4A33-9584-D4E9E63B82A0}"/>
    <cellStyle name="Normal 3 8 2 4 4 2 5 2" xfId="15734" xr:uid="{83C189A7-B56C-4575-90A7-8035AEA04F0B}"/>
    <cellStyle name="Normal 3 8 2 4 4 2 6" xfId="15735" xr:uid="{FD3792E8-FFB8-4629-9194-4F9EB2C31E43}"/>
    <cellStyle name="Normal 3 8 2 4 4 2 6 2" xfId="15736" xr:uid="{B821FE08-84E0-4C79-B6E5-BE31114CB5BC}"/>
    <cellStyle name="Normal 3 8 2 4 4 2 7" xfId="15737" xr:uid="{68B6ED49-B8DE-4523-9E3C-6FBFBE5CE8F6}"/>
    <cellStyle name="Normal 3 8 2 4 4 2 7 2" xfId="15738" xr:uid="{020DFBC4-EA98-46F2-B353-42B5D066C67B}"/>
    <cellStyle name="Normal 3 8 2 4 4 2 8" xfId="15739" xr:uid="{2D0F0AE4-86AE-4293-A956-1A580CFEA0DA}"/>
    <cellStyle name="Normal 3 8 2 4 4 2 8 2" xfId="15740" xr:uid="{9FC6EB08-332F-42CA-A876-44B6D8006FF0}"/>
    <cellStyle name="Normal 3 8 2 4 4 2 9" xfId="15741" xr:uid="{81D77954-53C4-44DA-A1DE-49632F5B7EB2}"/>
    <cellStyle name="Normal 3 8 2 4 4 3" xfId="15742" xr:uid="{366FC27D-9D7A-4E50-90A1-1587171DE606}"/>
    <cellStyle name="Normal 3 8 2 4 4 3 2" xfId="15743" xr:uid="{64FD4C7D-CDB8-4200-B9D9-99008CDBA7D1}"/>
    <cellStyle name="Normal 3 8 2 4 4 3 2 2" xfId="15744" xr:uid="{7A60A01A-387F-40E1-A8F3-12CCC394CDA1}"/>
    <cellStyle name="Normal 3 8 2 4 4 3 2 2 2" xfId="15745" xr:uid="{6529C551-5415-4536-9263-8C5CBE3D0E18}"/>
    <cellStyle name="Normal 3 8 2 4 4 3 2 2 2 2" xfId="15746" xr:uid="{BE6A056C-49E0-47B9-B226-6BC7A2C8DC77}"/>
    <cellStyle name="Normal 3 8 2 4 4 3 2 2 3" xfId="15747" xr:uid="{13F0A761-CB49-4E02-9937-9C44E3DC9F55}"/>
    <cellStyle name="Normal 3 8 2 4 4 3 2 3" xfId="15748" xr:uid="{3936A0AD-D660-4C0C-BDA2-7872B13BA2A8}"/>
    <cellStyle name="Normal 3 8 2 4 4 3 3" xfId="15749" xr:uid="{7C75CF17-21C4-46D2-87FF-8698077AA9AC}"/>
    <cellStyle name="Normal 3 8 2 4 4 3 3 2" xfId="15750" xr:uid="{AB42DC6B-3AAE-40FF-8C00-F61B69E74A48}"/>
    <cellStyle name="Normal 3 8 2 4 4 3 4" xfId="15751" xr:uid="{9E0C894B-00E2-4D04-9CA4-E141031E8BAD}"/>
    <cellStyle name="Normal 3 8 2 4 4 3 4 2" xfId="15752" xr:uid="{947F7C51-D873-47F6-A9E0-17509F25120B}"/>
    <cellStyle name="Normal 3 8 2 4 4 3 5" xfId="15753" xr:uid="{2ED38D27-8ADA-4ED7-90FC-CEFBD3D8F226}"/>
    <cellStyle name="Normal 3 8 2 4 4 3 5 2" xfId="15754" xr:uid="{66904C8F-C7D0-4D81-BBEE-76541721B2ED}"/>
    <cellStyle name="Normal 3 8 2 4 4 3 6" xfId="15755" xr:uid="{B89DBA32-C3C5-4226-9F49-FFD50FB6C05A}"/>
    <cellStyle name="Normal 3 8 2 4 4 3 6 2" xfId="15756" xr:uid="{333316B9-97C9-4F4B-9CA4-E50BDD0C583C}"/>
    <cellStyle name="Normal 3 8 2 4 4 3 7" xfId="15757" xr:uid="{67A2FDB7-57E2-4D6D-919D-1330739A6D3B}"/>
    <cellStyle name="Normal 3 8 2 4 4 3 7 2" xfId="15758" xr:uid="{9936013E-14B2-4C5D-B950-12F17C2D88C8}"/>
    <cellStyle name="Normal 3 8 2 4 4 3 8" xfId="15759" xr:uid="{A51E7528-49EF-4469-9CB9-D48091487FA4}"/>
    <cellStyle name="Normal 3 8 2 4 4 4" xfId="15760" xr:uid="{3609B127-ADD2-4CC3-9353-6A1BBC89F281}"/>
    <cellStyle name="Normal 3 8 2 4 4 4 2" xfId="15761" xr:uid="{54B1399D-D78E-4B92-8C9F-7C737A3C9ECF}"/>
    <cellStyle name="Normal 3 8 2 4 4 4 2 2" xfId="15762" xr:uid="{0441A3F4-26F2-4D3D-AE2F-D1D13A35219C}"/>
    <cellStyle name="Normal 3 8 2 4 4 4 2 2 2" xfId="15763" xr:uid="{B5ACD1D0-D3C3-4E22-85AF-D221069B6944}"/>
    <cellStyle name="Normal 3 8 2 4 4 4 2 3" xfId="15764" xr:uid="{3F37AE0B-EDE3-4D78-AE6D-FE315947068B}"/>
    <cellStyle name="Normal 3 8 2 4 4 4 3" xfId="15765" xr:uid="{1A99CC50-2345-454D-93AD-93733394DF8F}"/>
    <cellStyle name="Normal 3 8 2 4 4 5" xfId="15766" xr:uid="{E1663659-94C8-43B6-ACE1-D789866083B9}"/>
    <cellStyle name="Normal 3 8 2 4 4 5 2" xfId="15767" xr:uid="{0C61BA89-6C20-4689-888D-3C1413BEEE73}"/>
    <cellStyle name="Normal 3 8 2 4 4 6" xfId="15768" xr:uid="{38C25BFF-CAE6-4DAE-9E89-07756A2826F4}"/>
    <cellStyle name="Normal 3 8 2 4 4 6 2" xfId="15769" xr:uid="{40BEC823-28DA-433F-9261-D5E701C4FC8F}"/>
    <cellStyle name="Normal 3 8 2 4 4 7" xfId="15770" xr:uid="{4561729D-EBAA-42B5-B571-6E7357AA03D0}"/>
    <cellStyle name="Normal 3 8 2 4 4 7 2" xfId="15771" xr:uid="{7FE417BB-CC0D-4680-A735-6B990C257651}"/>
    <cellStyle name="Normal 3 8 2 4 4 8" xfId="15772" xr:uid="{F958EF53-F662-473F-85C4-9DC413B24D8D}"/>
    <cellStyle name="Normal 3 8 2 4 4 8 2" xfId="15773" xr:uid="{47FB670F-864F-43A7-BA95-5A40AA1C9862}"/>
    <cellStyle name="Normal 3 8 2 4 4 9" xfId="15774" xr:uid="{4DA30809-FB6A-403E-96B5-D7B61CD14B3D}"/>
    <cellStyle name="Normal 3 8 2 4 5" xfId="15775" xr:uid="{BFB1DB70-DC13-48B2-BDE1-F3BFED9BEC07}"/>
    <cellStyle name="Normal 3 8 2 4 5 2" xfId="15776" xr:uid="{67D7DB86-CC0E-4DC7-8C79-52BE19922948}"/>
    <cellStyle name="Normal 3 8 2 4 6" xfId="15777" xr:uid="{0EC9FF8F-7C89-433C-B7A1-F43DC66A6D3F}"/>
    <cellStyle name="Normal 3 8 2 4 6 2" xfId="15778" xr:uid="{50517168-2B63-4D35-BDFD-5307427BD1DB}"/>
    <cellStyle name="Normal 3 8 2 4 6 2 2" xfId="15779" xr:uid="{55FA4AC8-7012-4700-A1CC-54DD6BE85B3E}"/>
    <cellStyle name="Normal 3 8 2 4 6 2 2 2" xfId="15780" xr:uid="{FE38FCD8-3DBA-4D66-A263-1F98C2B18674}"/>
    <cellStyle name="Normal 3 8 2 4 6 2 2 2 2" xfId="15781" xr:uid="{6B142CE7-59F6-4F9F-9ABB-ACD3D805DCA0}"/>
    <cellStyle name="Normal 3 8 2 4 6 2 2 2 2 2" xfId="15782" xr:uid="{5581541B-CBCA-402B-896C-F6DCC46CA12C}"/>
    <cellStyle name="Normal 3 8 2 4 6 2 2 2 3" xfId="15783" xr:uid="{49AE0915-05F6-477E-A883-EC8FEF21F2EC}"/>
    <cellStyle name="Normal 3 8 2 4 6 2 2 3" xfId="15784" xr:uid="{05252663-8C59-4479-8A5A-FF9531E03F23}"/>
    <cellStyle name="Normal 3 8 2 4 6 2 3" xfId="15785" xr:uid="{3F57A521-9140-437B-A7F4-EA5DB6170263}"/>
    <cellStyle name="Normal 3 8 2 4 6 2 3 2" xfId="15786" xr:uid="{B95DE9F9-F596-4CA0-BDC8-5D14416E7A21}"/>
    <cellStyle name="Normal 3 8 2 4 6 2 4" xfId="15787" xr:uid="{828E6BA4-B555-4011-90EF-3A99A9B908C1}"/>
    <cellStyle name="Normal 3 8 2 4 6 2 4 2" xfId="15788" xr:uid="{A1F2851C-353B-4197-8DBC-7D6BA91A733A}"/>
    <cellStyle name="Normal 3 8 2 4 6 2 5" xfId="15789" xr:uid="{45841E77-7184-47BD-956F-BF4A11FA8C9A}"/>
    <cellStyle name="Normal 3 8 2 4 6 2 5 2" xfId="15790" xr:uid="{8157BFC1-9CBD-4A10-9BE8-4C87B89AD776}"/>
    <cellStyle name="Normal 3 8 2 4 6 2 6" xfId="15791" xr:uid="{A1AC2C2D-752A-4B13-9C5A-6F3C727653C3}"/>
    <cellStyle name="Normal 3 8 2 4 6 2 6 2" xfId="15792" xr:uid="{21A31684-F388-43CE-B499-95E198078F97}"/>
    <cellStyle name="Normal 3 8 2 4 6 2 7" xfId="15793" xr:uid="{48E590A6-CE51-4521-B936-011C3C7E8FCF}"/>
    <cellStyle name="Normal 3 8 2 4 6 2 7 2" xfId="15794" xr:uid="{7DB04065-232D-4F34-B5C9-5C99F67F2AB0}"/>
    <cellStyle name="Normal 3 8 2 4 6 2 8" xfId="15795" xr:uid="{9266FC68-A10B-4BCC-9381-B5A8A3F5B4C2}"/>
    <cellStyle name="Normal 3 8 2 4 6 3" xfId="15796" xr:uid="{F19E5F76-85B0-4228-B642-38A80B33F637}"/>
    <cellStyle name="Normal 3 8 2 4 6 3 2" xfId="15797" xr:uid="{4D815311-F74A-494D-98CD-024C3D1894E6}"/>
    <cellStyle name="Normal 3 8 2 4 6 3 2 2" xfId="15798" xr:uid="{1A06ED20-DAB6-49D0-AD56-56DBF1A166F1}"/>
    <cellStyle name="Normal 3 8 2 4 6 3 2 2 2" xfId="15799" xr:uid="{5377D877-5D18-43E0-ABA8-1CEE0103C3EC}"/>
    <cellStyle name="Normal 3 8 2 4 6 3 2 3" xfId="15800" xr:uid="{59A13353-8897-44A7-AE43-652EBB263A6C}"/>
    <cellStyle name="Normal 3 8 2 4 6 3 3" xfId="15801" xr:uid="{6C42DEDB-C031-4947-A112-C9E8C56DE5D8}"/>
    <cellStyle name="Normal 3 8 2 4 6 4" xfId="15802" xr:uid="{6620A461-30BB-44D3-BA79-33335DC337CB}"/>
    <cellStyle name="Normal 3 8 2 4 6 4 2" xfId="15803" xr:uid="{60E486A4-A7AB-4309-9088-42E5833F5B9F}"/>
    <cellStyle name="Normal 3 8 2 4 6 5" xfId="15804" xr:uid="{1790178D-1630-4403-B1AA-01FE66D33049}"/>
    <cellStyle name="Normal 3 8 2 4 6 5 2" xfId="15805" xr:uid="{98F70946-EF6A-487B-A617-FC043F28B0C8}"/>
    <cellStyle name="Normal 3 8 2 4 6 6" xfId="15806" xr:uid="{0E514424-1545-46B4-977B-4940A68F2AEA}"/>
    <cellStyle name="Normal 3 8 2 4 6 6 2" xfId="15807" xr:uid="{1CF0917F-7697-4570-A6CD-08E1640B5997}"/>
    <cellStyle name="Normal 3 8 2 4 6 7" xfId="15808" xr:uid="{D38793F9-3871-475D-870B-12D4C5B17812}"/>
    <cellStyle name="Normal 3 8 2 4 6 7 2" xfId="15809" xr:uid="{EEB9A1AF-225A-4F20-BB51-BBE697B81880}"/>
    <cellStyle name="Normal 3 8 2 4 6 8" xfId="15810" xr:uid="{6A87B409-A7F9-4463-BCEC-A599E7B8D02B}"/>
    <cellStyle name="Normal 3 8 2 4 7" xfId="15811" xr:uid="{F38FC4FA-954F-4615-A947-86652D064151}"/>
    <cellStyle name="Normal 3 8 2 4 7 2" xfId="15812" xr:uid="{B072D297-6C61-43C7-8172-8F91A336782E}"/>
    <cellStyle name="Normal 3 8 2 4 7 2 2" xfId="15813" xr:uid="{B3B33959-4EC0-4BAA-A0F9-F9735D2C36F0}"/>
    <cellStyle name="Normal 3 8 2 4 7 2 2 2" xfId="15814" xr:uid="{BF4E3E53-6E23-46B4-9267-DAC1FE47B808}"/>
    <cellStyle name="Normal 3 8 2 4 7 2 3" xfId="15815" xr:uid="{33C39828-A8AC-49E1-A410-9D468AD8CCD6}"/>
    <cellStyle name="Normal 3 8 2 4 7 3" xfId="15816" xr:uid="{F86CE142-0681-46A3-B4D4-1BC3E5E9B145}"/>
    <cellStyle name="Normal 3 8 2 4 8" xfId="15817" xr:uid="{9E2EF1A2-764B-471F-B880-99F5652974A6}"/>
    <cellStyle name="Normal 3 8 2 4 8 2" xfId="15818" xr:uid="{CA4236FB-9BBF-4822-83A4-28D5DA5C4EA1}"/>
    <cellStyle name="Normal 3 8 2 4 9" xfId="15819" xr:uid="{1FF4A787-C9D5-462E-B89B-880A3ACF4A32}"/>
    <cellStyle name="Normal 3 8 2 4 9 2" xfId="15820" xr:uid="{FF18C04F-EBDF-44E6-943C-DEC9BA070FF1}"/>
    <cellStyle name="Normal 3 8 2 5" xfId="15821" xr:uid="{2C77E751-9E53-4F4E-B5CC-7E65532909C0}"/>
    <cellStyle name="Normal 3 8 2 5 2" xfId="15822" xr:uid="{676AC773-58C9-4A20-80BB-4930099845C7}"/>
    <cellStyle name="Normal 3 8 2 6" xfId="15823" xr:uid="{AD87C540-008D-4283-88EE-8B8A78A844CC}"/>
    <cellStyle name="Normal 3 8 2 6 10" xfId="15824" xr:uid="{6644C0FE-4EC6-4B99-B182-30EE034A6D59}"/>
    <cellStyle name="Normal 3 8 2 6 10 2" xfId="15825" xr:uid="{D49533AE-9158-40CE-B1B2-A7B51D15A6ED}"/>
    <cellStyle name="Normal 3 8 2 6 11" xfId="15826" xr:uid="{1A409C83-0DAD-4FD8-A703-6DCA2B7E0A48}"/>
    <cellStyle name="Normal 3 8 2 6 11 2" xfId="15827" xr:uid="{7B1C6FA0-60D1-4969-AED8-83A4E103BC39}"/>
    <cellStyle name="Normal 3 8 2 6 12" xfId="15828" xr:uid="{8D694E82-78F8-4703-8097-D8D768FC23E9}"/>
    <cellStyle name="Normal 3 8 2 6 2" xfId="15829" xr:uid="{5C8CF6D8-EDAB-4A09-9F73-71EEF4D1F82B}"/>
    <cellStyle name="Normal 3 8 2 6 2 10" xfId="15830" xr:uid="{FECA1FB9-F13F-4CDD-AF9E-E2211ED5ABC0}"/>
    <cellStyle name="Normal 3 8 2 6 2 10 2" xfId="15831" xr:uid="{1A5C049C-8DBF-403D-87AC-F578B46995B5}"/>
    <cellStyle name="Normal 3 8 2 6 2 11" xfId="15832" xr:uid="{8038B6E3-5C81-4B63-B918-5E6E765F29DD}"/>
    <cellStyle name="Normal 3 8 2 6 2 11 2" xfId="15833" xr:uid="{CFF81ECD-13FC-438C-A2DF-36E3E5DB36C7}"/>
    <cellStyle name="Normal 3 8 2 6 2 12" xfId="15834" xr:uid="{D763C5BB-7C0F-467A-BA93-C5349D05FA46}"/>
    <cellStyle name="Normal 3 8 2 6 2 2" xfId="15835" xr:uid="{736C8170-CB98-44DC-8429-12C997F88FD2}"/>
    <cellStyle name="Normal 3 8 2 6 2 2 2" xfId="15836" xr:uid="{4551176B-F510-40B9-B585-17CA66F3F51D}"/>
    <cellStyle name="Normal 3 8 2 6 2 2 2 2" xfId="15837" xr:uid="{0E5F3BF9-3C40-4570-9FE4-79AC2A7137EE}"/>
    <cellStyle name="Normal 3 8 2 6 2 2 2 2 2" xfId="15838" xr:uid="{C8CDE44C-0179-48C9-8A19-0138ACA614BA}"/>
    <cellStyle name="Normal 3 8 2 6 2 2 2 2 2 2" xfId="15839" xr:uid="{1746469B-DBEE-4FF4-B7E9-DF9FD2C09701}"/>
    <cellStyle name="Normal 3 8 2 6 2 2 2 2 2 2 2" xfId="15840" xr:uid="{A44B74E1-F133-4A5C-80DA-D1B9D2394E8C}"/>
    <cellStyle name="Normal 3 8 2 6 2 2 2 2 2 2 2 2" xfId="15841" xr:uid="{B3676804-9637-4467-8E15-76B697527F60}"/>
    <cellStyle name="Normal 3 8 2 6 2 2 2 2 2 2 2 2 2" xfId="15842" xr:uid="{B3A52994-563D-4F46-A04B-9F3CB5409FC9}"/>
    <cellStyle name="Normal 3 8 2 6 2 2 2 2 2 2 2 3" xfId="15843" xr:uid="{61D120EF-222A-47EC-85FA-D582AFEA0711}"/>
    <cellStyle name="Normal 3 8 2 6 2 2 2 2 2 2 3" xfId="15844" xr:uid="{20EB2844-724B-445C-AC7B-A04A1205F497}"/>
    <cellStyle name="Normal 3 8 2 6 2 2 2 2 2 3" xfId="15845" xr:uid="{053CCE4A-0748-49E7-93E1-9283E3A45148}"/>
    <cellStyle name="Normal 3 8 2 6 2 2 2 2 2 3 2" xfId="15846" xr:uid="{1664DEE1-15D6-4452-8C4B-725C0267008D}"/>
    <cellStyle name="Normal 3 8 2 6 2 2 2 2 2 4" xfId="15847" xr:uid="{5AFAEC0E-0129-4DC3-A726-9325C21F539F}"/>
    <cellStyle name="Normal 3 8 2 6 2 2 2 2 2 4 2" xfId="15848" xr:uid="{0ADA5AB3-A4BE-4C38-85B9-645AF3F9965C}"/>
    <cellStyle name="Normal 3 8 2 6 2 2 2 2 2 5" xfId="15849" xr:uid="{67CFBC96-CADC-4111-ACA7-C0A793AB3D7C}"/>
    <cellStyle name="Normal 3 8 2 6 2 2 2 2 2 5 2" xfId="15850" xr:uid="{C5A9016B-59B1-430A-805A-09C937D640A0}"/>
    <cellStyle name="Normal 3 8 2 6 2 2 2 2 2 6" xfId="15851" xr:uid="{EBC84B7F-4000-4F0B-BF67-DC4A5E12797C}"/>
    <cellStyle name="Normal 3 8 2 6 2 2 2 2 2 6 2" xfId="15852" xr:uid="{06416E42-8E15-4F45-BBD3-F100F8460D49}"/>
    <cellStyle name="Normal 3 8 2 6 2 2 2 2 2 7" xfId="15853" xr:uid="{A04FB7F7-3101-447B-8A14-FF37E6432F7E}"/>
    <cellStyle name="Normal 3 8 2 6 2 2 2 2 2 7 2" xfId="15854" xr:uid="{9C77B553-FA15-4F4B-A0EC-60F3135A209D}"/>
    <cellStyle name="Normal 3 8 2 6 2 2 2 2 2 8" xfId="15855" xr:uid="{1E3F7E65-D44C-4DE9-A631-2D59F61BCF60}"/>
    <cellStyle name="Normal 3 8 2 6 2 2 2 2 3" xfId="15856" xr:uid="{18A4833F-C08F-4341-BF8A-F988A36E7A15}"/>
    <cellStyle name="Normal 3 8 2 6 2 2 2 2 3 2" xfId="15857" xr:uid="{EB8DAE7F-AFD2-4536-A1D9-1893CC5ECFAF}"/>
    <cellStyle name="Normal 3 8 2 6 2 2 2 2 3 2 2" xfId="15858" xr:uid="{1E2CAF77-6E9C-42D9-8F4A-726674C89CFF}"/>
    <cellStyle name="Normal 3 8 2 6 2 2 2 2 3 2 2 2" xfId="15859" xr:uid="{B5E85FE0-0714-458A-8AE0-84E2AFC22F86}"/>
    <cellStyle name="Normal 3 8 2 6 2 2 2 2 3 2 3" xfId="15860" xr:uid="{C6EEA447-DB9C-430E-9C45-86B729546E7B}"/>
    <cellStyle name="Normal 3 8 2 6 2 2 2 2 3 3" xfId="15861" xr:uid="{84DD40BD-141E-455D-8B17-1F8E76AC43D9}"/>
    <cellStyle name="Normal 3 8 2 6 2 2 2 2 4" xfId="15862" xr:uid="{E4DE18F2-0DC0-47FB-BE26-7BF2AAFE802B}"/>
    <cellStyle name="Normal 3 8 2 6 2 2 2 2 4 2" xfId="15863" xr:uid="{9358926D-B97B-47AA-BDE7-B24F04B4AC1B}"/>
    <cellStyle name="Normal 3 8 2 6 2 2 2 2 5" xfId="15864" xr:uid="{F5B7C54D-7AE6-4E22-8FDC-1EC28C3EE286}"/>
    <cellStyle name="Normal 3 8 2 6 2 2 2 2 5 2" xfId="15865" xr:uid="{5C0E6635-1B8E-47EF-97AA-A312338D2978}"/>
    <cellStyle name="Normal 3 8 2 6 2 2 2 2 6" xfId="15866" xr:uid="{AA8C6CE0-B624-44A7-B67B-D34822F5D742}"/>
    <cellStyle name="Normal 3 8 2 6 2 2 2 2 6 2" xfId="15867" xr:uid="{A5B55C0A-ABCA-4BDB-AED5-7D99E06160B6}"/>
    <cellStyle name="Normal 3 8 2 6 2 2 2 2 7" xfId="15868" xr:uid="{73DAC079-9CFC-4C1F-BD55-C8B5C2C3EDFD}"/>
    <cellStyle name="Normal 3 8 2 6 2 2 2 2 7 2" xfId="15869" xr:uid="{D236AF94-C038-4417-964A-6D7D67F161C8}"/>
    <cellStyle name="Normal 3 8 2 6 2 2 2 2 8" xfId="15870" xr:uid="{D5861840-12C9-452A-860F-C69A525EEAFB}"/>
    <cellStyle name="Normal 3 8 2 6 2 2 2 3" xfId="15871" xr:uid="{75DBDC4A-A837-4D7A-817A-F800E5FC0BFD}"/>
    <cellStyle name="Normal 3 8 2 6 2 2 2 3 2" xfId="15872" xr:uid="{1293581C-6F53-4EFC-B240-3F1730CD59B8}"/>
    <cellStyle name="Normal 3 8 2 6 2 2 2 3 2 2" xfId="15873" xr:uid="{63F06CAE-B071-44CB-8F99-AB5C6C6F1F24}"/>
    <cellStyle name="Normal 3 8 2 6 2 2 2 3 2 2 2" xfId="15874" xr:uid="{8ADED033-A7A2-49AA-A414-B819F2A3B98A}"/>
    <cellStyle name="Normal 3 8 2 6 2 2 2 3 2 3" xfId="15875" xr:uid="{5A58F6F2-18B3-45C8-A377-7BA3DCAC22F6}"/>
    <cellStyle name="Normal 3 8 2 6 2 2 2 3 3" xfId="15876" xr:uid="{F782B157-F5D4-447F-8A29-9B6D876D3DC7}"/>
    <cellStyle name="Normal 3 8 2 6 2 2 2 4" xfId="15877" xr:uid="{AD57DE68-164D-442C-A5BE-2B49675859FA}"/>
    <cellStyle name="Normal 3 8 2 6 2 2 2 4 2" xfId="15878" xr:uid="{1F6B7775-9641-441F-B976-C952502D11BE}"/>
    <cellStyle name="Normal 3 8 2 6 2 2 2 5" xfId="15879" xr:uid="{C029FDDB-453C-4B96-8212-76D6227CA154}"/>
    <cellStyle name="Normal 3 8 2 6 2 2 2 5 2" xfId="15880" xr:uid="{B2A06833-ACF8-4334-90E3-BF09E0FA0A92}"/>
    <cellStyle name="Normal 3 8 2 6 2 2 2 6" xfId="15881" xr:uid="{E7DDC920-463E-47C4-AC47-500FDF3E9293}"/>
    <cellStyle name="Normal 3 8 2 6 2 2 2 6 2" xfId="15882" xr:uid="{54B332C3-A00E-49A6-BA7F-1787A6B299C4}"/>
    <cellStyle name="Normal 3 8 2 6 2 2 2 7" xfId="15883" xr:uid="{DC13BDB9-DE32-4A76-90D3-E049DE09E792}"/>
    <cellStyle name="Normal 3 8 2 6 2 2 2 7 2" xfId="15884" xr:uid="{552F6EE9-9015-4453-BA09-199BE3837778}"/>
    <cellStyle name="Normal 3 8 2 6 2 2 2 8" xfId="15885" xr:uid="{B6B064A6-3764-4C62-AC3A-0DCA7628D5D1}"/>
    <cellStyle name="Normal 3 8 2 6 2 2 2 8 2" xfId="15886" xr:uid="{0D88958D-FC56-44A1-AF72-98A78751ED6B}"/>
    <cellStyle name="Normal 3 8 2 6 2 2 2 9" xfId="15887" xr:uid="{DFF2E512-BC04-4E1A-BEE6-E22123942D78}"/>
    <cellStyle name="Normal 3 8 2 6 2 2 3" xfId="15888" xr:uid="{A3C3C734-87E3-4BC0-B679-B5AFFC3D74E6}"/>
    <cellStyle name="Normal 3 8 2 6 2 2 3 2" xfId="15889" xr:uid="{570E23F4-FB57-4087-BC14-80D8747A22C9}"/>
    <cellStyle name="Normal 3 8 2 6 2 2 3 2 2" xfId="15890" xr:uid="{E50A45B7-94B1-4E09-B08A-9027EA5F2DE0}"/>
    <cellStyle name="Normal 3 8 2 6 2 2 3 2 2 2" xfId="15891" xr:uid="{8E3AAFDB-B784-4C84-8A6C-43AAFF3AC6FB}"/>
    <cellStyle name="Normal 3 8 2 6 2 2 3 2 2 2 2" xfId="15892" xr:uid="{AAF71A53-FE5A-4A3C-A747-D31839D58062}"/>
    <cellStyle name="Normal 3 8 2 6 2 2 3 2 2 3" xfId="15893" xr:uid="{C468EAEB-F648-4BB2-88D3-7CBD812FC6DD}"/>
    <cellStyle name="Normal 3 8 2 6 2 2 3 2 3" xfId="15894" xr:uid="{E826DF1E-C26F-432B-85CB-E2647ED1172B}"/>
    <cellStyle name="Normal 3 8 2 6 2 2 3 3" xfId="15895" xr:uid="{054B8FEC-47E4-4EE6-B775-D4D39CED096A}"/>
    <cellStyle name="Normal 3 8 2 6 2 2 3 3 2" xfId="15896" xr:uid="{D636B965-2E56-4B2C-880D-4CD51508AE78}"/>
    <cellStyle name="Normal 3 8 2 6 2 2 3 4" xfId="15897" xr:uid="{C724494C-020C-40D5-8150-144C25F45DCA}"/>
    <cellStyle name="Normal 3 8 2 6 2 2 3 4 2" xfId="15898" xr:uid="{8FA5A8FE-FA2A-4CA4-AC22-509F9A8982E1}"/>
    <cellStyle name="Normal 3 8 2 6 2 2 3 5" xfId="15899" xr:uid="{5A1261B7-841F-4930-8A05-8D384702A434}"/>
    <cellStyle name="Normal 3 8 2 6 2 2 3 5 2" xfId="15900" xr:uid="{D1804DF6-2344-4B7B-B233-6D461129EF1D}"/>
    <cellStyle name="Normal 3 8 2 6 2 2 3 6" xfId="15901" xr:uid="{E2D21647-073E-4178-874D-7CF7D2C38896}"/>
    <cellStyle name="Normal 3 8 2 6 2 2 3 6 2" xfId="15902" xr:uid="{4B5BB733-7BDB-4475-AF95-1C69C72CCCBA}"/>
    <cellStyle name="Normal 3 8 2 6 2 2 3 7" xfId="15903" xr:uid="{1DC89AD2-2729-4827-B088-930ED51D1F66}"/>
    <cellStyle name="Normal 3 8 2 6 2 2 3 7 2" xfId="15904" xr:uid="{A134A06B-F04C-41AB-9FE9-78A09A9E2979}"/>
    <cellStyle name="Normal 3 8 2 6 2 2 3 8" xfId="15905" xr:uid="{F5E1964C-595F-46E0-8E78-71D4E980D20C}"/>
    <cellStyle name="Normal 3 8 2 6 2 2 4" xfId="15906" xr:uid="{5214888D-00B8-48A9-A524-DFE679F72F32}"/>
    <cellStyle name="Normal 3 8 2 6 2 2 4 2" xfId="15907" xr:uid="{CD598E0F-D8CD-4816-9218-42775C883492}"/>
    <cellStyle name="Normal 3 8 2 6 2 2 4 2 2" xfId="15908" xr:uid="{BEFEF0B6-37E5-472A-AEEE-6920222A04F1}"/>
    <cellStyle name="Normal 3 8 2 6 2 2 4 2 2 2" xfId="15909" xr:uid="{918BF9B4-8D0D-4448-9772-A2810C170B15}"/>
    <cellStyle name="Normal 3 8 2 6 2 2 4 2 3" xfId="15910" xr:uid="{04E72265-4339-49E1-B981-B27876A0AA67}"/>
    <cellStyle name="Normal 3 8 2 6 2 2 4 3" xfId="15911" xr:uid="{E0DFBF8E-F1C1-4B4C-9A7F-36133FA06CE2}"/>
    <cellStyle name="Normal 3 8 2 6 2 2 5" xfId="15912" xr:uid="{207FB604-724B-4191-8156-BB4F6A70047B}"/>
    <cellStyle name="Normal 3 8 2 6 2 2 5 2" xfId="15913" xr:uid="{4E20F198-9D07-4E00-AEA2-8B30FBDE647E}"/>
    <cellStyle name="Normal 3 8 2 6 2 2 6" xfId="15914" xr:uid="{E43E7B68-C24A-458C-887B-B40E5343ED00}"/>
    <cellStyle name="Normal 3 8 2 6 2 2 6 2" xfId="15915" xr:uid="{B85C5666-377D-4871-AA77-C675F5F6321D}"/>
    <cellStyle name="Normal 3 8 2 6 2 2 7" xfId="15916" xr:uid="{422049D7-F793-4D17-ACE2-ADAEBE6002B8}"/>
    <cellStyle name="Normal 3 8 2 6 2 2 7 2" xfId="15917" xr:uid="{2E8EB8EB-34AF-46AD-A756-433771416E2E}"/>
    <cellStyle name="Normal 3 8 2 6 2 2 8" xfId="15918" xr:uid="{36898C88-093C-406E-B7CA-62A51EC3D7F1}"/>
    <cellStyle name="Normal 3 8 2 6 2 2 8 2" xfId="15919" xr:uid="{7B558E44-6D3C-41BF-A0F5-8F31BB331170}"/>
    <cellStyle name="Normal 3 8 2 6 2 2 9" xfId="15920" xr:uid="{7893438E-71DE-458A-81E3-B2CA9DEDD38D}"/>
    <cellStyle name="Normal 3 8 2 6 2 3" xfId="15921" xr:uid="{0E4D05B9-6C8E-4F8F-9401-7488A15400A8}"/>
    <cellStyle name="Normal 3 8 2 6 2 3 2" xfId="15922" xr:uid="{1D8D5D7D-D219-4C8F-8DB4-F4F508E93E3C}"/>
    <cellStyle name="Normal 3 8 2 6 2 4" xfId="15923" xr:uid="{8CE14B55-6D4B-41E1-B1A7-313E1B947B27}"/>
    <cellStyle name="Normal 3 8 2 6 2 4 2" xfId="15924" xr:uid="{E75A781F-5EF7-4D5E-87B2-2B8FD3145508}"/>
    <cellStyle name="Normal 3 8 2 6 2 5" xfId="15925" xr:uid="{F7C48FE0-7C33-4B46-97C0-12A4111FC3C4}"/>
    <cellStyle name="Normal 3 8 2 6 2 5 2" xfId="15926" xr:uid="{C11A7DAD-8AD2-4614-9464-68D05CDC9E50}"/>
    <cellStyle name="Normal 3 8 2 6 2 5 2 2" xfId="15927" xr:uid="{43C500D5-F3F0-4248-9826-CCC7F8E4FAF9}"/>
    <cellStyle name="Normal 3 8 2 6 2 5 2 2 2" xfId="15928" xr:uid="{CFB04631-64DA-4894-807D-262FDE13F733}"/>
    <cellStyle name="Normal 3 8 2 6 2 5 2 2 2 2" xfId="15929" xr:uid="{D2635E50-1030-4C2E-A963-F0DA22C24F97}"/>
    <cellStyle name="Normal 3 8 2 6 2 5 2 2 2 2 2" xfId="15930" xr:uid="{604633A4-5260-4210-9914-707908AAA1E0}"/>
    <cellStyle name="Normal 3 8 2 6 2 5 2 2 2 3" xfId="15931" xr:uid="{D6EA570D-5AC5-479D-97BC-0058314B11B7}"/>
    <cellStyle name="Normal 3 8 2 6 2 5 2 2 3" xfId="15932" xr:uid="{04817E77-4F54-4A7F-A8E7-38ACA1B6B2A7}"/>
    <cellStyle name="Normal 3 8 2 6 2 5 2 3" xfId="15933" xr:uid="{2959905A-471C-4189-909B-BCF0BFFDB07C}"/>
    <cellStyle name="Normal 3 8 2 6 2 5 2 3 2" xfId="15934" xr:uid="{F89AFBF5-2403-4618-AE9A-8BB6AB472FE3}"/>
    <cellStyle name="Normal 3 8 2 6 2 5 2 4" xfId="15935" xr:uid="{C0CF860C-2ABF-4C4E-8BC9-D7EE78C8D6A7}"/>
    <cellStyle name="Normal 3 8 2 6 2 5 2 4 2" xfId="15936" xr:uid="{9E6ECD70-DD89-4DED-9696-FD14A4FD0107}"/>
    <cellStyle name="Normal 3 8 2 6 2 5 2 5" xfId="15937" xr:uid="{DFED894C-ED85-406F-9AFA-E3A6694DF695}"/>
    <cellStyle name="Normal 3 8 2 6 2 5 2 5 2" xfId="15938" xr:uid="{7E1D86A8-4807-4F48-BA26-55CC57110AC7}"/>
    <cellStyle name="Normal 3 8 2 6 2 5 2 6" xfId="15939" xr:uid="{7C057096-8361-4716-AF47-68A42861B8C1}"/>
    <cellStyle name="Normal 3 8 2 6 2 5 2 6 2" xfId="15940" xr:uid="{1DE3C462-7FCF-4C02-981B-16ADE299F7CD}"/>
    <cellStyle name="Normal 3 8 2 6 2 5 2 7" xfId="15941" xr:uid="{EDC8CA6D-40DE-4CEF-94FE-6C12167E1EE3}"/>
    <cellStyle name="Normal 3 8 2 6 2 5 2 7 2" xfId="15942" xr:uid="{7EDB73E9-A6A2-42F4-B589-22486607A522}"/>
    <cellStyle name="Normal 3 8 2 6 2 5 2 8" xfId="15943" xr:uid="{14A4ADEA-C808-4455-92B2-409293382419}"/>
    <cellStyle name="Normal 3 8 2 6 2 5 3" xfId="15944" xr:uid="{307F38AC-5C64-4E0F-B0B6-0B87AFF2EC80}"/>
    <cellStyle name="Normal 3 8 2 6 2 5 3 2" xfId="15945" xr:uid="{0031CF15-F6F3-4B6A-9301-567479B10DA9}"/>
    <cellStyle name="Normal 3 8 2 6 2 5 3 2 2" xfId="15946" xr:uid="{D1A371BB-C6C7-4FBA-A9C8-817D5A78F073}"/>
    <cellStyle name="Normal 3 8 2 6 2 5 3 2 2 2" xfId="15947" xr:uid="{1CD03A49-0A29-4CC1-AAAE-5BD29877395B}"/>
    <cellStyle name="Normal 3 8 2 6 2 5 3 2 3" xfId="15948" xr:uid="{4FCC7770-7BB1-4901-B2D1-296D9FD0A617}"/>
    <cellStyle name="Normal 3 8 2 6 2 5 3 3" xfId="15949" xr:uid="{4D196A68-9A81-4DA9-9232-FA17FCAE38E8}"/>
    <cellStyle name="Normal 3 8 2 6 2 5 4" xfId="15950" xr:uid="{B489562E-06BB-4F95-BD3F-E3E5902FFA07}"/>
    <cellStyle name="Normal 3 8 2 6 2 5 4 2" xfId="15951" xr:uid="{1BAE3985-0D9C-490C-8515-5F374D566D14}"/>
    <cellStyle name="Normal 3 8 2 6 2 5 5" xfId="15952" xr:uid="{8FF49B41-3143-4CF1-857D-D7F30C4862FF}"/>
    <cellStyle name="Normal 3 8 2 6 2 5 5 2" xfId="15953" xr:uid="{FA9507E8-A478-4FF8-8CB8-25D14029B96B}"/>
    <cellStyle name="Normal 3 8 2 6 2 5 6" xfId="15954" xr:uid="{4EECA3A1-3492-4DBC-A01D-82F94A494836}"/>
    <cellStyle name="Normal 3 8 2 6 2 5 6 2" xfId="15955" xr:uid="{26239BD9-3B8B-4C69-8AE1-86E3B9AE5AD5}"/>
    <cellStyle name="Normal 3 8 2 6 2 5 7" xfId="15956" xr:uid="{F7DF99AF-39BF-42EF-ACA0-D57812F6C822}"/>
    <cellStyle name="Normal 3 8 2 6 2 5 7 2" xfId="15957" xr:uid="{4058F736-227D-4250-AB9E-F077A52438D8}"/>
    <cellStyle name="Normal 3 8 2 6 2 5 8" xfId="15958" xr:uid="{2DF03FE0-FC9E-4F42-B0B3-4FC848311BA9}"/>
    <cellStyle name="Normal 3 8 2 6 2 6" xfId="15959" xr:uid="{1011E0E2-5168-463D-835C-6CCAD54A3BF9}"/>
    <cellStyle name="Normal 3 8 2 6 2 6 2" xfId="15960" xr:uid="{024A971C-7B45-44A2-9A7B-7CD0B743AA99}"/>
    <cellStyle name="Normal 3 8 2 6 2 6 2 2" xfId="15961" xr:uid="{CA7B96BE-74FE-4A80-AFD3-2AA3681095FD}"/>
    <cellStyle name="Normal 3 8 2 6 2 6 2 2 2" xfId="15962" xr:uid="{1287C457-8467-4EA7-A212-78A77C53ED68}"/>
    <cellStyle name="Normal 3 8 2 6 2 6 2 3" xfId="15963" xr:uid="{09CC9B54-0927-4AE8-AB32-ADE79952909E}"/>
    <cellStyle name="Normal 3 8 2 6 2 6 3" xfId="15964" xr:uid="{8E4B9223-ED4E-4FEF-88FE-7D2FE787C06A}"/>
    <cellStyle name="Normal 3 8 2 6 2 7" xfId="15965" xr:uid="{B336453A-C272-4997-A21F-905429D73A47}"/>
    <cellStyle name="Normal 3 8 2 6 2 7 2" xfId="15966" xr:uid="{B8EE9699-1341-42AB-85AF-1768CF4D7A29}"/>
    <cellStyle name="Normal 3 8 2 6 2 8" xfId="15967" xr:uid="{47E41FCB-6F2E-4983-A034-F43B77CB464A}"/>
    <cellStyle name="Normal 3 8 2 6 2 8 2" xfId="15968" xr:uid="{FE477B98-3D41-45A4-881B-23EFBAAE091C}"/>
    <cellStyle name="Normal 3 8 2 6 2 9" xfId="15969" xr:uid="{091560D5-7C78-4771-A4A8-18CB86348EE4}"/>
    <cellStyle name="Normal 3 8 2 6 2 9 2" xfId="15970" xr:uid="{EDD1CDB7-EF08-4ABC-809E-189F7D08760F}"/>
    <cellStyle name="Normal 3 8 2 6 3" xfId="15971" xr:uid="{A2B5A4FF-DB27-4EC8-BEDF-2D5C1B200AD4}"/>
    <cellStyle name="Normal 3 8 2 6 3 2" xfId="15972" xr:uid="{EC8E0272-7CD6-428B-9F57-BE73E98343F6}"/>
    <cellStyle name="Normal 3 8 2 6 3 2 2" xfId="15973" xr:uid="{7B592E61-AD13-4D81-AD64-74D11AF6B54D}"/>
    <cellStyle name="Normal 3 8 2 6 3 2 2 2" xfId="15974" xr:uid="{FFE6003E-2BE4-4519-9C6F-B62347F7AD25}"/>
    <cellStyle name="Normal 3 8 2 6 3 2 2 2 2" xfId="15975" xr:uid="{5E0B429B-25F8-4C3F-9C77-3BA0774B5F45}"/>
    <cellStyle name="Normal 3 8 2 6 3 2 2 2 2 2" xfId="15976" xr:uid="{C2CF9E39-1831-4AFE-8B0F-6A01AF27CE5E}"/>
    <cellStyle name="Normal 3 8 2 6 3 2 2 2 2 2 2" xfId="15977" xr:uid="{88DFD687-3EEE-4A9C-8C5F-1B404A8122A7}"/>
    <cellStyle name="Normal 3 8 2 6 3 2 2 2 2 2 2 2" xfId="15978" xr:uid="{B3DAFD91-5898-43B1-9875-B79E7FC6B0D9}"/>
    <cellStyle name="Normal 3 8 2 6 3 2 2 2 2 2 3" xfId="15979" xr:uid="{B1175F19-AF3C-4137-9F02-6A1D9AD0A1EA}"/>
    <cellStyle name="Normal 3 8 2 6 3 2 2 2 2 3" xfId="15980" xr:uid="{D6381AE7-A520-47D5-8BFE-B2F8A611E096}"/>
    <cellStyle name="Normal 3 8 2 6 3 2 2 2 3" xfId="15981" xr:uid="{6A318945-8B3E-42E5-BB53-F9769FD671DA}"/>
    <cellStyle name="Normal 3 8 2 6 3 2 2 2 3 2" xfId="15982" xr:uid="{2B899C4C-3463-4473-9F9D-A1F00EE44CF0}"/>
    <cellStyle name="Normal 3 8 2 6 3 2 2 2 4" xfId="15983" xr:uid="{5BCBF411-F506-494A-AF2E-6C0C9B4B5C5B}"/>
    <cellStyle name="Normal 3 8 2 6 3 2 2 2 4 2" xfId="15984" xr:uid="{18574FDA-E7FC-4F4B-B74D-5D3C5D475201}"/>
    <cellStyle name="Normal 3 8 2 6 3 2 2 2 5" xfId="15985" xr:uid="{CA7DF557-5C8B-4FFC-938F-5E2725FEE93F}"/>
    <cellStyle name="Normal 3 8 2 6 3 2 2 2 5 2" xfId="15986" xr:uid="{37D9A68F-A162-4B36-A3EB-E1F9A1DEE263}"/>
    <cellStyle name="Normal 3 8 2 6 3 2 2 2 6" xfId="15987" xr:uid="{94AF675C-3956-4635-9BB1-332D8FDDB7FA}"/>
    <cellStyle name="Normal 3 8 2 6 3 2 2 2 6 2" xfId="15988" xr:uid="{69CD5477-622E-4D86-AB91-5741514957DA}"/>
    <cellStyle name="Normal 3 8 2 6 3 2 2 2 7" xfId="15989" xr:uid="{86AE1E9F-AE67-4EF4-9609-D49FE457C453}"/>
    <cellStyle name="Normal 3 8 2 6 3 2 2 2 7 2" xfId="15990" xr:uid="{D8963753-75DF-4232-B644-040AA93417E4}"/>
    <cellStyle name="Normal 3 8 2 6 3 2 2 2 8" xfId="15991" xr:uid="{115CB303-C143-41CD-B64A-751B53DB7153}"/>
    <cellStyle name="Normal 3 8 2 6 3 2 2 3" xfId="15992" xr:uid="{4857E731-EE0E-455D-AEA6-7BBF425D6638}"/>
    <cellStyle name="Normal 3 8 2 6 3 2 2 3 2" xfId="15993" xr:uid="{1CC3B0C2-032A-49AA-A369-393EBB58E4E6}"/>
    <cellStyle name="Normal 3 8 2 6 3 2 2 3 2 2" xfId="15994" xr:uid="{B2B9EC13-8966-4AAC-86E2-F20F33D06DB2}"/>
    <cellStyle name="Normal 3 8 2 6 3 2 2 3 2 2 2" xfId="15995" xr:uid="{662BCC5E-2851-4A3C-ADF5-4AF860B1B3A4}"/>
    <cellStyle name="Normal 3 8 2 6 3 2 2 3 2 3" xfId="15996" xr:uid="{4CD77E5A-B79D-4916-929A-C6EC227FA5AB}"/>
    <cellStyle name="Normal 3 8 2 6 3 2 2 3 3" xfId="15997" xr:uid="{6260500A-41FC-45DA-B85A-123085468BF9}"/>
    <cellStyle name="Normal 3 8 2 6 3 2 2 4" xfId="15998" xr:uid="{D9C8E3F8-5C2B-40D4-A070-5B46B7F0D762}"/>
    <cellStyle name="Normal 3 8 2 6 3 2 2 4 2" xfId="15999" xr:uid="{DF3D1F8C-55A6-4AA9-BBD2-A2331928A1E3}"/>
    <cellStyle name="Normal 3 8 2 6 3 2 2 5" xfId="16000" xr:uid="{9C821C28-9C13-45CB-AE30-32019B78ECB3}"/>
    <cellStyle name="Normal 3 8 2 6 3 2 2 5 2" xfId="16001" xr:uid="{6B26B4A0-08F6-4B52-9BB7-602A65FB41A0}"/>
    <cellStyle name="Normal 3 8 2 6 3 2 2 6" xfId="16002" xr:uid="{EEF78BD2-AC8F-47BB-A3C7-9558DBD7E015}"/>
    <cellStyle name="Normal 3 8 2 6 3 2 2 6 2" xfId="16003" xr:uid="{5ED4B048-5E65-4547-94E7-4758D9D83C31}"/>
    <cellStyle name="Normal 3 8 2 6 3 2 2 7" xfId="16004" xr:uid="{E6CE4521-77F6-4439-A1DB-7404D91269DB}"/>
    <cellStyle name="Normal 3 8 2 6 3 2 2 7 2" xfId="16005" xr:uid="{F13A2F21-9599-401D-8BCF-AC407EE86206}"/>
    <cellStyle name="Normal 3 8 2 6 3 2 2 8" xfId="16006" xr:uid="{A9BB6718-1DCC-41C5-9D32-8F78A836C360}"/>
    <cellStyle name="Normal 3 8 2 6 3 2 3" xfId="16007" xr:uid="{CBC3727E-1E68-4BBE-82ED-A0CFC59739AF}"/>
    <cellStyle name="Normal 3 8 2 6 3 2 3 2" xfId="16008" xr:uid="{E3479017-1F96-435A-B917-421FB545793F}"/>
    <cellStyle name="Normal 3 8 2 6 3 2 3 2 2" xfId="16009" xr:uid="{ED0034C6-CD2B-4414-AAE6-24681536B6F5}"/>
    <cellStyle name="Normal 3 8 2 6 3 2 3 2 2 2" xfId="16010" xr:uid="{C9656D27-4BAF-47A2-97BC-6C6DB4D02AC9}"/>
    <cellStyle name="Normal 3 8 2 6 3 2 3 2 3" xfId="16011" xr:uid="{4103044B-8B3B-4952-8810-8B920A14753B}"/>
    <cellStyle name="Normal 3 8 2 6 3 2 3 3" xfId="16012" xr:uid="{6744B1BE-950B-47DF-8578-119A93EEF405}"/>
    <cellStyle name="Normal 3 8 2 6 3 2 4" xfId="16013" xr:uid="{E4D60D4F-3B38-42B7-8D3F-0B87106365DC}"/>
    <cellStyle name="Normal 3 8 2 6 3 2 4 2" xfId="16014" xr:uid="{9B14CEE5-5320-4583-99A6-7917CADDA5D2}"/>
    <cellStyle name="Normal 3 8 2 6 3 2 5" xfId="16015" xr:uid="{4E8A8550-EAF9-44E6-BEC7-29DE748D6D92}"/>
    <cellStyle name="Normal 3 8 2 6 3 2 5 2" xfId="16016" xr:uid="{B733A026-D5FC-46A1-8299-8F94226ED709}"/>
    <cellStyle name="Normal 3 8 2 6 3 2 6" xfId="16017" xr:uid="{696BD10A-E9D5-4FE3-8CDB-0F5F9E224A01}"/>
    <cellStyle name="Normal 3 8 2 6 3 2 6 2" xfId="16018" xr:uid="{43486914-BBB6-4F94-8722-B4EA5B6CE17A}"/>
    <cellStyle name="Normal 3 8 2 6 3 2 7" xfId="16019" xr:uid="{C824104E-BC42-42D1-A407-EF0CA58249A9}"/>
    <cellStyle name="Normal 3 8 2 6 3 2 7 2" xfId="16020" xr:uid="{985F5A3E-7817-4A39-9343-4EAE6C6BD2D6}"/>
    <cellStyle name="Normal 3 8 2 6 3 2 8" xfId="16021" xr:uid="{594D6596-6DCA-47E6-ABD7-E3A25F8B2D6E}"/>
    <cellStyle name="Normal 3 8 2 6 3 2 8 2" xfId="16022" xr:uid="{DFA729B1-3207-49B7-801F-169AEF406B17}"/>
    <cellStyle name="Normal 3 8 2 6 3 2 9" xfId="16023" xr:uid="{5E9040A6-60CC-4DFC-A4D9-A7B6F38021B8}"/>
    <cellStyle name="Normal 3 8 2 6 3 3" xfId="16024" xr:uid="{11BDF706-83E2-4818-A24B-1CC16E3496DA}"/>
    <cellStyle name="Normal 3 8 2 6 3 3 2" xfId="16025" xr:uid="{8D86D986-7033-4C2D-9646-F0FCDC712D59}"/>
    <cellStyle name="Normal 3 8 2 6 3 3 2 2" xfId="16026" xr:uid="{61F1B1F7-E5EF-4BDB-B76F-344354668155}"/>
    <cellStyle name="Normal 3 8 2 6 3 3 2 2 2" xfId="16027" xr:uid="{14EEDC71-E6D8-4A30-809B-3215BB3A5A45}"/>
    <cellStyle name="Normal 3 8 2 6 3 3 2 2 2 2" xfId="16028" xr:uid="{ACD4672F-3F40-40FB-91A2-61ACCD44EC15}"/>
    <cellStyle name="Normal 3 8 2 6 3 3 2 2 3" xfId="16029" xr:uid="{EE129FEB-BAA8-4268-9566-15748437959B}"/>
    <cellStyle name="Normal 3 8 2 6 3 3 2 3" xfId="16030" xr:uid="{2BFDB80B-8DFA-4807-9E8E-4AA85B11B361}"/>
    <cellStyle name="Normal 3 8 2 6 3 3 3" xfId="16031" xr:uid="{C8F8BC99-5318-4D3D-A83B-046971A9A978}"/>
    <cellStyle name="Normal 3 8 2 6 3 3 3 2" xfId="16032" xr:uid="{7800578F-6C86-42FF-90B1-5447008FAEA8}"/>
    <cellStyle name="Normal 3 8 2 6 3 3 4" xfId="16033" xr:uid="{80C0B54C-A17A-44C3-86ED-FB4AFAA0D641}"/>
    <cellStyle name="Normal 3 8 2 6 3 3 4 2" xfId="16034" xr:uid="{CE07B7B5-C2CE-458F-9967-8331582E2A24}"/>
    <cellStyle name="Normal 3 8 2 6 3 3 5" xfId="16035" xr:uid="{C6F31CC7-5ED9-4F18-ACCB-6980A05C54B3}"/>
    <cellStyle name="Normal 3 8 2 6 3 3 5 2" xfId="16036" xr:uid="{6F84BD2D-2253-479F-9BF8-F9BC8734BFF7}"/>
    <cellStyle name="Normal 3 8 2 6 3 3 6" xfId="16037" xr:uid="{AB3D1954-52B3-45DE-9199-948E93FBF9B3}"/>
    <cellStyle name="Normal 3 8 2 6 3 3 6 2" xfId="16038" xr:uid="{368D1577-ED4C-4805-BCE2-EF35C9C1472B}"/>
    <cellStyle name="Normal 3 8 2 6 3 3 7" xfId="16039" xr:uid="{668C8D52-C3AE-4A51-B6E6-D73027FA8116}"/>
    <cellStyle name="Normal 3 8 2 6 3 3 7 2" xfId="16040" xr:uid="{1FA742B0-9058-4B9E-B49B-3D9C369AA77E}"/>
    <cellStyle name="Normal 3 8 2 6 3 3 8" xfId="16041" xr:uid="{A51F9726-9CA8-4AAA-8E52-596F980CC2C9}"/>
    <cellStyle name="Normal 3 8 2 6 3 4" xfId="16042" xr:uid="{23D367A1-7509-4749-8BFA-F5A619DD86EE}"/>
    <cellStyle name="Normal 3 8 2 6 3 4 2" xfId="16043" xr:uid="{355D5D30-AFC5-48D6-B163-521701E2E6DD}"/>
    <cellStyle name="Normal 3 8 2 6 3 4 2 2" xfId="16044" xr:uid="{2CE44049-E667-4AEF-B7EB-AAB12F7C9C17}"/>
    <cellStyle name="Normal 3 8 2 6 3 4 2 2 2" xfId="16045" xr:uid="{7C3B16C1-BBF8-44B6-B0C6-A84C0BF83135}"/>
    <cellStyle name="Normal 3 8 2 6 3 4 2 3" xfId="16046" xr:uid="{DCCF1A3F-7BC0-41B0-A2EB-1F557CD79A6A}"/>
    <cellStyle name="Normal 3 8 2 6 3 4 3" xfId="16047" xr:uid="{C943CD55-039C-4ED7-8BDD-FC8E1DA9BAC3}"/>
    <cellStyle name="Normal 3 8 2 6 3 5" xfId="16048" xr:uid="{36D90228-E036-4003-889D-8E69B2761C27}"/>
    <cellStyle name="Normal 3 8 2 6 3 5 2" xfId="16049" xr:uid="{8CE065DC-5BA9-44A4-AAEC-599FA80585BA}"/>
    <cellStyle name="Normal 3 8 2 6 3 6" xfId="16050" xr:uid="{9F244915-D902-4248-A294-28FB0BAE6369}"/>
    <cellStyle name="Normal 3 8 2 6 3 6 2" xfId="16051" xr:uid="{6E76F528-9D7F-4948-8FA3-C263D3C143F9}"/>
    <cellStyle name="Normal 3 8 2 6 3 7" xfId="16052" xr:uid="{40EED172-2D3B-49A9-A020-0DC422E70189}"/>
    <cellStyle name="Normal 3 8 2 6 3 7 2" xfId="16053" xr:uid="{3E35F22A-2593-49CC-AEF9-ECABAE45C774}"/>
    <cellStyle name="Normal 3 8 2 6 3 8" xfId="16054" xr:uid="{0EFD9895-D2E6-4037-B433-2BEC263CF17D}"/>
    <cellStyle name="Normal 3 8 2 6 3 8 2" xfId="16055" xr:uid="{C20B8481-AA3F-492A-9F90-299740096E2E}"/>
    <cellStyle name="Normal 3 8 2 6 3 9" xfId="16056" xr:uid="{C1E6DE3B-0BC9-4DB6-B12E-8D4B90E90523}"/>
    <cellStyle name="Normal 3 8 2 6 4" xfId="16057" xr:uid="{EFB7177B-D8DE-47B9-A004-3765A1CF3D79}"/>
    <cellStyle name="Normal 3 8 2 6 4 2" xfId="16058" xr:uid="{F92FE0E9-CBFB-40C9-8FCE-E69A66335FD7}"/>
    <cellStyle name="Normal 3 8 2 6 5" xfId="16059" xr:uid="{518FD016-52A1-454E-88D5-B185C0CCC5A0}"/>
    <cellStyle name="Normal 3 8 2 6 5 2" xfId="16060" xr:uid="{9683E34E-C125-4A9C-A847-2ACDF090CB5B}"/>
    <cellStyle name="Normal 3 8 2 6 5 2 2" xfId="16061" xr:uid="{2DE4E542-5C06-4D85-843F-89768183BF4D}"/>
    <cellStyle name="Normal 3 8 2 6 5 2 2 2" xfId="16062" xr:uid="{FA488D4B-94DB-43BA-A347-9ECFB835CF32}"/>
    <cellStyle name="Normal 3 8 2 6 5 2 2 2 2" xfId="16063" xr:uid="{3AD291BA-975F-4877-8FEF-DBF2003A7BEF}"/>
    <cellStyle name="Normal 3 8 2 6 5 2 2 2 2 2" xfId="16064" xr:uid="{D8CA7484-1630-4C60-892A-60CF1071BE6E}"/>
    <cellStyle name="Normal 3 8 2 6 5 2 2 2 3" xfId="16065" xr:uid="{13304125-B62F-4A33-959B-3A1B88A471BF}"/>
    <cellStyle name="Normal 3 8 2 6 5 2 2 3" xfId="16066" xr:uid="{94000688-E7CF-4355-A245-CCFABC74B02E}"/>
    <cellStyle name="Normal 3 8 2 6 5 2 3" xfId="16067" xr:uid="{E7970099-CAB6-4DA9-87FC-5C65C3629CD1}"/>
    <cellStyle name="Normal 3 8 2 6 5 2 3 2" xfId="16068" xr:uid="{4C848B47-F44E-4511-9864-05BBACDB5506}"/>
    <cellStyle name="Normal 3 8 2 6 5 2 4" xfId="16069" xr:uid="{5EFF2ECC-35DD-4B14-B240-11B8D830F2D3}"/>
    <cellStyle name="Normal 3 8 2 6 5 2 4 2" xfId="16070" xr:uid="{8FD323E5-65EE-4FF3-87E0-C6379A588C74}"/>
    <cellStyle name="Normal 3 8 2 6 5 2 5" xfId="16071" xr:uid="{0F2BBC23-506F-42F9-929C-E043BF8A15B8}"/>
    <cellStyle name="Normal 3 8 2 6 5 2 5 2" xfId="16072" xr:uid="{F9FB744C-FC74-425C-B1C0-026C6B605A31}"/>
    <cellStyle name="Normal 3 8 2 6 5 2 6" xfId="16073" xr:uid="{D3A69184-647F-41DF-8775-ABC009F0492B}"/>
    <cellStyle name="Normal 3 8 2 6 5 2 6 2" xfId="16074" xr:uid="{9DA0CB21-99B9-4884-BBB7-42A514276F4C}"/>
    <cellStyle name="Normal 3 8 2 6 5 2 7" xfId="16075" xr:uid="{2B23AA3C-48AE-4B87-B8AA-B0928F09EC73}"/>
    <cellStyle name="Normal 3 8 2 6 5 2 7 2" xfId="16076" xr:uid="{0A86DFC0-9B96-4580-8BE1-550BB781BB2F}"/>
    <cellStyle name="Normal 3 8 2 6 5 2 8" xfId="16077" xr:uid="{63CD8F4B-84D1-494C-AE80-A94E0C1406A6}"/>
    <cellStyle name="Normal 3 8 2 6 5 3" xfId="16078" xr:uid="{CBF5EF5F-D225-40A3-8764-AFA2BB52942A}"/>
    <cellStyle name="Normal 3 8 2 6 5 3 2" xfId="16079" xr:uid="{F0165C7C-33C7-4981-8CF1-BCDD719466D8}"/>
    <cellStyle name="Normal 3 8 2 6 5 3 2 2" xfId="16080" xr:uid="{8ABC6582-D9A3-465E-9A03-5B582587B86A}"/>
    <cellStyle name="Normal 3 8 2 6 5 3 2 2 2" xfId="16081" xr:uid="{85099D9E-29B9-49BA-8D58-E2A167505A49}"/>
    <cellStyle name="Normal 3 8 2 6 5 3 2 3" xfId="16082" xr:uid="{63214E19-8553-4CF0-9831-AE2B8968CD71}"/>
    <cellStyle name="Normal 3 8 2 6 5 3 3" xfId="16083" xr:uid="{02CB026F-792C-4160-A312-85C97E73BE48}"/>
    <cellStyle name="Normal 3 8 2 6 5 4" xfId="16084" xr:uid="{D3471811-9884-4870-84BF-3D29B00D0160}"/>
    <cellStyle name="Normal 3 8 2 6 5 4 2" xfId="16085" xr:uid="{09FC4FBB-E9F0-4C16-A85A-4F4DECFEABD8}"/>
    <cellStyle name="Normal 3 8 2 6 5 5" xfId="16086" xr:uid="{A75CBE87-AAFE-4023-9F3C-625E21D0E7ED}"/>
    <cellStyle name="Normal 3 8 2 6 5 5 2" xfId="16087" xr:uid="{43820216-AB71-448F-B259-4AAECAFEBD98}"/>
    <cellStyle name="Normal 3 8 2 6 5 6" xfId="16088" xr:uid="{8CAD8878-3BEB-4A47-A0E8-E8959FF37310}"/>
    <cellStyle name="Normal 3 8 2 6 5 6 2" xfId="16089" xr:uid="{32B9B472-C068-487A-9378-A55D8EFA0405}"/>
    <cellStyle name="Normal 3 8 2 6 5 7" xfId="16090" xr:uid="{77882173-0CBE-4B31-9458-0E8E27B8F54F}"/>
    <cellStyle name="Normal 3 8 2 6 5 7 2" xfId="16091" xr:uid="{C5DA70AB-5D13-4146-A026-8737BEDBE767}"/>
    <cellStyle name="Normal 3 8 2 6 5 8" xfId="16092" xr:uid="{A8906A14-C35E-4AE1-9A84-FE33C5205420}"/>
    <cellStyle name="Normal 3 8 2 6 6" xfId="16093" xr:uid="{E1C71407-4F3F-45BD-AB37-D7164FB272A2}"/>
    <cellStyle name="Normal 3 8 2 6 6 2" xfId="16094" xr:uid="{CB4469D6-4CCF-4DB3-A0C4-1E2484649DBC}"/>
    <cellStyle name="Normal 3 8 2 6 6 2 2" xfId="16095" xr:uid="{7CB1ECE9-CC12-4DB5-9004-53CE8A020B88}"/>
    <cellStyle name="Normal 3 8 2 6 6 2 2 2" xfId="16096" xr:uid="{D77239F4-4353-4F81-9553-884CC0017422}"/>
    <cellStyle name="Normal 3 8 2 6 6 2 3" xfId="16097" xr:uid="{409C4E2C-D0C1-479B-A19F-D8BD856AC463}"/>
    <cellStyle name="Normal 3 8 2 6 6 3" xfId="16098" xr:uid="{5C2CEA36-5829-4F27-8BED-BA6CA2FA7277}"/>
    <cellStyle name="Normal 3 8 2 6 7" xfId="16099" xr:uid="{2F9339B7-D103-4CB2-9D54-D9CEE8902050}"/>
    <cellStyle name="Normal 3 8 2 6 7 2" xfId="16100" xr:uid="{1EE42631-A406-4FC9-81A4-09F1B31FA951}"/>
    <cellStyle name="Normal 3 8 2 6 8" xfId="16101" xr:uid="{3CA42A35-684D-426D-9866-1DCFC2C61036}"/>
    <cellStyle name="Normal 3 8 2 6 8 2" xfId="16102" xr:uid="{916542B7-73F7-4DDD-89D6-2C17557BBFC0}"/>
    <cellStyle name="Normal 3 8 2 6 9" xfId="16103" xr:uid="{ECA7AA9E-0702-479A-89D4-40595201A03A}"/>
    <cellStyle name="Normal 3 8 2 6 9 2" xfId="16104" xr:uid="{A83C1E17-676E-4A04-8897-3D09A06B5111}"/>
    <cellStyle name="Normal 3 8 2 7" xfId="16105" xr:uid="{D903699A-1A1D-4901-8F47-3D1114ED8EF4}"/>
    <cellStyle name="Normal 3 8 2 7 2" xfId="16106" xr:uid="{C66B7BD5-818D-4590-A284-655FC6223127}"/>
    <cellStyle name="Normal 3 8 2 7 2 2" xfId="16107" xr:uid="{7D150D75-B5E3-42C7-913F-64996A0A2ECA}"/>
    <cellStyle name="Normal 3 8 2 7 2 2 2" xfId="16108" xr:uid="{B1C35121-C0CD-44D3-80C6-FB1F3A6C4978}"/>
    <cellStyle name="Normal 3 8 2 7 2 2 2 2" xfId="16109" xr:uid="{C13EBA06-13A3-494A-840E-8B31AD78291D}"/>
    <cellStyle name="Normal 3 8 2 7 2 2 2 2 2" xfId="16110" xr:uid="{0E5EC560-556E-4CE8-B83E-42193C51515E}"/>
    <cellStyle name="Normal 3 8 2 7 2 2 2 2 2 2" xfId="16111" xr:uid="{F272EA31-2E0D-4ED7-8844-5D3E52340DB6}"/>
    <cellStyle name="Normal 3 8 2 7 2 2 2 2 2 2 2" xfId="16112" xr:uid="{97A90429-ACE0-41D7-85DE-05FD46C76BBD}"/>
    <cellStyle name="Normal 3 8 2 7 2 2 2 2 2 3" xfId="16113" xr:uid="{205D80D3-A6F1-4DB1-8B26-823E01C0D5CD}"/>
    <cellStyle name="Normal 3 8 2 7 2 2 2 2 3" xfId="16114" xr:uid="{D4FBF55C-86D6-49FC-BA1B-5B8B8755253D}"/>
    <cellStyle name="Normal 3 8 2 7 2 2 2 3" xfId="16115" xr:uid="{E1105E25-E211-4B20-B6A3-CE4F27396C37}"/>
    <cellStyle name="Normal 3 8 2 7 2 2 2 3 2" xfId="16116" xr:uid="{5200BE25-1A54-417D-9543-EB6E04960DB4}"/>
    <cellStyle name="Normal 3 8 2 7 2 2 2 4" xfId="16117" xr:uid="{24762191-B972-4B5A-A7B7-357E0A5D3A7E}"/>
    <cellStyle name="Normal 3 8 2 7 2 2 2 4 2" xfId="16118" xr:uid="{5FE90B8F-5BBB-48E1-803E-E8FBB3F2F0C9}"/>
    <cellStyle name="Normal 3 8 2 7 2 2 2 5" xfId="16119" xr:uid="{07BBD42C-F901-48E5-BF77-75BE8BDBC35C}"/>
    <cellStyle name="Normal 3 8 2 7 2 2 2 5 2" xfId="16120" xr:uid="{B0776F27-5FED-4B0A-BD9B-B5ADAF8BA4BE}"/>
    <cellStyle name="Normal 3 8 2 7 2 2 2 6" xfId="16121" xr:uid="{E07A6AF4-C3B4-4680-98F5-EB705BA577EB}"/>
    <cellStyle name="Normal 3 8 2 7 2 2 2 6 2" xfId="16122" xr:uid="{220E4274-B98F-434F-A106-89ABA863BAC1}"/>
    <cellStyle name="Normal 3 8 2 7 2 2 2 7" xfId="16123" xr:uid="{ABB12F39-9E62-4855-90F3-DF10134E7213}"/>
    <cellStyle name="Normal 3 8 2 7 2 2 2 7 2" xfId="16124" xr:uid="{D1F6E02E-0F14-44AA-8368-7B13A6BA38F6}"/>
    <cellStyle name="Normal 3 8 2 7 2 2 2 8" xfId="16125" xr:uid="{B879C715-B927-402A-96D5-1B3FDCCC3F4C}"/>
    <cellStyle name="Normal 3 8 2 7 2 2 3" xfId="16126" xr:uid="{0443A80C-EB93-4F9B-B1CB-1A62E7F123AD}"/>
    <cellStyle name="Normal 3 8 2 7 2 2 3 2" xfId="16127" xr:uid="{8930DF28-5FE0-4B4D-954F-E40CE5F0FF9B}"/>
    <cellStyle name="Normal 3 8 2 7 2 2 3 2 2" xfId="16128" xr:uid="{15B80473-B5F5-4A8B-ABA1-A9F20F41613F}"/>
    <cellStyle name="Normal 3 8 2 7 2 2 3 2 2 2" xfId="16129" xr:uid="{5398A242-D5B5-46D7-A5D8-099F828ADBA0}"/>
    <cellStyle name="Normal 3 8 2 7 2 2 3 2 3" xfId="16130" xr:uid="{66A8253B-C10D-4351-8300-DB49CB460DD9}"/>
    <cellStyle name="Normal 3 8 2 7 2 2 3 3" xfId="16131" xr:uid="{2B97A91D-D83A-4B18-A7DC-A07E63F15023}"/>
    <cellStyle name="Normal 3 8 2 7 2 2 4" xfId="16132" xr:uid="{8D021286-791B-4F37-A153-44ABAD05CF25}"/>
    <cellStyle name="Normal 3 8 2 7 2 2 4 2" xfId="16133" xr:uid="{72E9A6F4-BC4A-4231-9B2B-770889CFFC8C}"/>
    <cellStyle name="Normal 3 8 2 7 2 2 5" xfId="16134" xr:uid="{F3CE41DB-105A-4D7D-843E-F77C4F342090}"/>
    <cellStyle name="Normal 3 8 2 7 2 2 5 2" xfId="16135" xr:uid="{E8A82A01-B1B7-419B-A2D8-053667778C61}"/>
    <cellStyle name="Normal 3 8 2 7 2 2 6" xfId="16136" xr:uid="{174848D0-334E-4568-8FC0-7C40BBE6EDAB}"/>
    <cellStyle name="Normal 3 8 2 7 2 2 6 2" xfId="16137" xr:uid="{31BBE3AC-210C-40F0-9803-1564A64B942D}"/>
    <cellStyle name="Normal 3 8 2 7 2 2 7" xfId="16138" xr:uid="{E3C52613-2187-4C02-B8E7-F9802F3307E5}"/>
    <cellStyle name="Normal 3 8 2 7 2 2 7 2" xfId="16139" xr:uid="{DE0BA4F9-E1FB-47B3-A984-5B813856F7C6}"/>
    <cellStyle name="Normal 3 8 2 7 2 2 8" xfId="16140" xr:uid="{AA29EE6A-2DEF-4304-8ACD-6245485B5B20}"/>
    <cellStyle name="Normal 3 8 2 7 2 3" xfId="16141" xr:uid="{7FAE557A-CA1C-4E12-952A-C291B2C19CF8}"/>
    <cellStyle name="Normal 3 8 2 7 2 3 2" xfId="16142" xr:uid="{9C5D8979-87DD-4193-B600-008EDD04D22E}"/>
    <cellStyle name="Normal 3 8 2 7 2 3 2 2" xfId="16143" xr:uid="{88E27ECA-C9EA-46D2-8EBB-F003EE6768A0}"/>
    <cellStyle name="Normal 3 8 2 7 2 3 2 2 2" xfId="16144" xr:uid="{EEE31D77-3F08-451E-8ED1-B071D58CFA8B}"/>
    <cellStyle name="Normal 3 8 2 7 2 3 2 3" xfId="16145" xr:uid="{C018B746-6914-4069-A61C-AC6D6888A6B3}"/>
    <cellStyle name="Normal 3 8 2 7 2 3 3" xfId="16146" xr:uid="{CEC00AE6-92A2-4A6C-AA6D-E5281A321D95}"/>
    <cellStyle name="Normal 3 8 2 7 2 4" xfId="16147" xr:uid="{5F346463-1903-44CB-A96F-E4F6BD4D8195}"/>
    <cellStyle name="Normal 3 8 2 7 2 4 2" xfId="16148" xr:uid="{28917047-811E-4016-928D-D47D339827EE}"/>
    <cellStyle name="Normal 3 8 2 7 2 5" xfId="16149" xr:uid="{37C9B83C-68E0-4BFA-84DD-1ECAE1ECB2FD}"/>
    <cellStyle name="Normal 3 8 2 7 2 5 2" xfId="16150" xr:uid="{C5D2A7AA-7DFE-4D70-A247-D461D72E2718}"/>
    <cellStyle name="Normal 3 8 2 7 2 6" xfId="16151" xr:uid="{82134B3A-233A-428F-8859-1C845F087A74}"/>
    <cellStyle name="Normal 3 8 2 7 2 6 2" xfId="16152" xr:uid="{D53F0664-8C5B-42E4-B93F-0DE768983B26}"/>
    <cellStyle name="Normal 3 8 2 7 2 7" xfId="16153" xr:uid="{B0B06EB9-6FE5-4B6E-86FD-0F825583D96B}"/>
    <cellStyle name="Normal 3 8 2 7 2 7 2" xfId="16154" xr:uid="{E7F64F3A-8777-436D-B1A9-5936018F8ADA}"/>
    <cellStyle name="Normal 3 8 2 7 2 8" xfId="16155" xr:uid="{8699F068-9B0F-4A7A-A226-9C48E7ED7A63}"/>
    <cellStyle name="Normal 3 8 2 7 2 8 2" xfId="16156" xr:uid="{585EC4DB-368B-4D08-A18C-77DCF265B7E1}"/>
    <cellStyle name="Normal 3 8 2 7 2 9" xfId="16157" xr:uid="{6B432985-65DA-4F94-A54F-82484AD40EA8}"/>
    <cellStyle name="Normal 3 8 2 7 3" xfId="16158" xr:uid="{B61B48E2-A938-4252-B186-2FE67816AD8A}"/>
    <cellStyle name="Normal 3 8 2 7 3 2" xfId="16159" xr:uid="{C8614C9A-4367-48DC-9FC0-1F12267CA491}"/>
    <cellStyle name="Normal 3 8 2 7 3 2 2" xfId="16160" xr:uid="{9C0CC6E8-D90C-453D-AB11-D656977B08B8}"/>
    <cellStyle name="Normal 3 8 2 7 3 2 2 2" xfId="16161" xr:uid="{3D08C74F-1C11-4EF1-AAAB-3190C209006E}"/>
    <cellStyle name="Normal 3 8 2 7 3 2 2 2 2" xfId="16162" xr:uid="{9DFDC62E-95DC-4135-B84C-AA394DD509FD}"/>
    <cellStyle name="Normal 3 8 2 7 3 2 2 3" xfId="16163" xr:uid="{317D5BBD-E22F-4356-B37D-3118106E03C0}"/>
    <cellStyle name="Normal 3 8 2 7 3 2 3" xfId="16164" xr:uid="{5CDBDFFC-B174-4AF4-A5A8-DD5F65CDC976}"/>
    <cellStyle name="Normal 3 8 2 7 3 3" xfId="16165" xr:uid="{A31FD3B7-2657-43D9-90A1-960F98C67C4D}"/>
    <cellStyle name="Normal 3 8 2 7 3 3 2" xfId="16166" xr:uid="{D60C9AA7-AF7D-4594-A765-061DEA4DD5F6}"/>
    <cellStyle name="Normal 3 8 2 7 3 4" xfId="16167" xr:uid="{0770F694-79ED-4DE2-932B-74BE1D4B8951}"/>
    <cellStyle name="Normal 3 8 2 7 3 4 2" xfId="16168" xr:uid="{0F9D1A9B-2F69-457E-B039-D1EC859F1AC6}"/>
    <cellStyle name="Normal 3 8 2 7 3 5" xfId="16169" xr:uid="{1A3336FF-D369-40CA-B703-2173BC50A271}"/>
    <cellStyle name="Normal 3 8 2 7 3 5 2" xfId="16170" xr:uid="{99795025-B1E5-4ED8-9E01-62465990C75E}"/>
    <cellStyle name="Normal 3 8 2 7 3 6" xfId="16171" xr:uid="{57F389F9-0732-44B7-BEEA-0D6E3F304A18}"/>
    <cellStyle name="Normal 3 8 2 7 3 6 2" xfId="16172" xr:uid="{4368A5B1-C195-4049-B689-8F4B74397B07}"/>
    <cellStyle name="Normal 3 8 2 7 3 7" xfId="16173" xr:uid="{0F5EDF17-CE7D-4D5F-8CE3-1B0AC12B5769}"/>
    <cellStyle name="Normal 3 8 2 7 3 7 2" xfId="16174" xr:uid="{5C9967A8-9BFD-483A-AD6D-7D5727417841}"/>
    <cellStyle name="Normal 3 8 2 7 3 8" xfId="16175" xr:uid="{28D26C11-0760-46A1-BF9E-EB595A1FB78D}"/>
    <cellStyle name="Normal 3 8 2 7 4" xfId="16176" xr:uid="{21A90E0D-43A3-4501-A308-B73210E6047D}"/>
    <cellStyle name="Normal 3 8 2 7 4 2" xfId="16177" xr:uid="{5B919D4D-3F63-45DB-BC1E-6CCAEC305733}"/>
    <cellStyle name="Normal 3 8 2 7 4 2 2" xfId="16178" xr:uid="{075E4791-DF31-4BFB-AD29-C4C06D386940}"/>
    <cellStyle name="Normal 3 8 2 7 4 2 2 2" xfId="16179" xr:uid="{F6B04571-983A-4D45-95C9-9D502A22B5C9}"/>
    <cellStyle name="Normal 3 8 2 7 4 2 3" xfId="16180" xr:uid="{E2A919D8-667F-4CCC-8F47-9C8F80711FDC}"/>
    <cellStyle name="Normal 3 8 2 7 4 3" xfId="16181" xr:uid="{8774974A-CA64-4991-9BB1-7DB7643DBF7E}"/>
    <cellStyle name="Normal 3 8 2 7 5" xfId="16182" xr:uid="{08CB5896-EA69-460A-93BE-32D46F61BF5A}"/>
    <cellStyle name="Normal 3 8 2 7 5 2" xfId="16183" xr:uid="{5445B2B6-36C7-4C13-BB68-ED1A8EB94C79}"/>
    <cellStyle name="Normal 3 8 2 7 6" xfId="16184" xr:uid="{078F0AB0-3FF2-46B9-8A7E-FF2E5E8BDEA9}"/>
    <cellStyle name="Normal 3 8 2 7 6 2" xfId="16185" xr:uid="{FC3D7ABE-98D7-4358-8456-6035A1F30160}"/>
    <cellStyle name="Normal 3 8 2 7 7" xfId="16186" xr:uid="{8B3B6811-6F39-4F53-A7BF-765A9C515774}"/>
    <cellStyle name="Normal 3 8 2 7 7 2" xfId="16187" xr:uid="{A122D5AF-B5F0-42CA-8FFE-DA2E35A498B1}"/>
    <cellStyle name="Normal 3 8 2 7 8" xfId="16188" xr:uid="{825977E6-8CA8-4CF6-BDD1-FCD0BAEB07A8}"/>
    <cellStyle name="Normal 3 8 2 7 8 2" xfId="16189" xr:uid="{E15D3691-EB78-4FAB-8A1E-D017848802F6}"/>
    <cellStyle name="Normal 3 8 2 7 9" xfId="16190" xr:uid="{4F9A946D-67D4-4C53-87C6-6E6FFB209D4F}"/>
    <cellStyle name="Normal 3 8 2 8" xfId="16191" xr:uid="{5AC1830E-071B-4573-BE32-C93B4D085B39}"/>
    <cellStyle name="Normal 3 8 2 8 2" xfId="16192" xr:uid="{42362D3E-A6D9-49EF-BB45-59774C2A024D}"/>
    <cellStyle name="Normal 3 8 2 9" xfId="16193" xr:uid="{9B825D35-EAA0-40A0-B23B-02C1EC4BFFB0}"/>
    <cellStyle name="Normal 3 8 2 9 2" xfId="16194" xr:uid="{5437E863-4440-4206-BE79-2F9BCB13E933}"/>
    <cellStyle name="Normal 3 8 3" xfId="16195" xr:uid="{DEB764E2-C9AC-4EB9-917D-4732EB851786}"/>
    <cellStyle name="Normal 3 8 3 10" xfId="16196" xr:uid="{34C4770E-2C31-4750-BE2B-2D627524F717}"/>
    <cellStyle name="Normal 3 8 3 10 2" xfId="16197" xr:uid="{720E0373-AA3B-4A88-B146-4B4CC041E614}"/>
    <cellStyle name="Normal 3 8 3 10 2 2" xfId="16198" xr:uid="{38ABEACF-F5A5-4A77-895F-FBBE9DB2AECB}"/>
    <cellStyle name="Normal 3 8 3 10 2 2 2" xfId="16199" xr:uid="{2B4F6834-6D0D-4DF4-8574-E4A1ADB8BAB3}"/>
    <cellStyle name="Normal 3 8 3 10 2 3" xfId="16200" xr:uid="{7E59FD09-73E9-4EBA-8D78-295DA360541F}"/>
    <cellStyle name="Normal 3 8 3 10 3" xfId="16201" xr:uid="{6BF28BFE-E421-4C8E-96DA-A880D6506B06}"/>
    <cellStyle name="Normal 3 8 3 11" xfId="16202" xr:uid="{3AA0BCC9-3500-4BEF-AB2B-CB31E3CF8F54}"/>
    <cellStyle name="Normal 3 8 3 11 2" xfId="16203" xr:uid="{A1341294-4538-484C-8B71-C2138ADF5DCB}"/>
    <cellStyle name="Normal 3 8 3 12" xfId="16204" xr:uid="{AA6A9EBB-509C-4DF9-85AA-086CCE664BC6}"/>
    <cellStyle name="Normal 3 8 3 12 2" xfId="16205" xr:uid="{D763480E-E2E7-4D6D-8B1A-32702736F317}"/>
    <cellStyle name="Normal 3 8 3 13" xfId="16206" xr:uid="{B0527A76-45A6-4532-9FE7-30D79765A7AC}"/>
    <cellStyle name="Normal 3 8 3 13 2" xfId="16207" xr:uid="{FCFCC753-1F0D-49BC-BCD2-0C91A6F4050F}"/>
    <cellStyle name="Normal 3 8 3 14" xfId="16208" xr:uid="{D4A10C28-AD58-4D64-A40F-6EB9F96F752C}"/>
    <cellStyle name="Normal 3 8 3 14 2" xfId="16209" xr:uid="{55760BF6-B074-4DC9-9DAD-BBA4C9AD422F}"/>
    <cellStyle name="Normal 3 8 3 15" xfId="16210" xr:uid="{909D2EDD-41A6-4BE4-89EE-CFC9FB8C2D03}"/>
    <cellStyle name="Normal 3 8 3 15 2" xfId="16211" xr:uid="{3EAB3067-EB37-4A5A-B23A-0B1833C70FAE}"/>
    <cellStyle name="Normal 3 8 3 16" xfId="16212" xr:uid="{B73792B6-90BE-49DF-BAC1-42B90FB88DEC}"/>
    <cellStyle name="Normal 3 8 3 2" xfId="16213" xr:uid="{BBCC0E4F-655F-4724-A9BE-8F025026CBBB}"/>
    <cellStyle name="Normal 3 8 3 2 10" xfId="16214" xr:uid="{2878AF71-9400-42ED-AA08-5C6EE022ED14}"/>
    <cellStyle name="Normal 3 8 3 2 10 2" xfId="16215" xr:uid="{ADCE9AC0-C3DD-4E7C-B188-17398614637C}"/>
    <cellStyle name="Normal 3 8 3 2 11" xfId="16216" xr:uid="{C713B50D-B76E-4387-A153-D43D7FA243B3}"/>
    <cellStyle name="Normal 3 8 3 2 11 2" xfId="16217" xr:uid="{EAB6420F-2B5D-45E6-9FC2-B4BB9B13415F}"/>
    <cellStyle name="Normal 3 8 3 2 12" xfId="16218" xr:uid="{AD4D9703-935D-422D-915A-ACD50BE41F45}"/>
    <cellStyle name="Normal 3 8 3 2 12 2" xfId="16219" xr:uid="{E1157BEF-B85B-46D7-ADAA-FE33550E4DB5}"/>
    <cellStyle name="Normal 3 8 3 2 13" xfId="16220" xr:uid="{1B2BB974-AD8F-4F72-8A9D-E307BA09DC5A}"/>
    <cellStyle name="Normal 3 8 3 2 2" xfId="16221" xr:uid="{2E510239-F861-43B1-AE23-4EEFECBA9CD9}"/>
    <cellStyle name="Normal 3 8 3 2 2 10" xfId="16222" xr:uid="{FB6FDE20-81ED-4D34-A16C-661A469AF480}"/>
    <cellStyle name="Normal 3 8 3 2 2 10 2" xfId="16223" xr:uid="{1A99E90B-763D-448B-AB24-EFD75E56DC47}"/>
    <cellStyle name="Normal 3 8 3 2 2 11" xfId="16224" xr:uid="{50AF49F8-8A63-4D34-A6EB-B17FCAD46D84}"/>
    <cellStyle name="Normal 3 8 3 2 2 11 2" xfId="16225" xr:uid="{B363D19A-C3CC-4D5F-8C14-92373B62A8AF}"/>
    <cellStyle name="Normal 3 8 3 2 2 12" xfId="16226" xr:uid="{7EE4C4E5-9FE9-4C06-B089-B91C07735D2D}"/>
    <cellStyle name="Normal 3 8 3 2 2 12 2" xfId="16227" xr:uid="{580359EB-844F-45DB-BA71-A86F61CC980A}"/>
    <cellStyle name="Normal 3 8 3 2 2 13" xfId="16228" xr:uid="{83D9DEFD-A920-493E-B807-3E3CF892B8FA}"/>
    <cellStyle name="Normal 3 8 3 2 2 2" xfId="16229" xr:uid="{6D89889C-ED33-4B0E-85AA-3572559D4295}"/>
    <cellStyle name="Normal 3 8 3 2 2 2 10" xfId="16230" xr:uid="{ADFD70BB-260E-4748-8E5F-848305EF6734}"/>
    <cellStyle name="Normal 3 8 3 2 2 2 10 2" xfId="16231" xr:uid="{B3DCEA49-4697-4180-878B-B2F21529BC58}"/>
    <cellStyle name="Normal 3 8 3 2 2 2 11" xfId="16232" xr:uid="{998B4AAB-387D-40B4-9EF4-6B959EC7D4D2}"/>
    <cellStyle name="Normal 3 8 3 2 2 2 11 2" xfId="16233" xr:uid="{DEF5A25D-7ACE-447D-9A4C-D76CE744593F}"/>
    <cellStyle name="Normal 3 8 3 2 2 2 12" xfId="16234" xr:uid="{051D3090-2325-47B7-9088-1BEFB98E3CFF}"/>
    <cellStyle name="Normal 3 8 3 2 2 2 2" xfId="16235" xr:uid="{4A323FC4-224D-4E45-9CC3-6D9089BCE59C}"/>
    <cellStyle name="Normal 3 8 3 2 2 2 2 10" xfId="16236" xr:uid="{25D6087A-FD4E-45B7-920E-B567E88ECF53}"/>
    <cellStyle name="Normal 3 8 3 2 2 2 2 10 2" xfId="16237" xr:uid="{5736956D-1737-4EDD-ACB9-BB3024E82E4A}"/>
    <cellStyle name="Normal 3 8 3 2 2 2 2 11" xfId="16238" xr:uid="{40283A18-E9B7-474B-ACDE-242E1DF32C52}"/>
    <cellStyle name="Normal 3 8 3 2 2 2 2 11 2" xfId="16239" xr:uid="{68A40A9B-7752-4D4C-8611-F0B95213561A}"/>
    <cellStyle name="Normal 3 8 3 2 2 2 2 12" xfId="16240" xr:uid="{A3C3DDFF-A580-46FB-BC74-15AA2040C5FA}"/>
    <cellStyle name="Normal 3 8 3 2 2 2 2 2" xfId="16241" xr:uid="{F7732378-A3AC-4C08-876E-AAA26C9CFE6D}"/>
    <cellStyle name="Normal 3 8 3 2 2 2 2 2 2" xfId="16242" xr:uid="{55F9BF69-3AD0-433A-93F3-15E2500308DB}"/>
    <cellStyle name="Normal 3 8 3 2 2 2 2 2 2 2" xfId="16243" xr:uid="{7290E10A-F909-49F1-A2A2-7167E6F7B49F}"/>
    <cellStyle name="Normal 3 8 3 2 2 2 2 2 2 2 2" xfId="16244" xr:uid="{908FC030-49E4-4D49-B42E-9FF167D369F7}"/>
    <cellStyle name="Normal 3 8 3 2 2 2 2 2 2 2 2 2" xfId="16245" xr:uid="{35A9C7E9-32F9-4D68-8954-77F30CE8B4CD}"/>
    <cellStyle name="Normal 3 8 3 2 2 2 2 2 2 2 2 2 2" xfId="16246" xr:uid="{3213556C-C3B0-4F2D-820F-0F2C7D0A55AC}"/>
    <cellStyle name="Normal 3 8 3 2 2 2 2 2 2 2 2 2 2 2" xfId="16247" xr:uid="{C889AD80-EE2B-45BC-AEBA-C1E6F42AFFCE}"/>
    <cellStyle name="Normal 3 8 3 2 2 2 2 2 2 2 2 2 2 2 2" xfId="16248" xr:uid="{ACA71DB9-BF96-4F6E-9000-1457012637F3}"/>
    <cellStyle name="Normal 3 8 3 2 2 2 2 2 2 2 2 2 2 3" xfId="16249" xr:uid="{0D3A2BE4-8696-45D0-AECF-2A8B994D4462}"/>
    <cellStyle name="Normal 3 8 3 2 2 2 2 2 2 2 2 2 3" xfId="16250" xr:uid="{9F5B649F-2C76-46A1-A1AF-C943D52E2ED2}"/>
    <cellStyle name="Normal 3 8 3 2 2 2 2 2 2 2 2 3" xfId="16251" xr:uid="{61E79C1F-5ECF-4029-8CB3-76D0E2D29524}"/>
    <cellStyle name="Normal 3 8 3 2 2 2 2 2 2 2 2 3 2" xfId="16252" xr:uid="{6F41FFD8-5B10-4A3F-99A1-E9003A68C5A8}"/>
    <cellStyle name="Normal 3 8 3 2 2 2 2 2 2 2 2 4" xfId="16253" xr:uid="{2BC55ECD-2D09-4681-B7A5-9B58A065E2BF}"/>
    <cellStyle name="Normal 3 8 3 2 2 2 2 2 2 2 2 4 2" xfId="16254" xr:uid="{AD0C1ECA-2048-4697-BFFC-F5F0964F62D6}"/>
    <cellStyle name="Normal 3 8 3 2 2 2 2 2 2 2 2 5" xfId="16255" xr:uid="{39427FBF-C8A3-45D0-BE4E-6FAB4D5142A2}"/>
    <cellStyle name="Normal 3 8 3 2 2 2 2 2 2 2 2 5 2" xfId="16256" xr:uid="{097FF0FA-2336-46A7-BCCE-02624A66BCBA}"/>
    <cellStyle name="Normal 3 8 3 2 2 2 2 2 2 2 2 6" xfId="16257" xr:uid="{25257555-C8C4-464D-8F90-576F0FA4F11E}"/>
    <cellStyle name="Normal 3 8 3 2 2 2 2 2 2 2 2 6 2" xfId="16258" xr:uid="{3EC76FDA-B457-429E-A56F-C93AF11F6493}"/>
    <cellStyle name="Normal 3 8 3 2 2 2 2 2 2 2 2 7" xfId="16259" xr:uid="{218F0C58-89BA-4024-B7E3-9251B0A5B53F}"/>
    <cellStyle name="Normal 3 8 3 2 2 2 2 2 2 2 2 7 2" xfId="16260" xr:uid="{23084EF2-5062-4D5A-9B6B-BACD751CA467}"/>
    <cellStyle name="Normal 3 8 3 2 2 2 2 2 2 2 2 8" xfId="16261" xr:uid="{764561B3-2C8F-4ACB-A7DA-21CA3BBBFC9A}"/>
    <cellStyle name="Normal 3 8 3 2 2 2 2 2 2 2 3" xfId="16262" xr:uid="{7AC54678-26EB-4662-BA7B-7E3388577D01}"/>
    <cellStyle name="Normal 3 8 3 2 2 2 2 2 2 2 3 2" xfId="16263" xr:uid="{2C264BC2-8175-4B38-B1CD-1E66DCD075C4}"/>
    <cellStyle name="Normal 3 8 3 2 2 2 2 2 2 2 3 2 2" xfId="16264" xr:uid="{18E8DFD2-78D4-46BD-B319-F3A2B1B24416}"/>
    <cellStyle name="Normal 3 8 3 2 2 2 2 2 2 2 3 2 2 2" xfId="16265" xr:uid="{0E1BA1B4-B2E1-448B-8F90-777508316F86}"/>
    <cellStyle name="Normal 3 8 3 2 2 2 2 2 2 2 3 2 3" xfId="16266" xr:uid="{910D91A1-F03F-47A7-B27E-B3C244FE9C3E}"/>
    <cellStyle name="Normal 3 8 3 2 2 2 2 2 2 2 3 3" xfId="16267" xr:uid="{FD9E4193-45B7-4FD9-B473-80B70F67EFA4}"/>
    <cellStyle name="Normal 3 8 3 2 2 2 2 2 2 2 4" xfId="16268" xr:uid="{64C190FC-8E83-493B-A8E5-21BD30564FFC}"/>
    <cellStyle name="Normal 3 8 3 2 2 2 2 2 2 2 4 2" xfId="16269" xr:uid="{05F5D486-84F4-4BFC-A595-DE1442B9A588}"/>
    <cellStyle name="Normal 3 8 3 2 2 2 2 2 2 2 5" xfId="16270" xr:uid="{B8DA5608-2C0A-49EE-94AE-6FEB8F0E10B3}"/>
    <cellStyle name="Normal 3 8 3 2 2 2 2 2 2 2 5 2" xfId="16271" xr:uid="{2F8D327B-2408-441D-8E2D-F7659EA599DC}"/>
    <cellStyle name="Normal 3 8 3 2 2 2 2 2 2 2 6" xfId="16272" xr:uid="{937A9FC3-2B77-40C3-A243-99C20D87C1C2}"/>
    <cellStyle name="Normal 3 8 3 2 2 2 2 2 2 2 6 2" xfId="16273" xr:uid="{CC8B4F24-FD54-468C-9997-09B85376EE55}"/>
    <cellStyle name="Normal 3 8 3 2 2 2 2 2 2 2 7" xfId="16274" xr:uid="{DA55B3DA-41C8-4F5E-AD45-67F2496A6173}"/>
    <cellStyle name="Normal 3 8 3 2 2 2 2 2 2 2 7 2" xfId="16275" xr:uid="{0855D206-1902-4ADD-971C-3954996FB39F}"/>
    <cellStyle name="Normal 3 8 3 2 2 2 2 2 2 2 8" xfId="16276" xr:uid="{1382CA0C-9CC2-42E4-9907-E71FF185228D}"/>
    <cellStyle name="Normal 3 8 3 2 2 2 2 2 2 3" xfId="16277" xr:uid="{18D0C76D-AD5E-46BC-A310-409851444E08}"/>
    <cellStyle name="Normal 3 8 3 2 2 2 2 2 2 3 2" xfId="16278" xr:uid="{72FD9C41-A3B9-429A-973F-82EAE1DE20D8}"/>
    <cellStyle name="Normal 3 8 3 2 2 2 2 2 2 3 2 2" xfId="16279" xr:uid="{23B02A4A-6910-4600-852E-3C25498A0E2D}"/>
    <cellStyle name="Normal 3 8 3 2 2 2 2 2 2 3 2 2 2" xfId="16280" xr:uid="{7F435736-76F6-4496-B274-A1AE28007F93}"/>
    <cellStyle name="Normal 3 8 3 2 2 2 2 2 2 3 2 3" xfId="16281" xr:uid="{3E0A05CE-D9C0-4F4B-83E0-B59B3D491843}"/>
    <cellStyle name="Normal 3 8 3 2 2 2 2 2 2 3 3" xfId="16282" xr:uid="{1B33DA30-9907-46E7-BF0E-7585CE022525}"/>
    <cellStyle name="Normal 3 8 3 2 2 2 2 2 2 4" xfId="16283" xr:uid="{2A0670D1-BE01-45E3-B318-3F728A5791B5}"/>
    <cellStyle name="Normal 3 8 3 2 2 2 2 2 2 4 2" xfId="16284" xr:uid="{8416B2AA-37EE-4D2D-A1E6-DB4FEA1E090D}"/>
    <cellStyle name="Normal 3 8 3 2 2 2 2 2 2 5" xfId="16285" xr:uid="{28B524CE-3DC1-4EAE-85BB-BE5731190A72}"/>
    <cellStyle name="Normal 3 8 3 2 2 2 2 2 2 5 2" xfId="16286" xr:uid="{4D258C98-9D98-41B8-9FCC-2EA8E25F1E76}"/>
    <cellStyle name="Normal 3 8 3 2 2 2 2 2 2 6" xfId="16287" xr:uid="{042612E7-3028-4B87-B1BA-EF93A26432F4}"/>
    <cellStyle name="Normal 3 8 3 2 2 2 2 2 2 6 2" xfId="16288" xr:uid="{F25BC9AA-19F3-4746-89B3-593D4D80F60B}"/>
    <cellStyle name="Normal 3 8 3 2 2 2 2 2 2 7" xfId="16289" xr:uid="{DBE9B605-6158-4D16-B607-8352F2D36F93}"/>
    <cellStyle name="Normal 3 8 3 2 2 2 2 2 2 7 2" xfId="16290" xr:uid="{29A462A2-B945-406E-856B-54D4C5927549}"/>
    <cellStyle name="Normal 3 8 3 2 2 2 2 2 2 8" xfId="16291" xr:uid="{C2DDB7A8-2813-449B-B9A3-233CAA452421}"/>
    <cellStyle name="Normal 3 8 3 2 2 2 2 2 2 8 2" xfId="16292" xr:uid="{D7F772C7-8D69-4616-A2F8-C54E6D18E856}"/>
    <cellStyle name="Normal 3 8 3 2 2 2 2 2 2 9" xfId="16293" xr:uid="{3A9DC924-A14B-482B-9E0F-374A2C4E3EEC}"/>
    <cellStyle name="Normal 3 8 3 2 2 2 2 2 3" xfId="16294" xr:uid="{504A51AB-431E-4131-A1A6-0C220C5DFEFB}"/>
    <cellStyle name="Normal 3 8 3 2 2 2 2 2 3 2" xfId="16295" xr:uid="{86B5F74C-0C70-4228-8BA7-60ADB47491EC}"/>
    <cellStyle name="Normal 3 8 3 2 2 2 2 2 3 2 2" xfId="16296" xr:uid="{6AE9B42F-3E83-41BD-A704-BF53E3691C4C}"/>
    <cellStyle name="Normal 3 8 3 2 2 2 2 2 3 2 2 2" xfId="16297" xr:uid="{AEC022F7-CF10-461C-B2AE-872BD83E3D8A}"/>
    <cellStyle name="Normal 3 8 3 2 2 2 2 2 3 2 2 2 2" xfId="16298" xr:uid="{45974D56-EB46-4709-8945-535E09DB73F4}"/>
    <cellStyle name="Normal 3 8 3 2 2 2 2 2 3 2 2 3" xfId="16299" xr:uid="{F4E62C04-7FCF-42EF-9B81-BAFE63660C04}"/>
    <cellStyle name="Normal 3 8 3 2 2 2 2 2 3 2 3" xfId="16300" xr:uid="{563C8923-C64B-480F-A65F-F1D95ACDAB83}"/>
    <cellStyle name="Normal 3 8 3 2 2 2 2 2 3 3" xfId="16301" xr:uid="{67F19376-2D06-4C07-B8D2-AFE8104BF521}"/>
    <cellStyle name="Normal 3 8 3 2 2 2 2 2 3 3 2" xfId="16302" xr:uid="{533F1FFF-732D-4934-9BBD-B6E348E0973C}"/>
    <cellStyle name="Normal 3 8 3 2 2 2 2 2 3 4" xfId="16303" xr:uid="{34ED8C17-5446-4AFA-ADB6-A06F55F283C6}"/>
    <cellStyle name="Normal 3 8 3 2 2 2 2 2 3 4 2" xfId="16304" xr:uid="{48C22DDF-E661-4661-85A6-CA16EB455F91}"/>
    <cellStyle name="Normal 3 8 3 2 2 2 2 2 3 5" xfId="16305" xr:uid="{5FF9CBE0-EF15-435E-8A74-3B013171D039}"/>
    <cellStyle name="Normal 3 8 3 2 2 2 2 2 3 5 2" xfId="16306" xr:uid="{19CF7363-4639-4EB4-9088-B39B432A4A02}"/>
    <cellStyle name="Normal 3 8 3 2 2 2 2 2 3 6" xfId="16307" xr:uid="{E05F6C71-34BB-416B-AFC8-050114C888A2}"/>
    <cellStyle name="Normal 3 8 3 2 2 2 2 2 3 6 2" xfId="16308" xr:uid="{B8D4CAD3-CBE8-4634-8CF3-04C466E4567C}"/>
    <cellStyle name="Normal 3 8 3 2 2 2 2 2 3 7" xfId="16309" xr:uid="{CEE9F52E-D7E2-48B1-BCE7-AFEDF64B6EA5}"/>
    <cellStyle name="Normal 3 8 3 2 2 2 2 2 3 7 2" xfId="16310" xr:uid="{FA044042-E2C8-4061-81AC-3E8753A54AEC}"/>
    <cellStyle name="Normal 3 8 3 2 2 2 2 2 3 8" xfId="16311" xr:uid="{9098D1DC-4966-4044-BCE1-AADCE6615E69}"/>
    <cellStyle name="Normal 3 8 3 2 2 2 2 2 4" xfId="16312" xr:uid="{34FC8D8D-7CDF-4C96-A8F5-4474774CF9B7}"/>
    <cellStyle name="Normal 3 8 3 2 2 2 2 2 4 2" xfId="16313" xr:uid="{53E01450-48E7-4ED3-B5F9-083D76659B79}"/>
    <cellStyle name="Normal 3 8 3 2 2 2 2 2 4 2 2" xfId="16314" xr:uid="{6D0DA082-2A6E-4693-A027-84492FF6CB2B}"/>
    <cellStyle name="Normal 3 8 3 2 2 2 2 2 4 2 2 2" xfId="16315" xr:uid="{004DE3DE-4703-4501-8F9E-916827B74825}"/>
    <cellStyle name="Normal 3 8 3 2 2 2 2 2 4 2 3" xfId="16316" xr:uid="{A7033F06-EAE1-442D-A7AA-1DEC7CA142C1}"/>
    <cellStyle name="Normal 3 8 3 2 2 2 2 2 4 3" xfId="16317" xr:uid="{05B6AEC6-03FD-4E01-A166-4F7CAA072440}"/>
    <cellStyle name="Normal 3 8 3 2 2 2 2 2 5" xfId="16318" xr:uid="{0C68F502-7CAD-4379-8518-98196C0BB09C}"/>
    <cellStyle name="Normal 3 8 3 2 2 2 2 2 5 2" xfId="16319" xr:uid="{F4877AEB-9176-4D09-B96D-30ED48B63F2E}"/>
    <cellStyle name="Normal 3 8 3 2 2 2 2 2 6" xfId="16320" xr:uid="{832186FC-9597-493C-9AFD-180E9E7186DB}"/>
    <cellStyle name="Normal 3 8 3 2 2 2 2 2 6 2" xfId="16321" xr:uid="{964B24D0-FB9E-4EB8-832F-0CB03FDD23CB}"/>
    <cellStyle name="Normal 3 8 3 2 2 2 2 2 7" xfId="16322" xr:uid="{391F68B3-1897-4838-8C7D-ACCD4397AEB8}"/>
    <cellStyle name="Normal 3 8 3 2 2 2 2 2 7 2" xfId="16323" xr:uid="{08DB4AB4-1BF0-43A0-A904-BA6072099082}"/>
    <cellStyle name="Normal 3 8 3 2 2 2 2 2 8" xfId="16324" xr:uid="{D96083D6-0B83-467C-928A-96B238E172AC}"/>
    <cellStyle name="Normal 3 8 3 2 2 2 2 2 8 2" xfId="16325" xr:uid="{48B4F6AC-0BA3-41DF-805B-DF58B68AA6CA}"/>
    <cellStyle name="Normal 3 8 3 2 2 2 2 2 9" xfId="16326" xr:uid="{BA81BA28-4D86-4010-A91D-1D2079D07BF7}"/>
    <cellStyle name="Normal 3 8 3 2 2 2 2 3" xfId="16327" xr:uid="{3D658DF7-5FCC-4FA9-A1CE-1F11BD2A6977}"/>
    <cellStyle name="Normal 3 8 3 2 2 2 2 3 2" xfId="16328" xr:uid="{4DBD9E57-199E-47EE-9862-959A3872831A}"/>
    <cellStyle name="Normal 3 8 3 2 2 2 2 4" xfId="16329" xr:uid="{E729C962-AFD1-4147-B4ED-F9F4F1DA96C6}"/>
    <cellStyle name="Normal 3 8 3 2 2 2 2 4 2" xfId="16330" xr:uid="{EE9035F9-EC69-40E8-BEF2-C4E862370E2E}"/>
    <cellStyle name="Normal 3 8 3 2 2 2 2 5" xfId="16331" xr:uid="{38416BA3-2481-41F7-B478-9D51FA9E9782}"/>
    <cellStyle name="Normal 3 8 3 2 2 2 2 5 2" xfId="16332" xr:uid="{A4F2644C-A91C-472F-9C00-1F163864F7DC}"/>
    <cellStyle name="Normal 3 8 3 2 2 2 2 5 2 2" xfId="16333" xr:uid="{2234D9D8-DCA2-4232-A6EB-1D6E96A7E724}"/>
    <cellStyle name="Normal 3 8 3 2 2 2 2 5 2 2 2" xfId="16334" xr:uid="{28DB0837-B118-4532-ACFC-6B7531E8DE30}"/>
    <cellStyle name="Normal 3 8 3 2 2 2 2 5 2 2 2 2" xfId="16335" xr:uid="{221448B1-F445-4B79-BADF-08657C499A81}"/>
    <cellStyle name="Normal 3 8 3 2 2 2 2 5 2 2 2 2 2" xfId="16336" xr:uid="{07A8BB54-B278-4D71-A06A-B13A166E8646}"/>
    <cellStyle name="Normal 3 8 3 2 2 2 2 5 2 2 2 3" xfId="16337" xr:uid="{4CD7F4D8-D220-4338-94A0-73D5E3AAE5C2}"/>
    <cellStyle name="Normal 3 8 3 2 2 2 2 5 2 2 3" xfId="16338" xr:uid="{BB5D5BCF-A77A-4BF9-8723-9356B25F31A3}"/>
    <cellStyle name="Normal 3 8 3 2 2 2 2 5 2 3" xfId="16339" xr:uid="{C3818E4E-C5F0-4B81-99B3-F6C109AFA753}"/>
    <cellStyle name="Normal 3 8 3 2 2 2 2 5 2 3 2" xfId="16340" xr:uid="{C7F256AB-33C2-46C9-B5FF-DF8DA53BB65B}"/>
    <cellStyle name="Normal 3 8 3 2 2 2 2 5 2 4" xfId="16341" xr:uid="{2C0F1A6E-9D0A-4A15-B553-F0D944073CCD}"/>
    <cellStyle name="Normal 3 8 3 2 2 2 2 5 2 4 2" xfId="16342" xr:uid="{9A8F9CA9-DD46-42ED-B777-681EAA643773}"/>
    <cellStyle name="Normal 3 8 3 2 2 2 2 5 2 5" xfId="16343" xr:uid="{EDE7D396-6F34-4DBF-9F85-DCEA3F373024}"/>
    <cellStyle name="Normal 3 8 3 2 2 2 2 5 2 5 2" xfId="16344" xr:uid="{48673ECD-F492-45FC-A59F-002F12657D04}"/>
    <cellStyle name="Normal 3 8 3 2 2 2 2 5 2 6" xfId="16345" xr:uid="{29DA9936-0A08-41B2-AA22-402950AA4FC2}"/>
    <cellStyle name="Normal 3 8 3 2 2 2 2 5 2 6 2" xfId="16346" xr:uid="{600EEEB5-F133-46BF-92F8-FDE5A1D7AA2E}"/>
    <cellStyle name="Normal 3 8 3 2 2 2 2 5 2 7" xfId="16347" xr:uid="{F8A59044-5F96-46DC-8ED4-61562D5A2B62}"/>
    <cellStyle name="Normal 3 8 3 2 2 2 2 5 2 7 2" xfId="16348" xr:uid="{D39A52C2-9920-4521-B433-404B4C37FC82}"/>
    <cellStyle name="Normal 3 8 3 2 2 2 2 5 2 8" xfId="16349" xr:uid="{05F78267-8A60-4D4F-BB04-459EAB275DAF}"/>
    <cellStyle name="Normal 3 8 3 2 2 2 2 5 3" xfId="16350" xr:uid="{71A985DB-9BA2-44F1-84BD-1F67BF41075E}"/>
    <cellStyle name="Normal 3 8 3 2 2 2 2 5 3 2" xfId="16351" xr:uid="{C4CCF123-D911-4D25-9FA0-6B10FD42BB12}"/>
    <cellStyle name="Normal 3 8 3 2 2 2 2 5 3 2 2" xfId="16352" xr:uid="{02061B7E-7A19-4662-96B4-0026D28DE30A}"/>
    <cellStyle name="Normal 3 8 3 2 2 2 2 5 3 2 2 2" xfId="16353" xr:uid="{08753AEF-D500-453A-A676-51DA364DA8A8}"/>
    <cellStyle name="Normal 3 8 3 2 2 2 2 5 3 2 3" xfId="16354" xr:uid="{E2F40AA8-AE59-4CD3-91A7-5B39A11E4217}"/>
    <cellStyle name="Normal 3 8 3 2 2 2 2 5 3 3" xfId="16355" xr:uid="{BF36D9BA-9F35-4391-BD22-BC50B242C6C0}"/>
    <cellStyle name="Normal 3 8 3 2 2 2 2 5 4" xfId="16356" xr:uid="{B1E04666-6E09-408A-9256-954713B020C1}"/>
    <cellStyle name="Normal 3 8 3 2 2 2 2 5 4 2" xfId="16357" xr:uid="{36BE52D3-12F7-4239-B8C2-07D1F33784A5}"/>
    <cellStyle name="Normal 3 8 3 2 2 2 2 5 5" xfId="16358" xr:uid="{7C912FEB-A8AF-4493-9569-819D55EB2304}"/>
    <cellStyle name="Normal 3 8 3 2 2 2 2 5 5 2" xfId="16359" xr:uid="{886C0D90-EAA1-41BC-99C5-5697FB417A1B}"/>
    <cellStyle name="Normal 3 8 3 2 2 2 2 5 6" xfId="16360" xr:uid="{A6469463-668C-4352-8035-DFCFDA96BFD2}"/>
    <cellStyle name="Normal 3 8 3 2 2 2 2 5 6 2" xfId="16361" xr:uid="{8BD178B8-7A6A-4F38-96B2-EF6D66D2A8D7}"/>
    <cellStyle name="Normal 3 8 3 2 2 2 2 5 7" xfId="16362" xr:uid="{4F553763-F68B-4F64-8813-541E57E24B4A}"/>
    <cellStyle name="Normal 3 8 3 2 2 2 2 5 7 2" xfId="16363" xr:uid="{0F67F821-E0D7-41FA-81CF-78CA8961D5BB}"/>
    <cellStyle name="Normal 3 8 3 2 2 2 2 5 8" xfId="16364" xr:uid="{606DE10E-0E74-4D90-AA1E-D7EB990D734B}"/>
    <cellStyle name="Normal 3 8 3 2 2 2 2 6" xfId="16365" xr:uid="{D87C0D09-A83F-4E51-9D11-07D92263A069}"/>
    <cellStyle name="Normal 3 8 3 2 2 2 2 6 2" xfId="16366" xr:uid="{D4A7B8C1-22F6-42F7-9557-A3E0D762D1B4}"/>
    <cellStyle name="Normal 3 8 3 2 2 2 2 6 2 2" xfId="16367" xr:uid="{511707E6-429E-4FCD-8AC8-F848D50F3809}"/>
    <cellStyle name="Normal 3 8 3 2 2 2 2 6 2 2 2" xfId="16368" xr:uid="{9B4756C4-2FA6-4DF1-9B66-DC57B2C76343}"/>
    <cellStyle name="Normal 3 8 3 2 2 2 2 6 2 3" xfId="16369" xr:uid="{AE7E7365-0104-44ED-9142-8683707BAA9A}"/>
    <cellStyle name="Normal 3 8 3 2 2 2 2 6 3" xfId="16370" xr:uid="{D115AF9E-EF32-4E3A-9E98-62C567253BAA}"/>
    <cellStyle name="Normal 3 8 3 2 2 2 2 7" xfId="16371" xr:uid="{934B96F6-CF00-4AF0-B467-5553E1BEB12E}"/>
    <cellStyle name="Normal 3 8 3 2 2 2 2 7 2" xfId="16372" xr:uid="{BAB6F6D3-C691-4469-8EB8-BA9A868F41D4}"/>
    <cellStyle name="Normal 3 8 3 2 2 2 2 8" xfId="16373" xr:uid="{ECAC2A01-5162-4879-9699-476D47F3D2BD}"/>
    <cellStyle name="Normal 3 8 3 2 2 2 2 8 2" xfId="16374" xr:uid="{57F59BE9-CDD9-47A5-BC09-1998B4A44048}"/>
    <cellStyle name="Normal 3 8 3 2 2 2 2 9" xfId="16375" xr:uid="{FF03223A-6F2F-4514-AD9B-0A44FC293F95}"/>
    <cellStyle name="Normal 3 8 3 2 2 2 2 9 2" xfId="16376" xr:uid="{638E06CB-36FF-403F-ACCF-1138D22D79A7}"/>
    <cellStyle name="Normal 3 8 3 2 2 2 3" xfId="16377" xr:uid="{2AFBC144-F3F9-447E-8D8F-3101047DDA30}"/>
    <cellStyle name="Normal 3 8 3 2 2 2 3 2" xfId="16378" xr:uid="{00534447-067B-4FAC-BB8D-AD685484CB93}"/>
    <cellStyle name="Normal 3 8 3 2 2 2 3 2 2" xfId="16379" xr:uid="{ABCF1305-C77B-4665-92E3-13069A3DAC1B}"/>
    <cellStyle name="Normal 3 8 3 2 2 2 3 2 2 2" xfId="16380" xr:uid="{54F92C09-C096-4C2C-AB71-C61FB1B8EA15}"/>
    <cellStyle name="Normal 3 8 3 2 2 2 3 2 2 2 2" xfId="16381" xr:uid="{A022EBA7-29E5-4FF0-809F-0D3A75AC1671}"/>
    <cellStyle name="Normal 3 8 3 2 2 2 3 2 2 2 2 2" xfId="16382" xr:uid="{B0E4741D-8A75-4169-8630-013737DEED9C}"/>
    <cellStyle name="Normal 3 8 3 2 2 2 3 2 2 2 2 2 2" xfId="16383" xr:uid="{793E507D-B03B-4199-ADA6-1EC90EE1A7E0}"/>
    <cellStyle name="Normal 3 8 3 2 2 2 3 2 2 2 2 2 2 2" xfId="16384" xr:uid="{91109144-2C18-45C1-B7C9-4606FABC3F88}"/>
    <cellStyle name="Normal 3 8 3 2 2 2 3 2 2 2 2 2 3" xfId="16385" xr:uid="{EE0E8595-D162-4559-9D9F-424B57545725}"/>
    <cellStyle name="Normal 3 8 3 2 2 2 3 2 2 2 2 3" xfId="16386" xr:uid="{266CB339-CDAE-4B59-9F31-B278BA1C328E}"/>
    <cellStyle name="Normal 3 8 3 2 2 2 3 2 2 2 3" xfId="16387" xr:uid="{19994D47-7268-41CB-9762-116AC3F0312E}"/>
    <cellStyle name="Normal 3 8 3 2 2 2 3 2 2 2 3 2" xfId="16388" xr:uid="{8B79F371-1F43-4F38-B79B-63DFAB8FC5BD}"/>
    <cellStyle name="Normal 3 8 3 2 2 2 3 2 2 2 4" xfId="16389" xr:uid="{158A8DED-6F2C-4FDC-A6EF-99D9387ED27E}"/>
    <cellStyle name="Normal 3 8 3 2 2 2 3 2 2 2 4 2" xfId="16390" xr:uid="{5BEC63C5-344E-457C-8784-45E1310FB3BD}"/>
    <cellStyle name="Normal 3 8 3 2 2 2 3 2 2 2 5" xfId="16391" xr:uid="{9E434766-ACFF-4CD9-8A72-CE03336758CA}"/>
    <cellStyle name="Normal 3 8 3 2 2 2 3 2 2 2 5 2" xfId="16392" xr:uid="{174C76C5-8A68-4497-8F73-42DDB47709C0}"/>
    <cellStyle name="Normal 3 8 3 2 2 2 3 2 2 2 6" xfId="16393" xr:uid="{F063DE5F-9A57-48DD-A280-E30301BAA9C9}"/>
    <cellStyle name="Normal 3 8 3 2 2 2 3 2 2 2 6 2" xfId="16394" xr:uid="{C9AD16CE-758B-4311-AC7A-73BE1D84927A}"/>
    <cellStyle name="Normal 3 8 3 2 2 2 3 2 2 2 7" xfId="16395" xr:uid="{FB1A9B6B-072F-4B8D-AE14-FF6EC0A9674E}"/>
    <cellStyle name="Normal 3 8 3 2 2 2 3 2 2 2 7 2" xfId="16396" xr:uid="{03C4827D-F41A-4885-9B35-063EBF9A5529}"/>
    <cellStyle name="Normal 3 8 3 2 2 2 3 2 2 2 8" xfId="16397" xr:uid="{BF8347BD-55A6-4A63-BAA6-2D3CE721EC24}"/>
    <cellStyle name="Normal 3 8 3 2 2 2 3 2 2 3" xfId="16398" xr:uid="{649F0906-53DA-4218-AFC3-6CC1D8783257}"/>
    <cellStyle name="Normal 3 8 3 2 2 2 3 2 2 3 2" xfId="16399" xr:uid="{3213F4DE-9C25-41D8-8506-47204E8F9535}"/>
    <cellStyle name="Normal 3 8 3 2 2 2 3 2 2 3 2 2" xfId="16400" xr:uid="{A6FB3D6E-116F-4747-81BA-C7934E378764}"/>
    <cellStyle name="Normal 3 8 3 2 2 2 3 2 2 3 2 2 2" xfId="16401" xr:uid="{B789E938-33F2-4ECA-864F-447B918695C4}"/>
    <cellStyle name="Normal 3 8 3 2 2 2 3 2 2 3 2 3" xfId="16402" xr:uid="{AC212626-6B3D-448E-AEE8-7DA2BB06FF0F}"/>
    <cellStyle name="Normal 3 8 3 2 2 2 3 2 2 3 3" xfId="16403" xr:uid="{4F356192-E8EA-4097-9FBB-1175BD94EEED}"/>
    <cellStyle name="Normal 3 8 3 2 2 2 3 2 2 4" xfId="16404" xr:uid="{95E2CBB6-74E6-466B-966C-429EFB3A1F2F}"/>
    <cellStyle name="Normal 3 8 3 2 2 2 3 2 2 4 2" xfId="16405" xr:uid="{26F0977F-B50C-43F7-8368-AB724703348D}"/>
    <cellStyle name="Normal 3 8 3 2 2 2 3 2 2 5" xfId="16406" xr:uid="{6E39F2FF-D665-40C2-BFE0-A008AFEC0313}"/>
    <cellStyle name="Normal 3 8 3 2 2 2 3 2 2 5 2" xfId="16407" xr:uid="{3275BFB2-419E-4B81-8423-534CECADFF36}"/>
    <cellStyle name="Normal 3 8 3 2 2 2 3 2 2 6" xfId="16408" xr:uid="{2B8A3F73-DF15-4152-95E3-CAC3644F8733}"/>
    <cellStyle name="Normal 3 8 3 2 2 2 3 2 2 6 2" xfId="16409" xr:uid="{C0EE0139-D260-4950-A34C-03CEA69432BF}"/>
    <cellStyle name="Normal 3 8 3 2 2 2 3 2 2 7" xfId="16410" xr:uid="{B862BAEE-E4D1-43BF-8CF2-8311A262B5C2}"/>
    <cellStyle name="Normal 3 8 3 2 2 2 3 2 2 7 2" xfId="16411" xr:uid="{8F8F5A0A-F9B2-4A8A-8F50-03CF04779344}"/>
    <cellStyle name="Normal 3 8 3 2 2 2 3 2 2 8" xfId="16412" xr:uid="{2814150E-25CF-465C-BFC2-2CA58E9BCA16}"/>
    <cellStyle name="Normal 3 8 3 2 2 2 3 2 3" xfId="16413" xr:uid="{FB9FD60C-E230-4B9A-93BE-B42F1125DDBC}"/>
    <cellStyle name="Normal 3 8 3 2 2 2 3 2 3 2" xfId="16414" xr:uid="{102BF0B7-F854-4091-8564-BE77DE759FDD}"/>
    <cellStyle name="Normal 3 8 3 2 2 2 3 2 3 2 2" xfId="16415" xr:uid="{775A4CAC-FF55-4A0E-816D-979338854913}"/>
    <cellStyle name="Normal 3 8 3 2 2 2 3 2 3 2 2 2" xfId="16416" xr:uid="{77B3D6E5-D614-46FC-AF94-CDFEEFBC13FE}"/>
    <cellStyle name="Normal 3 8 3 2 2 2 3 2 3 2 3" xfId="16417" xr:uid="{AA54A90D-09BC-44FE-B809-880BB61433B2}"/>
    <cellStyle name="Normal 3 8 3 2 2 2 3 2 3 3" xfId="16418" xr:uid="{CD37482D-DCB6-4AE9-B3B8-0785B98CD566}"/>
    <cellStyle name="Normal 3 8 3 2 2 2 3 2 4" xfId="16419" xr:uid="{7BBF1738-6F2D-4472-981B-697BC8E3262A}"/>
    <cellStyle name="Normal 3 8 3 2 2 2 3 2 4 2" xfId="16420" xr:uid="{7E4FFCA1-C372-43DD-A3B9-E4250F5A0599}"/>
    <cellStyle name="Normal 3 8 3 2 2 2 3 2 5" xfId="16421" xr:uid="{1243B65C-FDE6-4D05-B8CD-26B2A45D7E52}"/>
    <cellStyle name="Normal 3 8 3 2 2 2 3 2 5 2" xfId="16422" xr:uid="{C94952FB-0B15-4120-B56B-E47A8D31EC50}"/>
    <cellStyle name="Normal 3 8 3 2 2 2 3 2 6" xfId="16423" xr:uid="{0C62B188-FD3C-4881-BB4D-40B9219EBC2C}"/>
    <cellStyle name="Normal 3 8 3 2 2 2 3 2 6 2" xfId="16424" xr:uid="{26682CC4-FA30-40F8-BE0A-C3294BB4778B}"/>
    <cellStyle name="Normal 3 8 3 2 2 2 3 2 7" xfId="16425" xr:uid="{CA109BA4-C32F-442C-AA9C-DFDBCCC7A51F}"/>
    <cellStyle name="Normal 3 8 3 2 2 2 3 2 7 2" xfId="16426" xr:uid="{84E1FCFA-00C2-4ACE-AE1B-B38805F44C65}"/>
    <cellStyle name="Normal 3 8 3 2 2 2 3 2 8" xfId="16427" xr:uid="{79E0E6C3-74DC-463C-8B84-414B5C626F6C}"/>
    <cellStyle name="Normal 3 8 3 2 2 2 3 2 8 2" xfId="16428" xr:uid="{21C8A706-58D4-42CA-9D12-48DBB24404DD}"/>
    <cellStyle name="Normal 3 8 3 2 2 2 3 2 9" xfId="16429" xr:uid="{170A8549-DFDB-475B-9025-DAB8B11DCD42}"/>
    <cellStyle name="Normal 3 8 3 2 2 2 3 3" xfId="16430" xr:uid="{390A01A4-835D-433F-8D93-322A054CDF76}"/>
    <cellStyle name="Normal 3 8 3 2 2 2 3 3 2" xfId="16431" xr:uid="{5278AD12-AF4F-4230-B453-CE52AA888F6A}"/>
    <cellStyle name="Normal 3 8 3 2 2 2 3 3 2 2" xfId="16432" xr:uid="{37B19026-0B4A-4AAD-956F-029D5270B4FD}"/>
    <cellStyle name="Normal 3 8 3 2 2 2 3 3 2 2 2" xfId="16433" xr:uid="{9697707B-A706-4EFD-AC7A-CBC2FF7DAA7B}"/>
    <cellStyle name="Normal 3 8 3 2 2 2 3 3 2 2 2 2" xfId="16434" xr:uid="{108293F3-9EA2-4735-8C48-FCEE6F0BB542}"/>
    <cellStyle name="Normal 3 8 3 2 2 2 3 3 2 2 3" xfId="16435" xr:uid="{40D356BF-C781-429E-A2E8-BA88200950CA}"/>
    <cellStyle name="Normal 3 8 3 2 2 2 3 3 2 3" xfId="16436" xr:uid="{93DEB7F6-A8C4-43BB-8F13-261526C96246}"/>
    <cellStyle name="Normal 3 8 3 2 2 2 3 3 3" xfId="16437" xr:uid="{094A3A11-CFAB-44F2-BA33-D2BA5271914B}"/>
    <cellStyle name="Normal 3 8 3 2 2 2 3 3 3 2" xfId="16438" xr:uid="{86C54826-384F-41DD-A0F4-A8AF66AFBE5D}"/>
    <cellStyle name="Normal 3 8 3 2 2 2 3 3 4" xfId="16439" xr:uid="{24779DC9-06E0-424C-B279-C2693334970E}"/>
    <cellStyle name="Normal 3 8 3 2 2 2 3 3 4 2" xfId="16440" xr:uid="{4FE07EB8-2719-43FF-B365-5D6A87BF572F}"/>
    <cellStyle name="Normal 3 8 3 2 2 2 3 3 5" xfId="16441" xr:uid="{E1131D7F-607D-4669-824C-1C4FDC4B2264}"/>
    <cellStyle name="Normal 3 8 3 2 2 2 3 3 5 2" xfId="16442" xr:uid="{2AFFC4DB-3269-4ACA-A0D7-E0CFC5CDAB3B}"/>
    <cellStyle name="Normal 3 8 3 2 2 2 3 3 6" xfId="16443" xr:uid="{393BBE2E-4453-41C8-B463-1DC0F365D962}"/>
    <cellStyle name="Normal 3 8 3 2 2 2 3 3 6 2" xfId="16444" xr:uid="{A0CD9352-9F6D-4FB6-B7F4-FAD237ADACAE}"/>
    <cellStyle name="Normal 3 8 3 2 2 2 3 3 7" xfId="16445" xr:uid="{AB2EB839-FAAA-40B5-903E-8F5C1938E61E}"/>
    <cellStyle name="Normal 3 8 3 2 2 2 3 3 7 2" xfId="16446" xr:uid="{6DEF3784-672C-48E1-B9EF-E6F983B50DFE}"/>
    <cellStyle name="Normal 3 8 3 2 2 2 3 3 8" xfId="16447" xr:uid="{B44BC3AA-2A88-4E47-B3E1-72E9483933AA}"/>
    <cellStyle name="Normal 3 8 3 2 2 2 3 4" xfId="16448" xr:uid="{FAAFE613-2405-458B-B0E7-423473B5A965}"/>
    <cellStyle name="Normal 3 8 3 2 2 2 3 4 2" xfId="16449" xr:uid="{0F94B4C6-F55C-4867-9418-0EA07F8E6F47}"/>
    <cellStyle name="Normal 3 8 3 2 2 2 3 4 2 2" xfId="16450" xr:uid="{A09B401F-E68F-4608-B7D8-E7B4BE6FADE9}"/>
    <cellStyle name="Normal 3 8 3 2 2 2 3 4 2 2 2" xfId="16451" xr:uid="{1CD560E8-0B67-4BDA-A94E-631D87D2726B}"/>
    <cellStyle name="Normal 3 8 3 2 2 2 3 4 2 3" xfId="16452" xr:uid="{ECBD355A-C47D-40B4-9F3F-D8A90611DE37}"/>
    <cellStyle name="Normal 3 8 3 2 2 2 3 4 3" xfId="16453" xr:uid="{5E88B16E-9221-4F5F-BE79-C153AEE4D1D6}"/>
    <cellStyle name="Normal 3 8 3 2 2 2 3 5" xfId="16454" xr:uid="{1793292E-F59A-471C-8D05-1DB9F426416B}"/>
    <cellStyle name="Normal 3 8 3 2 2 2 3 5 2" xfId="16455" xr:uid="{6B281E3F-2A65-4616-AFB3-E30ABEDBB2F8}"/>
    <cellStyle name="Normal 3 8 3 2 2 2 3 6" xfId="16456" xr:uid="{3CB47BA2-246F-4843-A2F7-3FFDBC3A6FF3}"/>
    <cellStyle name="Normal 3 8 3 2 2 2 3 6 2" xfId="16457" xr:uid="{23384BB7-92DD-4564-BA26-DF0949CAD58E}"/>
    <cellStyle name="Normal 3 8 3 2 2 2 3 7" xfId="16458" xr:uid="{CF1410BD-F1D9-4A8A-A963-A6FE1A5D1A32}"/>
    <cellStyle name="Normal 3 8 3 2 2 2 3 7 2" xfId="16459" xr:uid="{CEB040F8-5EFB-4F79-9AFF-0D4F527E1E36}"/>
    <cellStyle name="Normal 3 8 3 2 2 2 3 8" xfId="16460" xr:uid="{D99B9BE8-2488-48DC-A97B-101856D50A7C}"/>
    <cellStyle name="Normal 3 8 3 2 2 2 3 8 2" xfId="16461" xr:uid="{7F4B3509-1254-4BF6-A5BF-D43252E8958D}"/>
    <cellStyle name="Normal 3 8 3 2 2 2 3 9" xfId="16462" xr:uid="{E43A2BAB-C7C8-4A9C-936C-CE32080FCB32}"/>
    <cellStyle name="Normal 3 8 3 2 2 2 4" xfId="16463" xr:uid="{4C485CB8-B366-4B0F-A249-BC63E6E0831A}"/>
    <cellStyle name="Normal 3 8 3 2 2 2 4 2" xfId="16464" xr:uid="{2DF12872-CBD9-4846-9EB8-6D9B24181148}"/>
    <cellStyle name="Normal 3 8 3 2 2 2 5" xfId="16465" xr:uid="{6C56C742-DF22-4532-84F4-054D233FAD46}"/>
    <cellStyle name="Normal 3 8 3 2 2 2 5 2" xfId="16466" xr:uid="{10F6FBCC-FD96-40D9-923E-47B521233F1A}"/>
    <cellStyle name="Normal 3 8 3 2 2 2 5 2 2" xfId="16467" xr:uid="{4B934682-1001-4249-89AA-352C4638C03B}"/>
    <cellStyle name="Normal 3 8 3 2 2 2 5 2 2 2" xfId="16468" xr:uid="{1C82203F-EA8D-4F39-B565-F1B5E9DA3FBD}"/>
    <cellStyle name="Normal 3 8 3 2 2 2 5 2 2 2 2" xfId="16469" xr:uid="{D09D1AF2-5165-4342-85D0-F20097F74D0A}"/>
    <cellStyle name="Normal 3 8 3 2 2 2 5 2 2 2 2 2" xfId="16470" xr:uid="{DEC56A0B-BA87-4312-82B5-3BCB0B0E6D77}"/>
    <cellStyle name="Normal 3 8 3 2 2 2 5 2 2 2 3" xfId="16471" xr:uid="{01D27D8F-FEA1-4705-81BB-B0903A5E61F2}"/>
    <cellStyle name="Normal 3 8 3 2 2 2 5 2 2 3" xfId="16472" xr:uid="{80389B00-5E62-4F09-9067-5FB2F691CF9B}"/>
    <cellStyle name="Normal 3 8 3 2 2 2 5 2 3" xfId="16473" xr:uid="{3F183947-3EC0-4549-9D21-89C403EE949A}"/>
    <cellStyle name="Normal 3 8 3 2 2 2 5 2 3 2" xfId="16474" xr:uid="{84400099-B22E-451E-90A3-142F77C72036}"/>
    <cellStyle name="Normal 3 8 3 2 2 2 5 2 4" xfId="16475" xr:uid="{B24A6DC9-A5AB-4D26-98A3-FAAC613A5230}"/>
    <cellStyle name="Normal 3 8 3 2 2 2 5 2 4 2" xfId="16476" xr:uid="{668CBD90-9ECA-4E9C-A2C2-DDD8B16ED7B4}"/>
    <cellStyle name="Normal 3 8 3 2 2 2 5 2 5" xfId="16477" xr:uid="{F419F7AB-CBB9-43FD-B3B9-B7D7719AFC60}"/>
    <cellStyle name="Normal 3 8 3 2 2 2 5 2 5 2" xfId="16478" xr:uid="{DABC9A16-A796-4D7C-85B8-A48E2ADB0B7E}"/>
    <cellStyle name="Normal 3 8 3 2 2 2 5 2 6" xfId="16479" xr:uid="{685764E4-44FD-4839-B106-3617223A910D}"/>
    <cellStyle name="Normal 3 8 3 2 2 2 5 2 6 2" xfId="16480" xr:uid="{CECA958F-D6F3-4105-85F7-AE85D29EF8E4}"/>
    <cellStyle name="Normal 3 8 3 2 2 2 5 2 7" xfId="16481" xr:uid="{C846A3D3-67F7-46B0-BB4C-096308AB6D45}"/>
    <cellStyle name="Normal 3 8 3 2 2 2 5 2 7 2" xfId="16482" xr:uid="{70F31AD0-783F-4D42-AF27-81FF83672061}"/>
    <cellStyle name="Normal 3 8 3 2 2 2 5 2 8" xfId="16483" xr:uid="{E89856F6-7257-4DD7-A13C-2159B4CC9AD4}"/>
    <cellStyle name="Normal 3 8 3 2 2 2 5 3" xfId="16484" xr:uid="{DE7471AA-348A-4267-B8BD-F42411E921CD}"/>
    <cellStyle name="Normal 3 8 3 2 2 2 5 3 2" xfId="16485" xr:uid="{A1A8C06C-B831-4282-8175-241325EBA3E4}"/>
    <cellStyle name="Normal 3 8 3 2 2 2 5 3 2 2" xfId="16486" xr:uid="{EF870218-8923-4889-929B-DA72F7025DAC}"/>
    <cellStyle name="Normal 3 8 3 2 2 2 5 3 2 2 2" xfId="16487" xr:uid="{0992CC6A-1DEF-4A01-A79D-038B80CC44B8}"/>
    <cellStyle name="Normal 3 8 3 2 2 2 5 3 2 3" xfId="16488" xr:uid="{C593545A-B69F-4417-B42E-132D452A634A}"/>
    <cellStyle name="Normal 3 8 3 2 2 2 5 3 3" xfId="16489" xr:uid="{F45FBC65-D42B-44F0-964A-2707DD95CC55}"/>
    <cellStyle name="Normal 3 8 3 2 2 2 5 4" xfId="16490" xr:uid="{1BB2C898-CDAF-4DFB-80C6-30F96D45CD53}"/>
    <cellStyle name="Normal 3 8 3 2 2 2 5 4 2" xfId="16491" xr:uid="{D1C5B054-8D1D-49BA-B123-001B05AF8CE6}"/>
    <cellStyle name="Normal 3 8 3 2 2 2 5 5" xfId="16492" xr:uid="{B3EE0559-364E-4A8B-8F49-0F995C5782A9}"/>
    <cellStyle name="Normal 3 8 3 2 2 2 5 5 2" xfId="16493" xr:uid="{82579E2F-C882-4019-8135-CB032EDE4834}"/>
    <cellStyle name="Normal 3 8 3 2 2 2 5 6" xfId="16494" xr:uid="{DA071790-2D13-4016-8836-782BA36B9DFA}"/>
    <cellStyle name="Normal 3 8 3 2 2 2 5 6 2" xfId="16495" xr:uid="{3F0297E4-8876-489D-92F9-48FF862AE89E}"/>
    <cellStyle name="Normal 3 8 3 2 2 2 5 7" xfId="16496" xr:uid="{1B014258-B2DF-42C1-8AD4-C0EF2E5D5489}"/>
    <cellStyle name="Normal 3 8 3 2 2 2 5 7 2" xfId="16497" xr:uid="{89F6B73E-0F64-49F5-8E4F-A7814D35290F}"/>
    <cellStyle name="Normal 3 8 3 2 2 2 5 8" xfId="16498" xr:uid="{4AC86262-140A-4EE1-A847-032E508FAA3A}"/>
    <cellStyle name="Normal 3 8 3 2 2 2 6" xfId="16499" xr:uid="{B6CC4258-ED1A-41E9-9F88-ABCE0E17878E}"/>
    <cellStyle name="Normal 3 8 3 2 2 2 6 2" xfId="16500" xr:uid="{5D7F6ED8-5E40-4CDE-8C2E-217A5D643E9E}"/>
    <cellStyle name="Normal 3 8 3 2 2 2 6 2 2" xfId="16501" xr:uid="{4E16911D-56ED-403F-8DA9-9EFE2546049F}"/>
    <cellStyle name="Normal 3 8 3 2 2 2 6 2 2 2" xfId="16502" xr:uid="{2C47DAB6-A278-442C-9C8F-AE3496612AAF}"/>
    <cellStyle name="Normal 3 8 3 2 2 2 6 2 3" xfId="16503" xr:uid="{2750935F-6BC1-413D-8955-D4AC6AF16B58}"/>
    <cellStyle name="Normal 3 8 3 2 2 2 6 3" xfId="16504" xr:uid="{6A7286B5-DA08-463E-BEB8-A0835F9399B3}"/>
    <cellStyle name="Normal 3 8 3 2 2 2 7" xfId="16505" xr:uid="{BA665182-2EB5-4C61-AE7A-BC79BB52A8A3}"/>
    <cellStyle name="Normal 3 8 3 2 2 2 7 2" xfId="16506" xr:uid="{C4DE7AAF-DE60-4B32-B3DC-08B1AE75A625}"/>
    <cellStyle name="Normal 3 8 3 2 2 2 8" xfId="16507" xr:uid="{502D3114-321A-47BE-98D5-CF1671929D6C}"/>
    <cellStyle name="Normal 3 8 3 2 2 2 8 2" xfId="16508" xr:uid="{F854ADA1-EBDF-4001-8AF8-40555181391F}"/>
    <cellStyle name="Normal 3 8 3 2 2 2 9" xfId="16509" xr:uid="{24ED0680-72D2-4BF2-8803-368C95E6593C}"/>
    <cellStyle name="Normal 3 8 3 2 2 2 9 2" xfId="16510" xr:uid="{2F5E09E1-7B57-4F6D-AD32-869ED5D0D21F}"/>
    <cellStyle name="Normal 3 8 3 2 2 3" xfId="16511" xr:uid="{80308977-3541-4376-A06B-B90008559E84}"/>
    <cellStyle name="Normal 3 8 3 2 2 3 2" xfId="16512" xr:uid="{56CD6A00-0D32-4285-89B3-520A60E08BCA}"/>
    <cellStyle name="Normal 3 8 3 2 2 3 2 2" xfId="16513" xr:uid="{6A02AA9A-9CDC-4F9D-9060-E5CBF5A66915}"/>
    <cellStyle name="Normal 3 8 3 2 2 3 2 2 2" xfId="16514" xr:uid="{ED74A98B-6A06-4F22-A9EE-FAC70A865077}"/>
    <cellStyle name="Normal 3 8 3 2 2 3 2 2 2 2" xfId="16515" xr:uid="{8C77A8AF-0358-41E6-BCD3-D578034FB83F}"/>
    <cellStyle name="Normal 3 8 3 2 2 3 2 2 2 2 2" xfId="16516" xr:uid="{D0C6041D-7709-442E-A1A0-277B279BF7CD}"/>
    <cellStyle name="Normal 3 8 3 2 2 3 2 2 2 2 2 2" xfId="16517" xr:uid="{155572B5-5022-427D-9BDE-CC09FF9C5708}"/>
    <cellStyle name="Normal 3 8 3 2 2 3 2 2 2 2 2 2 2" xfId="16518" xr:uid="{EF47CFEB-9025-4264-98C8-36644C98F5D5}"/>
    <cellStyle name="Normal 3 8 3 2 2 3 2 2 2 2 2 3" xfId="16519" xr:uid="{5BA8F917-F621-4666-93EA-25D7D33AE9FD}"/>
    <cellStyle name="Normal 3 8 3 2 2 3 2 2 2 2 3" xfId="16520" xr:uid="{A15EBC8F-18C0-4D00-8686-A9C660A46D9A}"/>
    <cellStyle name="Normal 3 8 3 2 2 3 2 2 2 3" xfId="16521" xr:uid="{F94A4124-721B-40E9-8224-C410FE6E69AC}"/>
    <cellStyle name="Normal 3 8 3 2 2 3 2 2 2 3 2" xfId="16522" xr:uid="{AC044B30-53D8-4178-AE4D-3553712A7063}"/>
    <cellStyle name="Normal 3 8 3 2 2 3 2 2 2 4" xfId="16523" xr:uid="{0B5A8162-C178-4FD9-917E-DE66E2586D3E}"/>
    <cellStyle name="Normal 3 8 3 2 2 3 2 2 2 4 2" xfId="16524" xr:uid="{60061860-E581-4AE6-9F47-774753D6AC2E}"/>
    <cellStyle name="Normal 3 8 3 2 2 3 2 2 2 5" xfId="16525" xr:uid="{B47FEEC6-A6FF-44B9-8340-074A65917F66}"/>
    <cellStyle name="Normal 3 8 3 2 2 3 2 2 2 5 2" xfId="16526" xr:uid="{143711D2-6224-47B2-A43D-E165665F1EEC}"/>
    <cellStyle name="Normal 3 8 3 2 2 3 2 2 2 6" xfId="16527" xr:uid="{64BDAA2D-940E-49E6-BDE3-EA85F0B5A37A}"/>
    <cellStyle name="Normal 3 8 3 2 2 3 2 2 2 6 2" xfId="16528" xr:uid="{1149E7D0-CC81-4550-B5F0-88E2DCF18FD9}"/>
    <cellStyle name="Normal 3 8 3 2 2 3 2 2 2 7" xfId="16529" xr:uid="{8D91A435-0802-4EC1-BD04-216EE32E24E8}"/>
    <cellStyle name="Normal 3 8 3 2 2 3 2 2 2 7 2" xfId="16530" xr:uid="{937C7F04-832A-4C0B-B6BE-6CD970D4C095}"/>
    <cellStyle name="Normal 3 8 3 2 2 3 2 2 2 8" xfId="16531" xr:uid="{133C578F-7FD2-4E6E-9319-E84A0BAEBDA5}"/>
    <cellStyle name="Normal 3 8 3 2 2 3 2 2 3" xfId="16532" xr:uid="{682B9821-1484-451D-A8E1-3BE8DCE97E9A}"/>
    <cellStyle name="Normal 3 8 3 2 2 3 2 2 3 2" xfId="16533" xr:uid="{334B19EA-E5AD-48C0-9D5C-7951664D7E83}"/>
    <cellStyle name="Normal 3 8 3 2 2 3 2 2 3 2 2" xfId="16534" xr:uid="{9265D466-B317-4C7A-8739-267BF65C0773}"/>
    <cellStyle name="Normal 3 8 3 2 2 3 2 2 3 2 2 2" xfId="16535" xr:uid="{107AEF8F-DC47-44DC-A119-20BF86A3D7E0}"/>
    <cellStyle name="Normal 3 8 3 2 2 3 2 2 3 2 3" xfId="16536" xr:uid="{96F82A1F-CA15-4AA6-B400-EDD4A155EE93}"/>
    <cellStyle name="Normal 3 8 3 2 2 3 2 2 3 3" xfId="16537" xr:uid="{9AAAEAB1-DCAD-4848-A808-B9797DE87725}"/>
    <cellStyle name="Normal 3 8 3 2 2 3 2 2 4" xfId="16538" xr:uid="{7EF24E27-D53C-47C9-B7A3-28202E6CB95F}"/>
    <cellStyle name="Normal 3 8 3 2 2 3 2 2 4 2" xfId="16539" xr:uid="{374434CF-B91F-4AB7-8BC9-B4235EC3297B}"/>
    <cellStyle name="Normal 3 8 3 2 2 3 2 2 5" xfId="16540" xr:uid="{DF6D7517-0251-40C2-8788-1CB1872A01E0}"/>
    <cellStyle name="Normal 3 8 3 2 2 3 2 2 5 2" xfId="16541" xr:uid="{12D66879-03A8-4162-8824-E6562EDE26A4}"/>
    <cellStyle name="Normal 3 8 3 2 2 3 2 2 6" xfId="16542" xr:uid="{E5A97023-DA3A-4F73-B02C-E4EF82EF84EE}"/>
    <cellStyle name="Normal 3 8 3 2 2 3 2 2 6 2" xfId="16543" xr:uid="{50D1117E-4AFC-4A96-976B-8FB10E59A55A}"/>
    <cellStyle name="Normal 3 8 3 2 2 3 2 2 7" xfId="16544" xr:uid="{6DB15636-5CE1-49E1-9EF0-B365B4E9F239}"/>
    <cellStyle name="Normal 3 8 3 2 2 3 2 2 7 2" xfId="16545" xr:uid="{25EA25BF-4506-4490-853B-9CF738C08E51}"/>
    <cellStyle name="Normal 3 8 3 2 2 3 2 2 8" xfId="16546" xr:uid="{566F1C35-BDB7-460F-95D0-C55D12084FEA}"/>
    <cellStyle name="Normal 3 8 3 2 2 3 2 3" xfId="16547" xr:uid="{480E65D8-7331-4E7B-A60A-6D32FA8EEBCE}"/>
    <cellStyle name="Normal 3 8 3 2 2 3 2 3 2" xfId="16548" xr:uid="{0973B873-A46B-4753-9495-361BF3D01F13}"/>
    <cellStyle name="Normal 3 8 3 2 2 3 2 3 2 2" xfId="16549" xr:uid="{B724FBC7-7C20-436C-A012-00F9BB0784AA}"/>
    <cellStyle name="Normal 3 8 3 2 2 3 2 3 2 2 2" xfId="16550" xr:uid="{2E5F92D3-7071-48C0-9B20-C213C202BE1B}"/>
    <cellStyle name="Normal 3 8 3 2 2 3 2 3 2 3" xfId="16551" xr:uid="{693524B7-8690-4E0B-BE4A-385312722766}"/>
    <cellStyle name="Normal 3 8 3 2 2 3 2 3 3" xfId="16552" xr:uid="{A073F901-B32E-4B0F-A5B1-6033CB6346D9}"/>
    <cellStyle name="Normal 3 8 3 2 2 3 2 4" xfId="16553" xr:uid="{D0C26674-5D99-47B7-AEEA-81299959A6E3}"/>
    <cellStyle name="Normal 3 8 3 2 2 3 2 4 2" xfId="16554" xr:uid="{23FA0C61-9CF0-421B-8775-379D665EB01E}"/>
    <cellStyle name="Normal 3 8 3 2 2 3 2 5" xfId="16555" xr:uid="{9C2D758C-6407-44A1-9A00-4CECD1438706}"/>
    <cellStyle name="Normal 3 8 3 2 2 3 2 5 2" xfId="16556" xr:uid="{E9697677-AB3E-4C49-A408-F0401CA1FFC4}"/>
    <cellStyle name="Normal 3 8 3 2 2 3 2 6" xfId="16557" xr:uid="{EB54AA03-08B6-4C7F-A92A-57DEEB4638EE}"/>
    <cellStyle name="Normal 3 8 3 2 2 3 2 6 2" xfId="16558" xr:uid="{27CCFC4C-2244-48DF-B45D-F69069B48DE3}"/>
    <cellStyle name="Normal 3 8 3 2 2 3 2 7" xfId="16559" xr:uid="{1DFDE5C7-220E-442E-96B0-289FC44AC52C}"/>
    <cellStyle name="Normal 3 8 3 2 2 3 2 7 2" xfId="16560" xr:uid="{11BE1A10-CC9F-46A0-AC4D-D48B3A0DCA5A}"/>
    <cellStyle name="Normal 3 8 3 2 2 3 2 8" xfId="16561" xr:uid="{247F2E4A-09FF-4108-AEFA-BBBC63558CA9}"/>
    <cellStyle name="Normal 3 8 3 2 2 3 2 8 2" xfId="16562" xr:uid="{F198F9E7-0836-4E40-B6A8-839208BF7F44}"/>
    <cellStyle name="Normal 3 8 3 2 2 3 2 9" xfId="16563" xr:uid="{49D771BA-3EC2-4ADD-BA5B-33DBFAA31357}"/>
    <cellStyle name="Normal 3 8 3 2 2 3 3" xfId="16564" xr:uid="{EC2F93D4-BFAD-45FE-9377-F47440522E9D}"/>
    <cellStyle name="Normal 3 8 3 2 2 3 3 2" xfId="16565" xr:uid="{64792919-266C-41D4-8E99-493553E6B570}"/>
    <cellStyle name="Normal 3 8 3 2 2 3 3 2 2" xfId="16566" xr:uid="{C96236B0-5CC6-4598-88AA-8AAD49ABF5AD}"/>
    <cellStyle name="Normal 3 8 3 2 2 3 3 2 2 2" xfId="16567" xr:uid="{1B1364F5-C66D-4F17-953A-2DBCE68B7E12}"/>
    <cellStyle name="Normal 3 8 3 2 2 3 3 2 2 2 2" xfId="16568" xr:uid="{F1026553-9D29-450A-BCC8-CC3973EF0596}"/>
    <cellStyle name="Normal 3 8 3 2 2 3 3 2 2 3" xfId="16569" xr:uid="{C32E268D-67A8-4432-A784-A0B9413B02A2}"/>
    <cellStyle name="Normal 3 8 3 2 2 3 3 2 3" xfId="16570" xr:uid="{56264D89-5F8F-41A2-9793-3010C3F4EE1B}"/>
    <cellStyle name="Normal 3 8 3 2 2 3 3 3" xfId="16571" xr:uid="{D717E7BE-B81D-4522-8BE6-C76BA5782A1F}"/>
    <cellStyle name="Normal 3 8 3 2 2 3 3 3 2" xfId="16572" xr:uid="{29E9E0DD-6075-46B8-A336-9F3527426C83}"/>
    <cellStyle name="Normal 3 8 3 2 2 3 3 4" xfId="16573" xr:uid="{C90AD66C-E3DC-4F97-92F9-F9B9B3E17082}"/>
    <cellStyle name="Normal 3 8 3 2 2 3 3 4 2" xfId="16574" xr:uid="{337E4E6B-F356-49A6-B5E0-42EC465EA9DD}"/>
    <cellStyle name="Normal 3 8 3 2 2 3 3 5" xfId="16575" xr:uid="{8AF19EAD-F146-4647-AFE5-F9207C2D670A}"/>
    <cellStyle name="Normal 3 8 3 2 2 3 3 5 2" xfId="16576" xr:uid="{35116754-945D-4174-87E4-745A5C7D77FE}"/>
    <cellStyle name="Normal 3 8 3 2 2 3 3 6" xfId="16577" xr:uid="{742EE269-A104-403F-A3A1-F9EDB2C05F53}"/>
    <cellStyle name="Normal 3 8 3 2 2 3 3 6 2" xfId="16578" xr:uid="{DF44EC17-5FED-4C07-9BE0-0F9593B7E822}"/>
    <cellStyle name="Normal 3 8 3 2 2 3 3 7" xfId="16579" xr:uid="{2BB51AF9-FBD1-4CA4-A65C-6B6753D3C938}"/>
    <cellStyle name="Normal 3 8 3 2 2 3 3 7 2" xfId="16580" xr:uid="{02642B82-19B8-42FC-B5A0-2FADD1BDB545}"/>
    <cellStyle name="Normal 3 8 3 2 2 3 3 8" xfId="16581" xr:uid="{BA42EE1C-F7C6-445D-91FA-0BE15F193A4E}"/>
    <cellStyle name="Normal 3 8 3 2 2 3 4" xfId="16582" xr:uid="{C0010D6B-EFB0-4C39-BF53-80B804A9793C}"/>
    <cellStyle name="Normal 3 8 3 2 2 3 4 2" xfId="16583" xr:uid="{4FACF864-6BA4-4CAE-9AAF-C171C0E52E89}"/>
    <cellStyle name="Normal 3 8 3 2 2 3 4 2 2" xfId="16584" xr:uid="{19151141-2B09-43D5-A3B2-EED5AC486DBD}"/>
    <cellStyle name="Normal 3 8 3 2 2 3 4 2 2 2" xfId="16585" xr:uid="{BF33788D-67C7-4E1C-B091-D6D2978E4657}"/>
    <cellStyle name="Normal 3 8 3 2 2 3 4 2 3" xfId="16586" xr:uid="{C2D3F527-77ED-4560-8E39-C8BB74380EC5}"/>
    <cellStyle name="Normal 3 8 3 2 2 3 4 3" xfId="16587" xr:uid="{1295A230-5DC1-4D3E-8F26-C407B4EFC4F8}"/>
    <cellStyle name="Normal 3 8 3 2 2 3 5" xfId="16588" xr:uid="{2F6F5D56-AB33-41CD-AFB7-4A7C5CB31B52}"/>
    <cellStyle name="Normal 3 8 3 2 2 3 5 2" xfId="16589" xr:uid="{F555E1C2-0B93-4B14-A8D4-DAEB2049B38A}"/>
    <cellStyle name="Normal 3 8 3 2 2 3 6" xfId="16590" xr:uid="{D07A9824-A8AB-4287-BE51-DF863DEDE768}"/>
    <cellStyle name="Normal 3 8 3 2 2 3 6 2" xfId="16591" xr:uid="{07544CAC-5E36-46CF-BAEB-DF5E4D3A0989}"/>
    <cellStyle name="Normal 3 8 3 2 2 3 7" xfId="16592" xr:uid="{9D3D581D-7C86-4EB4-8149-09EAB0213FCD}"/>
    <cellStyle name="Normal 3 8 3 2 2 3 7 2" xfId="16593" xr:uid="{5C9DFEB9-7D79-4CC2-8A61-520E39EE9660}"/>
    <cellStyle name="Normal 3 8 3 2 2 3 8" xfId="16594" xr:uid="{61027D15-6D46-4623-B406-5A7D5E7004BC}"/>
    <cellStyle name="Normal 3 8 3 2 2 3 8 2" xfId="16595" xr:uid="{C7799B4B-37E6-4222-956C-349544B31093}"/>
    <cellStyle name="Normal 3 8 3 2 2 3 9" xfId="16596" xr:uid="{81D84AD6-0CE8-42F9-9629-2F2B9C0FD966}"/>
    <cellStyle name="Normal 3 8 3 2 2 4" xfId="16597" xr:uid="{158AF784-3BDF-4AA9-87D6-EA5915DE62B9}"/>
    <cellStyle name="Normal 3 8 3 2 2 4 2" xfId="16598" xr:uid="{B36BDA57-5FE6-4512-8201-E52D6987A1CC}"/>
    <cellStyle name="Normal 3 8 3 2 2 5" xfId="16599" xr:uid="{4B441049-E72A-48BE-A062-76633987B7CE}"/>
    <cellStyle name="Normal 3 8 3 2 2 5 2" xfId="16600" xr:uid="{5264EC12-6547-45B9-BFCE-EE9422A6DDD4}"/>
    <cellStyle name="Normal 3 8 3 2 2 6" xfId="16601" xr:uid="{BDACA1AA-118F-450E-ABFE-9DE7CBFAA95C}"/>
    <cellStyle name="Normal 3 8 3 2 2 6 2" xfId="16602" xr:uid="{D5CA17D2-6C01-472E-BFEA-310B75CF72E3}"/>
    <cellStyle name="Normal 3 8 3 2 2 6 2 2" xfId="16603" xr:uid="{99CEA40D-569A-48B1-90D4-AB3B038DD4C7}"/>
    <cellStyle name="Normal 3 8 3 2 2 6 2 2 2" xfId="16604" xr:uid="{90E885BA-79E8-4E55-ACFF-D60AC8BCF06E}"/>
    <cellStyle name="Normal 3 8 3 2 2 6 2 2 2 2" xfId="16605" xr:uid="{A6A98449-031D-4F91-B5EF-275A624DB18A}"/>
    <cellStyle name="Normal 3 8 3 2 2 6 2 2 2 2 2" xfId="16606" xr:uid="{F6A072BA-D123-4CD5-94EB-8AD1613A7BC8}"/>
    <cellStyle name="Normal 3 8 3 2 2 6 2 2 2 3" xfId="16607" xr:uid="{FE404B45-E9C7-4438-A57F-5B5BE86D9E69}"/>
    <cellStyle name="Normal 3 8 3 2 2 6 2 2 3" xfId="16608" xr:uid="{DBA10844-D83B-4A5E-BAF1-A3C91D5294D6}"/>
    <cellStyle name="Normal 3 8 3 2 2 6 2 3" xfId="16609" xr:uid="{A8E177E2-0B7B-4BCE-8B39-45E0763E5FEF}"/>
    <cellStyle name="Normal 3 8 3 2 2 6 2 3 2" xfId="16610" xr:uid="{60AA09E5-DFA7-4139-AE9C-0C09632FD4FD}"/>
    <cellStyle name="Normal 3 8 3 2 2 6 2 4" xfId="16611" xr:uid="{0CD38759-FA05-4709-B9AE-F866F19217DA}"/>
    <cellStyle name="Normal 3 8 3 2 2 6 2 4 2" xfId="16612" xr:uid="{40D51FBF-010D-462C-A2F8-8E158511B18D}"/>
    <cellStyle name="Normal 3 8 3 2 2 6 2 5" xfId="16613" xr:uid="{53322110-AD13-49CA-95ED-D28044541C66}"/>
    <cellStyle name="Normal 3 8 3 2 2 6 2 5 2" xfId="16614" xr:uid="{E3D63B5E-F579-4EB0-90BF-E6139DDF436E}"/>
    <cellStyle name="Normal 3 8 3 2 2 6 2 6" xfId="16615" xr:uid="{BC132746-A22F-4399-AE35-1D7E7108151D}"/>
    <cellStyle name="Normal 3 8 3 2 2 6 2 6 2" xfId="16616" xr:uid="{2AA3F68D-8F98-4914-8919-8339D47D086D}"/>
    <cellStyle name="Normal 3 8 3 2 2 6 2 7" xfId="16617" xr:uid="{12FF9588-E4E2-4413-A828-E47D1441BBB5}"/>
    <cellStyle name="Normal 3 8 3 2 2 6 2 7 2" xfId="16618" xr:uid="{0C7597B8-EC33-462E-A434-EF19266D9076}"/>
    <cellStyle name="Normal 3 8 3 2 2 6 2 8" xfId="16619" xr:uid="{AE596552-2142-4B06-B7B6-19E0CC751751}"/>
    <cellStyle name="Normal 3 8 3 2 2 6 3" xfId="16620" xr:uid="{06C7D224-FF33-4142-B018-1D0F3A74AB6A}"/>
    <cellStyle name="Normal 3 8 3 2 2 6 3 2" xfId="16621" xr:uid="{8EC5DBEC-861E-4423-8714-F6AEACEAFD8D}"/>
    <cellStyle name="Normal 3 8 3 2 2 6 3 2 2" xfId="16622" xr:uid="{0D85503F-A107-450A-8A79-AA94C6A155A1}"/>
    <cellStyle name="Normal 3 8 3 2 2 6 3 2 2 2" xfId="16623" xr:uid="{CE133BB7-1033-4713-8B16-6B592705A733}"/>
    <cellStyle name="Normal 3 8 3 2 2 6 3 2 3" xfId="16624" xr:uid="{DD01B77F-CF57-43F3-8D25-B6D70E1DD4F7}"/>
    <cellStyle name="Normal 3 8 3 2 2 6 3 3" xfId="16625" xr:uid="{931CE776-1346-4E56-BD3E-33CBF9174F4D}"/>
    <cellStyle name="Normal 3 8 3 2 2 6 4" xfId="16626" xr:uid="{88AE662F-6BEE-452B-9030-3190F45DFC8F}"/>
    <cellStyle name="Normal 3 8 3 2 2 6 4 2" xfId="16627" xr:uid="{A3C5EAE7-2734-4E63-91F5-5BB9754C8CDA}"/>
    <cellStyle name="Normal 3 8 3 2 2 6 5" xfId="16628" xr:uid="{49B00BB8-85EF-4CED-A2D1-2DC4C9B167FE}"/>
    <cellStyle name="Normal 3 8 3 2 2 6 5 2" xfId="16629" xr:uid="{E219082A-4D43-4421-9919-2BEF3F078580}"/>
    <cellStyle name="Normal 3 8 3 2 2 6 6" xfId="16630" xr:uid="{1D3B3BC7-BBA5-45BA-BB5B-B99C06BB3908}"/>
    <cellStyle name="Normal 3 8 3 2 2 6 6 2" xfId="16631" xr:uid="{24B1242E-897A-4E8B-A5DA-E5AE42AFCD2D}"/>
    <cellStyle name="Normal 3 8 3 2 2 6 7" xfId="16632" xr:uid="{A77F31E1-8E7F-4ABC-9D7B-586592751392}"/>
    <cellStyle name="Normal 3 8 3 2 2 6 7 2" xfId="16633" xr:uid="{47DEB522-38EA-4928-8E73-648FA42C7E03}"/>
    <cellStyle name="Normal 3 8 3 2 2 6 8" xfId="16634" xr:uid="{B3750AA4-966E-4C2E-801A-4D30DA2CAA78}"/>
    <cellStyle name="Normal 3 8 3 2 2 7" xfId="16635" xr:uid="{001637D3-12EC-4ABF-8D5D-84DA257EEFFF}"/>
    <cellStyle name="Normal 3 8 3 2 2 7 2" xfId="16636" xr:uid="{A6553B12-5461-44BE-9B82-CCCEAF2C66E5}"/>
    <cellStyle name="Normal 3 8 3 2 2 7 2 2" xfId="16637" xr:uid="{AEA979FD-A40C-42D4-88B0-1635CAAD0637}"/>
    <cellStyle name="Normal 3 8 3 2 2 7 2 2 2" xfId="16638" xr:uid="{57E3DC51-F545-4C01-87EB-828886DCD608}"/>
    <cellStyle name="Normal 3 8 3 2 2 7 2 3" xfId="16639" xr:uid="{5C1C070E-E332-4E3D-93EC-C0EDAFD11857}"/>
    <cellStyle name="Normal 3 8 3 2 2 7 3" xfId="16640" xr:uid="{4BBAEA60-6D69-4B7E-9BFF-3BDFA5D005AB}"/>
    <cellStyle name="Normal 3 8 3 2 2 8" xfId="16641" xr:uid="{07E3EC9B-DCE6-4924-9188-E27167C7ED8C}"/>
    <cellStyle name="Normal 3 8 3 2 2 8 2" xfId="16642" xr:uid="{B837BB1B-5E18-4759-AFE8-261F5F42990C}"/>
    <cellStyle name="Normal 3 8 3 2 2 9" xfId="16643" xr:uid="{DB30D231-5EF0-4DBE-9D42-11F85F1B2146}"/>
    <cellStyle name="Normal 3 8 3 2 2 9 2" xfId="16644" xr:uid="{0692007E-52EA-4FBA-8DAE-3D6E389A0FAE}"/>
    <cellStyle name="Normal 3 8 3 2 3" xfId="16645" xr:uid="{EC5538BF-D56C-4310-9B13-514FA13886F0}"/>
    <cellStyle name="Normal 3 8 3 2 3 10" xfId="16646" xr:uid="{933B9EF9-21DD-4888-969E-EB99794A7642}"/>
    <cellStyle name="Normal 3 8 3 2 3 10 2" xfId="16647" xr:uid="{AED714F5-05FD-421B-8A01-E41AE239D77F}"/>
    <cellStyle name="Normal 3 8 3 2 3 11" xfId="16648" xr:uid="{4AD57346-89EA-4B12-AEFA-F12D9F2DF16D}"/>
    <cellStyle name="Normal 3 8 3 2 3 11 2" xfId="16649" xr:uid="{CCB260ED-A598-4623-9DF0-FF29BFB5DC10}"/>
    <cellStyle name="Normal 3 8 3 2 3 12" xfId="16650" xr:uid="{D120F47E-038F-4703-B54E-EF057765C0FF}"/>
    <cellStyle name="Normal 3 8 3 2 3 2" xfId="16651" xr:uid="{4396536D-0D9B-4D99-ADFA-95EEBB9658F8}"/>
    <cellStyle name="Normal 3 8 3 2 3 2 2" xfId="16652" xr:uid="{51899F29-E961-4E1D-8E29-A169E89C0654}"/>
    <cellStyle name="Normal 3 8 3 2 3 2 2 2" xfId="16653" xr:uid="{9B0FC19B-FB41-41C6-A384-3313E18DAB8E}"/>
    <cellStyle name="Normal 3 8 3 2 3 2 2 2 2" xfId="16654" xr:uid="{02FEF5AA-6E40-47FA-B184-64CDDF77F1BD}"/>
    <cellStyle name="Normal 3 8 3 2 3 2 2 2 2 2" xfId="16655" xr:uid="{F7EAE689-6A9C-4286-83E1-5343FDA4A33A}"/>
    <cellStyle name="Normal 3 8 3 2 3 2 2 2 2 2 2" xfId="16656" xr:uid="{AF5456F9-6477-4971-BC20-798440DA93D8}"/>
    <cellStyle name="Normal 3 8 3 2 3 2 2 2 2 2 2 2" xfId="16657" xr:uid="{5EB7D75E-BBFE-493F-A2A6-B1E3CA26094A}"/>
    <cellStyle name="Normal 3 8 3 2 3 2 2 2 2 2 2 2 2" xfId="16658" xr:uid="{C30D0A88-B620-4CC7-9B21-CD9C7D441845}"/>
    <cellStyle name="Normal 3 8 3 2 3 2 2 2 2 2 2 3" xfId="16659" xr:uid="{193E0193-F83E-4A50-9E2D-EF014D19F1E6}"/>
    <cellStyle name="Normal 3 8 3 2 3 2 2 2 2 2 3" xfId="16660" xr:uid="{73777503-FF58-4911-9670-7196BAA8C991}"/>
    <cellStyle name="Normal 3 8 3 2 3 2 2 2 2 3" xfId="16661" xr:uid="{A2865A35-8BB0-479D-ADC4-68BA7FD24CFC}"/>
    <cellStyle name="Normal 3 8 3 2 3 2 2 2 2 3 2" xfId="16662" xr:uid="{27E51C0E-3248-4244-814E-781F9F2C2D45}"/>
    <cellStyle name="Normal 3 8 3 2 3 2 2 2 2 4" xfId="16663" xr:uid="{8DE141C4-A29E-4D9B-B2FD-DA7F62C9640F}"/>
    <cellStyle name="Normal 3 8 3 2 3 2 2 2 2 4 2" xfId="16664" xr:uid="{CD176C83-548E-400F-8A61-FC9211793A38}"/>
    <cellStyle name="Normal 3 8 3 2 3 2 2 2 2 5" xfId="16665" xr:uid="{04561D66-C40C-4F69-947F-AA78F118E39C}"/>
    <cellStyle name="Normal 3 8 3 2 3 2 2 2 2 5 2" xfId="16666" xr:uid="{DB08A35F-7AF6-4700-B9BC-EBB131E27247}"/>
    <cellStyle name="Normal 3 8 3 2 3 2 2 2 2 6" xfId="16667" xr:uid="{6E1905DA-5D52-4E53-9E2E-58036B2C9CF8}"/>
    <cellStyle name="Normal 3 8 3 2 3 2 2 2 2 6 2" xfId="16668" xr:uid="{57E3E1D5-93B1-4E85-B23E-F582B2FCFD9B}"/>
    <cellStyle name="Normal 3 8 3 2 3 2 2 2 2 7" xfId="16669" xr:uid="{E798F528-98D5-4E29-AA57-865036281110}"/>
    <cellStyle name="Normal 3 8 3 2 3 2 2 2 2 7 2" xfId="16670" xr:uid="{8E1EDC60-E537-4930-9D50-7F5323DFB47E}"/>
    <cellStyle name="Normal 3 8 3 2 3 2 2 2 2 8" xfId="16671" xr:uid="{188C83FE-A29F-4CE1-99F3-9C9CF58AEE6C}"/>
    <cellStyle name="Normal 3 8 3 2 3 2 2 2 3" xfId="16672" xr:uid="{E641D672-5DA8-4949-A6E1-E290F9156C43}"/>
    <cellStyle name="Normal 3 8 3 2 3 2 2 2 3 2" xfId="16673" xr:uid="{64D79F14-689C-4E33-A579-DCFA2CAD9C22}"/>
    <cellStyle name="Normal 3 8 3 2 3 2 2 2 3 2 2" xfId="16674" xr:uid="{419336DF-29FF-4456-93EE-06B77919F078}"/>
    <cellStyle name="Normal 3 8 3 2 3 2 2 2 3 2 2 2" xfId="16675" xr:uid="{BCADBAAA-2C68-4395-AF77-85C50593FFBB}"/>
    <cellStyle name="Normal 3 8 3 2 3 2 2 2 3 2 3" xfId="16676" xr:uid="{5CE04459-E37A-4B21-B7A2-DC3375555EAA}"/>
    <cellStyle name="Normal 3 8 3 2 3 2 2 2 3 3" xfId="16677" xr:uid="{B1C086D5-0BB7-440B-BBA9-DCABE9071485}"/>
    <cellStyle name="Normal 3 8 3 2 3 2 2 2 4" xfId="16678" xr:uid="{A122D7B9-96C8-4C65-AC79-2143DE3AD0D4}"/>
    <cellStyle name="Normal 3 8 3 2 3 2 2 2 4 2" xfId="16679" xr:uid="{5B4255B0-3F6E-48C8-B827-5F214A669753}"/>
    <cellStyle name="Normal 3 8 3 2 3 2 2 2 5" xfId="16680" xr:uid="{36F68DCF-1DD3-4804-9D80-75479BF7B2F8}"/>
    <cellStyle name="Normal 3 8 3 2 3 2 2 2 5 2" xfId="16681" xr:uid="{CA890A43-49F6-4897-B891-284E4E4C995B}"/>
    <cellStyle name="Normal 3 8 3 2 3 2 2 2 6" xfId="16682" xr:uid="{845E4DBB-7DB3-4006-9BF0-5CF17121A5E7}"/>
    <cellStyle name="Normal 3 8 3 2 3 2 2 2 6 2" xfId="16683" xr:uid="{7D3D9A1D-E920-4AD8-B255-2635CEA28CE1}"/>
    <cellStyle name="Normal 3 8 3 2 3 2 2 2 7" xfId="16684" xr:uid="{175D51FD-5056-4E18-9C1E-5B503B3138AC}"/>
    <cellStyle name="Normal 3 8 3 2 3 2 2 2 7 2" xfId="16685" xr:uid="{B37050EF-A168-4776-8E2E-F56AD2988D6B}"/>
    <cellStyle name="Normal 3 8 3 2 3 2 2 2 8" xfId="16686" xr:uid="{C3956889-284C-4FB3-9C17-13944FAEBAC5}"/>
    <cellStyle name="Normal 3 8 3 2 3 2 2 3" xfId="16687" xr:uid="{73A12574-48B2-45D6-9631-AEB8B267C6EB}"/>
    <cellStyle name="Normal 3 8 3 2 3 2 2 3 2" xfId="16688" xr:uid="{E1A74982-59D4-4789-9D2A-55F2866D8816}"/>
    <cellStyle name="Normal 3 8 3 2 3 2 2 3 2 2" xfId="16689" xr:uid="{D41BCED5-FC65-4B53-A15A-B77B0B88B33F}"/>
    <cellStyle name="Normal 3 8 3 2 3 2 2 3 2 2 2" xfId="16690" xr:uid="{61799662-8AA4-4ACE-B7BB-3FA055063436}"/>
    <cellStyle name="Normal 3 8 3 2 3 2 2 3 2 3" xfId="16691" xr:uid="{F0A7B57D-396F-4A75-9B2B-EA6CB16C96FC}"/>
    <cellStyle name="Normal 3 8 3 2 3 2 2 3 3" xfId="16692" xr:uid="{A0FCD943-1D1D-4B50-A498-6F310283F9F7}"/>
    <cellStyle name="Normal 3 8 3 2 3 2 2 4" xfId="16693" xr:uid="{3696873E-B326-4B2D-BD03-32A99F02863D}"/>
    <cellStyle name="Normal 3 8 3 2 3 2 2 4 2" xfId="16694" xr:uid="{56B757EF-1638-4FEE-B7E7-481D1E75EC99}"/>
    <cellStyle name="Normal 3 8 3 2 3 2 2 5" xfId="16695" xr:uid="{9AB86FC6-C22D-4F7F-BC57-32B2B540D589}"/>
    <cellStyle name="Normal 3 8 3 2 3 2 2 5 2" xfId="16696" xr:uid="{53056F66-843E-446C-8E28-3037F1FE719E}"/>
    <cellStyle name="Normal 3 8 3 2 3 2 2 6" xfId="16697" xr:uid="{3FB9E230-D49D-4076-891B-18AF0D607229}"/>
    <cellStyle name="Normal 3 8 3 2 3 2 2 6 2" xfId="16698" xr:uid="{DA58FE16-30FF-4193-8521-EFF1D6BC6DB8}"/>
    <cellStyle name="Normal 3 8 3 2 3 2 2 7" xfId="16699" xr:uid="{9F5DDE39-46AE-4944-994F-1C34CBC64FBE}"/>
    <cellStyle name="Normal 3 8 3 2 3 2 2 7 2" xfId="16700" xr:uid="{2C224B9A-D51D-464E-9A40-ACB8195B2591}"/>
    <cellStyle name="Normal 3 8 3 2 3 2 2 8" xfId="16701" xr:uid="{665DF9D4-5F6F-49D3-AA7D-95CF22CAA719}"/>
    <cellStyle name="Normal 3 8 3 2 3 2 2 8 2" xfId="16702" xr:uid="{2C2228D3-7F75-4B0E-918A-08E2B8A33CB4}"/>
    <cellStyle name="Normal 3 8 3 2 3 2 2 9" xfId="16703" xr:uid="{B9F88556-54D1-4A59-9801-483631799ABF}"/>
    <cellStyle name="Normal 3 8 3 2 3 2 3" xfId="16704" xr:uid="{D8CD6C99-AEE1-4E99-805A-0CE698E181CC}"/>
    <cellStyle name="Normal 3 8 3 2 3 2 3 2" xfId="16705" xr:uid="{3D016569-087F-4B22-999B-C33926EE5BA8}"/>
    <cellStyle name="Normal 3 8 3 2 3 2 3 2 2" xfId="16706" xr:uid="{9A8381F5-B1CB-4CD2-9399-45FAC0ED2F3D}"/>
    <cellStyle name="Normal 3 8 3 2 3 2 3 2 2 2" xfId="16707" xr:uid="{54BC5FD3-CF79-409E-A295-66090B9B6680}"/>
    <cellStyle name="Normal 3 8 3 2 3 2 3 2 2 2 2" xfId="16708" xr:uid="{C5025215-CE60-4CAC-A334-504B9EE3AF99}"/>
    <cellStyle name="Normal 3 8 3 2 3 2 3 2 2 3" xfId="16709" xr:uid="{FF931FC9-5742-44A3-A2E2-9D16095471BF}"/>
    <cellStyle name="Normal 3 8 3 2 3 2 3 2 3" xfId="16710" xr:uid="{EC4039C3-47D0-48BF-8A2D-16451D4956E3}"/>
    <cellStyle name="Normal 3 8 3 2 3 2 3 3" xfId="16711" xr:uid="{9DBE476B-FF54-4D2B-AFDC-0B6CF2EAF5C4}"/>
    <cellStyle name="Normal 3 8 3 2 3 2 3 3 2" xfId="16712" xr:uid="{3C361005-2AE0-4EE5-BB93-06922EE196F6}"/>
    <cellStyle name="Normal 3 8 3 2 3 2 3 4" xfId="16713" xr:uid="{6C9859FE-6F1C-413F-9836-C26F4639EDCC}"/>
    <cellStyle name="Normal 3 8 3 2 3 2 3 4 2" xfId="16714" xr:uid="{E024B3BF-350F-4959-BABB-167DDE60868B}"/>
    <cellStyle name="Normal 3 8 3 2 3 2 3 5" xfId="16715" xr:uid="{DFB9A775-5A0B-4C4E-87A3-12FCB5B356AB}"/>
    <cellStyle name="Normal 3 8 3 2 3 2 3 5 2" xfId="16716" xr:uid="{F1839218-AD80-40ED-A64D-B7F80DA9CAAD}"/>
    <cellStyle name="Normal 3 8 3 2 3 2 3 6" xfId="16717" xr:uid="{54BC9E49-5C1F-4014-998E-2AA9F441D438}"/>
    <cellStyle name="Normal 3 8 3 2 3 2 3 6 2" xfId="16718" xr:uid="{78BF277D-1E39-40A9-BD52-FBDA93E4A254}"/>
    <cellStyle name="Normal 3 8 3 2 3 2 3 7" xfId="16719" xr:uid="{B81245A3-1A10-4C25-B9A7-91E543F3D325}"/>
    <cellStyle name="Normal 3 8 3 2 3 2 3 7 2" xfId="16720" xr:uid="{330B6870-35D8-4110-8196-CFE3383D1B82}"/>
    <cellStyle name="Normal 3 8 3 2 3 2 3 8" xfId="16721" xr:uid="{3EEF7CD2-E947-4B40-A713-733D53775ABA}"/>
    <cellStyle name="Normal 3 8 3 2 3 2 4" xfId="16722" xr:uid="{98D4B57C-D713-4F8F-A0DE-1D3062DBC349}"/>
    <cellStyle name="Normal 3 8 3 2 3 2 4 2" xfId="16723" xr:uid="{6BDF931C-B69E-4105-A30F-78213C84EB65}"/>
    <cellStyle name="Normal 3 8 3 2 3 2 4 2 2" xfId="16724" xr:uid="{601346F2-21F4-41B8-BE94-DC3784DBFB98}"/>
    <cellStyle name="Normal 3 8 3 2 3 2 4 2 2 2" xfId="16725" xr:uid="{CA282A39-4DF8-43BA-A7A3-29E1F94202BB}"/>
    <cellStyle name="Normal 3 8 3 2 3 2 4 2 3" xfId="16726" xr:uid="{CFCCC186-33FE-43AF-97A4-A7C49992D570}"/>
    <cellStyle name="Normal 3 8 3 2 3 2 4 3" xfId="16727" xr:uid="{1DF9CE2F-B7BF-4159-A3C3-BADDB50A1D16}"/>
    <cellStyle name="Normal 3 8 3 2 3 2 5" xfId="16728" xr:uid="{13D9AF95-CD21-4E7A-85A0-F0ECD25CDA2B}"/>
    <cellStyle name="Normal 3 8 3 2 3 2 5 2" xfId="16729" xr:uid="{8A604901-CF57-4086-B09B-AF00A74AF67B}"/>
    <cellStyle name="Normal 3 8 3 2 3 2 6" xfId="16730" xr:uid="{4625C5AF-02F8-4C05-A2EF-643EE5F95B60}"/>
    <cellStyle name="Normal 3 8 3 2 3 2 6 2" xfId="16731" xr:uid="{3588AF5A-931F-441A-97EF-27F19379DB26}"/>
    <cellStyle name="Normal 3 8 3 2 3 2 7" xfId="16732" xr:uid="{4A1B814A-079F-44DC-9FE1-704DDF05DFF4}"/>
    <cellStyle name="Normal 3 8 3 2 3 2 7 2" xfId="16733" xr:uid="{FA8A55EF-6CF1-4900-BBD0-9DE1E08C1DD1}"/>
    <cellStyle name="Normal 3 8 3 2 3 2 8" xfId="16734" xr:uid="{795A7209-7ECE-4AFE-A51D-7DD8A34D4DFA}"/>
    <cellStyle name="Normal 3 8 3 2 3 2 8 2" xfId="16735" xr:uid="{44980529-FB9D-44F4-B77C-F2671A716113}"/>
    <cellStyle name="Normal 3 8 3 2 3 2 9" xfId="16736" xr:uid="{7F55D5DF-38A9-4482-9AC7-72E1611BE229}"/>
    <cellStyle name="Normal 3 8 3 2 3 3" xfId="16737" xr:uid="{4F237CE3-3EF0-422A-B4F2-5BA2C83C8694}"/>
    <cellStyle name="Normal 3 8 3 2 3 3 2" xfId="16738" xr:uid="{A0B56662-4ED8-4EC2-A3BE-1A4FC3ACE601}"/>
    <cellStyle name="Normal 3 8 3 2 3 4" xfId="16739" xr:uid="{EDD18023-0EC6-40F7-94D1-E5C0FBC4C430}"/>
    <cellStyle name="Normal 3 8 3 2 3 4 2" xfId="16740" xr:uid="{14ED5ADE-2A46-4208-994F-2336DC643A02}"/>
    <cellStyle name="Normal 3 8 3 2 3 5" xfId="16741" xr:uid="{C2D8999D-3772-4BF6-B9B5-DF89C0FF37DA}"/>
    <cellStyle name="Normal 3 8 3 2 3 5 2" xfId="16742" xr:uid="{CE5696E2-644B-476E-99FD-8B51EB0182E4}"/>
    <cellStyle name="Normal 3 8 3 2 3 5 2 2" xfId="16743" xr:uid="{31720783-EA19-4F6C-A292-8574A6F04DF1}"/>
    <cellStyle name="Normal 3 8 3 2 3 5 2 2 2" xfId="16744" xr:uid="{08FAD1B4-4ACF-42A7-B113-E8ED5FB6B645}"/>
    <cellStyle name="Normal 3 8 3 2 3 5 2 2 2 2" xfId="16745" xr:uid="{F5A719D5-5EFD-4ABD-89E6-080D67723A27}"/>
    <cellStyle name="Normal 3 8 3 2 3 5 2 2 2 2 2" xfId="16746" xr:uid="{7CF7C72A-EDD4-4025-9300-F69B7EF2E5A2}"/>
    <cellStyle name="Normal 3 8 3 2 3 5 2 2 2 3" xfId="16747" xr:uid="{E5471C12-7D5B-402B-8488-00FA8C8A516A}"/>
    <cellStyle name="Normal 3 8 3 2 3 5 2 2 3" xfId="16748" xr:uid="{CEB89DA0-B441-4BEA-B058-B3706D49AFF5}"/>
    <cellStyle name="Normal 3 8 3 2 3 5 2 3" xfId="16749" xr:uid="{E481EA51-789E-43CC-B3BF-6098C50CDCA2}"/>
    <cellStyle name="Normal 3 8 3 2 3 5 2 3 2" xfId="16750" xr:uid="{5ED45E6F-01BE-4FA1-8852-2F412B54A9EF}"/>
    <cellStyle name="Normal 3 8 3 2 3 5 2 4" xfId="16751" xr:uid="{DA99C190-9BB7-4BB5-B8DB-5607834223E7}"/>
    <cellStyle name="Normal 3 8 3 2 3 5 2 4 2" xfId="16752" xr:uid="{DF89EEAA-66B8-4DBF-BC5C-696D4FDE8118}"/>
    <cellStyle name="Normal 3 8 3 2 3 5 2 5" xfId="16753" xr:uid="{57D09BA6-763B-46E6-A342-9055D92AD91B}"/>
    <cellStyle name="Normal 3 8 3 2 3 5 2 5 2" xfId="16754" xr:uid="{541A96F8-1028-43E1-BA61-F6C39D4D79A3}"/>
    <cellStyle name="Normal 3 8 3 2 3 5 2 6" xfId="16755" xr:uid="{663D2014-CD15-4B46-8590-6A2D1306A5F6}"/>
    <cellStyle name="Normal 3 8 3 2 3 5 2 6 2" xfId="16756" xr:uid="{9DB8676B-1B23-43BB-95B1-CFF7E32532D1}"/>
    <cellStyle name="Normal 3 8 3 2 3 5 2 7" xfId="16757" xr:uid="{BAE5053A-97D1-4A90-B0F4-78FC75260761}"/>
    <cellStyle name="Normal 3 8 3 2 3 5 2 7 2" xfId="16758" xr:uid="{9C27C184-2811-4B1B-80BA-E9056C97231A}"/>
    <cellStyle name="Normal 3 8 3 2 3 5 2 8" xfId="16759" xr:uid="{0333F8D0-2EB4-4C1A-BBD5-1A1456914307}"/>
    <cellStyle name="Normal 3 8 3 2 3 5 3" xfId="16760" xr:uid="{648CCEF0-AF1D-4D67-8086-083EE45DFDB3}"/>
    <cellStyle name="Normal 3 8 3 2 3 5 3 2" xfId="16761" xr:uid="{355E3C0F-CDFA-423F-A1F8-C3276DA6ACB4}"/>
    <cellStyle name="Normal 3 8 3 2 3 5 3 2 2" xfId="16762" xr:uid="{F9B55190-D08E-4AAA-8680-BCC316435DED}"/>
    <cellStyle name="Normal 3 8 3 2 3 5 3 2 2 2" xfId="16763" xr:uid="{BD307496-2409-478D-8C38-702B188ADBA5}"/>
    <cellStyle name="Normal 3 8 3 2 3 5 3 2 3" xfId="16764" xr:uid="{67ED2DDA-6432-4F51-85EA-3B394DF1E32E}"/>
    <cellStyle name="Normal 3 8 3 2 3 5 3 3" xfId="16765" xr:uid="{47B0822B-FA53-49E1-8454-14B7E87F0BED}"/>
    <cellStyle name="Normal 3 8 3 2 3 5 4" xfId="16766" xr:uid="{D6274AF9-3DE4-4BDD-BA60-EAB85C8CE394}"/>
    <cellStyle name="Normal 3 8 3 2 3 5 4 2" xfId="16767" xr:uid="{470EE692-DB25-4DD8-8A23-E38E0A607F55}"/>
    <cellStyle name="Normal 3 8 3 2 3 5 5" xfId="16768" xr:uid="{D4A13464-EA1C-4DD4-AB86-ACE623844E08}"/>
    <cellStyle name="Normal 3 8 3 2 3 5 5 2" xfId="16769" xr:uid="{C9CD2617-E772-4FAD-A6E7-D177D6AB148F}"/>
    <cellStyle name="Normal 3 8 3 2 3 5 6" xfId="16770" xr:uid="{94F5269C-7946-44A4-A6DF-DE837DE281B6}"/>
    <cellStyle name="Normal 3 8 3 2 3 5 6 2" xfId="16771" xr:uid="{DC4ED3D6-748A-4997-85BF-55ED7FC543E4}"/>
    <cellStyle name="Normal 3 8 3 2 3 5 7" xfId="16772" xr:uid="{3B197A41-B734-4F91-BAB3-BB3D99B1BF72}"/>
    <cellStyle name="Normal 3 8 3 2 3 5 7 2" xfId="16773" xr:uid="{F5601F77-6DE5-466F-B0BB-8BF1AD2CD69B}"/>
    <cellStyle name="Normal 3 8 3 2 3 5 8" xfId="16774" xr:uid="{13D12DBB-A136-47A3-AF5E-EC4D686EB645}"/>
    <cellStyle name="Normal 3 8 3 2 3 6" xfId="16775" xr:uid="{E7DA14AE-AE29-49B4-979A-A87590DC4C45}"/>
    <cellStyle name="Normal 3 8 3 2 3 6 2" xfId="16776" xr:uid="{348EC9E3-EC7D-4088-B28E-86CCDB92F9F7}"/>
    <cellStyle name="Normal 3 8 3 2 3 6 2 2" xfId="16777" xr:uid="{C025F60C-B84D-46A2-BA7E-5A407148F59F}"/>
    <cellStyle name="Normal 3 8 3 2 3 6 2 2 2" xfId="16778" xr:uid="{5C2E0E3B-B976-4631-8B2E-CE73373BF583}"/>
    <cellStyle name="Normal 3 8 3 2 3 6 2 3" xfId="16779" xr:uid="{9F4417A9-34C5-46A6-974F-1B5018425976}"/>
    <cellStyle name="Normal 3 8 3 2 3 6 3" xfId="16780" xr:uid="{35B2F011-3A7F-4CD6-94B7-A091B04145D2}"/>
    <cellStyle name="Normal 3 8 3 2 3 7" xfId="16781" xr:uid="{CFCD4459-7399-4249-A092-6771B042BF63}"/>
    <cellStyle name="Normal 3 8 3 2 3 7 2" xfId="16782" xr:uid="{41718EC1-D474-40BD-AA12-4F9D258DE2B7}"/>
    <cellStyle name="Normal 3 8 3 2 3 8" xfId="16783" xr:uid="{30EBE75C-CAB5-4154-B171-E8F6E467FBA5}"/>
    <cellStyle name="Normal 3 8 3 2 3 8 2" xfId="16784" xr:uid="{98F56122-3C03-4D90-87DA-D934F5530CF2}"/>
    <cellStyle name="Normal 3 8 3 2 3 9" xfId="16785" xr:uid="{1DBCAEB6-03BB-40A3-A9B3-2B27C141D059}"/>
    <cellStyle name="Normal 3 8 3 2 3 9 2" xfId="16786" xr:uid="{17424909-D2F9-4266-93D7-0B78FFF0E864}"/>
    <cellStyle name="Normal 3 8 3 2 4" xfId="16787" xr:uid="{4D1D8D87-0A96-4703-8A16-8E3D2DA29605}"/>
    <cellStyle name="Normal 3 8 3 2 4 2" xfId="16788" xr:uid="{322B14AF-32A6-4BE3-9E3D-A9543A2D9074}"/>
    <cellStyle name="Normal 3 8 3 2 4 2 2" xfId="16789" xr:uid="{B3DB6B3C-6DBF-4DDF-931E-99C8DA197A4C}"/>
    <cellStyle name="Normal 3 8 3 2 4 2 2 2" xfId="16790" xr:uid="{C93DCD0C-FA17-401F-B619-06971ED9E40A}"/>
    <cellStyle name="Normal 3 8 3 2 4 2 2 2 2" xfId="16791" xr:uid="{E6756D0F-1344-42C0-B1A2-16941819899C}"/>
    <cellStyle name="Normal 3 8 3 2 4 2 2 2 2 2" xfId="16792" xr:uid="{F4EB5211-88BE-4E2D-8CAC-B9B160E762A0}"/>
    <cellStyle name="Normal 3 8 3 2 4 2 2 2 2 2 2" xfId="16793" xr:uid="{4B57AE2B-5926-44AF-99CE-AFDCF99B9D90}"/>
    <cellStyle name="Normal 3 8 3 2 4 2 2 2 2 2 2 2" xfId="16794" xr:uid="{8BB1F680-6C66-48E4-A8FB-FD069D03F323}"/>
    <cellStyle name="Normal 3 8 3 2 4 2 2 2 2 2 3" xfId="16795" xr:uid="{C4598A77-D49A-4F2A-9A1B-073584012137}"/>
    <cellStyle name="Normal 3 8 3 2 4 2 2 2 2 3" xfId="16796" xr:uid="{C3E551B0-CC3E-4AD2-A16E-E1F6582D557A}"/>
    <cellStyle name="Normal 3 8 3 2 4 2 2 2 3" xfId="16797" xr:uid="{B8AFF988-6AC2-4C38-ACA0-84CFBB332D9A}"/>
    <cellStyle name="Normal 3 8 3 2 4 2 2 2 3 2" xfId="16798" xr:uid="{C6CDC10B-9935-42EF-B76A-D75ADB1BC63D}"/>
    <cellStyle name="Normal 3 8 3 2 4 2 2 2 4" xfId="16799" xr:uid="{6C51EFAC-DD9C-46A3-B6FE-58E6C21D4A90}"/>
    <cellStyle name="Normal 3 8 3 2 4 2 2 2 4 2" xfId="16800" xr:uid="{6BE4052C-D2A0-48B9-98EB-A69CAE379684}"/>
    <cellStyle name="Normal 3 8 3 2 4 2 2 2 5" xfId="16801" xr:uid="{2664D4E3-310B-4D53-B030-626BA12C1374}"/>
    <cellStyle name="Normal 3 8 3 2 4 2 2 2 5 2" xfId="16802" xr:uid="{61551856-086E-4FC5-B3E1-9C65D78057C3}"/>
    <cellStyle name="Normal 3 8 3 2 4 2 2 2 6" xfId="16803" xr:uid="{75DDF4AD-0B7A-4552-9750-5BAD1F665EDD}"/>
    <cellStyle name="Normal 3 8 3 2 4 2 2 2 6 2" xfId="16804" xr:uid="{ECCF3F3B-D83A-4151-A441-6E6EF394D2B6}"/>
    <cellStyle name="Normal 3 8 3 2 4 2 2 2 7" xfId="16805" xr:uid="{8C2B2C66-B49E-40C1-830D-71556E007A6E}"/>
    <cellStyle name="Normal 3 8 3 2 4 2 2 2 7 2" xfId="16806" xr:uid="{2D961B95-3B17-4DE4-8F29-EDEE46F0A7EB}"/>
    <cellStyle name="Normal 3 8 3 2 4 2 2 2 8" xfId="16807" xr:uid="{D78828A8-20CD-4883-9979-D618E2333F46}"/>
    <cellStyle name="Normal 3 8 3 2 4 2 2 3" xfId="16808" xr:uid="{9D9065E7-2474-4921-9A2F-1D26E359FEC9}"/>
    <cellStyle name="Normal 3 8 3 2 4 2 2 3 2" xfId="16809" xr:uid="{411EB133-1781-455C-8EF9-0F09650BC36A}"/>
    <cellStyle name="Normal 3 8 3 2 4 2 2 3 2 2" xfId="16810" xr:uid="{788582C7-9CA4-43A4-AD58-41C0AA3B3478}"/>
    <cellStyle name="Normal 3 8 3 2 4 2 2 3 2 2 2" xfId="16811" xr:uid="{44D19577-D2A9-4B38-8C70-B51CA0289292}"/>
    <cellStyle name="Normal 3 8 3 2 4 2 2 3 2 3" xfId="16812" xr:uid="{5EC19CD2-DE23-462E-871D-B98A78C882BA}"/>
    <cellStyle name="Normal 3 8 3 2 4 2 2 3 3" xfId="16813" xr:uid="{2BE7AF31-B453-4501-B1BA-846E61D0A701}"/>
    <cellStyle name="Normal 3 8 3 2 4 2 2 4" xfId="16814" xr:uid="{8FB3BA87-F46D-4A3B-8D92-9261E6A5A053}"/>
    <cellStyle name="Normal 3 8 3 2 4 2 2 4 2" xfId="16815" xr:uid="{801982A2-5F3A-4692-86F0-CD505125F988}"/>
    <cellStyle name="Normal 3 8 3 2 4 2 2 5" xfId="16816" xr:uid="{A5DCDAD4-A15F-4563-9D68-DD62DAB13587}"/>
    <cellStyle name="Normal 3 8 3 2 4 2 2 5 2" xfId="16817" xr:uid="{E27FB59A-107F-4D57-B4E6-371E839A3DDA}"/>
    <cellStyle name="Normal 3 8 3 2 4 2 2 6" xfId="16818" xr:uid="{33966162-634D-4C4D-B3F3-E0D4230E7414}"/>
    <cellStyle name="Normal 3 8 3 2 4 2 2 6 2" xfId="16819" xr:uid="{6085488C-313B-4820-BFF8-4F549F2F4717}"/>
    <cellStyle name="Normal 3 8 3 2 4 2 2 7" xfId="16820" xr:uid="{07CC3793-4F37-4CB6-AA21-E1FE6D53D14B}"/>
    <cellStyle name="Normal 3 8 3 2 4 2 2 7 2" xfId="16821" xr:uid="{C33090F2-A2EC-46EC-A736-615088B1F235}"/>
    <cellStyle name="Normal 3 8 3 2 4 2 2 8" xfId="16822" xr:uid="{BA7A7B03-251E-44C9-9EE1-7C3EA726ADB2}"/>
    <cellStyle name="Normal 3 8 3 2 4 2 3" xfId="16823" xr:uid="{7B5519EA-420A-4C8E-86B1-3F52DCFFCAF1}"/>
    <cellStyle name="Normal 3 8 3 2 4 2 3 2" xfId="16824" xr:uid="{334D796E-51E4-48B4-8ED2-D92185FC744E}"/>
    <cellStyle name="Normal 3 8 3 2 4 2 3 2 2" xfId="16825" xr:uid="{97435B8F-6CBD-4185-838A-262C7E959D1C}"/>
    <cellStyle name="Normal 3 8 3 2 4 2 3 2 2 2" xfId="16826" xr:uid="{D554DA0F-0485-4410-B8BC-FDB4089CE39E}"/>
    <cellStyle name="Normal 3 8 3 2 4 2 3 2 3" xfId="16827" xr:uid="{0F5FB17F-8268-4511-9438-77E2301E6E03}"/>
    <cellStyle name="Normal 3 8 3 2 4 2 3 3" xfId="16828" xr:uid="{2ED8BDAA-61D3-4166-B258-777BA44165E3}"/>
    <cellStyle name="Normal 3 8 3 2 4 2 4" xfId="16829" xr:uid="{44BE7173-0FB2-4BDC-AD52-A8F24CD9A366}"/>
    <cellStyle name="Normal 3 8 3 2 4 2 4 2" xfId="16830" xr:uid="{6AA07866-9129-44BF-99B3-F4CA0D529CF4}"/>
    <cellStyle name="Normal 3 8 3 2 4 2 5" xfId="16831" xr:uid="{74715D4B-A4AC-4E98-B699-D98DEF3A2330}"/>
    <cellStyle name="Normal 3 8 3 2 4 2 5 2" xfId="16832" xr:uid="{4E14DA97-13A3-410A-893A-22E6BA2710AD}"/>
    <cellStyle name="Normal 3 8 3 2 4 2 6" xfId="16833" xr:uid="{285C01B9-21EC-404E-98B8-B7031AFA2F43}"/>
    <cellStyle name="Normal 3 8 3 2 4 2 6 2" xfId="16834" xr:uid="{FA461697-1B48-4708-B91D-CC0170F5A2C6}"/>
    <cellStyle name="Normal 3 8 3 2 4 2 7" xfId="16835" xr:uid="{ADC9281A-8DCB-4A25-85CD-67281721F248}"/>
    <cellStyle name="Normal 3 8 3 2 4 2 7 2" xfId="16836" xr:uid="{B01D0114-291F-471D-9B16-E92D99D59861}"/>
    <cellStyle name="Normal 3 8 3 2 4 2 8" xfId="16837" xr:uid="{9DBDC56F-318D-4404-B327-DCCAEF172A30}"/>
    <cellStyle name="Normal 3 8 3 2 4 2 8 2" xfId="16838" xr:uid="{A917129D-46F7-46AD-B1AB-3D6CA680796C}"/>
    <cellStyle name="Normal 3 8 3 2 4 2 9" xfId="16839" xr:uid="{2376BB20-1931-4B20-9045-D66A3901DEED}"/>
    <cellStyle name="Normal 3 8 3 2 4 3" xfId="16840" xr:uid="{2D5D3695-D25E-468E-B87A-397CB116F279}"/>
    <cellStyle name="Normal 3 8 3 2 4 3 2" xfId="16841" xr:uid="{CC98ABE9-4163-427F-951F-BF5AA8A122FF}"/>
    <cellStyle name="Normal 3 8 3 2 4 3 2 2" xfId="16842" xr:uid="{33E53FDC-F62C-434C-931C-CFF634EE31B7}"/>
    <cellStyle name="Normal 3 8 3 2 4 3 2 2 2" xfId="16843" xr:uid="{2CAED2B1-9A48-4796-A89A-BD528CB9FF39}"/>
    <cellStyle name="Normal 3 8 3 2 4 3 2 2 2 2" xfId="16844" xr:uid="{9B7BF5CF-29B9-4714-B532-20C0752EE22E}"/>
    <cellStyle name="Normal 3 8 3 2 4 3 2 2 3" xfId="16845" xr:uid="{EB92BAC2-193B-4C10-A2ED-F59D0E4C0B5B}"/>
    <cellStyle name="Normal 3 8 3 2 4 3 2 3" xfId="16846" xr:uid="{CDB5C0AE-5A2A-4BE1-90AA-FC0C980A8368}"/>
    <cellStyle name="Normal 3 8 3 2 4 3 3" xfId="16847" xr:uid="{19FC5B70-49A4-417A-A49E-137FE9FB2A04}"/>
    <cellStyle name="Normal 3 8 3 2 4 3 3 2" xfId="16848" xr:uid="{822E4881-EFAA-47F6-B39C-6C3FA3619E0A}"/>
    <cellStyle name="Normal 3 8 3 2 4 3 4" xfId="16849" xr:uid="{1D7C11C6-9004-4E44-9E5D-F06F558EAC09}"/>
    <cellStyle name="Normal 3 8 3 2 4 3 4 2" xfId="16850" xr:uid="{BB64CC3D-F66E-4E4A-BCCA-DB9C477EC681}"/>
    <cellStyle name="Normal 3 8 3 2 4 3 5" xfId="16851" xr:uid="{1A926706-9600-4FBF-8ACB-6C072C3D135A}"/>
    <cellStyle name="Normal 3 8 3 2 4 3 5 2" xfId="16852" xr:uid="{F51F3EB8-80E3-414C-A356-43BA338E4D9B}"/>
    <cellStyle name="Normal 3 8 3 2 4 3 6" xfId="16853" xr:uid="{23C13AE1-6A07-4A35-955B-11C83FBEB512}"/>
    <cellStyle name="Normal 3 8 3 2 4 3 6 2" xfId="16854" xr:uid="{C7781CCE-8372-4A36-8688-2AB90BB071DB}"/>
    <cellStyle name="Normal 3 8 3 2 4 3 7" xfId="16855" xr:uid="{370DC28F-0FD7-4E7F-B36B-F3A86C3C4B33}"/>
    <cellStyle name="Normal 3 8 3 2 4 3 7 2" xfId="16856" xr:uid="{5DB3D036-F0FB-4330-AE7E-5A90CFE5C18D}"/>
    <cellStyle name="Normal 3 8 3 2 4 3 8" xfId="16857" xr:uid="{B6298AFC-FAFA-49DF-AFE8-B9B0364CDE8B}"/>
    <cellStyle name="Normal 3 8 3 2 4 4" xfId="16858" xr:uid="{93080B13-08D1-4EEB-811D-8DD9454E94AB}"/>
    <cellStyle name="Normal 3 8 3 2 4 4 2" xfId="16859" xr:uid="{8B590223-92FC-419A-A447-3D644F5AFF84}"/>
    <cellStyle name="Normal 3 8 3 2 4 4 2 2" xfId="16860" xr:uid="{20CB1270-8905-4E19-8309-F3841EDAE38B}"/>
    <cellStyle name="Normal 3 8 3 2 4 4 2 2 2" xfId="16861" xr:uid="{557024B6-E72B-480F-AF63-8273F637854B}"/>
    <cellStyle name="Normal 3 8 3 2 4 4 2 3" xfId="16862" xr:uid="{44B0B655-59BA-4EEE-8F8E-51F142158ABA}"/>
    <cellStyle name="Normal 3 8 3 2 4 4 3" xfId="16863" xr:uid="{4C1E89B0-D73A-43F5-BE7B-4781019C9FAC}"/>
    <cellStyle name="Normal 3 8 3 2 4 5" xfId="16864" xr:uid="{EAF2B73D-EE82-49D0-B75D-359679CE9B51}"/>
    <cellStyle name="Normal 3 8 3 2 4 5 2" xfId="16865" xr:uid="{0B2EC2A5-3CA5-48E9-841C-14D561C4B6EC}"/>
    <cellStyle name="Normal 3 8 3 2 4 6" xfId="16866" xr:uid="{74476942-EBBE-4D98-ABB2-E003BDD72C35}"/>
    <cellStyle name="Normal 3 8 3 2 4 6 2" xfId="16867" xr:uid="{3A0A08AA-640F-45D3-89C4-BC51BED4707E}"/>
    <cellStyle name="Normal 3 8 3 2 4 7" xfId="16868" xr:uid="{10D94D64-7F9E-46C4-AE33-F85872085947}"/>
    <cellStyle name="Normal 3 8 3 2 4 7 2" xfId="16869" xr:uid="{A048696D-8040-46A2-A0E4-23766790172A}"/>
    <cellStyle name="Normal 3 8 3 2 4 8" xfId="16870" xr:uid="{D45F5917-C1CD-4E34-88CF-70E749134649}"/>
    <cellStyle name="Normal 3 8 3 2 4 8 2" xfId="16871" xr:uid="{05D89F1C-923C-4EE2-9A81-496AA8EBFE03}"/>
    <cellStyle name="Normal 3 8 3 2 4 9" xfId="16872" xr:uid="{453A8DB6-F2FC-4D46-A987-FFC2F829DB7D}"/>
    <cellStyle name="Normal 3 8 3 2 5" xfId="16873" xr:uid="{A23DED8B-77EF-4E27-8EEC-87488F465840}"/>
    <cellStyle name="Normal 3 8 3 2 5 2" xfId="16874" xr:uid="{BECB1740-9C5A-466F-85D2-B77F05ADEF6A}"/>
    <cellStyle name="Normal 3 8 3 2 6" xfId="16875" xr:uid="{88FC764E-4772-4785-ABAF-AA1DC780B446}"/>
    <cellStyle name="Normal 3 8 3 2 6 2" xfId="16876" xr:uid="{425BCC13-A5E9-441F-8A2A-8861BE271208}"/>
    <cellStyle name="Normal 3 8 3 2 6 2 2" xfId="16877" xr:uid="{71D92036-3FBD-40AA-862F-A24E691EEB9C}"/>
    <cellStyle name="Normal 3 8 3 2 6 2 2 2" xfId="16878" xr:uid="{D1B0AAE9-A341-476A-9E66-21D26835C0E9}"/>
    <cellStyle name="Normal 3 8 3 2 6 2 2 2 2" xfId="16879" xr:uid="{D1D9EEB0-E4A7-4859-A6FE-6EF7E72435CE}"/>
    <cellStyle name="Normal 3 8 3 2 6 2 2 2 2 2" xfId="16880" xr:uid="{82F11F07-9F5D-4B77-A3AC-299F9FC0ABB5}"/>
    <cellStyle name="Normal 3 8 3 2 6 2 2 2 3" xfId="16881" xr:uid="{34D45818-0233-420F-A148-E4723B3ED6E8}"/>
    <cellStyle name="Normal 3 8 3 2 6 2 2 3" xfId="16882" xr:uid="{3ACFBB8C-A8E5-4E71-81D0-6B3581C78FF2}"/>
    <cellStyle name="Normal 3 8 3 2 6 2 3" xfId="16883" xr:uid="{C19A4DEB-522B-450B-A15E-8FA298F5D265}"/>
    <cellStyle name="Normal 3 8 3 2 6 2 3 2" xfId="16884" xr:uid="{1494FAAC-678B-4591-BE6D-664E335067B5}"/>
    <cellStyle name="Normal 3 8 3 2 6 2 4" xfId="16885" xr:uid="{0F57331B-B777-4CA2-AAC9-95BCCCB9B549}"/>
    <cellStyle name="Normal 3 8 3 2 6 2 4 2" xfId="16886" xr:uid="{8671A43D-B73F-4C85-9907-1882A5853930}"/>
    <cellStyle name="Normal 3 8 3 2 6 2 5" xfId="16887" xr:uid="{2F39EE7C-9C2E-418A-8338-939AFB6F9C2D}"/>
    <cellStyle name="Normal 3 8 3 2 6 2 5 2" xfId="16888" xr:uid="{47A44786-6230-4407-87AE-ECD1BD64E038}"/>
    <cellStyle name="Normal 3 8 3 2 6 2 6" xfId="16889" xr:uid="{E51BB88C-1A2B-4888-9D81-7277CBDC270E}"/>
    <cellStyle name="Normal 3 8 3 2 6 2 6 2" xfId="16890" xr:uid="{829C2D18-35CC-4A6A-B9FF-9D67A1F970CA}"/>
    <cellStyle name="Normal 3 8 3 2 6 2 7" xfId="16891" xr:uid="{C04F9137-0444-4994-A2D0-6575EB077D45}"/>
    <cellStyle name="Normal 3 8 3 2 6 2 7 2" xfId="16892" xr:uid="{4E943CA0-FB8D-4705-B414-AA9961227556}"/>
    <cellStyle name="Normal 3 8 3 2 6 2 8" xfId="16893" xr:uid="{7707FCF4-A598-48CB-982D-8F29835AD7FA}"/>
    <cellStyle name="Normal 3 8 3 2 6 3" xfId="16894" xr:uid="{082E95C7-C9CD-41A2-A6FA-D4D5931B53E7}"/>
    <cellStyle name="Normal 3 8 3 2 6 3 2" xfId="16895" xr:uid="{B110B609-A34D-466C-9B61-9D06FEA695BA}"/>
    <cellStyle name="Normal 3 8 3 2 6 3 2 2" xfId="16896" xr:uid="{BE11B524-C146-4D26-8687-BBBC921B5E00}"/>
    <cellStyle name="Normal 3 8 3 2 6 3 2 2 2" xfId="16897" xr:uid="{0561F935-407F-4BB9-93B0-28B8F99E65AC}"/>
    <cellStyle name="Normal 3 8 3 2 6 3 2 3" xfId="16898" xr:uid="{C83192CB-79B7-45B7-82C7-C16F04560F89}"/>
    <cellStyle name="Normal 3 8 3 2 6 3 3" xfId="16899" xr:uid="{004D7A7F-3A1C-493C-9E79-551B7630C80D}"/>
    <cellStyle name="Normal 3 8 3 2 6 4" xfId="16900" xr:uid="{F254F58B-17E0-46D9-9AE6-DACFFB7BC2B1}"/>
    <cellStyle name="Normal 3 8 3 2 6 4 2" xfId="16901" xr:uid="{FDF855A2-5947-4CCE-90C4-421A63E59E91}"/>
    <cellStyle name="Normal 3 8 3 2 6 5" xfId="16902" xr:uid="{96CD67FE-BCE4-421D-9B16-93FE08EAFD4D}"/>
    <cellStyle name="Normal 3 8 3 2 6 5 2" xfId="16903" xr:uid="{DA8CAD92-A57F-4591-9601-15B79A3464BE}"/>
    <cellStyle name="Normal 3 8 3 2 6 6" xfId="16904" xr:uid="{83B3020F-EBA0-4A36-AC6F-EFA33125B765}"/>
    <cellStyle name="Normal 3 8 3 2 6 6 2" xfId="16905" xr:uid="{AACD9DA1-6C32-4FE9-A7BB-B4500AA9FA2E}"/>
    <cellStyle name="Normal 3 8 3 2 6 7" xfId="16906" xr:uid="{21E5AE95-4460-4020-AE37-0910137BC35B}"/>
    <cellStyle name="Normal 3 8 3 2 6 7 2" xfId="16907" xr:uid="{19CB398A-80E3-4B3F-A629-5E70DE0DF44D}"/>
    <cellStyle name="Normal 3 8 3 2 6 8" xfId="16908" xr:uid="{69BE2AA0-1F95-4CC0-B06B-2052D6909333}"/>
    <cellStyle name="Normal 3 8 3 2 7" xfId="16909" xr:uid="{276C1DA2-D382-4A5F-B8CD-4FB4943A365D}"/>
    <cellStyle name="Normal 3 8 3 2 7 2" xfId="16910" xr:uid="{D6DFA5E7-C678-4351-91B8-0B3FEFE98F36}"/>
    <cellStyle name="Normal 3 8 3 2 7 2 2" xfId="16911" xr:uid="{A9F3ABB2-B020-41D4-8D79-112569AB4B08}"/>
    <cellStyle name="Normal 3 8 3 2 7 2 2 2" xfId="16912" xr:uid="{BE63528F-6544-4093-A657-180EFB7D136A}"/>
    <cellStyle name="Normal 3 8 3 2 7 2 3" xfId="16913" xr:uid="{762515C7-7D4A-4938-9855-59AE107F5EAA}"/>
    <cellStyle name="Normal 3 8 3 2 7 3" xfId="16914" xr:uid="{58E8219E-9D4F-4F02-9775-45E9CA06774A}"/>
    <cellStyle name="Normal 3 8 3 2 8" xfId="16915" xr:uid="{802F70F9-0D96-404D-A489-E572D0D41F74}"/>
    <cellStyle name="Normal 3 8 3 2 8 2" xfId="16916" xr:uid="{0B98A9E3-D818-498E-819B-8F4D73C97784}"/>
    <cellStyle name="Normal 3 8 3 2 9" xfId="16917" xr:uid="{2918FE13-88E4-4220-9D84-87BFB4BD8395}"/>
    <cellStyle name="Normal 3 8 3 2 9 2" xfId="16918" xr:uid="{F6659A7D-6B90-4B48-8BCC-BB59D856D23C}"/>
    <cellStyle name="Normal 3 8 3 3" xfId="16919" xr:uid="{F4E099A0-BABF-4EC8-A552-1BFEC51154C0}"/>
    <cellStyle name="Normal 3 8 3 3 2" xfId="16920" xr:uid="{988F80B4-4561-4A30-99BC-0B96D53F5078}"/>
    <cellStyle name="Normal 3 8 3 4" xfId="16921" xr:uid="{B5E4AB2C-717B-42CB-A9A3-15DA3C41585C}"/>
    <cellStyle name="Normal 3 8 3 4 2" xfId="16922" xr:uid="{0FF1C847-C0B7-42F7-A95B-14965FD814CE}"/>
    <cellStyle name="Normal 3 8 3 5" xfId="16923" xr:uid="{C28224D9-0238-4B98-BB59-0F46AE5F6EBF}"/>
    <cellStyle name="Normal 3 8 3 5 10" xfId="16924" xr:uid="{ED2F5738-00FF-46BA-A36A-E2448A2E9864}"/>
    <cellStyle name="Normal 3 8 3 5 10 2" xfId="16925" xr:uid="{9E9307C2-3F29-4710-AC06-B1DFA3372FC1}"/>
    <cellStyle name="Normal 3 8 3 5 11" xfId="16926" xr:uid="{2FC214FA-E8F8-43E3-ADA0-BAAAC2EC67DE}"/>
    <cellStyle name="Normal 3 8 3 5 11 2" xfId="16927" xr:uid="{49877160-325A-4F99-815C-42E93DE18D8A}"/>
    <cellStyle name="Normal 3 8 3 5 12" xfId="16928" xr:uid="{0820F2D7-24F3-44E4-86B0-262EE9DC5F36}"/>
    <cellStyle name="Normal 3 8 3 5 2" xfId="16929" xr:uid="{39A47BD2-8F8A-4CE2-ADEE-F5A72A545436}"/>
    <cellStyle name="Normal 3 8 3 5 2 10" xfId="16930" xr:uid="{56012100-952E-4CC2-AFF6-B39BE4A24CC8}"/>
    <cellStyle name="Normal 3 8 3 5 2 10 2" xfId="16931" xr:uid="{208FF892-FFD6-4F3C-8284-B8E33589F92F}"/>
    <cellStyle name="Normal 3 8 3 5 2 11" xfId="16932" xr:uid="{754EDFAA-5C63-4FBD-9E21-C76363C45EF2}"/>
    <cellStyle name="Normal 3 8 3 5 2 11 2" xfId="16933" xr:uid="{F9C295EC-DC1D-42B1-AF3E-5091B455DB96}"/>
    <cellStyle name="Normal 3 8 3 5 2 12" xfId="16934" xr:uid="{FE130114-5D35-488F-95B2-D0E08AB2AE02}"/>
    <cellStyle name="Normal 3 8 3 5 2 2" xfId="16935" xr:uid="{158154B5-DD8A-4894-9DAB-D1AAE17DA462}"/>
    <cellStyle name="Normal 3 8 3 5 2 2 2" xfId="16936" xr:uid="{130E322D-FF12-4EE3-B929-6D06C1CD4142}"/>
    <cellStyle name="Normal 3 8 3 5 2 2 2 2" xfId="16937" xr:uid="{F8CD575B-2FEF-4DCD-AA0A-8D7EF8AEF53B}"/>
    <cellStyle name="Normal 3 8 3 5 2 2 2 2 2" xfId="16938" xr:uid="{E9B8AADC-CEDD-4543-97CD-5F796624C74C}"/>
    <cellStyle name="Normal 3 8 3 5 2 2 2 2 2 2" xfId="16939" xr:uid="{2492E7FC-ADF7-4BC1-BB60-7FF683366D64}"/>
    <cellStyle name="Normal 3 8 3 5 2 2 2 2 2 2 2" xfId="16940" xr:uid="{91DE54DC-0C98-421A-A1DD-98434E08A582}"/>
    <cellStyle name="Normal 3 8 3 5 2 2 2 2 2 2 2 2" xfId="16941" xr:uid="{308338FF-4FC3-4933-850F-AEAE27D09A16}"/>
    <cellStyle name="Normal 3 8 3 5 2 2 2 2 2 2 2 2 2" xfId="16942" xr:uid="{1B86E6CC-3E05-4484-AF88-A23C7312BCA5}"/>
    <cellStyle name="Normal 3 8 3 5 2 2 2 2 2 2 2 3" xfId="16943" xr:uid="{1BC9F031-8A7C-40C6-905A-3767EB370E66}"/>
    <cellStyle name="Normal 3 8 3 5 2 2 2 2 2 2 3" xfId="16944" xr:uid="{6D2E0A31-677C-4FF3-9F6F-367E8C6732BC}"/>
    <cellStyle name="Normal 3 8 3 5 2 2 2 2 2 3" xfId="16945" xr:uid="{3362C2E7-AE4C-41E4-8AB6-952C1E92C842}"/>
    <cellStyle name="Normal 3 8 3 5 2 2 2 2 2 3 2" xfId="16946" xr:uid="{C61F685B-A111-4C1A-B001-4F4E6EF64FE5}"/>
    <cellStyle name="Normal 3 8 3 5 2 2 2 2 2 4" xfId="16947" xr:uid="{9372E56D-BD9A-4E30-BC9D-7E97B50694C4}"/>
    <cellStyle name="Normal 3 8 3 5 2 2 2 2 2 4 2" xfId="16948" xr:uid="{554BC94E-C03A-475F-8AE9-0D038DF3E86A}"/>
    <cellStyle name="Normal 3 8 3 5 2 2 2 2 2 5" xfId="16949" xr:uid="{96E06BC9-F3C9-4F64-9060-BB5095C1DF48}"/>
    <cellStyle name="Normal 3 8 3 5 2 2 2 2 2 5 2" xfId="16950" xr:uid="{6F815C01-2B24-4DF4-8701-C634D2429A69}"/>
    <cellStyle name="Normal 3 8 3 5 2 2 2 2 2 6" xfId="16951" xr:uid="{A8F78081-3A86-4EAA-A35F-40A4645BA21E}"/>
    <cellStyle name="Normal 3 8 3 5 2 2 2 2 2 6 2" xfId="16952" xr:uid="{213C2C5E-6658-4DE9-8E7C-64B55FF11718}"/>
    <cellStyle name="Normal 3 8 3 5 2 2 2 2 2 7" xfId="16953" xr:uid="{9E44A64D-7D96-43EB-A46C-50B24EACA764}"/>
    <cellStyle name="Normal 3 8 3 5 2 2 2 2 2 7 2" xfId="16954" xr:uid="{D15F8B5A-AE3C-45B8-A8A2-DC37BE4CBF78}"/>
    <cellStyle name="Normal 3 8 3 5 2 2 2 2 2 8" xfId="16955" xr:uid="{32B12FF0-E349-4D75-BD2B-FEBFF7D361A4}"/>
    <cellStyle name="Normal 3 8 3 5 2 2 2 2 3" xfId="16956" xr:uid="{634899FD-E090-44BD-B7F4-2A48210A73D7}"/>
    <cellStyle name="Normal 3 8 3 5 2 2 2 2 3 2" xfId="16957" xr:uid="{08661139-D17E-4D82-AFA0-07B4B110DAD0}"/>
    <cellStyle name="Normal 3 8 3 5 2 2 2 2 3 2 2" xfId="16958" xr:uid="{50E5B6D1-2355-4757-9970-1E10273AC09F}"/>
    <cellStyle name="Normal 3 8 3 5 2 2 2 2 3 2 2 2" xfId="16959" xr:uid="{551D304B-E444-481C-99B5-6F8FF0574282}"/>
    <cellStyle name="Normal 3 8 3 5 2 2 2 2 3 2 3" xfId="16960" xr:uid="{B6D89B1E-74B3-4B1E-8512-8BA6BFDCA4C7}"/>
    <cellStyle name="Normal 3 8 3 5 2 2 2 2 3 3" xfId="16961" xr:uid="{96A8814D-AEDE-4CAB-8352-E9149BB03A6C}"/>
    <cellStyle name="Normal 3 8 3 5 2 2 2 2 4" xfId="16962" xr:uid="{E6E39B6A-78F5-40A8-AE9A-17B98319E868}"/>
    <cellStyle name="Normal 3 8 3 5 2 2 2 2 4 2" xfId="16963" xr:uid="{6EE1B019-C0A8-41ED-A8AA-9E96AF50289C}"/>
    <cellStyle name="Normal 3 8 3 5 2 2 2 2 5" xfId="16964" xr:uid="{132D8AD0-E24E-453F-9951-4C19452E1687}"/>
    <cellStyle name="Normal 3 8 3 5 2 2 2 2 5 2" xfId="16965" xr:uid="{B3D7AC53-CD45-414B-9ACC-6BEACCEAB1AC}"/>
    <cellStyle name="Normal 3 8 3 5 2 2 2 2 6" xfId="16966" xr:uid="{13A9E700-AB63-4695-B9B6-7A52E90D9A5D}"/>
    <cellStyle name="Normal 3 8 3 5 2 2 2 2 6 2" xfId="16967" xr:uid="{F158B1C6-40C1-4F40-A93E-CE6ACABF211F}"/>
    <cellStyle name="Normal 3 8 3 5 2 2 2 2 7" xfId="16968" xr:uid="{533EE98E-0CDA-4275-851B-192812B18560}"/>
    <cellStyle name="Normal 3 8 3 5 2 2 2 2 7 2" xfId="16969" xr:uid="{2FFE3CEC-5C44-4012-B0D8-2D24D8F7CDFE}"/>
    <cellStyle name="Normal 3 8 3 5 2 2 2 2 8" xfId="16970" xr:uid="{5F8C022C-E178-4B99-95E6-E781BBBBFB38}"/>
    <cellStyle name="Normal 3 8 3 5 2 2 2 3" xfId="16971" xr:uid="{254EFCA6-4A0E-4836-A7A6-6A3B1DDF871B}"/>
    <cellStyle name="Normal 3 8 3 5 2 2 2 3 2" xfId="16972" xr:uid="{A57CB890-251E-48D0-9A9F-A183D00EF956}"/>
    <cellStyle name="Normal 3 8 3 5 2 2 2 3 2 2" xfId="16973" xr:uid="{6A7ADCE9-7D9E-4B87-8EAF-48690B426D8C}"/>
    <cellStyle name="Normal 3 8 3 5 2 2 2 3 2 2 2" xfId="16974" xr:uid="{AB9E471A-1A17-4E7B-9ED1-D7CFDCB1615E}"/>
    <cellStyle name="Normal 3 8 3 5 2 2 2 3 2 3" xfId="16975" xr:uid="{B32ABC9A-B71F-4BB8-93F9-89F079BE7C21}"/>
    <cellStyle name="Normal 3 8 3 5 2 2 2 3 3" xfId="16976" xr:uid="{25AE23A4-A552-4079-A25C-F25CD3EDDE49}"/>
    <cellStyle name="Normal 3 8 3 5 2 2 2 4" xfId="16977" xr:uid="{0782619C-A92C-4FC3-B0A0-657C7D933386}"/>
    <cellStyle name="Normal 3 8 3 5 2 2 2 4 2" xfId="16978" xr:uid="{F0BAD6E5-CFA7-4067-8B06-3C2DFA955E1E}"/>
    <cellStyle name="Normal 3 8 3 5 2 2 2 5" xfId="16979" xr:uid="{E888B0B5-DB73-447F-AAA6-C9D495EADBE5}"/>
    <cellStyle name="Normal 3 8 3 5 2 2 2 5 2" xfId="16980" xr:uid="{6763A3B4-A0A6-4B7A-A57C-23992D4B0F50}"/>
    <cellStyle name="Normal 3 8 3 5 2 2 2 6" xfId="16981" xr:uid="{3A60109B-BC88-4633-AC84-B9D54CD8598B}"/>
    <cellStyle name="Normal 3 8 3 5 2 2 2 6 2" xfId="16982" xr:uid="{6ADF34B6-B9D0-48DC-86B8-5AD72DD3571B}"/>
    <cellStyle name="Normal 3 8 3 5 2 2 2 7" xfId="16983" xr:uid="{04E01D95-A090-49E9-835B-D3418C947734}"/>
    <cellStyle name="Normal 3 8 3 5 2 2 2 7 2" xfId="16984" xr:uid="{A0ABE424-C4FF-46AC-B41C-B2DFF0738B28}"/>
    <cellStyle name="Normal 3 8 3 5 2 2 2 8" xfId="16985" xr:uid="{B85A3AF0-2EBE-4174-AC5B-254F9FD51FA0}"/>
    <cellStyle name="Normal 3 8 3 5 2 2 2 8 2" xfId="16986" xr:uid="{B0120F7F-3C48-43F2-B4B4-1988EC33F661}"/>
    <cellStyle name="Normal 3 8 3 5 2 2 2 9" xfId="16987" xr:uid="{2C83AAD7-9700-4574-971E-07A62A345A6C}"/>
    <cellStyle name="Normal 3 8 3 5 2 2 3" xfId="16988" xr:uid="{D9B6F480-C29D-4970-9EF9-57C1B4B9D0DF}"/>
    <cellStyle name="Normal 3 8 3 5 2 2 3 2" xfId="16989" xr:uid="{8058F08D-6DA1-467B-9576-DE445334DD55}"/>
    <cellStyle name="Normal 3 8 3 5 2 2 3 2 2" xfId="16990" xr:uid="{7556FCD7-CD8E-4A9B-A77C-42E42FA275C5}"/>
    <cellStyle name="Normal 3 8 3 5 2 2 3 2 2 2" xfId="16991" xr:uid="{A59C3CBE-2A8C-4A1D-AAC1-C9DCC7DC00B8}"/>
    <cellStyle name="Normal 3 8 3 5 2 2 3 2 2 2 2" xfId="16992" xr:uid="{39DB9D44-FA5B-431F-91F4-654AAF6FE43E}"/>
    <cellStyle name="Normal 3 8 3 5 2 2 3 2 2 3" xfId="16993" xr:uid="{A00BA937-F2A1-416F-8194-444967B78456}"/>
    <cellStyle name="Normal 3 8 3 5 2 2 3 2 3" xfId="16994" xr:uid="{E6F4752D-261B-434C-AAAC-66A1BC564929}"/>
    <cellStyle name="Normal 3 8 3 5 2 2 3 3" xfId="16995" xr:uid="{12AA948C-D584-46C4-9896-70195B8ECC0A}"/>
    <cellStyle name="Normal 3 8 3 5 2 2 3 3 2" xfId="16996" xr:uid="{2E61E25A-4ABA-42B5-ADC3-E254A7FE6CB4}"/>
    <cellStyle name="Normal 3 8 3 5 2 2 3 4" xfId="16997" xr:uid="{A4F43FBA-D252-4058-AD0D-0A6112F9BCAF}"/>
    <cellStyle name="Normal 3 8 3 5 2 2 3 4 2" xfId="16998" xr:uid="{3AA68F6E-5CFB-4CC5-84CD-7B50C7D15FE4}"/>
    <cellStyle name="Normal 3 8 3 5 2 2 3 5" xfId="16999" xr:uid="{E0021FEB-0F90-42F3-8961-DE7C525675FB}"/>
    <cellStyle name="Normal 3 8 3 5 2 2 3 5 2" xfId="17000" xr:uid="{C4C3E52F-03AE-4BFD-A0EE-520855829514}"/>
    <cellStyle name="Normal 3 8 3 5 2 2 3 6" xfId="17001" xr:uid="{A5455A4B-4729-465F-ACC4-175AF7821993}"/>
    <cellStyle name="Normal 3 8 3 5 2 2 3 6 2" xfId="17002" xr:uid="{594EDA9F-EC85-4FF2-8469-7C8C748997A6}"/>
    <cellStyle name="Normal 3 8 3 5 2 2 3 7" xfId="17003" xr:uid="{83C55679-24A8-478F-8B51-E7BBF83742B2}"/>
    <cellStyle name="Normal 3 8 3 5 2 2 3 7 2" xfId="17004" xr:uid="{0058AC2A-7084-479E-9D77-C0DC451E4258}"/>
    <cellStyle name="Normal 3 8 3 5 2 2 3 8" xfId="17005" xr:uid="{32DDB027-F071-4A37-BCE5-EB301BA3F230}"/>
    <cellStyle name="Normal 3 8 3 5 2 2 4" xfId="17006" xr:uid="{6BD18636-E900-4782-9BA1-4867D87D2D07}"/>
    <cellStyle name="Normal 3 8 3 5 2 2 4 2" xfId="17007" xr:uid="{EC83916C-874C-4D60-B1E8-5C9F614C973A}"/>
    <cellStyle name="Normal 3 8 3 5 2 2 4 2 2" xfId="17008" xr:uid="{151273C5-B5E1-4A09-A039-9025ABC41400}"/>
    <cellStyle name="Normal 3 8 3 5 2 2 4 2 2 2" xfId="17009" xr:uid="{F3A01DBD-9BC8-4AB4-9AE2-F722028BD56D}"/>
    <cellStyle name="Normal 3 8 3 5 2 2 4 2 3" xfId="17010" xr:uid="{8FA4136E-3B4F-4662-A79F-C126A1C3E02A}"/>
    <cellStyle name="Normal 3 8 3 5 2 2 4 3" xfId="17011" xr:uid="{ADADFA72-57FC-4DC1-8F41-D8EFAB91A206}"/>
    <cellStyle name="Normal 3 8 3 5 2 2 5" xfId="17012" xr:uid="{01619AAE-B7AB-494F-B9D1-DB34629741DC}"/>
    <cellStyle name="Normal 3 8 3 5 2 2 5 2" xfId="17013" xr:uid="{B5B94A2F-B03C-4BE0-95B7-90E3A1B01798}"/>
    <cellStyle name="Normal 3 8 3 5 2 2 6" xfId="17014" xr:uid="{3D41F9B2-5A69-4043-85BD-20DDFEA82D24}"/>
    <cellStyle name="Normal 3 8 3 5 2 2 6 2" xfId="17015" xr:uid="{9777AB69-9FE3-4DAE-94CE-F3077AE18109}"/>
    <cellStyle name="Normal 3 8 3 5 2 2 7" xfId="17016" xr:uid="{5889E2BC-96FB-4E09-AC8C-AA33D23E6208}"/>
    <cellStyle name="Normal 3 8 3 5 2 2 7 2" xfId="17017" xr:uid="{8EF4D9F5-F77A-4BF2-B763-5126673324D9}"/>
    <cellStyle name="Normal 3 8 3 5 2 2 8" xfId="17018" xr:uid="{93BE8771-2F13-487A-ADF4-5337C0783F8C}"/>
    <cellStyle name="Normal 3 8 3 5 2 2 8 2" xfId="17019" xr:uid="{DF26F115-5A09-464D-B5DD-7D6DD2C7F74D}"/>
    <cellStyle name="Normal 3 8 3 5 2 2 9" xfId="17020" xr:uid="{71F2C9CD-FBE0-43CA-A8A2-19B0A61F659B}"/>
    <cellStyle name="Normal 3 8 3 5 2 3" xfId="17021" xr:uid="{B63BB5E4-BEF0-42C3-B4F2-9C8477A2FF23}"/>
    <cellStyle name="Normal 3 8 3 5 2 3 2" xfId="17022" xr:uid="{88631D79-2163-4939-AC85-034ED46DB266}"/>
    <cellStyle name="Normal 3 8 3 5 2 4" xfId="17023" xr:uid="{8456A0D8-2D5B-45D5-8C42-AC0EA2BA8C31}"/>
    <cellStyle name="Normal 3 8 3 5 2 4 2" xfId="17024" xr:uid="{E95FAE42-E8F3-415F-A216-15083FF13546}"/>
    <cellStyle name="Normal 3 8 3 5 2 5" xfId="17025" xr:uid="{D8D129B2-BA3A-4606-ADFB-8865116B1E1D}"/>
    <cellStyle name="Normal 3 8 3 5 2 5 2" xfId="17026" xr:uid="{DF87CCA0-CF29-4DA6-9E13-01D4071EF02B}"/>
    <cellStyle name="Normal 3 8 3 5 2 5 2 2" xfId="17027" xr:uid="{85516733-1F14-4644-8BBB-0BF5BE8B6D30}"/>
    <cellStyle name="Normal 3 8 3 5 2 5 2 2 2" xfId="17028" xr:uid="{B32848A4-687F-4281-96C7-8D4286275569}"/>
    <cellStyle name="Normal 3 8 3 5 2 5 2 2 2 2" xfId="17029" xr:uid="{FC8A1CB6-035F-41F1-A550-5A83195C6014}"/>
    <cellStyle name="Normal 3 8 3 5 2 5 2 2 2 2 2" xfId="17030" xr:uid="{28B88455-141F-482C-8098-3498CD25BC71}"/>
    <cellStyle name="Normal 3 8 3 5 2 5 2 2 2 3" xfId="17031" xr:uid="{1D9406E7-CE7C-4BDA-8C04-CB4006EE9F25}"/>
    <cellStyle name="Normal 3 8 3 5 2 5 2 2 3" xfId="17032" xr:uid="{3F96C011-8138-414E-8DB0-30F1F7EE8F85}"/>
    <cellStyle name="Normal 3 8 3 5 2 5 2 3" xfId="17033" xr:uid="{2944E3C0-4336-4BF5-9E12-81CCD15E854A}"/>
    <cellStyle name="Normal 3 8 3 5 2 5 2 3 2" xfId="17034" xr:uid="{A558BC2B-3944-4F0E-A222-9570FB9D12B0}"/>
    <cellStyle name="Normal 3 8 3 5 2 5 2 4" xfId="17035" xr:uid="{0212AD44-DFDB-4498-9509-7C2830B450D5}"/>
    <cellStyle name="Normal 3 8 3 5 2 5 2 4 2" xfId="17036" xr:uid="{8DAC78AC-AF8E-435C-91DE-61CF9E498000}"/>
    <cellStyle name="Normal 3 8 3 5 2 5 2 5" xfId="17037" xr:uid="{B9351B10-39D6-4C57-AC98-B7A59194D39B}"/>
    <cellStyle name="Normal 3 8 3 5 2 5 2 5 2" xfId="17038" xr:uid="{346364AB-E751-42E1-A8CB-0E276E0EFE33}"/>
    <cellStyle name="Normal 3 8 3 5 2 5 2 6" xfId="17039" xr:uid="{E6B89F32-4123-42D2-897D-CCE36B5F8FB6}"/>
    <cellStyle name="Normal 3 8 3 5 2 5 2 6 2" xfId="17040" xr:uid="{00C68F03-C9EB-405F-AA90-19E0018DC8EC}"/>
    <cellStyle name="Normal 3 8 3 5 2 5 2 7" xfId="17041" xr:uid="{7559F535-C74E-4285-A96E-E33AFDF1DB4F}"/>
    <cellStyle name="Normal 3 8 3 5 2 5 2 7 2" xfId="17042" xr:uid="{D1C795E6-6CB0-4A5A-9D2E-A58FFD1227D3}"/>
    <cellStyle name="Normal 3 8 3 5 2 5 2 8" xfId="17043" xr:uid="{2B4A7DDA-7472-446A-8E1B-4882F7FD869F}"/>
    <cellStyle name="Normal 3 8 3 5 2 5 3" xfId="17044" xr:uid="{91EECC76-5CFF-4D70-B085-5FC579D62B01}"/>
    <cellStyle name="Normal 3 8 3 5 2 5 3 2" xfId="17045" xr:uid="{E13BB423-F43D-407F-9489-69E0494815E5}"/>
    <cellStyle name="Normal 3 8 3 5 2 5 3 2 2" xfId="17046" xr:uid="{07EEE4FB-395D-4D74-ADE2-8CB8301A538B}"/>
    <cellStyle name="Normal 3 8 3 5 2 5 3 2 2 2" xfId="17047" xr:uid="{0E29314F-0D54-4EFC-B29F-5BC4DD335504}"/>
    <cellStyle name="Normal 3 8 3 5 2 5 3 2 3" xfId="17048" xr:uid="{E19A7D09-2903-4A45-900F-37ACB525CD96}"/>
    <cellStyle name="Normal 3 8 3 5 2 5 3 3" xfId="17049" xr:uid="{083CEC1C-31C7-4DB5-86F8-7A47E5AE1E96}"/>
    <cellStyle name="Normal 3 8 3 5 2 5 4" xfId="17050" xr:uid="{0947447E-DB3C-4DB1-BB9B-113F230E5AFC}"/>
    <cellStyle name="Normal 3 8 3 5 2 5 4 2" xfId="17051" xr:uid="{FA2ECFD0-F772-4B3C-B25D-1D46DC709607}"/>
    <cellStyle name="Normal 3 8 3 5 2 5 5" xfId="17052" xr:uid="{F8874F90-9D4B-480A-932A-35E8C6E06C4D}"/>
    <cellStyle name="Normal 3 8 3 5 2 5 5 2" xfId="17053" xr:uid="{4685E898-A51B-49E5-A793-581CF6CA25BD}"/>
    <cellStyle name="Normal 3 8 3 5 2 5 6" xfId="17054" xr:uid="{FE768B2B-ECA6-48AF-96E7-49B68C51E066}"/>
    <cellStyle name="Normal 3 8 3 5 2 5 6 2" xfId="17055" xr:uid="{120805A4-2845-45DB-937B-CBB7E5C7BE6E}"/>
    <cellStyle name="Normal 3 8 3 5 2 5 7" xfId="17056" xr:uid="{3F5220B1-D02D-4EA3-9FFD-13C31177E0EE}"/>
    <cellStyle name="Normal 3 8 3 5 2 5 7 2" xfId="17057" xr:uid="{7F1E5D22-6DA6-4097-9D5F-C951D5099A64}"/>
    <cellStyle name="Normal 3 8 3 5 2 5 8" xfId="17058" xr:uid="{3FD73678-8D8F-4889-93BB-6031ED604E23}"/>
    <cellStyle name="Normal 3 8 3 5 2 6" xfId="17059" xr:uid="{42B04804-4505-4626-8A25-CC6A43B9AF45}"/>
    <cellStyle name="Normal 3 8 3 5 2 6 2" xfId="17060" xr:uid="{0A85C723-55EC-43B5-9F0A-1FCCDD5F7AF5}"/>
    <cellStyle name="Normal 3 8 3 5 2 6 2 2" xfId="17061" xr:uid="{EC4792D7-0BED-4626-838A-35487F126493}"/>
    <cellStyle name="Normal 3 8 3 5 2 6 2 2 2" xfId="17062" xr:uid="{A187E475-3E40-4D55-8972-A4A4F8F58E2F}"/>
    <cellStyle name="Normal 3 8 3 5 2 6 2 3" xfId="17063" xr:uid="{99B70D65-7ECB-4AFA-8453-04C33DCB0DAF}"/>
    <cellStyle name="Normal 3 8 3 5 2 6 3" xfId="17064" xr:uid="{271D6A77-9A38-4E46-80A8-7FA88806162B}"/>
    <cellStyle name="Normal 3 8 3 5 2 7" xfId="17065" xr:uid="{BF21EFF8-BA2F-4D2D-BF9A-1A900A234AAC}"/>
    <cellStyle name="Normal 3 8 3 5 2 7 2" xfId="17066" xr:uid="{18A9BEAC-DA62-4DAF-92FA-DE0A9D2A1317}"/>
    <cellStyle name="Normal 3 8 3 5 2 8" xfId="17067" xr:uid="{FAF0FED9-9356-46EF-A432-DEFE28FE3298}"/>
    <cellStyle name="Normal 3 8 3 5 2 8 2" xfId="17068" xr:uid="{F765C645-D239-4F0A-AC75-83626CF3E0A9}"/>
    <cellStyle name="Normal 3 8 3 5 2 9" xfId="17069" xr:uid="{F807A9BF-6E98-4912-AFD1-C1C95C2B3327}"/>
    <cellStyle name="Normal 3 8 3 5 2 9 2" xfId="17070" xr:uid="{49828EF7-6CCE-43D7-8FF2-2B9C8D0BE1BD}"/>
    <cellStyle name="Normal 3 8 3 5 3" xfId="17071" xr:uid="{8BBA197F-42EC-4F06-9011-E28D334E3EB4}"/>
    <cellStyle name="Normal 3 8 3 5 3 2" xfId="17072" xr:uid="{6AE1A5F1-7971-4511-B7BF-CBC5010E75E9}"/>
    <cellStyle name="Normal 3 8 3 5 3 2 2" xfId="17073" xr:uid="{75A4CCA6-ADCC-438F-9767-143CCAF10733}"/>
    <cellStyle name="Normal 3 8 3 5 3 2 2 2" xfId="17074" xr:uid="{A2756DAD-AEB9-4625-B402-7DA06239F457}"/>
    <cellStyle name="Normal 3 8 3 5 3 2 2 2 2" xfId="17075" xr:uid="{61D7227C-A82C-4F9C-BCEC-5D216761BFEA}"/>
    <cellStyle name="Normal 3 8 3 5 3 2 2 2 2 2" xfId="17076" xr:uid="{964F7279-A853-425C-BE40-023D576F5C9A}"/>
    <cellStyle name="Normal 3 8 3 5 3 2 2 2 2 2 2" xfId="17077" xr:uid="{AE2753B8-775F-405E-953E-B8869E1F3661}"/>
    <cellStyle name="Normal 3 8 3 5 3 2 2 2 2 2 2 2" xfId="17078" xr:uid="{88906351-202A-4141-B860-D4937AB6D828}"/>
    <cellStyle name="Normal 3 8 3 5 3 2 2 2 2 2 3" xfId="17079" xr:uid="{44709851-BCB1-458C-8B11-658466DED25D}"/>
    <cellStyle name="Normal 3 8 3 5 3 2 2 2 2 3" xfId="17080" xr:uid="{65F40F7F-B008-4E06-8E09-F28E4AD1F5CB}"/>
    <cellStyle name="Normal 3 8 3 5 3 2 2 2 3" xfId="17081" xr:uid="{B0F194C5-3B34-45CC-AB18-8EE2C05DEF53}"/>
    <cellStyle name="Normal 3 8 3 5 3 2 2 2 3 2" xfId="17082" xr:uid="{EF5E9A65-0E34-42CD-A3B9-113B49DD6470}"/>
    <cellStyle name="Normal 3 8 3 5 3 2 2 2 4" xfId="17083" xr:uid="{ACB81BB4-EF10-496C-A1B6-AC72872F528A}"/>
    <cellStyle name="Normal 3 8 3 5 3 2 2 2 4 2" xfId="17084" xr:uid="{D91F93C8-33C2-435C-AFAA-2FDE3FBB2E42}"/>
    <cellStyle name="Normal 3 8 3 5 3 2 2 2 5" xfId="17085" xr:uid="{8BEDC25D-6E8A-4C77-BA21-16A0CDCA4FEC}"/>
    <cellStyle name="Normal 3 8 3 5 3 2 2 2 5 2" xfId="17086" xr:uid="{B20675EC-29AC-4C84-A140-560AFB311996}"/>
    <cellStyle name="Normal 3 8 3 5 3 2 2 2 6" xfId="17087" xr:uid="{1805E358-7AA8-43CF-941E-59FFB762812E}"/>
    <cellStyle name="Normal 3 8 3 5 3 2 2 2 6 2" xfId="17088" xr:uid="{6165E425-D510-4BA2-9488-130D09C4468A}"/>
    <cellStyle name="Normal 3 8 3 5 3 2 2 2 7" xfId="17089" xr:uid="{C300D13F-20C8-4793-B7FA-2C25B882683C}"/>
    <cellStyle name="Normal 3 8 3 5 3 2 2 2 7 2" xfId="17090" xr:uid="{06D51886-4B9C-4DBC-9280-98717F126EC0}"/>
    <cellStyle name="Normal 3 8 3 5 3 2 2 2 8" xfId="17091" xr:uid="{44D44444-1BD2-456B-BC19-D4552523CD8C}"/>
    <cellStyle name="Normal 3 8 3 5 3 2 2 3" xfId="17092" xr:uid="{5672AAAB-89A1-48AE-B010-5F33CE0F11A3}"/>
    <cellStyle name="Normal 3 8 3 5 3 2 2 3 2" xfId="17093" xr:uid="{51A8A191-5557-4D58-AA72-B5FACBB7249F}"/>
    <cellStyle name="Normal 3 8 3 5 3 2 2 3 2 2" xfId="17094" xr:uid="{9B0BBEFE-864F-4D3C-8F07-FC9B1D2FCAB1}"/>
    <cellStyle name="Normal 3 8 3 5 3 2 2 3 2 2 2" xfId="17095" xr:uid="{D04C395D-47D5-49F3-8988-F8CC54785926}"/>
    <cellStyle name="Normal 3 8 3 5 3 2 2 3 2 3" xfId="17096" xr:uid="{F8284469-C50D-4BB6-B188-C9FB36C24FD2}"/>
    <cellStyle name="Normal 3 8 3 5 3 2 2 3 3" xfId="17097" xr:uid="{D469DA89-47C0-4368-AB54-91C9A324B1E1}"/>
    <cellStyle name="Normal 3 8 3 5 3 2 2 4" xfId="17098" xr:uid="{3E0A49CF-01D9-4086-9062-DC59BE04FF85}"/>
    <cellStyle name="Normal 3 8 3 5 3 2 2 4 2" xfId="17099" xr:uid="{2AEA3E2A-016F-4AF8-BEA0-C53B118CC5A5}"/>
    <cellStyle name="Normal 3 8 3 5 3 2 2 5" xfId="17100" xr:uid="{06626A82-875F-4E8E-8D39-56772B6E0E54}"/>
    <cellStyle name="Normal 3 8 3 5 3 2 2 5 2" xfId="17101" xr:uid="{A2447BC2-9DAE-497D-AA5B-5753CFB444FD}"/>
    <cellStyle name="Normal 3 8 3 5 3 2 2 6" xfId="17102" xr:uid="{F0848E6D-4098-477D-98AB-394DC2257CD1}"/>
    <cellStyle name="Normal 3 8 3 5 3 2 2 6 2" xfId="17103" xr:uid="{B905A3FD-4EEE-4327-9FA5-E2045BB237DC}"/>
    <cellStyle name="Normal 3 8 3 5 3 2 2 7" xfId="17104" xr:uid="{757D05DE-61A0-47BA-9806-D9D022A6E754}"/>
    <cellStyle name="Normal 3 8 3 5 3 2 2 7 2" xfId="17105" xr:uid="{CDE2FADF-0933-4AA3-A29D-74E7849A4C8D}"/>
    <cellStyle name="Normal 3 8 3 5 3 2 2 8" xfId="17106" xr:uid="{1859B3C0-9896-42AE-9AD5-08700F1995B5}"/>
    <cellStyle name="Normal 3 8 3 5 3 2 3" xfId="17107" xr:uid="{4E5CC324-74F7-4487-8F93-A8BF5E1E8D31}"/>
    <cellStyle name="Normal 3 8 3 5 3 2 3 2" xfId="17108" xr:uid="{DA4B46DF-784D-4368-BEAE-D1A02672EAB8}"/>
    <cellStyle name="Normal 3 8 3 5 3 2 3 2 2" xfId="17109" xr:uid="{FBF7F185-3871-4F00-B9AC-0B24367DF3B1}"/>
    <cellStyle name="Normal 3 8 3 5 3 2 3 2 2 2" xfId="17110" xr:uid="{9AC8E87A-1BAF-4050-80C4-C937B342797F}"/>
    <cellStyle name="Normal 3 8 3 5 3 2 3 2 3" xfId="17111" xr:uid="{87C53F2F-BAA6-4C42-B59D-3E72B78ED9EC}"/>
    <cellStyle name="Normal 3 8 3 5 3 2 3 3" xfId="17112" xr:uid="{C959B7D5-B393-4045-B380-5E58AEED1B68}"/>
    <cellStyle name="Normal 3 8 3 5 3 2 4" xfId="17113" xr:uid="{C7C2823D-C885-4971-A4EE-E6A6AF73BE49}"/>
    <cellStyle name="Normal 3 8 3 5 3 2 4 2" xfId="17114" xr:uid="{508E48F2-D313-4459-9F64-BD5BB6626953}"/>
    <cellStyle name="Normal 3 8 3 5 3 2 5" xfId="17115" xr:uid="{F679A8A9-FFA0-420D-A15D-B25DCB4CB298}"/>
    <cellStyle name="Normal 3 8 3 5 3 2 5 2" xfId="17116" xr:uid="{07FF7701-1281-499F-A8CB-FE714FB87904}"/>
    <cellStyle name="Normal 3 8 3 5 3 2 6" xfId="17117" xr:uid="{CA10D588-3BAA-4E77-B1F4-EA9749635720}"/>
    <cellStyle name="Normal 3 8 3 5 3 2 6 2" xfId="17118" xr:uid="{638BE0F2-7563-4012-B803-2A98B7DC3C2F}"/>
    <cellStyle name="Normal 3 8 3 5 3 2 7" xfId="17119" xr:uid="{7350F65C-E703-4A61-AB3C-7DC1F869B059}"/>
    <cellStyle name="Normal 3 8 3 5 3 2 7 2" xfId="17120" xr:uid="{4672A81C-ED4A-490E-A2E4-563896BDE198}"/>
    <cellStyle name="Normal 3 8 3 5 3 2 8" xfId="17121" xr:uid="{97FF43D3-AEF6-4FAF-AD70-FA99A9098AF7}"/>
    <cellStyle name="Normal 3 8 3 5 3 2 8 2" xfId="17122" xr:uid="{CA66F070-6804-4202-8DC4-FD04E8634F6C}"/>
    <cellStyle name="Normal 3 8 3 5 3 2 9" xfId="17123" xr:uid="{66A0EC15-2C74-4C43-95CB-822330B2CB5F}"/>
    <cellStyle name="Normal 3 8 3 5 3 3" xfId="17124" xr:uid="{FB0775FB-27D5-4DFC-8DF9-9F2C3A65DE7B}"/>
    <cellStyle name="Normal 3 8 3 5 3 3 2" xfId="17125" xr:uid="{654EF155-845E-48AA-AA87-62D10908A1C8}"/>
    <cellStyle name="Normal 3 8 3 5 3 3 2 2" xfId="17126" xr:uid="{74075DA1-8628-437C-A590-77C18E77806F}"/>
    <cellStyle name="Normal 3 8 3 5 3 3 2 2 2" xfId="17127" xr:uid="{94ABA677-467E-4FE2-A455-857C1369E64A}"/>
    <cellStyle name="Normal 3 8 3 5 3 3 2 2 2 2" xfId="17128" xr:uid="{764641EA-0AF0-4E21-8BC3-069919D97857}"/>
    <cellStyle name="Normal 3 8 3 5 3 3 2 2 3" xfId="17129" xr:uid="{DB783826-6043-40C5-BBB5-4AB21170DBA4}"/>
    <cellStyle name="Normal 3 8 3 5 3 3 2 3" xfId="17130" xr:uid="{58A1CF7B-6ED0-4CAA-8F30-4FF0A4F21FBC}"/>
    <cellStyle name="Normal 3 8 3 5 3 3 3" xfId="17131" xr:uid="{28E3D0F5-E297-4FE7-A396-F2B5B1B9769C}"/>
    <cellStyle name="Normal 3 8 3 5 3 3 3 2" xfId="17132" xr:uid="{4E2A4C9A-A92C-4EC2-BED9-D66902650156}"/>
    <cellStyle name="Normal 3 8 3 5 3 3 4" xfId="17133" xr:uid="{1164BDC8-4876-4F40-AD94-8A427081CB2E}"/>
    <cellStyle name="Normal 3 8 3 5 3 3 4 2" xfId="17134" xr:uid="{C05FC311-6A2D-4D52-B02F-7F43D042EB1D}"/>
    <cellStyle name="Normal 3 8 3 5 3 3 5" xfId="17135" xr:uid="{9E447736-686E-4793-A16C-0D604F405F44}"/>
    <cellStyle name="Normal 3 8 3 5 3 3 5 2" xfId="17136" xr:uid="{B9B47C21-E66A-4B3B-921D-6A326EA81126}"/>
    <cellStyle name="Normal 3 8 3 5 3 3 6" xfId="17137" xr:uid="{B326B80E-ECC0-4B45-81A4-B95B36202562}"/>
    <cellStyle name="Normal 3 8 3 5 3 3 6 2" xfId="17138" xr:uid="{D2EF10C1-8685-40DC-9D56-1E1AF7BB5D60}"/>
    <cellStyle name="Normal 3 8 3 5 3 3 7" xfId="17139" xr:uid="{6E9C86F3-1638-448E-B851-8F44BA809593}"/>
    <cellStyle name="Normal 3 8 3 5 3 3 7 2" xfId="17140" xr:uid="{82E360F3-365C-4C97-9243-EBC05BD14574}"/>
    <cellStyle name="Normal 3 8 3 5 3 3 8" xfId="17141" xr:uid="{EB3FE5FF-EDA3-4934-B835-6925B4FAAAA5}"/>
    <cellStyle name="Normal 3 8 3 5 3 4" xfId="17142" xr:uid="{BB1E6087-944B-4057-B68E-9FAB5B4CED43}"/>
    <cellStyle name="Normal 3 8 3 5 3 4 2" xfId="17143" xr:uid="{2EE52C2B-602B-49E8-ABBE-500A7BF27D77}"/>
    <cellStyle name="Normal 3 8 3 5 3 4 2 2" xfId="17144" xr:uid="{D9EF26BC-75C0-40C2-AE04-4CA32F01E5DE}"/>
    <cellStyle name="Normal 3 8 3 5 3 4 2 2 2" xfId="17145" xr:uid="{2B80864C-81A5-4098-B6A4-1D27CF34FB94}"/>
    <cellStyle name="Normal 3 8 3 5 3 4 2 3" xfId="17146" xr:uid="{4D968B62-8EA7-4C1B-BEF4-74AE45A2237B}"/>
    <cellStyle name="Normal 3 8 3 5 3 4 3" xfId="17147" xr:uid="{DF348F06-4BB2-4D5E-8426-A7177B369B82}"/>
    <cellStyle name="Normal 3 8 3 5 3 5" xfId="17148" xr:uid="{4D577636-A84A-4D9A-AC9A-FB0E47D3D11D}"/>
    <cellStyle name="Normal 3 8 3 5 3 5 2" xfId="17149" xr:uid="{7030493F-3765-4C7D-9227-A2C8BAF69EE8}"/>
    <cellStyle name="Normal 3 8 3 5 3 6" xfId="17150" xr:uid="{8F7E6D05-0D9C-4220-864D-5B8415980DA9}"/>
    <cellStyle name="Normal 3 8 3 5 3 6 2" xfId="17151" xr:uid="{EAE5A619-5FFE-4EF8-AE44-16594A826B1A}"/>
    <cellStyle name="Normal 3 8 3 5 3 7" xfId="17152" xr:uid="{AAD7F148-ED04-42CD-B4EE-83CEAA3828CD}"/>
    <cellStyle name="Normal 3 8 3 5 3 7 2" xfId="17153" xr:uid="{650A77C7-09E7-47C1-9B85-4DAE0E7F4B71}"/>
    <cellStyle name="Normal 3 8 3 5 3 8" xfId="17154" xr:uid="{1EDA4309-26D9-4971-BF23-B78DB7F73E78}"/>
    <cellStyle name="Normal 3 8 3 5 3 8 2" xfId="17155" xr:uid="{39FB3E2E-DB5E-4796-A5E6-D5F485576930}"/>
    <cellStyle name="Normal 3 8 3 5 3 9" xfId="17156" xr:uid="{275F0971-309E-4D28-9F9E-236FAB7902F8}"/>
    <cellStyle name="Normal 3 8 3 5 4" xfId="17157" xr:uid="{2DA03FE9-F467-4B29-8E54-269C76A803BB}"/>
    <cellStyle name="Normal 3 8 3 5 4 2" xfId="17158" xr:uid="{97A1706B-55FF-4C77-9217-0442F0DDB73C}"/>
    <cellStyle name="Normal 3 8 3 5 5" xfId="17159" xr:uid="{93B1162B-36C9-4D3D-B2C4-50AD3855542B}"/>
    <cellStyle name="Normal 3 8 3 5 5 2" xfId="17160" xr:uid="{E2F01AE4-180A-48FF-B942-3266781DB48E}"/>
    <cellStyle name="Normal 3 8 3 5 5 2 2" xfId="17161" xr:uid="{D8BF6A12-3F5E-4C2E-95AF-13A92A4E03B3}"/>
    <cellStyle name="Normal 3 8 3 5 5 2 2 2" xfId="17162" xr:uid="{B94F747F-A8A9-4D9E-BCED-679BD84EF97A}"/>
    <cellStyle name="Normal 3 8 3 5 5 2 2 2 2" xfId="17163" xr:uid="{182DD4CB-A45A-4B4A-91DF-86A6F139099A}"/>
    <cellStyle name="Normal 3 8 3 5 5 2 2 2 2 2" xfId="17164" xr:uid="{A7A6E4E2-9740-43C5-A329-6ED73F865AFB}"/>
    <cellStyle name="Normal 3 8 3 5 5 2 2 2 3" xfId="17165" xr:uid="{190A0BAD-F635-4AC2-8D0B-D46CB073E0B5}"/>
    <cellStyle name="Normal 3 8 3 5 5 2 2 3" xfId="17166" xr:uid="{E0C35F2E-F62A-4208-9B26-ED707B41B52F}"/>
    <cellStyle name="Normal 3 8 3 5 5 2 3" xfId="17167" xr:uid="{1EB77FC2-5279-4709-BE51-53F6F8C2AACC}"/>
    <cellStyle name="Normal 3 8 3 5 5 2 3 2" xfId="17168" xr:uid="{D76C98F8-D32F-4CFE-AD7E-2D2BAA2B4C87}"/>
    <cellStyle name="Normal 3 8 3 5 5 2 4" xfId="17169" xr:uid="{298EEEAB-1FFC-4349-B0FA-2D95E7A10D4D}"/>
    <cellStyle name="Normal 3 8 3 5 5 2 4 2" xfId="17170" xr:uid="{B970DF19-14CF-4BEF-84B7-BFD21E84C448}"/>
    <cellStyle name="Normal 3 8 3 5 5 2 5" xfId="17171" xr:uid="{7F9B221A-D836-4229-8990-B72BB32F2D7A}"/>
    <cellStyle name="Normal 3 8 3 5 5 2 5 2" xfId="17172" xr:uid="{82C33197-684F-4827-AAD3-4F3C6A8B0ADB}"/>
    <cellStyle name="Normal 3 8 3 5 5 2 6" xfId="17173" xr:uid="{C86D023C-1508-4F89-B3F1-F54551F667D7}"/>
    <cellStyle name="Normal 3 8 3 5 5 2 6 2" xfId="17174" xr:uid="{E94C2CEE-2CB9-422B-8D0B-3AFEFBD54041}"/>
    <cellStyle name="Normal 3 8 3 5 5 2 7" xfId="17175" xr:uid="{427E913F-667D-4B0E-8B03-6AAD7C922C88}"/>
    <cellStyle name="Normal 3 8 3 5 5 2 7 2" xfId="17176" xr:uid="{FAC8622F-5C09-4247-8358-D212B3400180}"/>
    <cellStyle name="Normal 3 8 3 5 5 2 8" xfId="17177" xr:uid="{F2F90CD2-63BE-4FEE-8705-DDEA69ECAFE0}"/>
    <cellStyle name="Normal 3 8 3 5 5 3" xfId="17178" xr:uid="{B754ED92-3639-4F44-A614-CFFD1931EBAF}"/>
    <cellStyle name="Normal 3 8 3 5 5 3 2" xfId="17179" xr:uid="{F24CD317-3763-4B04-BDA2-E97600B6FC9C}"/>
    <cellStyle name="Normal 3 8 3 5 5 3 2 2" xfId="17180" xr:uid="{4E35BC7A-B2DC-4A7D-82A6-6C656F61AEB2}"/>
    <cellStyle name="Normal 3 8 3 5 5 3 2 2 2" xfId="17181" xr:uid="{7B2680FC-71BB-4E02-82BF-89F7E3688E95}"/>
    <cellStyle name="Normal 3 8 3 5 5 3 2 3" xfId="17182" xr:uid="{79041443-C4A4-421B-BAFF-DB4754740FFC}"/>
    <cellStyle name="Normal 3 8 3 5 5 3 3" xfId="17183" xr:uid="{048A3B52-85AD-4102-ACF5-A89446DDB76C}"/>
    <cellStyle name="Normal 3 8 3 5 5 4" xfId="17184" xr:uid="{AB545029-5CA3-4D96-A67F-A52E20EF32E7}"/>
    <cellStyle name="Normal 3 8 3 5 5 4 2" xfId="17185" xr:uid="{593582EB-AC09-43F3-8997-46CB7380770A}"/>
    <cellStyle name="Normal 3 8 3 5 5 5" xfId="17186" xr:uid="{4EF4E289-BFCE-489A-B892-7315E52EE73C}"/>
    <cellStyle name="Normal 3 8 3 5 5 5 2" xfId="17187" xr:uid="{9D87FEDA-5D79-40AF-8CC4-38752E317D13}"/>
    <cellStyle name="Normal 3 8 3 5 5 6" xfId="17188" xr:uid="{AE5C3189-6417-4252-9C3A-79AF4CD86AE2}"/>
    <cellStyle name="Normal 3 8 3 5 5 6 2" xfId="17189" xr:uid="{8F6D45D2-D30F-42F0-8C4A-A428FA5831D3}"/>
    <cellStyle name="Normal 3 8 3 5 5 7" xfId="17190" xr:uid="{5FE1A475-9FF1-4ACB-AB44-A741AAE00134}"/>
    <cellStyle name="Normal 3 8 3 5 5 7 2" xfId="17191" xr:uid="{E723A1F0-20B0-4D58-8F86-5E906C186E3D}"/>
    <cellStyle name="Normal 3 8 3 5 5 8" xfId="17192" xr:uid="{2AE593D5-5AD2-4D4A-9846-372A276E0008}"/>
    <cellStyle name="Normal 3 8 3 5 6" xfId="17193" xr:uid="{583C4D1D-6EAC-4BF6-A04B-4236DC78C9E6}"/>
    <cellStyle name="Normal 3 8 3 5 6 2" xfId="17194" xr:uid="{5F205B96-10AC-4D2A-AF73-F24550942965}"/>
    <cellStyle name="Normal 3 8 3 5 6 2 2" xfId="17195" xr:uid="{904054AB-C3F1-4C8A-9271-FEDA0CB2558F}"/>
    <cellStyle name="Normal 3 8 3 5 6 2 2 2" xfId="17196" xr:uid="{7418D9B7-060A-4023-85BD-3B5401C0BED3}"/>
    <cellStyle name="Normal 3 8 3 5 6 2 3" xfId="17197" xr:uid="{4E3CBCE4-FF53-4C98-9C0D-26ED969A5A72}"/>
    <cellStyle name="Normal 3 8 3 5 6 3" xfId="17198" xr:uid="{DAE29855-6199-4016-A1D8-FA6255099977}"/>
    <cellStyle name="Normal 3 8 3 5 7" xfId="17199" xr:uid="{EC462C46-0927-45FF-B2C3-EE8996DD5958}"/>
    <cellStyle name="Normal 3 8 3 5 7 2" xfId="17200" xr:uid="{E3C482E1-0FC0-4CAC-A3CA-AC2C8534099D}"/>
    <cellStyle name="Normal 3 8 3 5 8" xfId="17201" xr:uid="{CD0ABAF2-F19B-4971-A819-82720A9E98B7}"/>
    <cellStyle name="Normal 3 8 3 5 8 2" xfId="17202" xr:uid="{3C6783A1-1CB5-424E-B39F-45D23453C245}"/>
    <cellStyle name="Normal 3 8 3 5 9" xfId="17203" xr:uid="{EDFB4C65-258A-41CF-AE67-A88448FD45FA}"/>
    <cellStyle name="Normal 3 8 3 5 9 2" xfId="17204" xr:uid="{1690113F-029D-4387-BD45-DADD4AD43471}"/>
    <cellStyle name="Normal 3 8 3 6" xfId="17205" xr:uid="{57B5A181-A14A-4339-B2A3-AC9F6CD40EF6}"/>
    <cellStyle name="Normal 3 8 3 6 2" xfId="17206" xr:uid="{9E047AE6-4C1B-4EC0-B25F-81FAA249DA36}"/>
    <cellStyle name="Normal 3 8 3 6 2 2" xfId="17207" xr:uid="{68195F7D-2345-4C49-BB2A-3170FC977AAC}"/>
    <cellStyle name="Normal 3 8 3 6 2 2 2" xfId="17208" xr:uid="{C95B155F-6CDE-4E74-8056-2DB30982CD6E}"/>
    <cellStyle name="Normal 3 8 3 6 2 2 2 2" xfId="17209" xr:uid="{943D1863-3645-435C-BB27-A4B37B3C753A}"/>
    <cellStyle name="Normal 3 8 3 6 2 2 2 2 2" xfId="17210" xr:uid="{C6DF4F09-8DF8-4E9E-A0A9-E20DF34ED4EE}"/>
    <cellStyle name="Normal 3 8 3 6 2 2 2 2 2 2" xfId="17211" xr:uid="{169961F5-CAB2-4CAE-834A-D04A78D60EDF}"/>
    <cellStyle name="Normal 3 8 3 6 2 2 2 2 2 2 2" xfId="17212" xr:uid="{1873C19A-8A6B-45C0-B06D-A5632FC0CEF8}"/>
    <cellStyle name="Normal 3 8 3 6 2 2 2 2 2 3" xfId="17213" xr:uid="{4B31CD4A-25A5-46C2-AFF6-A697EE80F959}"/>
    <cellStyle name="Normal 3 8 3 6 2 2 2 2 3" xfId="17214" xr:uid="{697B46AF-4785-4C5F-AD33-778CF9BD21C1}"/>
    <cellStyle name="Normal 3 8 3 6 2 2 2 3" xfId="17215" xr:uid="{255A9FF3-B3B1-47B2-B73E-976F1D6F8745}"/>
    <cellStyle name="Normal 3 8 3 6 2 2 2 3 2" xfId="17216" xr:uid="{1BA6DA5D-97A2-4AFB-B146-11662B3F42E0}"/>
    <cellStyle name="Normal 3 8 3 6 2 2 2 4" xfId="17217" xr:uid="{936E35BF-4E4A-44B7-BAE6-67470201B67D}"/>
    <cellStyle name="Normal 3 8 3 6 2 2 2 4 2" xfId="17218" xr:uid="{859DD553-6B7E-4B0D-8F64-2E7F8F2A55F4}"/>
    <cellStyle name="Normal 3 8 3 6 2 2 2 5" xfId="17219" xr:uid="{1F345C3B-B1B8-4C6E-AC29-C2F29D97B7A5}"/>
    <cellStyle name="Normal 3 8 3 6 2 2 2 5 2" xfId="17220" xr:uid="{CC9E43B5-0DF8-4DE8-A927-5D27121454BF}"/>
    <cellStyle name="Normal 3 8 3 6 2 2 2 6" xfId="17221" xr:uid="{BC270B45-6A84-440F-AFC6-B0AFF452677D}"/>
    <cellStyle name="Normal 3 8 3 6 2 2 2 6 2" xfId="17222" xr:uid="{9EE10395-27DB-4135-BF2D-3417DAE99669}"/>
    <cellStyle name="Normal 3 8 3 6 2 2 2 7" xfId="17223" xr:uid="{38EF10DB-BC47-48BB-8A62-06D4E042236C}"/>
    <cellStyle name="Normal 3 8 3 6 2 2 2 7 2" xfId="17224" xr:uid="{A8C807B5-DD4D-4A87-9F47-E62E9EE4D5C7}"/>
    <cellStyle name="Normal 3 8 3 6 2 2 2 8" xfId="17225" xr:uid="{64096C56-9F44-4D75-A1C8-58413B5F042C}"/>
    <cellStyle name="Normal 3 8 3 6 2 2 3" xfId="17226" xr:uid="{744D69CD-2078-45E2-85EF-EA65CD3D289F}"/>
    <cellStyle name="Normal 3 8 3 6 2 2 3 2" xfId="17227" xr:uid="{9188C9F1-F8DE-4DCB-8B09-F6250CC848F7}"/>
    <cellStyle name="Normal 3 8 3 6 2 2 3 2 2" xfId="17228" xr:uid="{D5084319-162B-4D4C-B82C-8319FBCC3F81}"/>
    <cellStyle name="Normal 3 8 3 6 2 2 3 2 2 2" xfId="17229" xr:uid="{1E968ED4-185C-4A00-AE21-190CAAF45F0F}"/>
    <cellStyle name="Normal 3 8 3 6 2 2 3 2 3" xfId="17230" xr:uid="{62CBDFFE-6F35-4BFF-AC2B-10DB3294AA99}"/>
    <cellStyle name="Normal 3 8 3 6 2 2 3 3" xfId="17231" xr:uid="{FD722C08-4C6F-4899-AE41-A6A9AA2D887D}"/>
    <cellStyle name="Normal 3 8 3 6 2 2 4" xfId="17232" xr:uid="{F412AB59-3F45-49CC-9438-73031EB2F0A3}"/>
    <cellStyle name="Normal 3 8 3 6 2 2 4 2" xfId="17233" xr:uid="{4EA41DEB-9C5C-4EFB-A71E-0D79CDF0659A}"/>
    <cellStyle name="Normal 3 8 3 6 2 2 5" xfId="17234" xr:uid="{126999BE-5C8A-494B-8DC3-79067AE9E1A4}"/>
    <cellStyle name="Normal 3 8 3 6 2 2 5 2" xfId="17235" xr:uid="{99EEE9B8-5F04-482A-9D45-26A0AA6401F8}"/>
    <cellStyle name="Normal 3 8 3 6 2 2 6" xfId="17236" xr:uid="{1C869413-00E4-48BF-898A-5377459DDEB8}"/>
    <cellStyle name="Normal 3 8 3 6 2 2 6 2" xfId="17237" xr:uid="{CB12A6F0-EFBF-4A5B-948E-ABC965BF820E}"/>
    <cellStyle name="Normal 3 8 3 6 2 2 7" xfId="17238" xr:uid="{6ED20AB6-FDF3-46BC-9081-F44980113823}"/>
    <cellStyle name="Normal 3 8 3 6 2 2 7 2" xfId="17239" xr:uid="{6B538B16-202A-4CA3-96DB-E6109E16CE53}"/>
    <cellStyle name="Normal 3 8 3 6 2 2 8" xfId="17240" xr:uid="{BA2B76DC-1B99-47E5-89E7-6DDDEE79F42F}"/>
    <cellStyle name="Normal 3 8 3 6 2 3" xfId="17241" xr:uid="{F555B5CB-69EA-48E2-A945-9712CAFECB99}"/>
    <cellStyle name="Normal 3 8 3 6 2 3 2" xfId="17242" xr:uid="{6B9B30BA-3E01-4C1D-A428-5EE563D12D2E}"/>
    <cellStyle name="Normal 3 8 3 6 2 3 2 2" xfId="17243" xr:uid="{E6E3FBD6-4A88-4888-BBB4-C96C620D9FD7}"/>
    <cellStyle name="Normal 3 8 3 6 2 3 2 2 2" xfId="17244" xr:uid="{AE5E883F-B221-44F2-B892-B1F55674C95B}"/>
    <cellStyle name="Normal 3 8 3 6 2 3 2 3" xfId="17245" xr:uid="{B678ED6D-9390-4D6A-896F-9C6E47D44050}"/>
    <cellStyle name="Normal 3 8 3 6 2 3 3" xfId="17246" xr:uid="{76BC1818-ECBD-4B58-B939-C15C88A1693C}"/>
    <cellStyle name="Normal 3 8 3 6 2 4" xfId="17247" xr:uid="{0FF36E67-3C7A-4792-B812-44861C078D8C}"/>
    <cellStyle name="Normal 3 8 3 6 2 4 2" xfId="17248" xr:uid="{07B5DF02-328A-4145-8E3E-8C2293A27152}"/>
    <cellStyle name="Normal 3 8 3 6 2 5" xfId="17249" xr:uid="{BC78FB1C-B06D-4313-B152-89BAEDFC2168}"/>
    <cellStyle name="Normal 3 8 3 6 2 5 2" xfId="17250" xr:uid="{ADF4A3B9-F190-4770-97A0-F69077297FA8}"/>
    <cellStyle name="Normal 3 8 3 6 2 6" xfId="17251" xr:uid="{789B398A-9618-42BE-9499-9CA54C197D9E}"/>
    <cellStyle name="Normal 3 8 3 6 2 6 2" xfId="17252" xr:uid="{AC0E57A1-3DA8-4141-BD84-87E6636D3D0C}"/>
    <cellStyle name="Normal 3 8 3 6 2 7" xfId="17253" xr:uid="{A252B86D-B770-44A4-8CC8-2C1A20F77C56}"/>
    <cellStyle name="Normal 3 8 3 6 2 7 2" xfId="17254" xr:uid="{46C7BC04-8CCE-47B6-90FD-01417A8872EB}"/>
    <cellStyle name="Normal 3 8 3 6 2 8" xfId="17255" xr:uid="{C1812C8C-3297-4B13-92AA-FE94EE4E3EB3}"/>
    <cellStyle name="Normal 3 8 3 6 2 8 2" xfId="17256" xr:uid="{E9A655E7-5B50-48E6-859C-8C950A5AA712}"/>
    <cellStyle name="Normal 3 8 3 6 2 9" xfId="17257" xr:uid="{2B8FD462-A9A3-42F9-82EA-EE20D9A82B6D}"/>
    <cellStyle name="Normal 3 8 3 6 3" xfId="17258" xr:uid="{C42C2C3A-7CB5-4AC7-8758-FCE01A61FA4A}"/>
    <cellStyle name="Normal 3 8 3 6 3 2" xfId="17259" xr:uid="{F441B5F7-46F2-4D87-81F8-FF0AD15382BA}"/>
    <cellStyle name="Normal 3 8 3 6 3 2 2" xfId="17260" xr:uid="{56F6BCB5-5DD2-43DD-97C8-37F82950A280}"/>
    <cellStyle name="Normal 3 8 3 6 3 2 2 2" xfId="17261" xr:uid="{C699A305-7B6F-40BC-ACB6-A89B688DE782}"/>
    <cellStyle name="Normal 3 8 3 6 3 2 2 2 2" xfId="17262" xr:uid="{BEE4213E-1701-41F8-8475-7DF3D44FAFDB}"/>
    <cellStyle name="Normal 3 8 3 6 3 2 2 3" xfId="17263" xr:uid="{2EF9E059-28DF-47E1-A832-9E011151D34B}"/>
    <cellStyle name="Normal 3 8 3 6 3 2 3" xfId="17264" xr:uid="{29D451E4-F962-4B1F-AA6B-1FF3D63A78EA}"/>
    <cellStyle name="Normal 3 8 3 6 3 3" xfId="17265" xr:uid="{421FFEA6-102A-48AC-B748-52C6160BA860}"/>
    <cellStyle name="Normal 3 8 3 6 3 3 2" xfId="17266" xr:uid="{C13A774B-F4FD-4CB7-87D6-F032BD10635B}"/>
    <cellStyle name="Normal 3 8 3 6 3 4" xfId="17267" xr:uid="{B7857883-518C-4F4D-95BC-93D60CC4853B}"/>
    <cellStyle name="Normal 3 8 3 6 3 4 2" xfId="17268" xr:uid="{CC4D525E-193E-4104-9342-A84B654E9B8F}"/>
    <cellStyle name="Normal 3 8 3 6 3 5" xfId="17269" xr:uid="{0B8B03B6-E6A6-4345-BAA3-2A62F86F4B77}"/>
    <cellStyle name="Normal 3 8 3 6 3 5 2" xfId="17270" xr:uid="{61CA059C-14A9-40AC-94CB-7546FA84E06F}"/>
    <cellStyle name="Normal 3 8 3 6 3 6" xfId="17271" xr:uid="{CD058A48-47AF-41EA-BB98-1CBC9BCD5917}"/>
    <cellStyle name="Normal 3 8 3 6 3 6 2" xfId="17272" xr:uid="{153D3DD9-55EC-4643-B10A-D1C96D28C2A0}"/>
    <cellStyle name="Normal 3 8 3 6 3 7" xfId="17273" xr:uid="{E8AC8F8B-7066-4D80-A85B-8A1422EA8864}"/>
    <cellStyle name="Normal 3 8 3 6 3 7 2" xfId="17274" xr:uid="{A0357CAB-0AE3-4644-8CE9-271A267397CE}"/>
    <cellStyle name="Normal 3 8 3 6 3 8" xfId="17275" xr:uid="{9C160322-B9CF-4B42-9570-0207A9EB874C}"/>
    <cellStyle name="Normal 3 8 3 6 4" xfId="17276" xr:uid="{994B911F-436B-44DE-879C-4CDCF712F989}"/>
    <cellStyle name="Normal 3 8 3 6 4 2" xfId="17277" xr:uid="{82FC884D-C94A-4BAE-A689-86220C92E3A5}"/>
    <cellStyle name="Normal 3 8 3 6 4 2 2" xfId="17278" xr:uid="{C3F1FF1A-4688-499A-B116-46618438C72D}"/>
    <cellStyle name="Normal 3 8 3 6 4 2 2 2" xfId="17279" xr:uid="{7FE13B62-0340-4937-B7ED-05E94F1AED59}"/>
    <cellStyle name="Normal 3 8 3 6 4 2 3" xfId="17280" xr:uid="{E2E0C0F7-2F49-4E83-A1A4-58EDC5EC6C6F}"/>
    <cellStyle name="Normal 3 8 3 6 4 3" xfId="17281" xr:uid="{A9C75296-4AB0-4734-92F3-2A6FB739B673}"/>
    <cellStyle name="Normal 3 8 3 6 5" xfId="17282" xr:uid="{761254B3-445E-4632-8C65-619B4D37EA38}"/>
    <cellStyle name="Normal 3 8 3 6 5 2" xfId="17283" xr:uid="{D1A86339-89C8-4604-869F-E87ABA58306A}"/>
    <cellStyle name="Normal 3 8 3 6 6" xfId="17284" xr:uid="{B8BEE0AE-D83C-404B-B20E-1A32A7ACFE7E}"/>
    <cellStyle name="Normal 3 8 3 6 6 2" xfId="17285" xr:uid="{84810154-756A-47D4-82A2-3E6EA2B91278}"/>
    <cellStyle name="Normal 3 8 3 6 7" xfId="17286" xr:uid="{CA6F2F8E-31A4-42A5-90E2-084958C5BB22}"/>
    <cellStyle name="Normal 3 8 3 6 7 2" xfId="17287" xr:uid="{B607605D-B53C-47A1-983D-03AA04D16B7F}"/>
    <cellStyle name="Normal 3 8 3 6 8" xfId="17288" xr:uid="{134BF4BD-2F28-478E-8C08-1B1FABC13351}"/>
    <cellStyle name="Normal 3 8 3 6 8 2" xfId="17289" xr:uid="{438D1A31-0B41-4694-9AE3-3A6008DD8CAD}"/>
    <cellStyle name="Normal 3 8 3 6 9" xfId="17290" xr:uid="{2CCF506A-E644-4ABC-9FAE-AA500D0D97CE}"/>
    <cellStyle name="Normal 3 8 3 7" xfId="17291" xr:uid="{B3FD75AA-F972-4B8B-AF52-018205349257}"/>
    <cellStyle name="Normal 3 8 3 7 2" xfId="17292" xr:uid="{8B584E80-6AF5-46F3-88D2-85E650068397}"/>
    <cellStyle name="Normal 3 8 3 8" xfId="17293" xr:uid="{4C065436-558A-4FF0-8F34-F0D53DD65BA8}"/>
    <cellStyle name="Normal 3 8 3 8 2" xfId="17294" xr:uid="{A54BD780-125E-4124-BF94-D1D893227E1E}"/>
    <cellStyle name="Normal 3 8 3 9" xfId="17295" xr:uid="{EABB400D-AC9E-4FC9-9A27-D8EEB87D3720}"/>
    <cellStyle name="Normal 3 8 3 9 2" xfId="17296" xr:uid="{5914306C-C768-4C01-9977-E65115DFAC61}"/>
    <cellStyle name="Normal 3 8 3 9 2 2" xfId="17297" xr:uid="{5B2B9400-633A-4CA5-8599-BF2482AB4E05}"/>
    <cellStyle name="Normal 3 8 3 9 2 2 2" xfId="17298" xr:uid="{5645C57E-E8B6-4F10-862E-5A812F8933C8}"/>
    <cellStyle name="Normal 3 8 3 9 2 2 2 2" xfId="17299" xr:uid="{075AE6D1-9634-4B2B-9E96-BF65C4A5EA70}"/>
    <cellStyle name="Normal 3 8 3 9 2 2 2 2 2" xfId="17300" xr:uid="{4AAD503E-7C4C-4AF2-A139-057E8C256024}"/>
    <cellStyle name="Normal 3 8 3 9 2 2 2 3" xfId="17301" xr:uid="{DE5C850F-1C96-4BB1-9355-77D6A92DF603}"/>
    <cellStyle name="Normal 3 8 3 9 2 2 3" xfId="17302" xr:uid="{C9CA05C9-F341-4E86-A859-4645F8334461}"/>
    <cellStyle name="Normal 3 8 3 9 2 3" xfId="17303" xr:uid="{33490E88-CB16-4763-9C92-28E8EA6C98BA}"/>
    <cellStyle name="Normal 3 8 3 9 2 3 2" xfId="17304" xr:uid="{95F17664-07C0-4808-97CC-D17D5C525CDC}"/>
    <cellStyle name="Normal 3 8 3 9 2 4" xfId="17305" xr:uid="{5CA23AC8-6BB8-4F62-A294-8791FF937A7C}"/>
    <cellStyle name="Normal 3 8 3 9 2 4 2" xfId="17306" xr:uid="{CF8E54F7-6AE7-4247-843A-F8B88C40F190}"/>
    <cellStyle name="Normal 3 8 3 9 2 5" xfId="17307" xr:uid="{151DC554-4AD9-4D3A-ADD1-F4DF73EB36AA}"/>
    <cellStyle name="Normal 3 8 3 9 2 5 2" xfId="17308" xr:uid="{1B74F1EA-1BF4-4FE3-9908-7746AA762810}"/>
    <cellStyle name="Normal 3 8 3 9 2 6" xfId="17309" xr:uid="{635F198C-5F1F-4BE3-82C8-5C385E629060}"/>
    <cellStyle name="Normal 3 8 3 9 2 6 2" xfId="17310" xr:uid="{1801C9CF-A870-4D7F-A368-CE77E0D8FB76}"/>
    <cellStyle name="Normal 3 8 3 9 2 7" xfId="17311" xr:uid="{640BE40A-914F-4CE1-9A7A-5CF447C53187}"/>
    <cellStyle name="Normal 3 8 3 9 2 7 2" xfId="17312" xr:uid="{2159101D-541B-499D-9C6C-FE61F630F406}"/>
    <cellStyle name="Normal 3 8 3 9 2 8" xfId="17313" xr:uid="{5BE703AF-E6A2-4516-BDC7-AC0390C095A4}"/>
    <cellStyle name="Normal 3 8 3 9 3" xfId="17314" xr:uid="{33B18601-FF73-4E5C-BF4B-D7997B2CB250}"/>
    <cellStyle name="Normal 3 8 3 9 3 2" xfId="17315" xr:uid="{35A06A39-19E0-414C-81A8-F7A072A4B823}"/>
    <cellStyle name="Normal 3 8 3 9 3 2 2" xfId="17316" xr:uid="{B49DE938-52B3-41E9-84E4-E3B76DD583AE}"/>
    <cellStyle name="Normal 3 8 3 9 3 2 2 2" xfId="17317" xr:uid="{7ECA589D-E0CC-49AF-B266-2E561313973C}"/>
    <cellStyle name="Normal 3 8 3 9 3 2 3" xfId="17318" xr:uid="{92AF50CB-51CD-4AD9-881F-9F6CA23C00BD}"/>
    <cellStyle name="Normal 3 8 3 9 3 3" xfId="17319" xr:uid="{F9E77D09-DDA1-43B1-8C89-F5E227432CFB}"/>
    <cellStyle name="Normal 3 8 3 9 4" xfId="17320" xr:uid="{C9272661-1B9D-4447-950C-4EEDF8D146C8}"/>
    <cellStyle name="Normal 3 8 3 9 4 2" xfId="17321" xr:uid="{046D87CA-B0A1-4E78-A915-7246B0747208}"/>
    <cellStyle name="Normal 3 8 3 9 5" xfId="17322" xr:uid="{759CC0AC-F8B3-411D-AF0D-C1EB460F19B2}"/>
    <cellStyle name="Normal 3 8 3 9 5 2" xfId="17323" xr:uid="{B6246EFD-A6A1-4B09-BF18-97478271F2BC}"/>
    <cellStyle name="Normal 3 8 3 9 6" xfId="17324" xr:uid="{022B2C97-F902-4E25-B4FF-344E91A1C59E}"/>
    <cellStyle name="Normal 3 8 3 9 6 2" xfId="17325" xr:uid="{B9432732-791A-4EAE-9E26-43D620534185}"/>
    <cellStyle name="Normal 3 8 3 9 7" xfId="17326" xr:uid="{C8101BB5-E609-4FC9-A409-2699296BAD16}"/>
    <cellStyle name="Normal 3 8 3 9 7 2" xfId="17327" xr:uid="{C5AD57BB-5630-4411-9560-1AB124CB47CB}"/>
    <cellStyle name="Normal 3 8 3 9 8" xfId="17328" xr:uid="{8B7A571D-A037-4C2E-A3B5-4A80C1081B46}"/>
    <cellStyle name="Normal 3 8 4" xfId="17329" xr:uid="{8B08A2BE-3D48-45F3-A490-96314E1E5E35}"/>
    <cellStyle name="Normal 3 8 4 2" xfId="17330" xr:uid="{1928DC59-CD52-4671-B327-4A183529D601}"/>
    <cellStyle name="Normal 3 8 5" xfId="17331" xr:uid="{793BF1F8-2D06-4DE3-80FB-CE9F2195874A}"/>
    <cellStyle name="Normal 3 8 5 10" xfId="17332" xr:uid="{BFA78AEE-81CA-4693-BF6D-F4529E8ADC78}"/>
    <cellStyle name="Normal 3 8 5 10 2" xfId="17333" xr:uid="{C68AB28A-D27B-4C5E-B4BE-91CF4C66B129}"/>
    <cellStyle name="Normal 3 8 5 11" xfId="17334" xr:uid="{CF9A48E6-4A81-4B51-8453-C9C2FEA2C5ED}"/>
    <cellStyle name="Normal 3 8 5 11 2" xfId="17335" xr:uid="{F10598BD-4358-47CB-952E-2BBC3D7B7B20}"/>
    <cellStyle name="Normal 3 8 5 12" xfId="17336" xr:uid="{2478E80C-6936-46E7-BB29-D79F4F08D960}"/>
    <cellStyle name="Normal 3 8 5 12 2" xfId="17337" xr:uid="{FA80A40D-D245-4FAF-AF68-99E055FE571F}"/>
    <cellStyle name="Normal 3 8 5 13" xfId="17338" xr:uid="{E9443C52-11BD-440D-9A5F-6732C191D360}"/>
    <cellStyle name="Normal 3 8 5 2" xfId="17339" xr:uid="{5B05D6B6-67F0-4716-8FC2-F3FAC9263F3B}"/>
    <cellStyle name="Normal 3 8 5 2 10" xfId="17340" xr:uid="{C53F9AAD-67B1-4B6F-9F48-413BBDD25042}"/>
    <cellStyle name="Normal 3 8 5 2 10 2" xfId="17341" xr:uid="{275F4634-57FA-4F31-BDB5-B98596F8E2D6}"/>
    <cellStyle name="Normal 3 8 5 2 11" xfId="17342" xr:uid="{0E7D603A-7D90-4027-B39E-A571BD4AB179}"/>
    <cellStyle name="Normal 3 8 5 2 11 2" xfId="17343" xr:uid="{64110D4F-493B-4D19-9C58-09FE47152438}"/>
    <cellStyle name="Normal 3 8 5 2 12" xfId="17344" xr:uid="{B659090E-381A-435B-9FBE-0A079C33F6BA}"/>
    <cellStyle name="Normal 3 8 5 2 12 2" xfId="17345" xr:uid="{B9271795-77CC-4446-A717-1BDE564A70C1}"/>
    <cellStyle name="Normal 3 8 5 2 13" xfId="17346" xr:uid="{36D9AED8-6127-4B51-A97A-122ADE8CB5C2}"/>
    <cellStyle name="Normal 3 8 5 2 2" xfId="17347" xr:uid="{58B09412-4471-4DFD-B7E5-58F242DA46A5}"/>
    <cellStyle name="Normal 3 8 5 2 2 10" xfId="17348" xr:uid="{CE47724C-1240-4511-B42B-66B3262F2E85}"/>
    <cellStyle name="Normal 3 8 5 2 2 10 2" xfId="17349" xr:uid="{CF78D591-A002-48DC-92B3-5BC507700130}"/>
    <cellStyle name="Normal 3 8 5 2 2 11" xfId="17350" xr:uid="{27B6602F-BD04-4C7A-995C-696A226EE0B9}"/>
    <cellStyle name="Normal 3 8 5 2 2 11 2" xfId="17351" xr:uid="{6353D3C2-C813-4F88-898E-90F23498BD51}"/>
    <cellStyle name="Normal 3 8 5 2 2 12" xfId="17352" xr:uid="{EA9590C0-5409-4E06-ADBD-C1F1E8B1BB6A}"/>
    <cellStyle name="Normal 3 8 5 2 2 2" xfId="17353" xr:uid="{34D8EE37-D443-4B4F-9EB1-8041DADF04E5}"/>
    <cellStyle name="Normal 3 8 5 2 2 2 10" xfId="17354" xr:uid="{D422F3EE-1669-42DA-AB86-11C1B1EE5EBC}"/>
    <cellStyle name="Normal 3 8 5 2 2 2 10 2" xfId="17355" xr:uid="{635FA1C2-E6AF-48E0-BDC5-FF343F6A99D4}"/>
    <cellStyle name="Normal 3 8 5 2 2 2 11" xfId="17356" xr:uid="{FE625BBC-D468-46A2-8113-21FAF38FB2ED}"/>
    <cellStyle name="Normal 3 8 5 2 2 2 11 2" xfId="17357" xr:uid="{B4AFE058-CD42-4589-9410-74A67044DAF2}"/>
    <cellStyle name="Normal 3 8 5 2 2 2 12" xfId="17358" xr:uid="{77CAD35B-FEA7-4A77-A18D-DC46762E4212}"/>
    <cellStyle name="Normal 3 8 5 2 2 2 2" xfId="17359" xr:uid="{DC83DBB4-5EAB-42FD-982C-B8C303703F2C}"/>
    <cellStyle name="Normal 3 8 5 2 2 2 2 2" xfId="17360" xr:uid="{F6498A9A-BFFF-4F67-9ED6-14DA441A61F9}"/>
    <cellStyle name="Normal 3 8 5 2 2 2 2 2 2" xfId="17361" xr:uid="{FCDA0D95-A9C0-419A-89BA-90EF2C85D874}"/>
    <cellStyle name="Normal 3 8 5 2 2 2 2 2 2 2" xfId="17362" xr:uid="{64BBC0FA-17E6-4E88-A5CB-9E250A0EB90C}"/>
    <cellStyle name="Normal 3 8 5 2 2 2 2 2 2 2 2" xfId="17363" xr:uid="{B611C7DA-1C52-44D1-AD7D-9A441A7B6631}"/>
    <cellStyle name="Normal 3 8 5 2 2 2 2 2 2 2 2 2" xfId="17364" xr:uid="{D3B1FE45-427E-4800-AF9F-650971CDA7C7}"/>
    <cellStyle name="Normal 3 8 5 2 2 2 2 2 2 2 2 2 2" xfId="17365" xr:uid="{0AACF29C-C191-4D7C-91FA-0F74AE3D9E64}"/>
    <cellStyle name="Normal 3 8 5 2 2 2 2 2 2 2 2 2 2 2" xfId="17366" xr:uid="{A9E29B5B-EF72-4FFF-9509-6E25887FA0DC}"/>
    <cellStyle name="Normal 3 8 5 2 2 2 2 2 2 2 2 2 3" xfId="17367" xr:uid="{8A462378-5EE9-4376-85ED-CCFF5D3F3653}"/>
    <cellStyle name="Normal 3 8 5 2 2 2 2 2 2 2 2 3" xfId="17368" xr:uid="{0A4ED9D4-D0ED-4C02-A1F1-8B66B311BEFE}"/>
    <cellStyle name="Normal 3 8 5 2 2 2 2 2 2 2 3" xfId="17369" xr:uid="{EABAABA5-3B7F-4EB3-9C7F-4CA713290D1C}"/>
    <cellStyle name="Normal 3 8 5 2 2 2 2 2 2 2 3 2" xfId="17370" xr:uid="{B1CA3800-CCF3-4627-9A03-7460D57431CA}"/>
    <cellStyle name="Normal 3 8 5 2 2 2 2 2 2 2 4" xfId="17371" xr:uid="{1E70EE4D-368E-44E4-BEC7-E73FBB5529DE}"/>
    <cellStyle name="Normal 3 8 5 2 2 2 2 2 2 2 4 2" xfId="17372" xr:uid="{2398420C-A873-4E92-99DE-3F98D90EA7CB}"/>
    <cellStyle name="Normal 3 8 5 2 2 2 2 2 2 2 5" xfId="17373" xr:uid="{0366AF33-3E2B-4D12-A720-98FB05A0AECE}"/>
    <cellStyle name="Normal 3 8 5 2 2 2 2 2 2 2 5 2" xfId="17374" xr:uid="{DF9CF757-D2B6-4D17-8450-37E00010A931}"/>
    <cellStyle name="Normal 3 8 5 2 2 2 2 2 2 2 6" xfId="17375" xr:uid="{03890D4E-4360-4036-BFD6-A68BE7378BE9}"/>
    <cellStyle name="Normal 3 8 5 2 2 2 2 2 2 2 6 2" xfId="17376" xr:uid="{95F9CACC-3C1E-4EC9-9579-0C2E2BC41CB2}"/>
    <cellStyle name="Normal 3 8 5 2 2 2 2 2 2 2 7" xfId="17377" xr:uid="{0F540C08-3C08-46DC-8761-6E1F8EE95032}"/>
    <cellStyle name="Normal 3 8 5 2 2 2 2 2 2 2 7 2" xfId="17378" xr:uid="{F6AB3BE2-9856-49DC-8ED9-D9EA616B21FE}"/>
    <cellStyle name="Normal 3 8 5 2 2 2 2 2 2 2 8" xfId="17379" xr:uid="{F35731AC-79F0-47FE-B244-8F9819519C84}"/>
    <cellStyle name="Normal 3 8 5 2 2 2 2 2 2 3" xfId="17380" xr:uid="{611D41BC-BC64-4C74-86E4-4D1F65F82BF9}"/>
    <cellStyle name="Normal 3 8 5 2 2 2 2 2 2 3 2" xfId="17381" xr:uid="{0CACBBB7-FEA4-487B-9B88-CCE6EDEBBD04}"/>
    <cellStyle name="Normal 3 8 5 2 2 2 2 2 2 3 2 2" xfId="17382" xr:uid="{F7A78D5E-C447-42AF-8081-4CD3CCD75915}"/>
    <cellStyle name="Normal 3 8 5 2 2 2 2 2 2 3 2 2 2" xfId="17383" xr:uid="{A4EC7584-6712-4F51-86B3-A25203AF6931}"/>
    <cellStyle name="Normal 3 8 5 2 2 2 2 2 2 3 2 3" xfId="17384" xr:uid="{ABC7FBF8-5900-4DC7-A9DA-457F68ACA443}"/>
    <cellStyle name="Normal 3 8 5 2 2 2 2 2 2 3 3" xfId="17385" xr:uid="{DEB7D5C5-3E4A-42B8-B87F-0482247620EF}"/>
    <cellStyle name="Normal 3 8 5 2 2 2 2 2 2 4" xfId="17386" xr:uid="{EE08E306-B525-4404-AEC7-B7DC9B37AD9A}"/>
    <cellStyle name="Normal 3 8 5 2 2 2 2 2 2 4 2" xfId="17387" xr:uid="{F4FA7FFA-5D2E-4430-9476-876FFFC998C1}"/>
    <cellStyle name="Normal 3 8 5 2 2 2 2 2 2 5" xfId="17388" xr:uid="{8D5800E2-19D1-485B-956C-6738BC8D8F64}"/>
    <cellStyle name="Normal 3 8 5 2 2 2 2 2 2 5 2" xfId="17389" xr:uid="{99A020F9-B167-412E-AA37-F777AB7EB2D1}"/>
    <cellStyle name="Normal 3 8 5 2 2 2 2 2 2 6" xfId="17390" xr:uid="{C57273AA-27FA-4CB8-9A97-71D25133A7C3}"/>
    <cellStyle name="Normal 3 8 5 2 2 2 2 2 2 6 2" xfId="17391" xr:uid="{CC20BAF0-7BBA-4167-8A53-6134D54E3029}"/>
    <cellStyle name="Normal 3 8 5 2 2 2 2 2 2 7" xfId="17392" xr:uid="{785451CA-F40F-425E-A9EA-467CED39E0FB}"/>
    <cellStyle name="Normal 3 8 5 2 2 2 2 2 2 7 2" xfId="17393" xr:uid="{B085E4BE-E4B1-4C12-997F-7751527BE5C4}"/>
    <cellStyle name="Normal 3 8 5 2 2 2 2 2 2 8" xfId="17394" xr:uid="{B48789D2-AE60-4CDB-946D-784123368AF6}"/>
    <cellStyle name="Normal 3 8 5 2 2 2 2 2 3" xfId="17395" xr:uid="{E156855C-3A7A-4597-9E5D-FC3120A3F192}"/>
    <cellStyle name="Normal 3 8 5 2 2 2 2 2 3 2" xfId="17396" xr:uid="{AC84E8CB-F717-4120-A171-FBB78DCF180F}"/>
    <cellStyle name="Normal 3 8 5 2 2 2 2 2 3 2 2" xfId="17397" xr:uid="{E5D7F39B-C087-4E4F-9AC8-E937A7AB5ACE}"/>
    <cellStyle name="Normal 3 8 5 2 2 2 2 2 3 2 2 2" xfId="17398" xr:uid="{EF007A84-5C8A-4F05-AC55-79CECB20E0C5}"/>
    <cellStyle name="Normal 3 8 5 2 2 2 2 2 3 2 3" xfId="17399" xr:uid="{F68D27B1-1428-4429-A73C-A480B922E3CB}"/>
    <cellStyle name="Normal 3 8 5 2 2 2 2 2 3 3" xfId="17400" xr:uid="{5C2A8175-1E88-4F6D-AA86-0FBA301FE556}"/>
    <cellStyle name="Normal 3 8 5 2 2 2 2 2 4" xfId="17401" xr:uid="{15402AAD-0DB3-4186-81F1-110581141A24}"/>
    <cellStyle name="Normal 3 8 5 2 2 2 2 2 4 2" xfId="17402" xr:uid="{91481C72-4EF5-48A9-96A8-FBE6CDD33289}"/>
    <cellStyle name="Normal 3 8 5 2 2 2 2 2 5" xfId="17403" xr:uid="{3F415098-4C5E-4A46-8FA4-8A8EBCDA8B0A}"/>
    <cellStyle name="Normal 3 8 5 2 2 2 2 2 5 2" xfId="17404" xr:uid="{30405B1F-3E5A-4D81-A753-28A0EFB14AB6}"/>
    <cellStyle name="Normal 3 8 5 2 2 2 2 2 6" xfId="17405" xr:uid="{49432880-EAE2-4B3E-A339-8CE6F2F235DE}"/>
    <cellStyle name="Normal 3 8 5 2 2 2 2 2 6 2" xfId="17406" xr:uid="{652A958D-6AA7-4958-8BDA-AAE896185127}"/>
    <cellStyle name="Normal 3 8 5 2 2 2 2 2 7" xfId="17407" xr:uid="{70F063A3-FA43-4D5B-B0B6-3618644A0FBE}"/>
    <cellStyle name="Normal 3 8 5 2 2 2 2 2 7 2" xfId="17408" xr:uid="{E051757F-3DA8-413B-A71E-3B7C83CFAD5D}"/>
    <cellStyle name="Normal 3 8 5 2 2 2 2 2 8" xfId="17409" xr:uid="{3F1FF680-2879-45C4-B8F4-917C72586EB4}"/>
    <cellStyle name="Normal 3 8 5 2 2 2 2 2 8 2" xfId="17410" xr:uid="{6EDF3C40-9DF5-4BC1-B66F-69B32B6AE3DB}"/>
    <cellStyle name="Normal 3 8 5 2 2 2 2 2 9" xfId="17411" xr:uid="{809B5279-667B-43AE-BC61-5DD4B133D4B2}"/>
    <cellStyle name="Normal 3 8 5 2 2 2 2 3" xfId="17412" xr:uid="{FA24481E-B3BB-48DB-A911-21D63719416D}"/>
    <cellStyle name="Normal 3 8 5 2 2 2 2 3 2" xfId="17413" xr:uid="{FCCA8C74-81FA-465E-B5B9-45216900540C}"/>
    <cellStyle name="Normal 3 8 5 2 2 2 2 3 2 2" xfId="17414" xr:uid="{D12B1423-61DD-4773-8984-99E7E4C99978}"/>
    <cellStyle name="Normal 3 8 5 2 2 2 2 3 2 2 2" xfId="17415" xr:uid="{D47F10E4-CF6F-4153-AF2E-15FC8D0DA158}"/>
    <cellStyle name="Normal 3 8 5 2 2 2 2 3 2 2 2 2" xfId="17416" xr:uid="{6EE5E4D6-E167-4FEA-957C-1E557755862F}"/>
    <cellStyle name="Normal 3 8 5 2 2 2 2 3 2 2 3" xfId="17417" xr:uid="{FA95D73D-CE55-47F8-B458-F9F2EDF03F8B}"/>
    <cellStyle name="Normal 3 8 5 2 2 2 2 3 2 3" xfId="17418" xr:uid="{456815D7-01C7-447B-8CD4-8B0672A4F351}"/>
    <cellStyle name="Normal 3 8 5 2 2 2 2 3 3" xfId="17419" xr:uid="{92115342-ED24-47B8-B2B0-1A6E4BB2E18D}"/>
    <cellStyle name="Normal 3 8 5 2 2 2 2 3 3 2" xfId="17420" xr:uid="{3BD9699F-BBE3-4561-817A-1FCB7E21A5C4}"/>
    <cellStyle name="Normal 3 8 5 2 2 2 2 3 4" xfId="17421" xr:uid="{C3D29167-B43A-4E8A-B0EE-EBE55BA72677}"/>
    <cellStyle name="Normal 3 8 5 2 2 2 2 3 4 2" xfId="17422" xr:uid="{9AED8ABB-3758-4C6F-9E05-07031C6F771E}"/>
    <cellStyle name="Normal 3 8 5 2 2 2 2 3 5" xfId="17423" xr:uid="{F556E383-A51C-494E-891F-D459BA93D544}"/>
    <cellStyle name="Normal 3 8 5 2 2 2 2 3 5 2" xfId="17424" xr:uid="{3AF15CBC-0CA4-45FD-AFD1-9CC807CA0DC3}"/>
    <cellStyle name="Normal 3 8 5 2 2 2 2 3 6" xfId="17425" xr:uid="{165BC9CF-4FF3-4C07-AD89-8E5AEE4CBA3A}"/>
    <cellStyle name="Normal 3 8 5 2 2 2 2 3 6 2" xfId="17426" xr:uid="{AD0A11D8-C5F8-444F-B496-1AD8F0784355}"/>
    <cellStyle name="Normal 3 8 5 2 2 2 2 3 7" xfId="17427" xr:uid="{087CDA3B-21A5-4B74-A259-1F2F81541481}"/>
    <cellStyle name="Normal 3 8 5 2 2 2 2 3 7 2" xfId="17428" xr:uid="{D5ED27B3-1764-4220-979D-08FA090FB780}"/>
    <cellStyle name="Normal 3 8 5 2 2 2 2 3 8" xfId="17429" xr:uid="{6027BE8E-2417-431E-8C62-1DC708A967D2}"/>
    <cellStyle name="Normal 3 8 5 2 2 2 2 4" xfId="17430" xr:uid="{6234E8F8-CF5E-4A51-A7A3-98991691FC68}"/>
    <cellStyle name="Normal 3 8 5 2 2 2 2 4 2" xfId="17431" xr:uid="{8E827357-E1C0-4CF4-A4BC-E4131198A703}"/>
    <cellStyle name="Normal 3 8 5 2 2 2 2 4 2 2" xfId="17432" xr:uid="{A0BF8837-0FDB-43F4-98C9-49BF2EE1B623}"/>
    <cellStyle name="Normal 3 8 5 2 2 2 2 4 2 2 2" xfId="17433" xr:uid="{B0E77DCD-0DA2-44DB-8F8A-810A976AEB53}"/>
    <cellStyle name="Normal 3 8 5 2 2 2 2 4 2 3" xfId="17434" xr:uid="{165863D0-18F7-403D-AF36-3ADD26576440}"/>
    <cellStyle name="Normal 3 8 5 2 2 2 2 4 3" xfId="17435" xr:uid="{AB7FA1E9-60B9-4866-94A6-AD9AC69217C1}"/>
    <cellStyle name="Normal 3 8 5 2 2 2 2 5" xfId="17436" xr:uid="{3160B10B-1315-432F-B7F5-B0D4E75AAD3F}"/>
    <cellStyle name="Normal 3 8 5 2 2 2 2 5 2" xfId="17437" xr:uid="{197384C7-227D-429A-B750-7BDFEE9922D4}"/>
    <cellStyle name="Normal 3 8 5 2 2 2 2 6" xfId="17438" xr:uid="{E6B877D7-545A-4DC1-91DB-9B865C66FB03}"/>
    <cellStyle name="Normal 3 8 5 2 2 2 2 6 2" xfId="17439" xr:uid="{048AB22D-A68B-468B-A036-CE0545911341}"/>
    <cellStyle name="Normal 3 8 5 2 2 2 2 7" xfId="17440" xr:uid="{B9AF75B9-57B3-4021-8C16-C1BC719AF13F}"/>
    <cellStyle name="Normal 3 8 5 2 2 2 2 7 2" xfId="17441" xr:uid="{B2103DF3-598F-4D39-841C-033688F3F4CB}"/>
    <cellStyle name="Normal 3 8 5 2 2 2 2 8" xfId="17442" xr:uid="{EF66E5F6-BA0B-48C9-9B51-690A1628C9FA}"/>
    <cellStyle name="Normal 3 8 5 2 2 2 2 8 2" xfId="17443" xr:uid="{9DAB4BBC-1CAD-43F0-9F30-9405F4A7C3AC}"/>
    <cellStyle name="Normal 3 8 5 2 2 2 2 9" xfId="17444" xr:uid="{FA1FBB2D-0C0E-4077-B102-BF45DA45FC7C}"/>
    <cellStyle name="Normal 3 8 5 2 2 2 3" xfId="17445" xr:uid="{7A86B43B-8741-4EF7-B148-06BE9790C990}"/>
    <cellStyle name="Normal 3 8 5 2 2 2 3 2" xfId="17446" xr:uid="{9C2AA380-E381-49F0-AEDC-CEC5D30C49D2}"/>
    <cellStyle name="Normal 3 8 5 2 2 2 4" xfId="17447" xr:uid="{C3ECDAA9-7C6C-4FC4-9521-D2762F4492E1}"/>
    <cellStyle name="Normal 3 8 5 2 2 2 4 2" xfId="17448" xr:uid="{5C50B4C1-58F7-4906-967C-BB72BEC773B4}"/>
    <cellStyle name="Normal 3 8 5 2 2 2 5" xfId="17449" xr:uid="{408CEFB3-E56A-44F3-A8BD-771DD72F97CD}"/>
    <cellStyle name="Normal 3 8 5 2 2 2 5 2" xfId="17450" xr:uid="{750FE91E-79B4-4858-892E-062401CE5DEB}"/>
    <cellStyle name="Normal 3 8 5 2 2 2 5 2 2" xfId="17451" xr:uid="{1F1AC230-0038-4A08-9A2B-07EAC45D8974}"/>
    <cellStyle name="Normal 3 8 5 2 2 2 5 2 2 2" xfId="17452" xr:uid="{32ACC196-63FB-4F3E-8647-37ED7C6EDF18}"/>
    <cellStyle name="Normal 3 8 5 2 2 2 5 2 2 2 2" xfId="17453" xr:uid="{1A7E3DFC-BDFE-41D5-A80B-8BCD4F4D122F}"/>
    <cellStyle name="Normal 3 8 5 2 2 2 5 2 2 2 2 2" xfId="17454" xr:uid="{092ACAD1-9984-46C1-9968-1970518FE789}"/>
    <cellStyle name="Normal 3 8 5 2 2 2 5 2 2 2 3" xfId="17455" xr:uid="{A45F8C11-E9F8-430A-A105-09A40AAEB8DB}"/>
    <cellStyle name="Normal 3 8 5 2 2 2 5 2 2 3" xfId="17456" xr:uid="{989F1F37-11B6-469C-89FD-2F896CBD4D4C}"/>
    <cellStyle name="Normal 3 8 5 2 2 2 5 2 3" xfId="17457" xr:uid="{99932253-ACDD-4F47-BDD1-0FB86214B045}"/>
    <cellStyle name="Normal 3 8 5 2 2 2 5 2 3 2" xfId="17458" xr:uid="{4FFA94F1-5314-4061-B65A-E88566FAA762}"/>
    <cellStyle name="Normal 3 8 5 2 2 2 5 2 4" xfId="17459" xr:uid="{DDE0571C-6AA0-4E8B-BD1E-3FD9AE9C8623}"/>
    <cellStyle name="Normal 3 8 5 2 2 2 5 2 4 2" xfId="17460" xr:uid="{B9305800-9279-4887-8823-8413251A96CF}"/>
    <cellStyle name="Normal 3 8 5 2 2 2 5 2 5" xfId="17461" xr:uid="{B7E55122-94ED-467D-8859-333EA8142854}"/>
    <cellStyle name="Normal 3 8 5 2 2 2 5 2 5 2" xfId="17462" xr:uid="{64DA19BC-DDD4-4B35-B7F9-4368C0571F86}"/>
    <cellStyle name="Normal 3 8 5 2 2 2 5 2 6" xfId="17463" xr:uid="{DB17213B-C908-4181-B2CF-894E4CCE44EC}"/>
    <cellStyle name="Normal 3 8 5 2 2 2 5 2 6 2" xfId="17464" xr:uid="{4968BFCB-7AF1-4E6C-85B0-4BB709094AAB}"/>
    <cellStyle name="Normal 3 8 5 2 2 2 5 2 7" xfId="17465" xr:uid="{66F5CA2A-A9BF-4F19-8A4D-31C2E0F1C764}"/>
    <cellStyle name="Normal 3 8 5 2 2 2 5 2 7 2" xfId="17466" xr:uid="{39681364-180A-4C8C-AF42-5A10B980278E}"/>
    <cellStyle name="Normal 3 8 5 2 2 2 5 2 8" xfId="17467" xr:uid="{67AEA98F-DD06-44FD-BF0C-CE061ABD9554}"/>
    <cellStyle name="Normal 3 8 5 2 2 2 5 3" xfId="17468" xr:uid="{7DF63084-AD2D-4F6E-A2F5-2359C9E42712}"/>
    <cellStyle name="Normal 3 8 5 2 2 2 5 3 2" xfId="17469" xr:uid="{72217969-06D7-41DF-B5D6-C3E24B4DEABD}"/>
    <cellStyle name="Normal 3 8 5 2 2 2 5 3 2 2" xfId="17470" xr:uid="{A6A985CA-EA26-47B9-82FA-A70C531C2588}"/>
    <cellStyle name="Normal 3 8 5 2 2 2 5 3 2 2 2" xfId="17471" xr:uid="{A4A29D16-017F-4C14-86EC-0FEAF85B45CD}"/>
    <cellStyle name="Normal 3 8 5 2 2 2 5 3 2 3" xfId="17472" xr:uid="{D411678D-6DF4-401C-A550-FCF5988FD72E}"/>
    <cellStyle name="Normal 3 8 5 2 2 2 5 3 3" xfId="17473" xr:uid="{EF566809-7AD7-4EAF-9710-C3FCD20EF21A}"/>
    <cellStyle name="Normal 3 8 5 2 2 2 5 4" xfId="17474" xr:uid="{AEFF5846-DB36-4C70-AAF9-3581C96C1B74}"/>
    <cellStyle name="Normal 3 8 5 2 2 2 5 4 2" xfId="17475" xr:uid="{66E70B7A-CE30-4521-BD30-65C086FAEF74}"/>
    <cellStyle name="Normal 3 8 5 2 2 2 5 5" xfId="17476" xr:uid="{686A74C4-8116-4FD0-AE96-45134E68329C}"/>
    <cellStyle name="Normal 3 8 5 2 2 2 5 5 2" xfId="17477" xr:uid="{114DA01F-6900-4393-9FC5-D510A15DC0E4}"/>
    <cellStyle name="Normal 3 8 5 2 2 2 5 6" xfId="17478" xr:uid="{A00FBF56-2282-4CE7-9F40-D747FD77391C}"/>
    <cellStyle name="Normal 3 8 5 2 2 2 5 6 2" xfId="17479" xr:uid="{C0CB69D9-D8E6-4F64-9860-98B2BED216B1}"/>
    <cellStyle name="Normal 3 8 5 2 2 2 5 7" xfId="17480" xr:uid="{0A0ACC08-D1EC-4215-A56A-C0A95C711FCA}"/>
    <cellStyle name="Normal 3 8 5 2 2 2 5 7 2" xfId="17481" xr:uid="{2DB41FE6-1C94-4AFE-A6FD-3A12B032BA9C}"/>
    <cellStyle name="Normal 3 8 5 2 2 2 5 8" xfId="17482" xr:uid="{3E414643-99A6-401D-848B-16E545664BE2}"/>
    <cellStyle name="Normal 3 8 5 2 2 2 6" xfId="17483" xr:uid="{91BD8C73-AFCD-4D9B-9290-D13C83E239D7}"/>
    <cellStyle name="Normal 3 8 5 2 2 2 6 2" xfId="17484" xr:uid="{5F1DB34E-5AA8-415E-AC45-AC89B63B5BEA}"/>
    <cellStyle name="Normal 3 8 5 2 2 2 6 2 2" xfId="17485" xr:uid="{6048F47A-BA72-4883-B886-222472637785}"/>
    <cellStyle name="Normal 3 8 5 2 2 2 6 2 2 2" xfId="17486" xr:uid="{7B7D7C2D-143D-4648-A9BE-82B8EFB34471}"/>
    <cellStyle name="Normal 3 8 5 2 2 2 6 2 3" xfId="17487" xr:uid="{765269A2-7FD7-4D9C-A958-B438C9506B6C}"/>
    <cellStyle name="Normal 3 8 5 2 2 2 6 3" xfId="17488" xr:uid="{0F2C5170-315C-4627-A3AB-AC6DE211993E}"/>
    <cellStyle name="Normal 3 8 5 2 2 2 7" xfId="17489" xr:uid="{50637EE7-74D4-4DA4-B7AD-B215C8658168}"/>
    <cellStyle name="Normal 3 8 5 2 2 2 7 2" xfId="17490" xr:uid="{542EE8A0-B13B-421A-8870-05AEE3BE9930}"/>
    <cellStyle name="Normal 3 8 5 2 2 2 8" xfId="17491" xr:uid="{4F3AE26D-39FB-438D-845C-C9CB48DA104C}"/>
    <cellStyle name="Normal 3 8 5 2 2 2 8 2" xfId="17492" xr:uid="{66694B27-A6B3-43C4-8786-6B15F4F1E96C}"/>
    <cellStyle name="Normal 3 8 5 2 2 2 9" xfId="17493" xr:uid="{F054F177-41F3-4B04-AECA-F87072A9DDEC}"/>
    <cellStyle name="Normal 3 8 5 2 2 2 9 2" xfId="17494" xr:uid="{9B7FA12C-D6EE-47DE-9137-8C16C7ACC624}"/>
    <cellStyle name="Normal 3 8 5 2 2 3" xfId="17495" xr:uid="{45D06718-0D2E-4B2F-97E4-4927AB1C72A9}"/>
    <cellStyle name="Normal 3 8 5 2 2 3 2" xfId="17496" xr:uid="{B729D201-1CF6-4AF6-BC46-94C84D66D91F}"/>
    <cellStyle name="Normal 3 8 5 2 2 3 2 2" xfId="17497" xr:uid="{DBE26FCD-8339-48FC-8043-6DA57867DE69}"/>
    <cellStyle name="Normal 3 8 5 2 2 3 2 2 2" xfId="17498" xr:uid="{DCDBF08A-B51C-4310-8CB5-D85998E5BD22}"/>
    <cellStyle name="Normal 3 8 5 2 2 3 2 2 2 2" xfId="17499" xr:uid="{63E310ED-E45E-4F0A-8743-DF06B6723977}"/>
    <cellStyle name="Normal 3 8 5 2 2 3 2 2 2 2 2" xfId="17500" xr:uid="{720C405A-D0CE-4792-8992-5CC8FB90B71B}"/>
    <cellStyle name="Normal 3 8 5 2 2 3 2 2 2 2 2 2" xfId="17501" xr:uid="{C34DC48A-6415-4394-A2B5-FC6479C78624}"/>
    <cellStyle name="Normal 3 8 5 2 2 3 2 2 2 2 2 2 2" xfId="17502" xr:uid="{600E7253-3B68-4F36-987C-1E3ABF135C3E}"/>
    <cellStyle name="Normal 3 8 5 2 2 3 2 2 2 2 2 3" xfId="17503" xr:uid="{68F381C6-E298-44A4-BF60-B92EED5E2FDE}"/>
    <cellStyle name="Normal 3 8 5 2 2 3 2 2 2 2 3" xfId="17504" xr:uid="{15C58F38-58D9-40CA-B502-317BBF4AEE99}"/>
    <cellStyle name="Normal 3 8 5 2 2 3 2 2 2 3" xfId="17505" xr:uid="{D97A7ED9-584C-4C3B-A09E-88A3A1BE202F}"/>
    <cellStyle name="Normal 3 8 5 2 2 3 2 2 2 3 2" xfId="17506" xr:uid="{454CB70A-74D0-4620-B01A-9A7D6B34145B}"/>
    <cellStyle name="Normal 3 8 5 2 2 3 2 2 2 4" xfId="17507" xr:uid="{E6FF05A4-AAE6-4169-9946-9F2D4B64E989}"/>
    <cellStyle name="Normal 3 8 5 2 2 3 2 2 2 4 2" xfId="17508" xr:uid="{A3F90977-2032-42A4-8142-F995A4E3FA8B}"/>
    <cellStyle name="Normal 3 8 5 2 2 3 2 2 2 5" xfId="17509" xr:uid="{D232C9AD-14A1-4619-9B10-CDE47E07A6FB}"/>
    <cellStyle name="Normal 3 8 5 2 2 3 2 2 2 5 2" xfId="17510" xr:uid="{A57EA795-EAC9-48F2-88A5-BB525EFD0718}"/>
    <cellStyle name="Normal 3 8 5 2 2 3 2 2 2 6" xfId="17511" xr:uid="{20351DFF-C537-49C9-A8F3-640A749E7AB2}"/>
    <cellStyle name="Normal 3 8 5 2 2 3 2 2 2 6 2" xfId="17512" xr:uid="{39C5578C-4F82-4A4C-806E-E1A5436E934C}"/>
    <cellStyle name="Normal 3 8 5 2 2 3 2 2 2 7" xfId="17513" xr:uid="{2AD17F06-3C29-4AFA-9773-699FAAB07805}"/>
    <cellStyle name="Normal 3 8 5 2 2 3 2 2 2 7 2" xfId="17514" xr:uid="{BF425C4E-9320-451A-A1DF-4FFBD3A90D9B}"/>
    <cellStyle name="Normal 3 8 5 2 2 3 2 2 2 8" xfId="17515" xr:uid="{492DD759-CB2E-4055-9666-731B3099E91C}"/>
    <cellStyle name="Normal 3 8 5 2 2 3 2 2 3" xfId="17516" xr:uid="{D4240C3A-395A-44E0-8403-E83E8A0854AD}"/>
    <cellStyle name="Normal 3 8 5 2 2 3 2 2 3 2" xfId="17517" xr:uid="{C94B03FD-172B-4EB0-8D57-C495DD212C74}"/>
    <cellStyle name="Normal 3 8 5 2 2 3 2 2 3 2 2" xfId="17518" xr:uid="{62A3C93E-958B-4848-BE4D-4FB3795CB320}"/>
    <cellStyle name="Normal 3 8 5 2 2 3 2 2 3 2 2 2" xfId="17519" xr:uid="{9932BDB1-54C6-4524-AC32-8C1FB2B88FE9}"/>
    <cellStyle name="Normal 3 8 5 2 2 3 2 2 3 2 3" xfId="17520" xr:uid="{F80E9F57-C1B4-4924-9C87-D60C66F86344}"/>
    <cellStyle name="Normal 3 8 5 2 2 3 2 2 3 3" xfId="17521" xr:uid="{C30010B2-7E97-498D-9D8B-037FEE2640E1}"/>
    <cellStyle name="Normal 3 8 5 2 2 3 2 2 4" xfId="17522" xr:uid="{1E2AF5AB-9D34-4700-98AE-066988325378}"/>
    <cellStyle name="Normal 3 8 5 2 2 3 2 2 4 2" xfId="17523" xr:uid="{F837BD82-9974-42C6-9D3B-EFE2BE93CCEF}"/>
    <cellStyle name="Normal 3 8 5 2 2 3 2 2 5" xfId="17524" xr:uid="{ADC90C95-EEA8-42B2-8703-CD6D1EF6EED4}"/>
    <cellStyle name="Normal 3 8 5 2 2 3 2 2 5 2" xfId="17525" xr:uid="{814EAEB9-A210-47FE-AA0E-BB226353372D}"/>
    <cellStyle name="Normal 3 8 5 2 2 3 2 2 6" xfId="17526" xr:uid="{98602BAB-06DF-4B26-9B8E-55767AFA17D5}"/>
    <cellStyle name="Normal 3 8 5 2 2 3 2 2 6 2" xfId="17527" xr:uid="{85B11AFF-A50E-46E9-86DF-F76D1ED76BFA}"/>
    <cellStyle name="Normal 3 8 5 2 2 3 2 2 7" xfId="17528" xr:uid="{7506F0DC-47F0-4C5C-93D0-021C69DC1B61}"/>
    <cellStyle name="Normal 3 8 5 2 2 3 2 2 7 2" xfId="17529" xr:uid="{FF906012-8ACB-4304-9469-91807C61AB3E}"/>
    <cellStyle name="Normal 3 8 5 2 2 3 2 2 8" xfId="17530" xr:uid="{CABE00B6-84A4-486C-BF83-DB062C4EECA9}"/>
    <cellStyle name="Normal 3 8 5 2 2 3 2 3" xfId="17531" xr:uid="{B014C141-9026-4A38-A729-2B46E3DDFEBE}"/>
    <cellStyle name="Normal 3 8 5 2 2 3 2 3 2" xfId="17532" xr:uid="{F8B3D9DF-AE1D-49CC-A3DC-37D555F9D877}"/>
    <cellStyle name="Normal 3 8 5 2 2 3 2 3 2 2" xfId="17533" xr:uid="{81B0F704-D7A4-422B-A21F-F0C94AADE85D}"/>
    <cellStyle name="Normal 3 8 5 2 2 3 2 3 2 2 2" xfId="17534" xr:uid="{1E40DFD6-FBA8-4FDE-97B3-23A96C61E01D}"/>
    <cellStyle name="Normal 3 8 5 2 2 3 2 3 2 3" xfId="17535" xr:uid="{E89B50F5-D4D1-4D9A-8BAF-6BFA0C1474B0}"/>
    <cellStyle name="Normal 3 8 5 2 2 3 2 3 3" xfId="17536" xr:uid="{85B13398-15D6-45B0-A4DB-ED1DBED6ECE1}"/>
    <cellStyle name="Normal 3 8 5 2 2 3 2 4" xfId="17537" xr:uid="{89BFB133-7B34-4416-A78D-60AA441C6E7A}"/>
    <cellStyle name="Normal 3 8 5 2 2 3 2 4 2" xfId="17538" xr:uid="{BCE3DEFA-782D-4B75-A0AD-363137B7BC8A}"/>
    <cellStyle name="Normal 3 8 5 2 2 3 2 5" xfId="17539" xr:uid="{E19B6FA8-5E40-4DEF-892E-1EFB09B7BD02}"/>
    <cellStyle name="Normal 3 8 5 2 2 3 2 5 2" xfId="17540" xr:uid="{FF0DD6C8-0C01-4DF9-89B7-359280FA4426}"/>
    <cellStyle name="Normal 3 8 5 2 2 3 2 6" xfId="17541" xr:uid="{F88C630A-FDF9-426A-9709-946AB5946882}"/>
    <cellStyle name="Normal 3 8 5 2 2 3 2 6 2" xfId="17542" xr:uid="{F38CA36B-5AF1-4F77-87E5-52C35310BE2F}"/>
    <cellStyle name="Normal 3 8 5 2 2 3 2 7" xfId="17543" xr:uid="{08310816-B5D8-45CE-8850-5AAB3ABCE89A}"/>
    <cellStyle name="Normal 3 8 5 2 2 3 2 7 2" xfId="17544" xr:uid="{975A6EDA-DA16-4A1B-A081-25A5DC82C195}"/>
    <cellStyle name="Normal 3 8 5 2 2 3 2 8" xfId="17545" xr:uid="{DC7B23BE-5D7B-49BE-B067-19B7F9398BCA}"/>
    <cellStyle name="Normal 3 8 5 2 2 3 2 8 2" xfId="17546" xr:uid="{57165EB2-753A-42AD-9F49-6C82A701F198}"/>
    <cellStyle name="Normal 3 8 5 2 2 3 2 9" xfId="17547" xr:uid="{6B53A60C-A76A-4D68-A2BC-5624C5D9D137}"/>
    <cellStyle name="Normal 3 8 5 2 2 3 3" xfId="17548" xr:uid="{EE34D66B-841C-4D64-8D03-6A51BE4D04CA}"/>
    <cellStyle name="Normal 3 8 5 2 2 3 3 2" xfId="17549" xr:uid="{B2A4A68D-DA1E-4888-9340-EF12EBDB1438}"/>
    <cellStyle name="Normal 3 8 5 2 2 3 3 2 2" xfId="17550" xr:uid="{AD558413-8CAA-4553-AB8A-7EB8BDDB079F}"/>
    <cellStyle name="Normal 3 8 5 2 2 3 3 2 2 2" xfId="17551" xr:uid="{75CA2089-1AF8-4DE0-960D-F2D0BE54A5B2}"/>
    <cellStyle name="Normal 3 8 5 2 2 3 3 2 2 2 2" xfId="17552" xr:uid="{9CA83831-75DE-47CE-A02E-1BB25A2DE4DF}"/>
    <cellStyle name="Normal 3 8 5 2 2 3 3 2 2 3" xfId="17553" xr:uid="{048CA786-9FF3-4C3E-A6B4-3B583DB8378A}"/>
    <cellStyle name="Normal 3 8 5 2 2 3 3 2 3" xfId="17554" xr:uid="{214F2E8F-B2B0-450D-8824-9445B53878BC}"/>
    <cellStyle name="Normal 3 8 5 2 2 3 3 3" xfId="17555" xr:uid="{52C7423C-7F45-4B15-96F0-9E99694A8C37}"/>
    <cellStyle name="Normal 3 8 5 2 2 3 3 3 2" xfId="17556" xr:uid="{6E39B9CF-33FF-4569-A03A-03B806BCA87A}"/>
    <cellStyle name="Normal 3 8 5 2 2 3 3 4" xfId="17557" xr:uid="{74F2F336-3741-4380-85D6-C1901ABD59B2}"/>
    <cellStyle name="Normal 3 8 5 2 2 3 3 4 2" xfId="17558" xr:uid="{A822AF48-3A1F-44C8-9612-66F43AF39A2E}"/>
    <cellStyle name="Normal 3 8 5 2 2 3 3 5" xfId="17559" xr:uid="{FE443C59-22D8-4F87-8EC8-41259E925EF1}"/>
    <cellStyle name="Normal 3 8 5 2 2 3 3 5 2" xfId="17560" xr:uid="{B46FFF33-FEAE-45C6-853B-EC708A02BF68}"/>
    <cellStyle name="Normal 3 8 5 2 2 3 3 6" xfId="17561" xr:uid="{1094BFF3-8448-4EF0-B5EF-2E74E130C9DB}"/>
    <cellStyle name="Normal 3 8 5 2 2 3 3 6 2" xfId="17562" xr:uid="{86DEF0A8-4BE5-45B3-86A7-4A511095ED42}"/>
    <cellStyle name="Normal 3 8 5 2 2 3 3 7" xfId="17563" xr:uid="{55068C28-539A-499B-89B5-FC50013816D0}"/>
    <cellStyle name="Normal 3 8 5 2 2 3 3 7 2" xfId="17564" xr:uid="{2831B49E-481A-4874-9DBE-62A99627CCFE}"/>
    <cellStyle name="Normal 3 8 5 2 2 3 3 8" xfId="17565" xr:uid="{DC5AC56D-0B03-4946-B462-37A425CDE47C}"/>
    <cellStyle name="Normal 3 8 5 2 2 3 4" xfId="17566" xr:uid="{91BB42FE-D358-4596-B0E1-DED4D55D15C0}"/>
    <cellStyle name="Normal 3 8 5 2 2 3 4 2" xfId="17567" xr:uid="{28B6C4A5-8845-4AB0-AEA0-C2ADA24F5B29}"/>
    <cellStyle name="Normal 3 8 5 2 2 3 4 2 2" xfId="17568" xr:uid="{0E2F7CB3-49AA-4C29-B4EF-ACEC16CDDB44}"/>
    <cellStyle name="Normal 3 8 5 2 2 3 4 2 2 2" xfId="17569" xr:uid="{1AA955DA-72E9-4D91-8A76-D746B504E1FA}"/>
    <cellStyle name="Normal 3 8 5 2 2 3 4 2 3" xfId="17570" xr:uid="{EBBD9821-01E0-4934-A8AD-C75ABE7E4CED}"/>
    <cellStyle name="Normal 3 8 5 2 2 3 4 3" xfId="17571" xr:uid="{321D4B64-42A0-41EE-9E96-9E18E49CB225}"/>
    <cellStyle name="Normal 3 8 5 2 2 3 5" xfId="17572" xr:uid="{F27090EB-5FA4-409C-80F8-8960EB0BBFFB}"/>
    <cellStyle name="Normal 3 8 5 2 2 3 5 2" xfId="17573" xr:uid="{9E069FA4-F4D0-4E56-BF2C-830B9AF68CC5}"/>
    <cellStyle name="Normal 3 8 5 2 2 3 6" xfId="17574" xr:uid="{F624518B-94E9-4839-8CFB-17B9EBD32EF4}"/>
    <cellStyle name="Normal 3 8 5 2 2 3 6 2" xfId="17575" xr:uid="{E122D128-E38C-4494-810F-EE5BBEC654B1}"/>
    <cellStyle name="Normal 3 8 5 2 2 3 7" xfId="17576" xr:uid="{0ADED4F4-7B3C-4065-A7BD-08372AE2BD9D}"/>
    <cellStyle name="Normal 3 8 5 2 2 3 7 2" xfId="17577" xr:uid="{3431F564-3E95-480C-81A0-33ED1B5BD5AF}"/>
    <cellStyle name="Normal 3 8 5 2 2 3 8" xfId="17578" xr:uid="{CB72F4BF-C931-44BE-934E-5EE7B04EAF65}"/>
    <cellStyle name="Normal 3 8 5 2 2 3 8 2" xfId="17579" xr:uid="{E749F089-A7C8-4D0A-B551-CE045A4946A3}"/>
    <cellStyle name="Normal 3 8 5 2 2 3 9" xfId="17580" xr:uid="{509D00D5-1093-4F90-A2AB-F898F9FE5C12}"/>
    <cellStyle name="Normal 3 8 5 2 2 4" xfId="17581" xr:uid="{ECC6A07B-2F44-4F24-A0AD-403C95B31BD5}"/>
    <cellStyle name="Normal 3 8 5 2 2 4 2" xfId="17582" xr:uid="{5A7C08D1-8E74-428F-A635-16A2C6A48584}"/>
    <cellStyle name="Normal 3 8 5 2 2 5" xfId="17583" xr:uid="{FF7B7B11-E665-4306-8BCF-B3DB91763717}"/>
    <cellStyle name="Normal 3 8 5 2 2 5 2" xfId="17584" xr:uid="{D495063C-148B-479C-B861-01010D4846DE}"/>
    <cellStyle name="Normal 3 8 5 2 2 5 2 2" xfId="17585" xr:uid="{492F4307-26F0-4916-BE6C-C7AA6C16E2B7}"/>
    <cellStyle name="Normal 3 8 5 2 2 5 2 2 2" xfId="17586" xr:uid="{BC5FCAB6-C613-48AC-9F83-AA9495C80E23}"/>
    <cellStyle name="Normal 3 8 5 2 2 5 2 2 2 2" xfId="17587" xr:uid="{0DE24ED1-DD6A-4BD3-A7A9-6CDDF2859DD3}"/>
    <cellStyle name="Normal 3 8 5 2 2 5 2 2 2 2 2" xfId="17588" xr:uid="{31A11B04-61E2-4716-84AD-DC06DBB28959}"/>
    <cellStyle name="Normal 3 8 5 2 2 5 2 2 2 3" xfId="17589" xr:uid="{CCC28F61-435F-4C5F-90FF-B09571751C8C}"/>
    <cellStyle name="Normal 3 8 5 2 2 5 2 2 3" xfId="17590" xr:uid="{07399DAF-9F32-4E6F-8F5B-44C229232ED9}"/>
    <cellStyle name="Normal 3 8 5 2 2 5 2 3" xfId="17591" xr:uid="{42838FA7-A952-4814-BCB3-733AECD1FCE0}"/>
    <cellStyle name="Normal 3 8 5 2 2 5 2 3 2" xfId="17592" xr:uid="{1F48E316-FCBA-478F-90FC-607D85770714}"/>
    <cellStyle name="Normal 3 8 5 2 2 5 2 4" xfId="17593" xr:uid="{F36915B2-71EC-4176-ACB0-4D3B31411B5B}"/>
    <cellStyle name="Normal 3 8 5 2 2 5 2 4 2" xfId="17594" xr:uid="{C24EF05F-3A3F-4906-92C3-289859F05BF4}"/>
    <cellStyle name="Normal 3 8 5 2 2 5 2 5" xfId="17595" xr:uid="{3613004C-AA85-4174-AC94-08EEFB2BBC98}"/>
    <cellStyle name="Normal 3 8 5 2 2 5 2 5 2" xfId="17596" xr:uid="{96C58991-C59E-41C2-B037-A855230D89D6}"/>
    <cellStyle name="Normal 3 8 5 2 2 5 2 6" xfId="17597" xr:uid="{4B87B8F6-0567-4319-8156-5CA4B994ACB1}"/>
    <cellStyle name="Normal 3 8 5 2 2 5 2 6 2" xfId="17598" xr:uid="{18D1A36D-E938-4CB0-A2F7-5B03534F24E6}"/>
    <cellStyle name="Normal 3 8 5 2 2 5 2 7" xfId="17599" xr:uid="{485F717E-75A4-4B1A-8C97-C8BE12ED9546}"/>
    <cellStyle name="Normal 3 8 5 2 2 5 2 7 2" xfId="17600" xr:uid="{F59EB835-9C72-4290-93D0-DB5553DBA916}"/>
    <cellStyle name="Normal 3 8 5 2 2 5 2 8" xfId="17601" xr:uid="{48D345AF-7F4A-4BC4-BE04-3368A8A6EAC4}"/>
    <cellStyle name="Normal 3 8 5 2 2 5 3" xfId="17602" xr:uid="{BB0B7CE6-2BFC-4A21-B3BD-D3616337E0C5}"/>
    <cellStyle name="Normal 3 8 5 2 2 5 3 2" xfId="17603" xr:uid="{FB0B62DE-9B07-4F81-959F-626436CDA196}"/>
    <cellStyle name="Normal 3 8 5 2 2 5 3 2 2" xfId="17604" xr:uid="{F7D91684-0651-496E-ADBE-91F65E08FF58}"/>
    <cellStyle name="Normal 3 8 5 2 2 5 3 2 2 2" xfId="17605" xr:uid="{FB9D538E-F9D7-4797-A98C-170F6F136CC5}"/>
    <cellStyle name="Normal 3 8 5 2 2 5 3 2 3" xfId="17606" xr:uid="{D9081897-F219-405D-BA55-A8E0401D4C5D}"/>
    <cellStyle name="Normal 3 8 5 2 2 5 3 3" xfId="17607" xr:uid="{678076E2-AFE6-4139-8FE6-D96A91A5C2D4}"/>
    <cellStyle name="Normal 3 8 5 2 2 5 4" xfId="17608" xr:uid="{0043AB32-6D11-46C0-89A0-DA09199D9E5F}"/>
    <cellStyle name="Normal 3 8 5 2 2 5 4 2" xfId="17609" xr:uid="{19F104B7-90FD-4793-B3D8-5E60851BB598}"/>
    <cellStyle name="Normal 3 8 5 2 2 5 5" xfId="17610" xr:uid="{AB6EFA30-6DAC-4C2D-B221-89EC556CDA41}"/>
    <cellStyle name="Normal 3 8 5 2 2 5 5 2" xfId="17611" xr:uid="{C863B928-A005-417D-9E88-EC6C180280EC}"/>
    <cellStyle name="Normal 3 8 5 2 2 5 6" xfId="17612" xr:uid="{A0C86E92-0DDC-4A89-8A6D-206ACA260957}"/>
    <cellStyle name="Normal 3 8 5 2 2 5 6 2" xfId="17613" xr:uid="{CE91EC43-0690-448F-A91F-30AED7CF85CD}"/>
    <cellStyle name="Normal 3 8 5 2 2 5 7" xfId="17614" xr:uid="{81E4DEA7-AB94-4A87-A4D4-C37AC2DDD1FD}"/>
    <cellStyle name="Normal 3 8 5 2 2 5 7 2" xfId="17615" xr:uid="{AA170E9A-E170-43C7-9251-910414269E8F}"/>
    <cellStyle name="Normal 3 8 5 2 2 5 8" xfId="17616" xr:uid="{16551161-5A41-4B25-85FA-88E601695996}"/>
    <cellStyle name="Normal 3 8 5 2 2 6" xfId="17617" xr:uid="{EE63A431-6902-4646-9B2F-CF67609A0014}"/>
    <cellStyle name="Normal 3 8 5 2 2 6 2" xfId="17618" xr:uid="{E7FB2D69-A271-4966-A0F7-610C2AFD2BF9}"/>
    <cellStyle name="Normal 3 8 5 2 2 6 2 2" xfId="17619" xr:uid="{9E52FD35-F875-4913-8C6F-6039C6F1D82C}"/>
    <cellStyle name="Normal 3 8 5 2 2 6 2 2 2" xfId="17620" xr:uid="{6D1217DF-CA09-4DC0-AA27-82E42CC96A05}"/>
    <cellStyle name="Normal 3 8 5 2 2 6 2 3" xfId="17621" xr:uid="{315F45A2-D2E4-45F1-9CC9-9FD15D6872C7}"/>
    <cellStyle name="Normal 3 8 5 2 2 6 3" xfId="17622" xr:uid="{1F2B6F8D-5906-4846-9DFE-BA0DFE8EA0E4}"/>
    <cellStyle name="Normal 3 8 5 2 2 7" xfId="17623" xr:uid="{F163CA3E-2800-4ABD-88D3-4070D74311AE}"/>
    <cellStyle name="Normal 3 8 5 2 2 7 2" xfId="17624" xr:uid="{78CF98E5-C3F3-4004-8C3C-FF238612D531}"/>
    <cellStyle name="Normal 3 8 5 2 2 8" xfId="17625" xr:uid="{78643DF1-42DB-405E-B21A-DB5438839B87}"/>
    <cellStyle name="Normal 3 8 5 2 2 8 2" xfId="17626" xr:uid="{EC07C5F2-35A4-4801-994A-634445F95FEA}"/>
    <cellStyle name="Normal 3 8 5 2 2 9" xfId="17627" xr:uid="{843A673F-630C-4347-BB37-7908D9B65CA0}"/>
    <cellStyle name="Normal 3 8 5 2 2 9 2" xfId="17628" xr:uid="{9F2CCDBB-6213-4C50-A618-FCBCFDE56503}"/>
    <cellStyle name="Normal 3 8 5 2 3" xfId="17629" xr:uid="{6134B7B4-2F60-448E-AEDE-89268D160228}"/>
    <cellStyle name="Normal 3 8 5 2 3 2" xfId="17630" xr:uid="{3EB37783-3F1A-479E-9F82-8F9C01201ABF}"/>
    <cellStyle name="Normal 3 8 5 2 3 2 2" xfId="17631" xr:uid="{9087571E-A577-477C-BA65-5C82E8973965}"/>
    <cellStyle name="Normal 3 8 5 2 3 2 2 2" xfId="17632" xr:uid="{8C10A1FE-7CE7-422B-B989-17B7F641F962}"/>
    <cellStyle name="Normal 3 8 5 2 3 2 2 2 2" xfId="17633" xr:uid="{18CA0C7C-8DC6-43C3-9133-AF72C2D89987}"/>
    <cellStyle name="Normal 3 8 5 2 3 2 2 2 2 2" xfId="17634" xr:uid="{ED6241C8-3EF8-4D63-87C4-60EEC5A126F3}"/>
    <cellStyle name="Normal 3 8 5 2 3 2 2 2 2 2 2" xfId="17635" xr:uid="{D32053FF-25C6-44F2-94B4-926C1F9EB929}"/>
    <cellStyle name="Normal 3 8 5 2 3 2 2 2 2 2 2 2" xfId="17636" xr:uid="{8CAD9896-2495-442B-B549-502D75A71229}"/>
    <cellStyle name="Normal 3 8 5 2 3 2 2 2 2 2 3" xfId="17637" xr:uid="{84C03433-4FFF-43F7-BAB3-25BD5D55CAE1}"/>
    <cellStyle name="Normal 3 8 5 2 3 2 2 2 2 3" xfId="17638" xr:uid="{4B5E866C-669A-4985-B5A7-10BC3E72232C}"/>
    <cellStyle name="Normal 3 8 5 2 3 2 2 2 3" xfId="17639" xr:uid="{A285E4EC-901B-4F70-9AD2-C1262A15EB64}"/>
    <cellStyle name="Normal 3 8 5 2 3 2 2 2 3 2" xfId="17640" xr:uid="{EA99A6C3-40C3-4D1A-A189-6F6262E9343F}"/>
    <cellStyle name="Normal 3 8 5 2 3 2 2 2 4" xfId="17641" xr:uid="{04739B36-8B46-4512-83B0-D73DEBA81A83}"/>
    <cellStyle name="Normal 3 8 5 2 3 2 2 2 4 2" xfId="17642" xr:uid="{A2A64DEF-14B7-41E6-ACE6-6C85878F01A7}"/>
    <cellStyle name="Normal 3 8 5 2 3 2 2 2 5" xfId="17643" xr:uid="{CE4BBFDF-E239-4D81-AAB4-683F564A839A}"/>
    <cellStyle name="Normal 3 8 5 2 3 2 2 2 5 2" xfId="17644" xr:uid="{A8B7897D-0EDB-4AC8-94B6-FF2B25881D25}"/>
    <cellStyle name="Normal 3 8 5 2 3 2 2 2 6" xfId="17645" xr:uid="{947DAA5A-8CB2-49B0-80E7-FE133691A8CB}"/>
    <cellStyle name="Normal 3 8 5 2 3 2 2 2 6 2" xfId="17646" xr:uid="{CEC7DA57-6847-4D36-B4F5-CE20297AC9CE}"/>
    <cellStyle name="Normal 3 8 5 2 3 2 2 2 7" xfId="17647" xr:uid="{3CB25D2E-BF76-4E6A-B79E-C3C8428A5B0A}"/>
    <cellStyle name="Normal 3 8 5 2 3 2 2 2 7 2" xfId="17648" xr:uid="{CAB297B3-9631-450B-AAA2-93E632636993}"/>
    <cellStyle name="Normal 3 8 5 2 3 2 2 2 8" xfId="17649" xr:uid="{7347083C-1575-411E-8C3C-8303F8A36E98}"/>
    <cellStyle name="Normal 3 8 5 2 3 2 2 3" xfId="17650" xr:uid="{CDB870B3-2442-4BE0-AECC-26682EA1DE08}"/>
    <cellStyle name="Normal 3 8 5 2 3 2 2 3 2" xfId="17651" xr:uid="{0718C3D2-D0A1-48BA-A598-B728B3E9A9CF}"/>
    <cellStyle name="Normal 3 8 5 2 3 2 2 3 2 2" xfId="17652" xr:uid="{165906DB-FD03-41B3-BCAF-A1F2F48F92BF}"/>
    <cellStyle name="Normal 3 8 5 2 3 2 2 3 2 2 2" xfId="17653" xr:uid="{8202E5E4-39D7-4010-89CD-570669A599EA}"/>
    <cellStyle name="Normal 3 8 5 2 3 2 2 3 2 3" xfId="17654" xr:uid="{AC229C75-F125-4DA6-8DA7-944E9A0416E8}"/>
    <cellStyle name="Normal 3 8 5 2 3 2 2 3 3" xfId="17655" xr:uid="{9B1832C8-D476-48E3-BA94-61EA831EF689}"/>
    <cellStyle name="Normal 3 8 5 2 3 2 2 4" xfId="17656" xr:uid="{6DE55FC9-F143-4FFA-AA48-4DC9518A39CE}"/>
    <cellStyle name="Normal 3 8 5 2 3 2 2 4 2" xfId="17657" xr:uid="{C256C348-F843-4CE4-AF77-3264BABFEF37}"/>
    <cellStyle name="Normal 3 8 5 2 3 2 2 5" xfId="17658" xr:uid="{4A36FF35-AD45-4733-B956-241E02797CA9}"/>
    <cellStyle name="Normal 3 8 5 2 3 2 2 5 2" xfId="17659" xr:uid="{4C15F322-276D-4F82-98CF-96DE0BB8F2F2}"/>
    <cellStyle name="Normal 3 8 5 2 3 2 2 6" xfId="17660" xr:uid="{FACC01F6-B9CF-4D40-95D4-DD3516CDE136}"/>
    <cellStyle name="Normal 3 8 5 2 3 2 2 6 2" xfId="17661" xr:uid="{89415873-98DD-493F-8576-4F20B947D81E}"/>
    <cellStyle name="Normal 3 8 5 2 3 2 2 7" xfId="17662" xr:uid="{B7E69CD7-D74C-45FF-ACA9-5806B560076A}"/>
    <cellStyle name="Normal 3 8 5 2 3 2 2 7 2" xfId="17663" xr:uid="{B18F3DE0-E5FC-4B46-B476-C2EB475CAB4E}"/>
    <cellStyle name="Normal 3 8 5 2 3 2 2 8" xfId="17664" xr:uid="{8F06D9F5-EADA-4AE6-91EA-2E7FE1679FC0}"/>
    <cellStyle name="Normal 3 8 5 2 3 2 3" xfId="17665" xr:uid="{ABDE03BE-6A17-4F84-92E1-397274E0345C}"/>
    <cellStyle name="Normal 3 8 5 2 3 2 3 2" xfId="17666" xr:uid="{603F9B17-DD5D-47FB-AB2F-97C4D95CE001}"/>
    <cellStyle name="Normal 3 8 5 2 3 2 3 2 2" xfId="17667" xr:uid="{129D1B2B-FD9A-4368-8D8D-355B95C3C1BC}"/>
    <cellStyle name="Normal 3 8 5 2 3 2 3 2 2 2" xfId="17668" xr:uid="{0A304D3C-13F9-4570-95BF-D994A34ABD88}"/>
    <cellStyle name="Normal 3 8 5 2 3 2 3 2 3" xfId="17669" xr:uid="{7E9D7FC4-F089-4361-8E17-BB46E7A24DE8}"/>
    <cellStyle name="Normal 3 8 5 2 3 2 3 3" xfId="17670" xr:uid="{4E739FB8-B57C-4D3D-9682-948FC1A77822}"/>
    <cellStyle name="Normal 3 8 5 2 3 2 4" xfId="17671" xr:uid="{A98BDD66-7271-429A-8F12-1A2A7064EB3D}"/>
    <cellStyle name="Normal 3 8 5 2 3 2 4 2" xfId="17672" xr:uid="{BBF2673D-83E7-4A22-988B-F51E7288FC39}"/>
    <cellStyle name="Normal 3 8 5 2 3 2 5" xfId="17673" xr:uid="{A497F4C1-0C40-455A-A54D-08FF38E6798A}"/>
    <cellStyle name="Normal 3 8 5 2 3 2 5 2" xfId="17674" xr:uid="{24824923-7370-43D6-9E0F-B4A3251FF059}"/>
    <cellStyle name="Normal 3 8 5 2 3 2 6" xfId="17675" xr:uid="{F27B4B9D-8BAC-49DB-8C2D-8E7B69EC6DD3}"/>
    <cellStyle name="Normal 3 8 5 2 3 2 6 2" xfId="17676" xr:uid="{95F6D2B5-6FC5-43BE-A356-3E1B6D176611}"/>
    <cellStyle name="Normal 3 8 5 2 3 2 7" xfId="17677" xr:uid="{5692064E-3BD7-4370-8FDB-FE290FEDD206}"/>
    <cellStyle name="Normal 3 8 5 2 3 2 7 2" xfId="17678" xr:uid="{63851A55-35BF-470D-8AB8-722C6115AA5E}"/>
    <cellStyle name="Normal 3 8 5 2 3 2 8" xfId="17679" xr:uid="{316CCAF4-12FA-4E07-9728-284D28934515}"/>
    <cellStyle name="Normal 3 8 5 2 3 2 8 2" xfId="17680" xr:uid="{350F5387-EB00-4B27-A0BD-0F2C32D573C9}"/>
    <cellStyle name="Normal 3 8 5 2 3 2 9" xfId="17681" xr:uid="{B1DC7102-549F-4E16-8B9B-233BE29E1BBC}"/>
    <cellStyle name="Normal 3 8 5 2 3 3" xfId="17682" xr:uid="{7B164E8A-3522-4CF3-BFDD-4AE283432423}"/>
    <cellStyle name="Normal 3 8 5 2 3 3 2" xfId="17683" xr:uid="{30ABD0CF-CC0C-4B0F-B555-519B2C95D871}"/>
    <cellStyle name="Normal 3 8 5 2 3 3 2 2" xfId="17684" xr:uid="{28C77F43-467D-4D2D-93F8-794EA5A4526B}"/>
    <cellStyle name="Normal 3 8 5 2 3 3 2 2 2" xfId="17685" xr:uid="{F81188AD-F720-4F51-BDC2-C5826190D32A}"/>
    <cellStyle name="Normal 3 8 5 2 3 3 2 2 2 2" xfId="17686" xr:uid="{3BA630BC-5449-4908-AD3C-A91E2B756A1A}"/>
    <cellStyle name="Normal 3 8 5 2 3 3 2 2 3" xfId="17687" xr:uid="{0090F6D2-2259-4169-8668-62FDBF9858C4}"/>
    <cellStyle name="Normal 3 8 5 2 3 3 2 3" xfId="17688" xr:uid="{92A8266E-87F2-4DF7-8009-AD8ED7A06C96}"/>
    <cellStyle name="Normal 3 8 5 2 3 3 3" xfId="17689" xr:uid="{8737C62D-2715-45BF-B730-5B6288456E25}"/>
    <cellStyle name="Normal 3 8 5 2 3 3 3 2" xfId="17690" xr:uid="{19F5E95A-621D-4FD4-8C50-3DD81B8D5D15}"/>
    <cellStyle name="Normal 3 8 5 2 3 3 4" xfId="17691" xr:uid="{34E93770-19C2-43E5-AE5F-3ED2E9025650}"/>
    <cellStyle name="Normal 3 8 5 2 3 3 4 2" xfId="17692" xr:uid="{08F5C80C-1530-4DF5-9F65-C2B2A63E3004}"/>
    <cellStyle name="Normal 3 8 5 2 3 3 5" xfId="17693" xr:uid="{F370FE99-447C-4440-A400-005541D91ACB}"/>
    <cellStyle name="Normal 3 8 5 2 3 3 5 2" xfId="17694" xr:uid="{5F0FE008-0C0F-43CB-B013-1D630776399D}"/>
    <cellStyle name="Normal 3 8 5 2 3 3 6" xfId="17695" xr:uid="{761C30C5-6E02-4ABC-8317-A0318D60C414}"/>
    <cellStyle name="Normal 3 8 5 2 3 3 6 2" xfId="17696" xr:uid="{A361168E-06EE-4ACB-962B-05E1C738FD17}"/>
    <cellStyle name="Normal 3 8 5 2 3 3 7" xfId="17697" xr:uid="{4E836F82-29A1-4142-9224-23EFAF66DD53}"/>
    <cellStyle name="Normal 3 8 5 2 3 3 7 2" xfId="17698" xr:uid="{3A47D416-8D8F-4E7E-B69E-EC1E544520E6}"/>
    <cellStyle name="Normal 3 8 5 2 3 3 8" xfId="17699" xr:uid="{EB3164F2-3D54-425D-99B9-7A8C18792891}"/>
    <cellStyle name="Normal 3 8 5 2 3 4" xfId="17700" xr:uid="{C0027F37-6773-4742-8238-E64AED2E2175}"/>
    <cellStyle name="Normal 3 8 5 2 3 4 2" xfId="17701" xr:uid="{A367DB58-47FB-4C54-9BB7-8DEE42DF1AAD}"/>
    <cellStyle name="Normal 3 8 5 2 3 4 2 2" xfId="17702" xr:uid="{CA67EEF8-BBB5-4112-8408-0F1CCEFC4CA5}"/>
    <cellStyle name="Normal 3 8 5 2 3 4 2 2 2" xfId="17703" xr:uid="{F45AD745-ED52-4D5C-8B88-4A0CCC591896}"/>
    <cellStyle name="Normal 3 8 5 2 3 4 2 3" xfId="17704" xr:uid="{791C60E1-8369-4572-81EB-DDFE63EF12B8}"/>
    <cellStyle name="Normal 3 8 5 2 3 4 3" xfId="17705" xr:uid="{0C1DC7B2-388C-4A33-8AF8-BE4EADE1EF76}"/>
    <cellStyle name="Normal 3 8 5 2 3 5" xfId="17706" xr:uid="{12D93EA0-2E59-418B-B37E-04C51EE4563E}"/>
    <cellStyle name="Normal 3 8 5 2 3 5 2" xfId="17707" xr:uid="{05846C6D-2619-4E23-987A-621224BCA596}"/>
    <cellStyle name="Normal 3 8 5 2 3 6" xfId="17708" xr:uid="{BC5D3E0A-C564-4C63-AFF2-B5CAB28451A5}"/>
    <cellStyle name="Normal 3 8 5 2 3 6 2" xfId="17709" xr:uid="{270BF14E-8B76-4C48-AE95-02C675EA545A}"/>
    <cellStyle name="Normal 3 8 5 2 3 7" xfId="17710" xr:uid="{833D20F7-BF30-4B22-B9A0-DAD6CC5C904C}"/>
    <cellStyle name="Normal 3 8 5 2 3 7 2" xfId="17711" xr:uid="{32543D7E-3ADC-472C-BA42-6CB885B4D0E9}"/>
    <cellStyle name="Normal 3 8 5 2 3 8" xfId="17712" xr:uid="{1904B0DD-EC39-43DC-AEB7-FC1B7E30D88A}"/>
    <cellStyle name="Normal 3 8 5 2 3 8 2" xfId="17713" xr:uid="{9976F6FA-0B9B-4A57-A8F8-6EA0DE40FAA7}"/>
    <cellStyle name="Normal 3 8 5 2 3 9" xfId="17714" xr:uid="{302FE7B1-DB0C-48C8-A685-DC12FF2DCC1D}"/>
    <cellStyle name="Normal 3 8 5 2 4" xfId="17715" xr:uid="{8A473451-D989-40F5-9606-B0C99D249A89}"/>
    <cellStyle name="Normal 3 8 5 2 4 2" xfId="17716" xr:uid="{5B52B935-CF51-434B-8A21-01E90F35320F}"/>
    <cellStyle name="Normal 3 8 5 2 5" xfId="17717" xr:uid="{86B105AB-F473-412D-AF89-587093A373ED}"/>
    <cellStyle name="Normal 3 8 5 2 5 2" xfId="17718" xr:uid="{C77C2EB1-DAF1-40EC-A9CE-BF234D01019F}"/>
    <cellStyle name="Normal 3 8 5 2 6" xfId="17719" xr:uid="{8B5243F3-FE87-435D-B886-2D8E9879C4A6}"/>
    <cellStyle name="Normal 3 8 5 2 6 2" xfId="17720" xr:uid="{B526D591-644F-4EEC-B51E-590BA014EA74}"/>
    <cellStyle name="Normal 3 8 5 2 6 2 2" xfId="17721" xr:uid="{C7823057-D4D5-417A-93C3-9046647FB13B}"/>
    <cellStyle name="Normal 3 8 5 2 6 2 2 2" xfId="17722" xr:uid="{922A6403-5BA3-45DA-A743-08BA0B745674}"/>
    <cellStyle name="Normal 3 8 5 2 6 2 2 2 2" xfId="17723" xr:uid="{D2F99FFA-D6AE-4C8F-945F-F5282D93C81D}"/>
    <cellStyle name="Normal 3 8 5 2 6 2 2 2 2 2" xfId="17724" xr:uid="{37415056-30BC-4064-80FA-8F9DD154C4D2}"/>
    <cellStyle name="Normal 3 8 5 2 6 2 2 2 3" xfId="17725" xr:uid="{326CB13F-0425-4706-9B18-AF9ACF9B785D}"/>
    <cellStyle name="Normal 3 8 5 2 6 2 2 3" xfId="17726" xr:uid="{2396EA44-1C5F-42A1-BBB3-0711213DCAD8}"/>
    <cellStyle name="Normal 3 8 5 2 6 2 3" xfId="17727" xr:uid="{80F5244B-33A5-4844-824E-EFC96E69D89E}"/>
    <cellStyle name="Normal 3 8 5 2 6 2 3 2" xfId="17728" xr:uid="{93D53D30-A6EC-4F74-82A0-5FB69326688D}"/>
    <cellStyle name="Normal 3 8 5 2 6 2 4" xfId="17729" xr:uid="{785A459B-ED1C-47A8-A8F7-57D3188BA49A}"/>
    <cellStyle name="Normal 3 8 5 2 6 2 4 2" xfId="17730" xr:uid="{FE571A89-1CD7-48D3-8ECC-EB8BB07087C5}"/>
    <cellStyle name="Normal 3 8 5 2 6 2 5" xfId="17731" xr:uid="{F8EB1463-BC74-45AC-88F3-764448E8EDBF}"/>
    <cellStyle name="Normal 3 8 5 2 6 2 5 2" xfId="17732" xr:uid="{870423DC-E5E4-47C7-9E1A-5391F21AED21}"/>
    <cellStyle name="Normal 3 8 5 2 6 2 6" xfId="17733" xr:uid="{DAA4A28F-E52F-454D-ACDE-0C9AAC26921F}"/>
    <cellStyle name="Normal 3 8 5 2 6 2 6 2" xfId="17734" xr:uid="{3D21D5D3-FCD0-4633-B6C1-568DE0BA7225}"/>
    <cellStyle name="Normal 3 8 5 2 6 2 7" xfId="17735" xr:uid="{71EEFF54-437A-4168-A9AF-CFF1F946A0EB}"/>
    <cellStyle name="Normal 3 8 5 2 6 2 7 2" xfId="17736" xr:uid="{9DCDE78B-0ECF-4A17-87A8-91C3EACBFEA9}"/>
    <cellStyle name="Normal 3 8 5 2 6 2 8" xfId="17737" xr:uid="{9DD704AD-90EF-4017-B71B-D2970B264C0A}"/>
    <cellStyle name="Normal 3 8 5 2 6 3" xfId="17738" xr:uid="{1DD8FB07-E3DE-4C54-8F5D-F6B7331920B7}"/>
    <cellStyle name="Normal 3 8 5 2 6 3 2" xfId="17739" xr:uid="{5813CEE8-FEC4-4901-964E-B585EB15AE1E}"/>
    <cellStyle name="Normal 3 8 5 2 6 3 2 2" xfId="17740" xr:uid="{8C8FD3F5-3551-4076-87FA-B0F91231DE79}"/>
    <cellStyle name="Normal 3 8 5 2 6 3 2 2 2" xfId="17741" xr:uid="{5E7B7C74-FE08-4BB0-81E4-C0DFB04E8CD0}"/>
    <cellStyle name="Normal 3 8 5 2 6 3 2 3" xfId="17742" xr:uid="{93CDEAAD-BC1E-47C3-BB0E-C98F56B28D24}"/>
    <cellStyle name="Normal 3 8 5 2 6 3 3" xfId="17743" xr:uid="{FDCDFCDD-2A60-43D1-A14B-87857030200C}"/>
    <cellStyle name="Normal 3 8 5 2 6 4" xfId="17744" xr:uid="{AA8F7082-F86C-4EBF-8A13-731E99BC6D70}"/>
    <cellStyle name="Normal 3 8 5 2 6 4 2" xfId="17745" xr:uid="{37B729AC-2135-44B7-85D4-2A3332C6C877}"/>
    <cellStyle name="Normal 3 8 5 2 6 5" xfId="17746" xr:uid="{6AB0A79E-CD80-43D7-AAB7-3D374E9A077F}"/>
    <cellStyle name="Normal 3 8 5 2 6 5 2" xfId="17747" xr:uid="{84D61B69-5AD0-46BE-9833-E6850D2D8E41}"/>
    <cellStyle name="Normal 3 8 5 2 6 6" xfId="17748" xr:uid="{F7EA5846-AD43-4E9F-B185-0C10B3DF2BD3}"/>
    <cellStyle name="Normal 3 8 5 2 6 6 2" xfId="17749" xr:uid="{10219E99-5AC8-469B-8FBB-4A74C0C7CA49}"/>
    <cellStyle name="Normal 3 8 5 2 6 7" xfId="17750" xr:uid="{06E1E642-8856-4CFE-8306-57134D465205}"/>
    <cellStyle name="Normal 3 8 5 2 6 7 2" xfId="17751" xr:uid="{EF93428D-DC89-49C0-9E23-922C27B13C15}"/>
    <cellStyle name="Normal 3 8 5 2 6 8" xfId="17752" xr:uid="{BC4A3ABF-FBD0-455D-B093-5C5D11C00465}"/>
    <cellStyle name="Normal 3 8 5 2 7" xfId="17753" xr:uid="{85FCF3E4-2573-4A37-B05F-A0BAE8A0BE84}"/>
    <cellStyle name="Normal 3 8 5 2 7 2" xfId="17754" xr:uid="{02875340-C2F5-4F62-BF7D-27093AB6D5D8}"/>
    <cellStyle name="Normal 3 8 5 2 7 2 2" xfId="17755" xr:uid="{9CAD4274-55DE-4AA6-BC36-7BA80D7553A5}"/>
    <cellStyle name="Normal 3 8 5 2 7 2 2 2" xfId="17756" xr:uid="{A10032A9-288B-4713-8803-56DE178E981E}"/>
    <cellStyle name="Normal 3 8 5 2 7 2 3" xfId="17757" xr:uid="{C402BA35-6F5D-4C1C-8542-D44C285E6DB3}"/>
    <cellStyle name="Normal 3 8 5 2 7 3" xfId="17758" xr:uid="{5837DFF5-C6BC-43E6-89C8-F4A906D1F2BD}"/>
    <cellStyle name="Normal 3 8 5 2 8" xfId="17759" xr:uid="{6337753C-353C-44C0-B82A-A1216F7092A0}"/>
    <cellStyle name="Normal 3 8 5 2 8 2" xfId="17760" xr:uid="{83D54ABE-3FFB-421A-8A91-04369BA23749}"/>
    <cellStyle name="Normal 3 8 5 2 9" xfId="17761" xr:uid="{172E08A7-EC9D-427E-BCE8-29CFFE9A8863}"/>
    <cellStyle name="Normal 3 8 5 2 9 2" xfId="17762" xr:uid="{8ADD80E2-8483-4121-BD8F-0A09D8D02627}"/>
    <cellStyle name="Normal 3 8 5 3" xfId="17763" xr:uid="{E40C2F58-C005-407D-99E7-369E001610A1}"/>
    <cellStyle name="Normal 3 8 5 3 10" xfId="17764" xr:uid="{A970BAAC-4AFC-4E81-A423-6F3E6080EFBA}"/>
    <cellStyle name="Normal 3 8 5 3 10 2" xfId="17765" xr:uid="{B8C34DE4-6C9C-4BE6-B281-D3719BEC9970}"/>
    <cellStyle name="Normal 3 8 5 3 11" xfId="17766" xr:uid="{DA524B1C-3175-4389-9BE9-3C16A339B599}"/>
    <cellStyle name="Normal 3 8 5 3 11 2" xfId="17767" xr:uid="{4A3E3420-1B98-44A5-A563-DD611CF936E5}"/>
    <cellStyle name="Normal 3 8 5 3 12" xfId="17768" xr:uid="{99EC90B8-58C4-4AD7-8A9E-D4E1E7A231A1}"/>
    <cellStyle name="Normal 3 8 5 3 2" xfId="17769" xr:uid="{4F198C06-2EEB-460D-A9BA-A267200418CA}"/>
    <cellStyle name="Normal 3 8 5 3 2 2" xfId="17770" xr:uid="{C1314380-6DE2-4596-889C-ECCB697116A3}"/>
    <cellStyle name="Normal 3 8 5 3 2 2 2" xfId="17771" xr:uid="{225A543E-4F5A-437B-9C68-45C41C76DF86}"/>
    <cellStyle name="Normal 3 8 5 3 2 2 2 2" xfId="17772" xr:uid="{63BC3018-5D2C-4A09-959E-A2FFFBA42300}"/>
    <cellStyle name="Normal 3 8 5 3 2 2 2 2 2" xfId="17773" xr:uid="{62CD6154-5282-4DBC-ACD3-DB45090F504F}"/>
    <cellStyle name="Normal 3 8 5 3 2 2 2 2 2 2" xfId="17774" xr:uid="{BCF745BF-7295-4FEC-87F4-E91B5D239917}"/>
    <cellStyle name="Normal 3 8 5 3 2 2 2 2 2 2 2" xfId="17775" xr:uid="{3875ADD6-92D0-4310-B4C3-B0585F38B9BF}"/>
    <cellStyle name="Normal 3 8 5 3 2 2 2 2 2 2 2 2" xfId="17776" xr:uid="{F459488A-D2B4-4829-A1A6-EDC0B513DC88}"/>
    <cellStyle name="Normal 3 8 5 3 2 2 2 2 2 2 3" xfId="17777" xr:uid="{1C5FB793-1FA7-453E-A3CC-A76136A6B27D}"/>
    <cellStyle name="Normal 3 8 5 3 2 2 2 2 2 3" xfId="17778" xr:uid="{F873ADF5-0BCD-412B-B46B-0D574A3146C2}"/>
    <cellStyle name="Normal 3 8 5 3 2 2 2 2 3" xfId="17779" xr:uid="{B7D0ACCE-141F-4B8E-A9CA-0755D19944BC}"/>
    <cellStyle name="Normal 3 8 5 3 2 2 2 2 3 2" xfId="17780" xr:uid="{0BB92016-6C7D-431D-962A-F6DBCCC3BB68}"/>
    <cellStyle name="Normal 3 8 5 3 2 2 2 2 4" xfId="17781" xr:uid="{C4453393-E515-46B2-AABB-085D5F55353F}"/>
    <cellStyle name="Normal 3 8 5 3 2 2 2 2 4 2" xfId="17782" xr:uid="{CDCAA288-D9FF-432C-B489-1C4866ADD2B5}"/>
    <cellStyle name="Normal 3 8 5 3 2 2 2 2 5" xfId="17783" xr:uid="{6A7059D9-A67B-48A3-880A-751261F1111F}"/>
    <cellStyle name="Normal 3 8 5 3 2 2 2 2 5 2" xfId="17784" xr:uid="{77F16501-5660-4910-B204-918B6420C78B}"/>
    <cellStyle name="Normal 3 8 5 3 2 2 2 2 6" xfId="17785" xr:uid="{DD5715A2-0135-49E0-8280-A52638FE3371}"/>
    <cellStyle name="Normal 3 8 5 3 2 2 2 2 6 2" xfId="17786" xr:uid="{30C099B9-D76C-4776-B8E1-0A0216CD573D}"/>
    <cellStyle name="Normal 3 8 5 3 2 2 2 2 7" xfId="17787" xr:uid="{F7A8927B-5BC3-4EAC-9077-6C8AA37CBE27}"/>
    <cellStyle name="Normal 3 8 5 3 2 2 2 2 7 2" xfId="17788" xr:uid="{FF3CED53-1F62-4AAC-86DF-E3854DEE267A}"/>
    <cellStyle name="Normal 3 8 5 3 2 2 2 2 8" xfId="17789" xr:uid="{420FAED3-8645-4A07-A19A-9966F907230C}"/>
    <cellStyle name="Normal 3 8 5 3 2 2 2 3" xfId="17790" xr:uid="{DA7322A6-29DD-4DA7-9D54-C854B8E8320C}"/>
    <cellStyle name="Normal 3 8 5 3 2 2 2 3 2" xfId="17791" xr:uid="{D53012D4-7866-4A23-993C-AE83970DDCDD}"/>
    <cellStyle name="Normal 3 8 5 3 2 2 2 3 2 2" xfId="17792" xr:uid="{E52D9074-8334-4B9F-BEF4-18BB0133C233}"/>
    <cellStyle name="Normal 3 8 5 3 2 2 2 3 2 2 2" xfId="17793" xr:uid="{49945A24-3BD6-45C4-B19D-89E9C81D85EB}"/>
    <cellStyle name="Normal 3 8 5 3 2 2 2 3 2 3" xfId="17794" xr:uid="{A285A132-EF1B-4A9E-9EB8-1B53B54F208A}"/>
    <cellStyle name="Normal 3 8 5 3 2 2 2 3 3" xfId="17795" xr:uid="{1DCE166F-11D6-4FC0-995A-F0D4BA51ADB1}"/>
    <cellStyle name="Normal 3 8 5 3 2 2 2 4" xfId="17796" xr:uid="{1BBC6E31-2EFA-4DFF-BB7F-81628EAD97CE}"/>
    <cellStyle name="Normal 3 8 5 3 2 2 2 4 2" xfId="17797" xr:uid="{C09D1752-4A40-45A3-8F26-DF9115E5430F}"/>
    <cellStyle name="Normal 3 8 5 3 2 2 2 5" xfId="17798" xr:uid="{D09D411D-79BD-4375-8B86-7EC08EFD529B}"/>
    <cellStyle name="Normal 3 8 5 3 2 2 2 5 2" xfId="17799" xr:uid="{F0A468E3-3739-417B-A29E-AC54EB752137}"/>
    <cellStyle name="Normal 3 8 5 3 2 2 2 6" xfId="17800" xr:uid="{6CB759FE-3832-432D-8F11-EAACCB06D11F}"/>
    <cellStyle name="Normal 3 8 5 3 2 2 2 6 2" xfId="17801" xr:uid="{2C9E0600-051D-4D99-BA91-4C165678B05F}"/>
    <cellStyle name="Normal 3 8 5 3 2 2 2 7" xfId="17802" xr:uid="{A3F9CED4-C4D7-4144-B229-58DB0D449704}"/>
    <cellStyle name="Normal 3 8 5 3 2 2 2 7 2" xfId="17803" xr:uid="{62E3028C-B0CC-4BFE-9CE6-42B842B13950}"/>
    <cellStyle name="Normal 3 8 5 3 2 2 2 8" xfId="17804" xr:uid="{DB7E0A30-DA75-477E-9B23-2823A649071B}"/>
    <cellStyle name="Normal 3 8 5 3 2 2 3" xfId="17805" xr:uid="{931F8C27-5243-4801-BE60-2CC833EED251}"/>
    <cellStyle name="Normal 3 8 5 3 2 2 3 2" xfId="17806" xr:uid="{58835A46-8CF2-4D74-9EE6-EA8E2B77EAAE}"/>
    <cellStyle name="Normal 3 8 5 3 2 2 3 2 2" xfId="17807" xr:uid="{AA4E91F7-6212-43B2-AAB9-F599633BB21A}"/>
    <cellStyle name="Normal 3 8 5 3 2 2 3 2 2 2" xfId="17808" xr:uid="{5D94C3FB-7CC3-4A0A-808D-4CBCFC40507B}"/>
    <cellStyle name="Normal 3 8 5 3 2 2 3 2 3" xfId="17809" xr:uid="{CD9C7A28-B69C-4288-A06A-2B4DC31B3939}"/>
    <cellStyle name="Normal 3 8 5 3 2 2 3 3" xfId="17810" xr:uid="{D20EACC4-8576-4963-886C-02505D881EC8}"/>
    <cellStyle name="Normal 3 8 5 3 2 2 4" xfId="17811" xr:uid="{BA5210E8-C9C4-45EE-97D8-F2E637F765E4}"/>
    <cellStyle name="Normal 3 8 5 3 2 2 4 2" xfId="17812" xr:uid="{99278A42-2937-4753-B27E-3504E2665268}"/>
    <cellStyle name="Normal 3 8 5 3 2 2 5" xfId="17813" xr:uid="{1C9935C2-F290-482E-AD5C-473A318402C6}"/>
    <cellStyle name="Normal 3 8 5 3 2 2 5 2" xfId="17814" xr:uid="{40A4D5E7-DC7F-46C0-977B-8A7E3FB0A55B}"/>
    <cellStyle name="Normal 3 8 5 3 2 2 6" xfId="17815" xr:uid="{0D551D3B-5F1A-48C8-91E7-2B41EC473705}"/>
    <cellStyle name="Normal 3 8 5 3 2 2 6 2" xfId="17816" xr:uid="{1D732C99-4BB2-4EB7-8B69-DBF85E4DE77B}"/>
    <cellStyle name="Normal 3 8 5 3 2 2 7" xfId="17817" xr:uid="{26DB5967-978B-4431-8167-20F15EC71C02}"/>
    <cellStyle name="Normal 3 8 5 3 2 2 7 2" xfId="17818" xr:uid="{357D8C77-1947-4BA2-8632-CBE733E8A34F}"/>
    <cellStyle name="Normal 3 8 5 3 2 2 8" xfId="17819" xr:uid="{335CD80C-65D5-4F02-A43F-120D876E1718}"/>
    <cellStyle name="Normal 3 8 5 3 2 2 8 2" xfId="17820" xr:uid="{6C99C35F-B8F0-440D-8AA0-CFAEB6B0B4D8}"/>
    <cellStyle name="Normal 3 8 5 3 2 2 9" xfId="17821" xr:uid="{8E61A799-A4D2-4A7F-965A-7CC2ED400EA5}"/>
    <cellStyle name="Normal 3 8 5 3 2 3" xfId="17822" xr:uid="{866F5C39-DAE6-4668-BF5B-32AA211AA968}"/>
    <cellStyle name="Normal 3 8 5 3 2 3 2" xfId="17823" xr:uid="{39A7CA5B-06F6-4F1C-A735-A4CDFB3EBCFE}"/>
    <cellStyle name="Normal 3 8 5 3 2 3 2 2" xfId="17824" xr:uid="{B0C8D2E4-251A-4DF8-9D9F-E742DDD59C12}"/>
    <cellStyle name="Normal 3 8 5 3 2 3 2 2 2" xfId="17825" xr:uid="{12150AA9-58F8-4406-BCBC-0B048D56BC5C}"/>
    <cellStyle name="Normal 3 8 5 3 2 3 2 2 2 2" xfId="17826" xr:uid="{A898AFEE-5ED7-4F96-95B2-7BAA51215FF1}"/>
    <cellStyle name="Normal 3 8 5 3 2 3 2 2 3" xfId="17827" xr:uid="{C4087FEC-5C33-474C-92FB-0CE2E17EC813}"/>
    <cellStyle name="Normal 3 8 5 3 2 3 2 3" xfId="17828" xr:uid="{03DC1F60-F4BE-43E9-8C6A-F4E4473467A4}"/>
    <cellStyle name="Normal 3 8 5 3 2 3 3" xfId="17829" xr:uid="{804A54F2-D3C5-4B8A-9CFF-FE7FF5C51D25}"/>
    <cellStyle name="Normal 3 8 5 3 2 3 3 2" xfId="17830" xr:uid="{DAD69E97-DC15-4274-9D57-14AFC8F016EE}"/>
    <cellStyle name="Normal 3 8 5 3 2 3 4" xfId="17831" xr:uid="{7D077CE2-36AE-44B0-9127-44A66299F933}"/>
    <cellStyle name="Normal 3 8 5 3 2 3 4 2" xfId="17832" xr:uid="{97D9B67B-996A-4418-B35C-64428ADFDF4C}"/>
    <cellStyle name="Normal 3 8 5 3 2 3 5" xfId="17833" xr:uid="{C8423D53-9E07-4248-8527-D5A9F2D3B86D}"/>
    <cellStyle name="Normal 3 8 5 3 2 3 5 2" xfId="17834" xr:uid="{A398A05E-2215-48B4-9DCE-9B378521886E}"/>
    <cellStyle name="Normal 3 8 5 3 2 3 6" xfId="17835" xr:uid="{B24D4D12-5B65-460D-82DE-836FBE0D8541}"/>
    <cellStyle name="Normal 3 8 5 3 2 3 6 2" xfId="17836" xr:uid="{899D30FA-5E86-4618-8A77-168621E3DE6D}"/>
    <cellStyle name="Normal 3 8 5 3 2 3 7" xfId="17837" xr:uid="{3947CE2C-BEB4-40FF-B011-F55D413273A5}"/>
    <cellStyle name="Normal 3 8 5 3 2 3 7 2" xfId="17838" xr:uid="{59CF4614-5013-4620-82C0-A8993ADD0BBD}"/>
    <cellStyle name="Normal 3 8 5 3 2 3 8" xfId="17839" xr:uid="{00A0CD3B-5BE2-4845-A10C-785EC3188463}"/>
    <cellStyle name="Normal 3 8 5 3 2 4" xfId="17840" xr:uid="{C3C2353C-C672-4BE8-8807-803DA2F39BF3}"/>
    <cellStyle name="Normal 3 8 5 3 2 4 2" xfId="17841" xr:uid="{D467A066-CFEB-41CA-B5A5-F1F166133831}"/>
    <cellStyle name="Normal 3 8 5 3 2 4 2 2" xfId="17842" xr:uid="{AD4BE67D-8551-40F4-9A17-0C15D7C5E4DA}"/>
    <cellStyle name="Normal 3 8 5 3 2 4 2 2 2" xfId="17843" xr:uid="{D6A61245-6E8F-43DE-8013-C93D6E1577DA}"/>
    <cellStyle name="Normal 3 8 5 3 2 4 2 3" xfId="17844" xr:uid="{D70B3336-0913-4928-980B-A267935B73F5}"/>
    <cellStyle name="Normal 3 8 5 3 2 4 3" xfId="17845" xr:uid="{6499C94D-44C5-4EF2-9405-D0B8F0010208}"/>
    <cellStyle name="Normal 3 8 5 3 2 5" xfId="17846" xr:uid="{7EE4B767-D6D0-44B3-B55B-20B0B8092D11}"/>
    <cellStyle name="Normal 3 8 5 3 2 5 2" xfId="17847" xr:uid="{AFF6AE6B-B0D0-4120-9C12-559CA05F5739}"/>
    <cellStyle name="Normal 3 8 5 3 2 6" xfId="17848" xr:uid="{DA9BF9BF-CFC2-4C00-8073-BC3F0771546A}"/>
    <cellStyle name="Normal 3 8 5 3 2 6 2" xfId="17849" xr:uid="{83C0BF7A-B3EA-4325-A006-A0332E3C8A5C}"/>
    <cellStyle name="Normal 3 8 5 3 2 7" xfId="17850" xr:uid="{9507222F-58B6-4CE4-A538-48C1B4E59C99}"/>
    <cellStyle name="Normal 3 8 5 3 2 7 2" xfId="17851" xr:uid="{B08B0803-603A-499C-8A98-D7B435BD2B8E}"/>
    <cellStyle name="Normal 3 8 5 3 2 8" xfId="17852" xr:uid="{EDFA1BA1-9BBF-43E9-AFF7-E6C4BB027B91}"/>
    <cellStyle name="Normal 3 8 5 3 2 8 2" xfId="17853" xr:uid="{D77D2C0D-7657-4784-BE17-2CCF05AAE561}"/>
    <cellStyle name="Normal 3 8 5 3 2 9" xfId="17854" xr:uid="{9DF3A65B-B478-43F9-A982-A23500E12653}"/>
    <cellStyle name="Normal 3 8 5 3 3" xfId="17855" xr:uid="{38FE9E6B-B572-4ED2-BE7A-233A1C6587DC}"/>
    <cellStyle name="Normal 3 8 5 3 3 2" xfId="17856" xr:uid="{4F7E0A25-8BA3-474C-8AC8-97B29B2D6015}"/>
    <cellStyle name="Normal 3 8 5 3 4" xfId="17857" xr:uid="{5F0BB85D-1856-4CF6-AFE6-2F2A1F799135}"/>
    <cellStyle name="Normal 3 8 5 3 4 2" xfId="17858" xr:uid="{66690BBD-A2BF-466F-B18E-8C3E5AE0B30C}"/>
    <cellStyle name="Normal 3 8 5 3 5" xfId="17859" xr:uid="{3B598E57-3724-485F-86A4-19D335E0F924}"/>
    <cellStyle name="Normal 3 8 5 3 5 2" xfId="17860" xr:uid="{3DB518D0-ADCC-477C-AA1D-8BDA459EE232}"/>
    <cellStyle name="Normal 3 8 5 3 5 2 2" xfId="17861" xr:uid="{42949B3B-2ED5-42B7-BB2C-399B65238BC7}"/>
    <cellStyle name="Normal 3 8 5 3 5 2 2 2" xfId="17862" xr:uid="{0F168EB6-3891-48E4-85FA-48FAB3C5FE3E}"/>
    <cellStyle name="Normal 3 8 5 3 5 2 2 2 2" xfId="17863" xr:uid="{275F29F5-BDAA-41E3-9C02-841FD5560C4D}"/>
    <cellStyle name="Normal 3 8 5 3 5 2 2 2 2 2" xfId="17864" xr:uid="{60FEF3AC-B527-4D9A-9CB3-F9BE02BCCA61}"/>
    <cellStyle name="Normal 3 8 5 3 5 2 2 2 3" xfId="17865" xr:uid="{0417C840-82CE-446E-A18B-8C0C11346BFD}"/>
    <cellStyle name="Normal 3 8 5 3 5 2 2 3" xfId="17866" xr:uid="{B7146680-0748-4DB6-B9FE-27ECEAA5C9D4}"/>
    <cellStyle name="Normal 3 8 5 3 5 2 3" xfId="17867" xr:uid="{6623DD80-6051-467A-8303-7A643A017818}"/>
    <cellStyle name="Normal 3 8 5 3 5 2 3 2" xfId="17868" xr:uid="{8C1084CA-9706-47E3-BEB4-2D2CB1CDCB38}"/>
    <cellStyle name="Normal 3 8 5 3 5 2 4" xfId="17869" xr:uid="{F7A3635E-79E8-43E7-B624-8463A57776AE}"/>
    <cellStyle name="Normal 3 8 5 3 5 2 4 2" xfId="17870" xr:uid="{FD527330-703D-466D-9EE8-B7472B2FAB61}"/>
    <cellStyle name="Normal 3 8 5 3 5 2 5" xfId="17871" xr:uid="{5E3A0223-97BE-487A-B29E-911B95D70CF3}"/>
    <cellStyle name="Normal 3 8 5 3 5 2 5 2" xfId="17872" xr:uid="{3F8BBE23-CCB1-467A-BA14-23D7262048F6}"/>
    <cellStyle name="Normal 3 8 5 3 5 2 6" xfId="17873" xr:uid="{048006B0-2003-45DF-AE78-73CBE0F2E21E}"/>
    <cellStyle name="Normal 3 8 5 3 5 2 6 2" xfId="17874" xr:uid="{E4AF764F-8CCA-4672-881B-653F761C7409}"/>
    <cellStyle name="Normal 3 8 5 3 5 2 7" xfId="17875" xr:uid="{57313783-BEB4-446F-A768-7180BE122CBF}"/>
    <cellStyle name="Normal 3 8 5 3 5 2 7 2" xfId="17876" xr:uid="{D960D631-0BA5-41D4-9DE9-9FAC9E0346F4}"/>
    <cellStyle name="Normal 3 8 5 3 5 2 8" xfId="17877" xr:uid="{2D4BC97E-5B23-49C0-A12C-50761ACCF2CB}"/>
    <cellStyle name="Normal 3 8 5 3 5 3" xfId="17878" xr:uid="{09220369-4CF9-4FCA-B42C-631EEC46941A}"/>
    <cellStyle name="Normal 3 8 5 3 5 3 2" xfId="17879" xr:uid="{EA7189A5-78A4-4671-829C-7129173EF693}"/>
    <cellStyle name="Normal 3 8 5 3 5 3 2 2" xfId="17880" xr:uid="{BB3D95FC-5D81-43CF-BFF3-1D280C06DEBF}"/>
    <cellStyle name="Normal 3 8 5 3 5 3 2 2 2" xfId="17881" xr:uid="{BE496E3D-ED10-4D85-BC33-68F891AEBBE8}"/>
    <cellStyle name="Normal 3 8 5 3 5 3 2 3" xfId="17882" xr:uid="{BC335E96-790C-4830-A5C7-63A9929B3EA7}"/>
    <cellStyle name="Normal 3 8 5 3 5 3 3" xfId="17883" xr:uid="{BC3147CF-70DC-4B1E-A09F-21B85D210D4B}"/>
    <cellStyle name="Normal 3 8 5 3 5 4" xfId="17884" xr:uid="{6F44C62A-42DA-48B4-91D8-7D7E6B34C38F}"/>
    <cellStyle name="Normal 3 8 5 3 5 4 2" xfId="17885" xr:uid="{179DCE67-7A23-4461-8DDC-769A5B062885}"/>
    <cellStyle name="Normal 3 8 5 3 5 5" xfId="17886" xr:uid="{5792E209-7873-4D89-9A2A-DBB56B3D5480}"/>
    <cellStyle name="Normal 3 8 5 3 5 5 2" xfId="17887" xr:uid="{42D73E36-56FF-4576-820C-08B394287F9B}"/>
    <cellStyle name="Normal 3 8 5 3 5 6" xfId="17888" xr:uid="{A335A465-FFDC-4FFC-9718-3B30F1192895}"/>
    <cellStyle name="Normal 3 8 5 3 5 6 2" xfId="17889" xr:uid="{B52792CD-373C-48B2-952B-14D8DE490AD0}"/>
    <cellStyle name="Normal 3 8 5 3 5 7" xfId="17890" xr:uid="{83FB774D-F950-45E0-A420-474035F8C9D6}"/>
    <cellStyle name="Normal 3 8 5 3 5 7 2" xfId="17891" xr:uid="{FF61E41F-8A45-44F5-BF5D-EFCC275997BF}"/>
    <cellStyle name="Normal 3 8 5 3 5 8" xfId="17892" xr:uid="{8B901BCE-0AF9-47A5-83CB-ECD08149CD5D}"/>
    <cellStyle name="Normal 3 8 5 3 6" xfId="17893" xr:uid="{5B957D6B-455B-433E-B14D-FFFA77A87A5A}"/>
    <cellStyle name="Normal 3 8 5 3 6 2" xfId="17894" xr:uid="{8F78AB75-1C57-474D-B39D-947BC5B22598}"/>
    <cellStyle name="Normal 3 8 5 3 6 2 2" xfId="17895" xr:uid="{1E7B27F2-6BAA-43D5-953E-A049FBAE44C6}"/>
    <cellStyle name="Normal 3 8 5 3 6 2 2 2" xfId="17896" xr:uid="{BBE62A82-A80C-4B1E-9587-153A32009F87}"/>
    <cellStyle name="Normal 3 8 5 3 6 2 3" xfId="17897" xr:uid="{944D43F6-5643-4CF3-A042-A84166D5BBE3}"/>
    <cellStyle name="Normal 3 8 5 3 6 3" xfId="17898" xr:uid="{E2AA5ACE-70E9-42CF-87D3-96D669AFB624}"/>
    <cellStyle name="Normal 3 8 5 3 7" xfId="17899" xr:uid="{834DFA67-3E6C-4DD9-A8A8-ACC4F65350EE}"/>
    <cellStyle name="Normal 3 8 5 3 7 2" xfId="17900" xr:uid="{6748C181-06F6-49E2-8398-E3BFB65818BF}"/>
    <cellStyle name="Normal 3 8 5 3 8" xfId="17901" xr:uid="{C1EE34C8-C20D-491C-97F4-B746915C3707}"/>
    <cellStyle name="Normal 3 8 5 3 8 2" xfId="17902" xr:uid="{C07002BA-F263-49E5-A179-9CD0314F2C33}"/>
    <cellStyle name="Normal 3 8 5 3 9" xfId="17903" xr:uid="{E08EE9D9-CF71-496C-9152-15E1390E5560}"/>
    <cellStyle name="Normal 3 8 5 3 9 2" xfId="17904" xr:uid="{71AF5D85-84D6-4476-81FA-9315EE8FD434}"/>
    <cellStyle name="Normal 3 8 5 4" xfId="17905" xr:uid="{418871DA-8411-40D5-AD56-2F8F536F565F}"/>
    <cellStyle name="Normal 3 8 5 4 2" xfId="17906" xr:uid="{046F6A5B-AB9C-4956-8E4E-FBD53C64DC13}"/>
    <cellStyle name="Normal 3 8 5 4 2 2" xfId="17907" xr:uid="{3625EF53-C0E3-474D-8DE7-303BD36DFAFB}"/>
    <cellStyle name="Normal 3 8 5 4 2 2 2" xfId="17908" xr:uid="{AEEEFFD1-334F-4F92-A6E3-35F11BE95CF8}"/>
    <cellStyle name="Normal 3 8 5 4 2 2 2 2" xfId="17909" xr:uid="{080B74BB-EE94-4AD4-9A32-017FA9840BC8}"/>
    <cellStyle name="Normal 3 8 5 4 2 2 2 2 2" xfId="17910" xr:uid="{8D297679-4AB6-4C15-9FA4-60017FFBFC5C}"/>
    <cellStyle name="Normal 3 8 5 4 2 2 2 2 2 2" xfId="17911" xr:uid="{1E272F24-078B-4995-94C9-753FBD0AF8C8}"/>
    <cellStyle name="Normal 3 8 5 4 2 2 2 2 2 2 2" xfId="17912" xr:uid="{DA7B5BA3-8CD2-4B41-819D-8C48BA51899C}"/>
    <cellStyle name="Normal 3 8 5 4 2 2 2 2 2 3" xfId="17913" xr:uid="{F9284B90-3C6D-49BE-8174-056C77B0CF9E}"/>
    <cellStyle name="Normal 3 8 5 4 2 2 2 2 3" xfId="17914" xr:uid="{5BDF515D-C7E0-403A-A611-BCBEE4753C91}"/>
    <cellStyle name="Normal 3 8 5 4 2 2 2 3" xfId="17915" xr:uid="{CEF7F69D-89AF-4B7E-B496-1A4645194B9B}"/>
    <cellStyle name="Normal 3 8 5 4 2 2 2 3 2" xfId="17916" xr:uid="{DE65D76A-AE50-4BA4-B239-ECEE729EF258}"/>
    <cellStyle name="Normal 3 8 5 4 2 2 2 4" xfId="17917" xr:uid="{29B17CA3-58B7-4885-871D-01CB31BFA204}"/>
    <cellStyle name="Normal 3 8 5 4 2 2 2 4 2" xfId="17918" xr:uid="{1D6650AE-0E16-4CAC-984B-DAF92CB2ACEA}"/>
    <cellStyle name="Normal 3 8 5 4 2 2 2 5" xfId="17919" xr:uid="{537C10F1-36F4-4482-8C2B-E25E34B5A5D8}"/>
    <cellStyle name="Normal 3 8 5 4 2 2 2 5 2" xfId="17920" xr:uid="{BD306F72-6D8A-4258-BC8D-2CBE5EC882A6}"/>
    <cellStyle name="Normal 3 8 5 4 2 2 2 6" xfId="17921" xr:uid="{52F09587-956F-4687-8E13-6A0D9DFDDB6E}"/>
    <cellStyle name="Normal 3 8 5 4 2 2 2 6 2" xfId="17922" xr:uid="{334500FF-EA3E-4071-BC79-1CCD7EA8D50E}"/>
    <cellStyle name="Normal 3 8 5 4 2 2 2 7" xfId="17923" xr:uid="{64AFAA57-BD01-4FFB-B79A-0B1E08CB3809}"/>
    <cellStyle name="Normal 3 8 5 4 2 2 2 7 2" xfId="17924" xr:uid="{94F4C8EB-A52B-46AA-B3E0-E4A540BCAA01}"/>
    <cellStyle name="Normal 3 8 5 4 2 2 2 8" xfId="17925" xr:uid="{297EB2B4-9E9D-4E12-8048-EDC378226081}"/>
    <cellStyle name="Normal 3 8 5 4 2 2 3" xfId="17926" xr:uid="{4BDB2C70-E18D-4DB6-ABBD-84E036520E3B}"/>
    <cellStyle name="Normal 3 8 5 4 2 2 3 2" xfId="17927" xr:uid="{AF8A9714-0DB7-4B2D-AFFE-9A4A5D2519E1}"/>
    <cellStyle name="Normal 3 8 5 4 2 2 3 2 2" xfId="17928" xr:uid="{50E770BF-C23F-4DCD-BA08-689C64016158}"/>
    <cellStyle name="Normal 3 8 5 4 2 2 3 2 2 2" xfId="17929" xr:uid="{F2EA2F8D-DB1F-4108-9FFC-FDC87A53FEB6}"/>
    <cellStyle name="Normal 3 8 5 4 2 2 3 2 3" xfId="17930" xr:uid="{A0F52B99-7E35-4AE5-82A0-EE0CE4D27836}"/>
    <cellStyle name="Normal 3 8 5 4 2 2 3 3" xfId="17931" xr:uid="{6F009EC3-C7F9-4888-9D13-C1BF9C50DD75}"/>
    <cellStyle name="Normal 3 8 5 4 2 2 4" xfId="17932" xr:uid="{38EE84D9-2D71-453B-8818-AE656813FA1C}"/>
    <cellStyle name="Normal 3 8 5 4 2 2 4 2" xfId="17933" xr:uid="{B1474FC0-3C4E-42DA-9171-7D7EFB2DC93D}"/>
    <cellStyle name="Normal 3 8 5 4 2 2 5" xfId="17934" xr:uid="{0F90A363-EC15-4C33-83CE-6F1218B4615E}"/>
    <cellStyle name="Normal 3 8 5 4 2 2 5 2" xfId="17935" xr:uid="{F5055629-909D-4968-93D8-2220EC9E159B}"/>
    <cellStyle name="Normal 3 8 5 4 2 2 6" xfId="17936" xr:uid="{8D68E149-FE4B-45C6-B1C6-4CA65CA37C99}"/>
    <cellStyle name="Normal 3 8 5 4 2 2 6 2" xfId="17937" xr:uid="{D621E0C3-1CF9-486B-89BD-99899FA8FDC5}"/>
    <cellStyle name="Normal 3 8 5 4 2 2 7" xfId="17938" xr:uid="{B8D0F55F-A63F-4A1E-B2B3-0C9772F59DF2}"/>
    <cellStyle name="Normal 3 8 5 4 2 2 7 2" xfId="17939" xr:uid="{A403E358-27DF-4CE3-8256-D065728F953E}"/>
    <cellStyle name="Normal 3 8 5 4 2 2 8" xfId="17940" xr:uid="{E030F310-3A5E-4EFF-A96F-C2EE7EFF759E}"/>
    <cellStyle name="Normal 3 8 5 4 2 3" xfId="17941" xr:uid="{AD230B91-5011-48D2-9E85-E0838CE76597}"/>
    <cellStyle name="Normal 3 8 5 4 2 3 2" xfId="17942" xr:uid="{B69DFAE3-FCEC-412A-84CE-649E481EED71}"/>
    <cellStyle name="Normal 3 8 5 4 2 3 2 2" xfId="17943" xr:uid="{138A7384-73D7-42C3-93ED-1FE6DE16114E}"/>
    <cellStyle name="Normal 3 8 5 4 2 3 2 2 2" xfId="17944" xr:uid="{C677AE85-256B-40F9-8C4D-FF45598EE996}"/>
    <cellStyle name="Normal 3 8 5 4 2 3 2 3" xfId="17945" xr:uid="{79F3D2F2-9327-47F8-967A-0BEEDB7D8ADE}"/>
    <cellStyle name="Normal 3 8 5 4 2 3 3" xfId="17946" xr:uid="{712AC8C1-FF01-4057-A4E8-4CF78F2D5983}"/>
    <cellStyle name="Normal 3 8 5 4 2 4" xfId="17947" xr:uid="{6160C248-5836-476B-A6E1-5852C0C451F5}"/>
    <cellStyle name="Normal 3 8 5 4 2 4 2" xfId="17948" xr:uid="{83683825-724F-4BE7-9621-81BA9A2C691B}"/>
    <cellStyle name="Normal 3 8 5 4 2 5" xfId="17949" xr:uid="{FCB4AAB2-9335-46C6-9526-4C2F775802CB}"/>
    <cellStyle name="Normal 3 8 5 4 2 5 2" xfId="17950" xr:uid="{7A470D75-6471-42A9-8951-D6F3D441B016}"/>
    <cellStyle name="Normal 3 8 5 4 2 6" xfId="17951" xr:uid="{AA8EDBDD-EE89-4D1E-AEEC-7D3A0694EF8D}"/>
    <cellStyle name="Normal 3 8 5 4 2 6 2" xfId="17952" xr:uid="{A380D506-AF5F-446D-A8A6-CD973A84B521}"/>
    <cellStyle name="Normal 3 8 5 4 2 7" xfId="17953" xr:uid="{2C6DCE06-A653-4E01-BB3C-999B90378BB8}"/>
    <cellStyle name="Normal 3 8 5 4 2 7 2" xfId="17954" xr:uid="{FD0D7740-2FF0-4467-86EA-1C157189D94A}"/>
    <cellStyle name="Normal 3 8 5 4 2 8" xfId="17955" xr:uid="{04CD0BD1-6307-4B4E-AE40-1FABE5BF8DE0}"/>
    <cellStyle name="Normal 3 8 5 4 2 8 2" xfId="17956" xr:uid="{98A850B5-C9F8-4AAC-93B0-1BF65F2A86B5}"/>
    <cellStyle name="Normal 3 8 5 4 2 9" xfId="17957" xr:uid="{94536920-E4F9-4059-B7DF-CD8E247E8D68}"/>
    <cellStyle name="Normal 3 8 5 4 3" xfId="17958" xr:uid="{3591361C-FAEA-40EC-85ED-F949A42170EF}"/>
    <cellStyle name="Normal 3 8 5 4 3 2" xfId="17959" xr:uid="{AFFFFEB0-0B16-460D-978F-6B646BE35E69}"/>
    <cellStyle name="Normal 3 8 5 4 3 2 2" xfId="17960" xr:uid="{DC446F4E-86A3-4655-BAB1-B5CFB9264A1E}"/>
    <cellStyle name="Normal 3 8 5 4 3 2 2 2" xfId="17961" xr:uid="{76DD7D3D-AE50-4AB7-948E-0D24414B047C}"/>
    <cellStyle name="Normal 3 8 5 4 3 2 2 2 2" xfId="17962" xr:uid="{DA7DBA87-444A-478D-A06C-2185B4844A91}"/>
    <cellStyle name="Normal 3 8 5 4 3 2 2 3" xfId="17963" xr:uid="{00D32A93-56E1-4874-9D43-EE19DD4E285E}"/>
    <cellStyle name="Normal 3 8 5 4 3 2 3" xfId="17964" xr:uid="{AFC90B25-CC7F-4CAE-BD3B-67C30C33106F}"/>
    <cellStyle name="Normal 3 8 5 4 3 3" xfId="17965" xr:uid="{E2B37B0D-0CF3-43A6-A20E-6EF1D3B62352}"/>
    <cellStyle name="Normal 3 8 5 4 3 3 2" xfId="17966" xr:uid="{9F6E97DE-F3B5-4C1A-88CC-4091A8BA523E}"/>
    <cellStyle name="Normal 3 8 5 4 3 4" xfId="17967" xr:uid="{7274AD89-598E-4127-86A7-3BBA8668DFA2}"/>
    <cellStyle name="Normal 3 8 5 4 3 4 2" xfId="17968" xr:uid="{B360B2F1-8034-4A4A-B7CC-569286C618A4}"/>
    <cellStyle name="Normal 3 8 5 4 3 5" xfId="17969" xr:uid="{2856F7BA-6BC0-4739-B006-CB22A5D72FA8}"/>
    <cellStyle name="Normal 3 8 5 4 3 5 2" xfId="17970" xr:uid="{25B0A198-2F4D-4288-ADBD-31208F91FBA0}"/>
    <cellStyle name="Normal 3 8 5 4 3 6" xfId="17971" xr:uid="{D7275918-A608-4F1D-94F6-2BC5E8A9A977}"/>
    <cellStyle name="Normal 3 8 5 4 3 6 2" xfId="17972" xr:uid="{F33D0657-B1F7-4CDA-90B5-2805CD4E415B}"/>
    <cellStyle name="Normal 3 8 5 4 3 7" xfId="17973" xr:uid="{873AB35B-CE65-40CA-B557-F98DD3003F4D}"/>
    <cellStyle name="Normal 3 8 5 4 3 7 2" xfId="17974" xr:uid="{14F38DC0-3434-49E9-85EA-465AF89C8192}"/>
    <cellStyle name="Normal 3 8 5 4 3 8" xfId="17975" xr:uid="{84E30560-CE3E-45AD-A489-04A694F54254}"/>
    <cellStyle name="Normal 3 8 5 4 4" xfId="17976" xr:uid="{C991ED10-8CDC-467A-BBC0-FC518DD05DD7}"/>
    <cellStyle name="Normal 3 8 5 4 4 2" xfId="17977" xr:uid="{43FEB2EB-3E4B-4872-B41C-BDAA1018507D}"/>
    <cellStyle name="Normal 3 8 5 4 4 2 2" xfId="17978" xr:uid="{ABDF2D6E-73FD-431E-935E-07FB8079B54B}"/>
    <cellStyle name="Normal 3 8 5 4 4 2 2 2" xfId="17979" xr:uid="{E4A24A1B-1BFD-4034-8699-A6BC4E6D0171}"/>
    <cellStyle name="Normal 3 8 5 4 4 2 3" xfId="17980" xr:uid="{41EA5F58-86D8-48C3-8ABF-7C35BCE010CB}"/>
    <cellStyle name="Normal 3 8 5 4 4 3" xfId="17981" xr:uid="{AF655BE3-8DD4-494F-A4E3-41CF984A1B30}"/>
    <cellStyle name="Normal 3 8 5 4 5" xfId="17982" xr:uid="{2CE64B6F-5F20-4320-B109-C4FC2EA1A24A}"/>
    <cellStyle name="Normal 3 8 5 4 5 2" xfId="17983" xr:uid="{E1195A5C-F956-4C8D-B808-3A6BFFFBA25D}"/>
    <cellStyle name="Normal 3 8 5 4 6" xfId="17984" xr:uid="{976FC764-5E54-4428-8E34-29CD489154D5}"/>
    <cellStyle name="Normal 3 8 5 4 6 2" xfId="17985" xr:uid="{12216910-41BB-4F82-9BA0-FA25764D9FF1}"/>
    <cellStyle name="Normal 3 8 5 4 7" xfId="17986" xr:uid="{D34C8107-DA7B-43C8-B399-616A9E756794}"/>
    <cellStyle name="Normal 3 8 5 4 7 2" xfId="17987" xr:uid="{56079048-ED39-4106-B2F6-43DD98F28F66}"/>
    <cellStyle name="Normal 3 8 5 4 8" xfId="17988" xr:uid="{82D58155-55BE-48EB-8D78-BFAADBCE83D9}"/>
    <cellStyle name="Normal 3 8 5 4 8 2" xfId="17989" xr:uid="{0456B756-3C9F-417E-A514-9B1F39182EA3}"/>
    <cellStyle name="Normal 3 8 5 4 9" xfId="17990" xr:uid="{01D44DB8-2B66-414E-ACE6-B945887BDADB}"/>
    <cellStyle name="Normal 3 8 5 5" xfId="17991" xr:uid="{215AC1BA-7B5D-4AA0-9847-4A13C80134E9}"/>
    <cellStyle name="Normal 3 8 5 5 2" xfId="17992" xr:uid="{0F95F3FE-8C34-4097-BAAC-6C488F69C5AC}"/>
    <cellStyle name="Normal 3 8 5 6" xfId="17993" xr:uid="{78EE5EC5-2B66-410D-A4B4-8863B3C1CAD6}"/>
    <cellStyle name="Normal 3 8 5 6 2" xfId="17994" xr:uid="{6CD68DC2-0D40-4790-949D-4243541E23F7}"/>
    <cellStyle name="Normal 3 8 5 6 2 2" xfId="17995" xr:uid="{9F63ACBD-BBE4-4B31-9D86-0A2151C85F6E}"/>
    <cellStyle name="Normal 3 8 5 6 2 2 2" xfId="17996" xr:uid="{7868B9F9-476E-4850-8F22-D5D29C7813BD}"/>
    <cellStyle name="Normal 3 8 5 6 2 2 2 2" xfId="17997" xr:uid="{718D8D1D-D651-4020-98D8-08AA7998A087}"/>
    <cellStyle name="Normal 3 8 5 6 2 2 2 2 2" xfId="17998" xr:uid="{1691C1CA-3AD2-48D2-AA11-F9F82DECB201}"/>
    <cellStyle name="Normal 3 8 5 6 2 2 2 3" xfId="17999" xr:uid="{3F9013C2-B5C1-4B86-9017-AB89B39B3C2D}"/>
    <cellStyle name="Normal 3 8 5 6 2 2 3" xfId="18000" xr:uid="{16AABE7D-3666-4353-8A91-2936AD9DD3F4}"/>
    <cellStyle name="Normal 3 8 5 6 2 3" xfId="18001" xr:uid="{FEC3A682-7AE4-43DA-91C8-B3ADD8CCE958}"/>
    <cellStyle name="Normal 3 8 5 6 2 3 2" xfId="18002" xr:uid="{12DC6AB0-3D9C-427C-99C2-7734BDF734B2}"/>
    <cellStyle name="Normal 3 8 5 6 2 4" xfId="18003" xr:uid="{68208E08-9300-48D6-A68E-6E69169B2DC5}"/>
    <cellStyle name="Normal 3 8 5 6 2 4 2" xfId="18004" xr:uid="{53292D38-7841-461B-ADC5-CE2A0F145D76}"/>
    <cellStyle name="Normal 3 8 5 6 2 5" xfId="18005" xr:uid="{076852EA-E900-4437-97D3-05C66DA07A45}"/>
    <cellStyle name="Normal 3 8 5 6 2 5 2" xfId="18006" xr:uid="{81741A83-B690-4C24-8B7C-EEC9263B2439}"/>
    <cellStyle name="Normal 3 8 5 6 2 6" xfId="18007" xr:uid="{1928C8C3-20E4-43C4-BF30-DE2A5E363A17}"/>
    <cellStyle name="Normal 3 8 5 6 2 6 2" xfId="18008" xr:uid="{C034E6A4-8C9A-4A6E-ACA3-7B523236E5FA}"/>
    <cellStyle name="Normal 3 8 5 6 2 7" xfId="18009" xr:uid="{21A5850B-A1DE-4EA2-8DA7-6033BD7A331D}"/>
    <cellStyle name="Normal 3 8 5 6 2 7 2" xfId="18010" xr:uid="{9BBC16C0-AEF4-4EFC-8B7F-84AEDDC77333}"/>
    <cellStyle name="Normal 3 8 5 6 2 8" xfId="18011" xr:uid="{A279296F-781C-4476-9A17-7C799104C130}"/>
    <cellStyle name="Normal 3 8 5 6 3" xfId="18012" xr:uid="{F9E9D738-B813-4E3D-9754-06AFB9C4C480}"/>
    <cellStyle name="Normal 3 8 5 6 3 2" xfId="18013" xr:uid="{9EC8884E-49DB-4774-AFB3-41BE32B574B1}"/>
    <cellStyle name="Normal 3 8 5 6 3 2 2" xfId="18014" xr:uid="{942413B5-B01A-4F53-A51F-12DB60B4C80E}"/>
    <cellStyle name="Normal 3 8 5 6 3 2 2 2" xfId="18015" xr:uid="{805EFAE5-4E8B-417A-B566-4538FBE4E9E0}"/>
    <cellStyle name="Normal 3 8 5 6 3 2 3" xfId="18016" xr:uid="{F6C8BEAE-91AF-4983-83EA-037A37403DD3}"/>
    <cellStyle name="Normal 3 8 5 6 3 3" xfId="18017" xr:uid="{E4569C93-D8B9-44D1-B299-0C95E1B8E026}"/>
    <cellStyle name="Normal 3 8 5 6 4" xfId="18018" xr:uid="{F5F65EB4-0E13-46DC-ABF1-47CBDF303D68}"/>
    <cellStyle name="Normal 3 8 5 6 4 2" xfId="18019" xr:uid="{6A724F8E-B1D5-4E48-AA22-6DE3C7C20ADB}"/>
    <cellStyle name="Normal 3 8 5 6 5" xfId="18020" xr:uid="{B2FDB63D-B151-47D6-85AF-6580BE8457B9}"/>
    <cellStyle name="Normal 3 8 5 6 5 2" xfId="18021" xr:uid="{513A5CAA-CF1A-466B-AEEA-0E93C3F4351D}"/>
    <cellStyle name="Normal 3 8 5 6 6" xfId="18022" xr:uid="{A5BECFAC-EBE6-40B8-BA8C-FD410D9A796B}"/>
    <cellStyle name="Normal 3 8 5 6 6 2" xfId="18023" xr:uid="{078BFD0A-DD5D-4F5E-8CA2-E2268F724BCB}"/>
    <cellStyle name="Normal 3 8 5 6 7" xfId="18024" xr:uid="{AFC73124-8040-44C9-9109-62E572243F4F}"/>
    <cellStyle name="Normal 3 8 5 6 7 2" xfId="18025" xr:uid="{FD80EDC3-63FF-4E4D-8F78-E6AD6B87E9D2}"/>
    <cellStyle name="Normal 3 8 5 6 8" xfId="18026" xr:uid="{84059FB8-5DDA-4530-8F07-00D2F528B0EE}"/>
    <cellStyle name="Normal 3 8 5 7" xfId="18027" xr:uid="{CBFADAE1-C0D5-4B56-B612-6686ED1B332C}"/>
    <cellStyle name="Normal 3 8 5 7 2" xfId="18028" xr:uid="{CBF3830F-D51A-4F86-95BF-D3D0BD3887B6}"/>
    <cellStyle name="Normal 3 8 5 7 2 2" xfId="18029" xr:uid="{17530F13-35ED-4E7D-B278-542800309C89}"/>
    <cellStyle name="Normal 3 8 5 7 2 2 2" xfId="18030" xr:uid="{0440A58C-E0F9-4BB0-980D-09D987268460}"/>
    <cellStyle name="Normal 3 8 5 7 2 3" xfId="18031" xr:uid="{CD3F58BA-AF68-4178-B16F-CF8CAB5FF809}"/>
    <cellStyle name="Normal 3 8 5 7 3" xfId="18032" xr:uid="{BE933DD5-03C3-48C4-8169-909A9C50D6B3}"/>
    <cellStyle name="Normal 3 8 5 8" xfId="18033" xr:uid="{25D4E587-FD4E-4DD0-AD18-5F269F57AEFE}"/>
    <cellStyle name="Normal 3 8 5 8 2" xfId="18034" xr:uid="{C5132445-FDB1-4FAE-881C-E61188211856}"/>
    <cellStyle name="Normal 3 8 5 9" xfId="18035" xr:uid="{502C8A10-4142-488C-B7F8-846425CE5D0B}"/>
    <cellStyle name="Normal 3 8 5 9 2" xfId="18036" xr:uid="{5781891E-9B4B-4003-904F-9F4C741E7CC5}"/>
    <cellStyle name="Normal 3 8 6" xfId="18037" xr:uid="{383D3CF9-3241-4715-B293-FDADA928B2E8}"/>
    <cellStyle name="Normal 3 8 6 2" xfId="18038" xr:uid="{085818B1-F63C-4755-AC74-80E768DF8680}"/>
    <cellStyle name="Normal 3 8 7" xfId="18039" xr:uid="{3340456D-A4FD-413E-A26A-9EDED8855909}"/>
    <cellStyle name="Normal 3 8 7 10" xfId="18040" xr:uid="{9D6AC0B2-F22A-406A-AF4A-253A02326CD7}"/>
    <cellStyle name="Normal 3 8 7 10 2" xfId="18041" xr:uid="{6F5423C1-D50F-4C99-B4A6-07D7414C660F}"/>
    <cellStyle name="Normal 3 8 7 11" xfId="18042" xr:uid="{5363E3A8-48CC-4EEF-A940-B76B11A6A3DC}"/>
    <cellStyle name="Normal 3 8 7 11 2" xfId="18043" xr:uid="{D700489A-676B-4F9E-A883-4A75E2783EA5}"/>
    <cellStyle name="Normal 3 8 7 12" xfId="18044" xr:uid="{1F43B8B6-C714-4098-90E5-B7CF848C677E}"/>
    <cellStyle name="Normal 3 8 7 2" xfId="18045" xr:uid="{D549D746-60E0-4770-AC88-EA430EFC9E5A}"/>
    <cellStyle name="Normal 3 8 7 2 10" xfId="18046" xr:uid="{83D45D67-304E-4066-AB6E-C07E85985646}"/>
    <cellStyle name="Normal 3 8 7 2 10 2" xfId="18047" xr:uid="{CDD928B4-738A-4668-820E-B6F719EBF842}"/>
    <cellStyle name="Normal 3 8 7 2 11" xfId="18048" xr:uid="{F5903CC1-283A-478B-9057-2EDE8D30A263}"/>
    <cellStyle name="Normal 3 8 7 2 11 2" xfId="18049" xr:uid="{A4573D99-C448-490F-A39F-509FBE6D76D4}"/>
    <cellStyle name="Normal 3 8 7 2 12" xfId="18050" xr:uid="{C87DE3F6-CAF2-45F9-9A32-07F69F3791D2}"/>
    <cellStyle name="Normal 3 8 7 2 2" xfId="18051" xr:uid="{C336C221-2365-4227-8599-13C634326F29}"/>
    <cellStyle name="Normal 3 8 7 2 2 2" xfId="18052" xr:uid="{0B0C834D-A98D-422A-9D5E-96839BFFD46F}"/>
    <cellStyle name="Normal 3 8 7 2 2 2 2" xfId="18053" xr:uid="{BD5875F2-A6B5-45E1-8626-B5C02517AC26}"/>
    <cellStyle name="Normal 3 8 7 2 2 2 2 2" xfId="18054" xr:uid="{6AE73EE1-86A3-45A8-A220-71F2652E9E79}"/>
    <cellStyle name="Normal 3 8 7 2 2 2 2 2 2" xfId="18055" xr:uid="{DE97A56F-1288-443A-8A4C-31C8ADC03025}"/>
    <cellStyle name="Normal 3 8 7 2 2 2 2 2 2 2" xfId="18056" xr:uid="{D79C4E47-FD5A-4350-9F08-9B0510085EFB}"/>
    <cellStyle name="Normal 3 8 7 2 2 2 2 2 2 2 2" xfId="18057" xr:uid="{F0C08F44-6E24-4454-A2B4-F74647A47D78}"/>
    <cellStyle name="Normal 3 8 7 2 2 2 2 2 2 2 2 2" xfId="18058" xr:uid="{6E8AA50A-B88E-4B66-AF2A-E3057E38A91D}"/>
    <cellStyle name="Normal 3 8 7 2 2 2 2 2 2 2 3" xfId="18059" xr:uid="{0B6B9291-DD1E-4A4D-8AAD-9CA6A1534B36}"/>
    <cellStyle name="Normal 3 8 7 2 2 2 2 2 2 3" xfId="18060" xr:uid="{24B9DD45-EA9C-4861-8E47-9AD885667CB6}"/>
    <cellStyle name="Normal 3 8 7 2 2 2 2 2 3" xfId="18061" xr:uid="{D751A628-9388-46A7-9F4F-AB9F31D989E8}"/>
    <cellStyle name="Normal 3 8 7 2 2 2 2 2 3 2" xfId="18062" xr:uid="{1AEC2317-2E33-4AEF-B2E6-2C517C06C149}"/>
    <cellStyle name="Normal 3 8 7 2 2 2 2 2 4" xfId="18063" xr:uid="{B4BE978A-6A96-4EA8-B5DA-421596EAF486}"/>
    <cellStyle name="Normal 3 8 7 2 2 2 2 2 4 2" xfId="18064" xr:uid="{0172B48A-E5C4-44A4-A229-34D4110C7F38}"/>
    <cellStyle name="Normal 3 8 7 2 2 2 2 2 5" xfId="18065" xr:uid="{9D041CEE-BD4E-45DB-B37C-E0EFDAF771D3}"/>
    <cellStyle name="Normal 3 8 7 2 2 2 2 2 5 2" xfId="18066" xr:uid="{864B7F30-E955-4EEE-8B4B-00C847D7B5C7}"/>
    <cellStyle name="Normal 3 8 7 2 2 2 2 2 6" xfId="18067" xr:uid="{2961A24B-974C-4357-A2AC-D8F2949FE5BF}"/>
    <cellStyle name="Normal 3 8 7 2 2 2 2 2 6 2" xfId="18068" xr:uid="{62291A8B-B85D-4350-914A-19DB86C5C9A8}"/>
    <cellStyle name="Normal 3 8 7 2 2 2 2 2 7" xfId="18069" xr:uid="{8A5A9223-D3B3-41B1-9E8F-D5848FC9DD38}"/>
    <cellStyle name="Normal 3 8 7 2 2 2 2 2 7 2" xfId="18070" xr:uid="{893156DC-CCDA-4464-A00B-24FB141E657B}"/>
    <cellStyle name="Normal 3 8 7 2 2 2 2 2 8" xfId="18071" xr:uid="{9DD746CB-281B-41BA-92D3-E6A1F170EF9F}"/>
    <cellStyle name="Normal 3 8 7 2 2 2 2 3" xfId="18072" xr:uid="{8C34DC20-B8B7-49E6-928B-5A4ABED842B3}"/>
    <cellStyle name="Normal 3 8 7 2 2 2 2 3 2" xfId="18073" xr:uid="{9E5BED53-062C-4946-8D98-FE7DE0EA2E35}"/>
    <cellStyle name="Normal 3 8 7 2 2 2 2 3 2 2" xfId="18074" xr:uid="{02456FFF-7182-4006-B035-75A39631E414}"/>
    <cellStyle name="Normal 3 8 7 2 2 2 2 3 2 2 2" xfId="18075" xr:uid="{574F89F9-71F8-4BAB-ACF5-EEFF8A7B9680}"/>
    <cellStyle name="Normal 3 8 7 2 2 2 2 3 2 3" xfId="18076" xr:uid="{69C3E553-2051-45AC-88DF-7D5CE6089207}"/>
    <cellStyle name="Normal 3 8 7 2 2 2 2 3 3" xfId="18077" xr:uid="{0C267762-6075-4358-946A-4A46929CABB8}"/>
    <cellStyle name="Normal 3 8 7 2 2 2 2 4" xfId="18078" xr:uid="{E358FA3A-D46A-4075-BB50-B78DCF9051DB}"/>
    <cellStyle name="Normal 3 8 7 2 2 2 2 4 2" xfId="18079" xr:uid="{200B00C3-A98B-452B-9BED-7BC1DA60D8EF}"/>
    <cellStyle name="Normal 3 8 7 2 2 2 2 5" xfId="18080" xr:uid="{0EC630DF-53D7-4767-B118-CF6651E86A50}"/>
    <cellStyle name="Normal 3 8 7 2 2 2 2 5 2" xfId="18081" xr:uid="{1B830F73-6688-49C8-ADBC-4B7005FABC07}"/>
    <cellStyle name="Normal 3 8 7 2 2 2 2 6" xfId="18082" xr:uid="{B29E6EE7-B49C-4D7A-8ECF-0A8B02072A2E}"/>
    <cellStyle name="Normal 3 8 7 2 2 2 2 6 2" xfId="18083" xr:uid="{B6F3759A-855D-4D88-BBB0-19FD1721DF50}"/>
    <cellStyle name="Normal 3 8 7 2 2 2 2 7" xfId="18084" xr:uid="{66B1BEF2-08BD-4371-9C00-0161A93A5EE0}"/>
    <cellStyle name="Normal 3 8 7 2 2 2 2 7 2" xfId="18085" xr:uid="{3922E10D-8006-4E93-9205-74948263F744}"/>
    <cellStyle name="Normal 3 8 7 2 2 2 2 8" xfId="18086" xr:uid="{36240307-C2E6-4C5F-9F80-71C7E2456D30}"/>
    <cellStyle name="Normal 3 8 7 2 2 2 3" xfId="18087" xr:uid="{C03AA8D0-A0D8-4D97-A6E7-20CD43CE892E}"/>
    <cellStyle name="Normal 3 8 7 2 2 2 3 2" xfId="18088" xr:uid="{E55BE264-0BB5-4FC1-B2F8-F9201A753316}"/>
    <cellStyle name="Normal 3 8 7 2 2 2 3 2 2" xfId="18089" xr:uid="{5FA9F0DD-C36D-41C3-97D3-C9054C01319B}"/>
    <cellStyle name="Normal 3 8 7 2 2 2 3 2 2 2" xfId="18090" xr:uid="{FE0E965D-3304-42D6-8670-2F4816FC2B36}"/>
    <cellStyle name="Normal 3 8 7 2 2 2 3 2 3" xfId="18091" xr:uid="{2AA408A2-74EF-4ADC-ACDE-77115CD63164}"/>
    <cellStyle name="Normal 3 8 7 2 2 2 3 3" xfId="18092" xr:uid="{B036AC2F-BB63-42C5-BD8D-C7D74C01F37C}"/>
    <cellStyle name="Normal 3 8 7 2 2 2 4" xfId="18093" xr:uid="{F5FA919C-48B1-4CD5-851E-B765893CDD13}"/>
    <cellStyle name="Normal 3 8 7 2 2 2 4 2" xfId="18094" xr:uid="{09F97C1A-30DB-4B36-B683-B98A1E713602}"/>
    <cellStyle name="Normal 3 8 7 2 2 2 5" xfId="18095" xr:uid="{6E2E1BBA-880C-4C4C-88C0-1474A374AD36}"/>
    <cellStyle name="Normal 3 8 7 2 2 2 5 2" xfId="18096" xr:uid="{8DD3A1F0-42B9-4047-96EB-011BA7FFC06F}"/>
    <cellStyle name="Normal 3 8 7 2 2 2 6" xfId="18097" xr:uid="{82896496-FDE6-40A1-B2AC-C819345A408F}"/>
    <cellStyle name="Normal 3 8 7 2 2 2 6 2" xfId="18098" xr:uid="{40CD820F-BBB0-4806-AE28-1071BD5FBC4D}"/>
    <cellStyle name="Normal 3 8 7 2 2 2 7" xfId="18099" xr:uid="{AF7F8293-1050-4A85-A0D7-6C3FCCDBC0BE}"/>
    <cellStyle name="Normal 3 8 7 2 2 2 7 2" xfId="18100" xr:uid="{1C97851D-84E0-42A9-BA3E-DFC54EAF56FA}"/>
    <cellStyle name="Normal 3 8 7 2 2 2 8" xfId="18101" xr:uid="{A4A857F0-3DD7-4F4E-9C69-3D6FF3612AF1}"/>
    <cellStyle name="Normal 3 8 7 2 2 2 8 2" xfId="18102" xr:uid="{64FAB55E-58A5-4587-8471-0D5452518D66}"/>
    <cellStyle name="Normal 3 8 7 2 2 2 9" xfId="18103" xr:uid="{3EAE9FD7-B2EB-46AD-948D-85F13FD4E432}"/>
    <cellStyle name="Normal 3 8 7 2 2 3" xfId="18104" xr:uid="{8C3A82D2-FDA6-45FA-8198-1260557BA796}"/>
    <cellStyle name="Normal 3 8 7 2 2 3 2" xfId="18105" xr:uid="{3E13ED4F-B2C2-49FF-ABB7-12E391B35F5D}"/>
    <cellStyle name="Normal 3 8 7 2 2 3 2 2" xfId="18106" xr:uid="{8AEDD7AF-6698-402B-9C12-7B97F269A0E4}"/>
    <cellStyle name="Normal 3 8 7 2 2 3 2 2 2" xfId="18107" xr:uid="{F5672B92-9045-40A0-9637-BB17B5BCDF4D}"/>
    <cellStyle name="Normal 3 8 7 2 2 3 2 2 2 2" xfId="18108" xr:uid="{B9380F23-828A-421F-9C80-B10D4F7BDCC9}"/>
    <cellStyle name="Normal 3 8 7 2 2 3 2 2 3" xfId="18109" xr:uid="{56E87770-CF7E-4871-B6E9-7F3953D493C6}"/>
    <cellStyle name="Normal 3 8 7 2 2 3 2 3" xfId="18110" xr:uid="{F05C932B-B9F2-4A4B-9AFF-3A4788B80112}"/>
    <cellStyle name="Normal 3 8 7 2 2 3 3" xfId="18111" xr:uid="{190313E6-4025-4BB7-8580-2D4CDF1C6223}"/>
    <cellStyle name="Normal 3 8 7 2 2 3 3 2" xfId="18112" xr:uid="{0AD9831D-E0CC-4EE3-8AD1-CA40D1CBD0AE}"/>
    <cellStyle name="Normal 3 8 7 2 2 3 4" xfId="18113" xr:uid="{699BD387-1BB7-4AD3-8828-D454827A83B1}"/>
    <cellStyle name="Normal 3 8 7 2 2 3 4 2" xfId="18114" xr:uid="{CB22490C-A70D-4BA0-A413-334BC27F57E0}"/>
    <cellStyle name="Normal 3 8 7 2 2 3 5" xfId="18115" xr:uid="{5F6C51F7-9DAA-4453-A13C-87BDA28C207C}"/>
    <cellStyle name="Normal 3 8 7 2 2 3 5 2" xfId="18116" xr:uid="{AF634B39-8C2E-439E-9858-2BFD2B05255E}"/>
    <cellStyle name="Normal 3 8 7 2 2 3 6" xfId="18117" xr:uid="{FC2236A9-8774-4164-89E3-6A62E070AB3F}"/>
    <cellStyle name="Normal 3 8 7 2 2 3 6 2" xfId="18118" xr:uid="{C9F1A43D-77FC-49B9-A477-5597DA8FF2E0}"/>
    <cellStyle name="Normal 3 8 7 2 2 3 7" xfId="18119" xr:uid="{DC779B3D-3BB0-44C1-B3CC-699F5F390636}"/>
    <cellStyle name="Normal 3 8 7 2 2 3 7 2" xfId="18120" xr:uid="{5A71EC1B-8F03-4D5F-862F-728CE2ED4B28}"/>
    <cellStyle name="Normal 3 8 7 2 2 3 8" xfId="18121" xr:uid="{32CC6B80-B85C-4F67-9884-02E552A940BA}"/>
    <cellStyle name="Normal 3 8 7 2 2 4" xfId="18122" xr:uid="{4411D979-09AE-4E2F-BA73-590E7653A713}"/>
    <cellStyle name="Normal 3 8 7 2 2 4 2" xfId="18123" xr:uid="{36789C15-89A4-48B2-9B47-45DEA242D559}"/>
    <cellStyle name="Normal 3 8 7 2 2 4 2 2" xfId="18124" xr:uid="{7F296B17-CA18-4D3B-8973-E88C2FC3FAF4}"/>
    <cellStyle name="Normal 3 8 7 2 2 4 2 2 2" xfId="18125" xr:uid="{8B8404AF-AFDD-40C4-B207-271AD577C51C}"/>
    <cellStyle name="Normal 3 8 7 2 2 4 2 3" xfId="18126" xr:uid="{6596C90A-42C6-4E6C-B113-F22087DA9D66}"/>
    <cellStyle name="Normal 3 8 7 2 2 4 3" xfId="18127" xr:uid="{A57892A1-C29B-4F98-A756-2B77EDE36D4D}"/>
    <cellStyle name="Normal 3 8 7 2 2 5" xfId="18128" xr:uid="{0E633254-1830-42FE-866C-4B98ABB67145}"/>
    <cellStyle name="Normal 3 8 7 2 2 5 2" xfId="18129" xr:uid="{EDAA06E9-E86E-43B9-9455-8B93A2A51FD4}"/>
    <cellStyle name="Normal 3 8 7 2 2 6" xfId="18130" xr:uid="{D557684C-5D99-4D4D-8093-AF316389DC81}"/>
    <cellStyle name="Normal 3 8 7 2 2 6 2" xfId="18131" xr:uid="{5343C446-13AA-4EAF-A33B-13553DE1AB2D}"/>
    <cellStyle name="Normal 3 8 7 2 2 7" xfId="18132" xr:uid="{116ED2EC-57E8-4553-BB4D-482AEA19DB4E}"/>
    <cellStyle name="Normal 3 8 7 2 2 7 2" xfId="18133" xr:uid="{00771263-9685-43B2-B507-45B8E86D4D5F}"/>
    <cellStyle name="Normal 3 8 7 2 2 8" xfId="18134" xr:uid="{55B86153-3C0E-459B-863A-056943E1067B}"/>
    <cellStyle name="Normal 3 8 7 2 2 8 2" xfId="18135" xr:uid="{1D40895D-3F10-4F66-B2BC-495C0C121C78}"/>
    <cellStyle name="Normal 3 8 7 2 2 9" xfId="18136" xr:uid="{AA75038C-3FC9-4DD4-B6B5-F2E0215D6DB1}"/>
    <cellStyle name="Normal 3 8 7 2 3" xfId="18137" xr:uid="{638E02BE-3C86-4F3C-AF13-D46D9813E0D4}"/>
    <cellStyle name="Normal 3 8 7 2 3 2" xfId="18138" xr:uid="{98DE93E5-7FA7-4CF9-AAC2-6DB441AC63E0}"/>
    <cellStyle name="Normal 3 8 7 2 4" xfId="18139" xr:uid="{FE687FA7-F7C8-47DC-915C-D4F581A12588}"/>
    <cellStyle name="Normal 3 8 7 2 4 2" xfId="18140" xr:uid="{1F887B7C-6B57-4171-BEE9-68BEDB30F915}"/>
    <cellStyle name="Normal 3 8 7 2 5" xfId="18141" xr:uid="{A993B0FD-2089-4F29-8816-9E39491D9031}"/>
    <cellStyle name="Normal 3 8 7 2 5 2" xfId="18142" xr:uid="{2DF28BED-DB69-4323-9DFE-7BEA418AFF4D}"/>
    <cellStyle name="Normal 3 8 7 2 5 2 2" xfId="18143" xr:uid="{159754E6-1F01-4EE0-BDC4-77F3E81A6956}"/>
    <cellStyle name="Normal 3 8 7 2 5 2 2 2" xfId="18144" xr:uid="{7EE12E41-05CC-48C2-90D9-FD2A13E07C16}"/>
    <cellStyle name="Normal 3 8 7 2 5 2 2 2 2" xfId="18145" xr:uid="{CD130B8A-1F0F-45BE-8E93-AA5320F23FBD}"/>
    <cellStyle name="Normal 3 8 7 2 5 2 2 2 2 2" xfId="18146" xr:uid="{917EBA33-13F8-4B1D-A58C-6A1A7B777E50}"/>
    <cellStyle name="Normal 3 8 7 2 5 2 2 2 3" xfId="18147" xr:uid="{E8DE05E1-03EB-486B-A620-4250C5BD8D80}"/>
    <cellStyle name="Normal 3 8 7 2 5 2 2 3" xfId="18148" xr:uid="{90BC4557-D082-4156-ADF8-BD3A24F2413A}"/>
    <cellStyle name="Normal 3 8 7 2 5 2 3" xfId="18149" xr:uid="{DE871F9B-7FA1-43B6-8A0E-E0C60CF03CD1}"/>
    <cellStyle name="Normal 3 8 7 2 5 2 3 2" xfId="18150" xr:uid="{EF1B1F83-1389-4A78-ACC4-DECFC1096FFF}"/>
    <cellStyle name="Normal 3 8 7 2 5 2 4" xfId="18151" xr:uid="{6B70ACE6-C45E-452F-A9D9-278AA360FC69}"/>
    <cellStyle name="Normal 3 8 7 2 5 2 4 2" xfId="18152" xr:uid="{9AB6B48A-11AC-4E28-86DC-35E8F8B6BC2D}"/>
    <cellStyle name="Normal 3 8 7 2 5 2 5" xfId="18153" xr:uid="{045451CF-88D0-49F2-A84A-773926F31F1F}"/>
    <cellStyle name="Normal 3 8 7 2 5 2 5 2" xfId="18154" xr:uid="{7FB997C2-312C-40FE-BB9B-D0180307A1DA}"/>
    <cellStyle name="Normal 3 8 7 2 5 2 6" xfId="18155" xr:uid="{1EC5C38F-3D38-4A6C-A0BF-9B9C33EDF79F}"/>
    <cellStyle name="Normal 3 8 7 2 5 2 6 2" xfId="18156" xr:uid="{324C9668-2C71-4B16-9CE6-38A465AED402}"/>
    <cellStyle name="Normal 3 8 7 2 5 2 7" xfId="18157" xr:uid="{026EA553-43F5-4DE6-BEC9-A7D40EB24AFD}"/>
    <cellStyle name="Normal 3 8 7 2 5 2 7 2" xfId="18158" xr:uid="{841F45C4-6C22-4C26-ADF0-E1627D14CE6E}"/>
    <cellStyle name="Normal 3 8 7 2 5 2 8" xfId="18159" xr:uid="{47D6BAD7-C065-449A-BF1F-4D3AD05CD0E7}"/>
    <cellStyle name="Normal 3 8 7 2 5 3" xfId="18160" xr:uid="{44914AC4-E827-495A-A7EE-8437D98DB24C}"/>
    <cellStyle name="Normal 3 8 7 2 5 3 2" xfId="18161" xr:uid="{D368A64D-025A-45DF-B341-E0573AEE7104}"/>
    <cellStyle name="Normal 3 8 7 2 5 3 2 2" xfId="18162" xr:uid="{03442211-E572-477E-8DE0-8C56B1EF35B8}"/>
    <cellStyle name="Normal 3 8 7 2 5 3 2 2 2" xfId="18163" xr:uid="{C3656AED-C1DA-4E03-9BD1-103434E876F6}"/>
    <cellStyle name="Normal 3 8 7 2 5 3 2 3" xfId="18164" xr:uid="{BDCA96CA-1AF1-4B3F-9D2A-7D0ECC8A948E}"/>
    <cellStyle name="Normal 3 8 7 2 5 3 3" xfId="18165" xr:uid="{C0E78246-89CB-4200-BD7D-094C1DC3EAE0}"/>
    <cellStyle name="Normal 3 8 7 2 5 4" xfId="18166" xr:uid="{699695C4-16F4-472F-B87C-919F48E98859}"/>
    <cellStyle name="Normal 3 8 7 2 5 4 2" xfId="18167" xr:uid="{A73EFE8A-E5F2-439B-892D-C5E835DCEB32}"/>
    <cellStyle name="Normal 3 8 7 2 5 5" xfId="18168" xr:uid="{6F31FDF9-730D-4322-8FC6-493BC413EDE1}"/>
    <cellStyle name="Normal 3 8 7 2 5 5 2" xfId="18169" xr:uid="{695E39D7-95C2-408A-A583-DE06913C25C5}"/>
    <cellStyle name="Normal 3 8 7 2 5 6" xfId="18170" xr:uid="{963DEB33-B77B-4C6C-9415-9F616A8856E5}"/>
    <cellStyle name="Normal 3 8 7 2 5 6 2" xfId="18171" xr:uid="{54AE2121-A9A5-43D5-8AB3-5C1F0A17136C}"/>
    <cellStyle name="Normal 3 8 7 2 5 7" xfId="18172" xr:uid="{875FD720-9941-4EB2-A68E-FFB301D36608}"/>
    <cellStyle name="Normal 3 8 7 2 5 7 2" xfId="18173" xr:uid="{86A76FEC-1B7C-4176-ACF9-C1FBDC7ABBBD}"/>
    <cellStyle name="Normal 3 8 7 2 5 8" xfId="18174" xr:uid="{09DF0DC0-950D-46F1-920C-E81A13A07BAC}"/>
    <cellStyle name="Normal 3 8 7 2 6" xfId="18175" xr:uid="{14FED7DA-51A9-471F-A8D1-E972A90D9603}"/>
    <cellStyle name="Normal 3 8 7 2 6 2" xfId="18176" xr:uid="{073F11DA-C7CB-4594-9447-24651309E874}"/>
    <cellStyle name="Normal 3 8 7 2 6 2 2" xfId="18177" xr:uid="{DBF368F3-F304-45DA-958F-2ED016BDECF7}"/>
    <cellStyle name="Normal 3 8 7 2 6 2 2 2" xfId="18178" xr:uid="{02B0FF5B-15E8-4DE4-BC1F-B0D30D9503E5}"/>
    <cellStyle name="Normal 3 8 7 2 6 2 3" xfId="18179" xr:uid="{E960518A-C3D1-4BC8-9C17-97AA88C9ED9F}"/>
    <cellStyle name="Normal 3 8 7 2 6 3" xfId="18180" xr:uid="{8AE57CE9-064F-456B-9E16-6099C7A95B9A}"/>
    <cellStyle name="Normal 3 8 7 2 7" xfId="18181" xr:uid="{B739FEAF-043D-4628-9A44-CD8DE37783DE}"/>
    <cellStyle name="Normal 3 8 7 2 7 2" xfId="18182" xr:uid="{C1004900-9F02-466C-B10A-E89928C8D61F}"/>
    <cellStyle name="Normal 3 8 7 2 8" xfId="18183" xr:uid="{FBA86859-1614-4BCA-86DA-0C5F62CEF0FA}"/>
    <cellStyle name="Normal 3 8 7 2 8 2" xfId="18184" xr:uid="{3BF8733A-4E45-450E-901F-315499B63243}"/>
    <cellStyle name="Normal 3 8 7 2 9" xfId="18185" xr:uid="{B850B4A0-1ECF-4197-A064-A4E77A0B6910}"/>
    <cellStyle name="Normal 3 8 7 2 9 2" xfId="18186" xr:uid="{96C18F5F-0D1B-4670-A9AE-41A44F14A3E9}"/>
    <cellStyle name="Normal 3 8 7 3" xfId="18187" xr:uid="{A0F9921F-48DB-4BE4-B197-10D72BEDBE4B}"/>
    <cellStyle name="Normal 3 8 7 3 2" xfId="18188" xr:uid="{443E5DBD-1D94-44BE-B366-AA9F0C63EACE}"/>
    <cellStyle name="Normal 3 8 7 3 2 2" xfId="18189" xr:uid="{8CFE67D5-9758-4BD8-B197-51EFEC59C384}"/>
    <cellStyle name="Normal 3 8 7 3 2 2 2" xfId="18190" xr:uid="{5B2CD2BB-AA6C-4652-A22E-15AE464EE3AF}"/>
    <cellStyle name="Normal 3 8 7 3 2 2 2 2" xfId="18191" xr:uid="{16CE0599-86EF-4C98-86D2-BAA297F35E52}"/>
    <cellStyle name="Normal 3 8 7 3 2 2 2 2 2" xfId="18192" xr:uid="{33AB9E5A-FB6E-40ED-8198-8785267F4475}"/>
    <cellStyle name="Normal 3 8 7 3 2 2 2 2 2 2" xfId="18193" xr:uid="{D75EF1AD-6D88-4DAB-8844-54DB5CD4FF46}"/>
    <cellStyle name="Normal 3 8 7 3 2 2 2 2 2 2 2" xfId="18194" xr:uid="{1B95A1CF-DF26-4BF1-9599-59F453A4A8EF}"/>
    <cellStyle name="Normal 3 8 7 3 2 2 2 2 2 3" xfId="18195" xr:uid="{DF5D7014-C895-42C5-BE82-3C293B050AAC}"/>
    <cellStyle name="Normal 3 8 7 3 2 2 2 2 3" xfId="18196" xr:uid="{2C6E357B-C128-4E0D-857B-5F849C837C52}"/>
    <cellStyle name="Normal 3 8 7 3 2 2 2 3" xfId="18197" xr:uid="{274E7A98-950B-4C79-B481-1AFB1AC299D0}"/>
    <cellStyle name="Normal 3 8 7 3 2 2 2 3 2" xfId="18198" xr:uid="{98C84294-437A-4810-8296-5AD11919AF2B}"/>
    <cellStyle name="Normal 3 8 7 3 2 2 2 4" xfId="18199" xr:uid="{B02CE2E9-097A-4E13-8594-62550A10DA9C}"/>
    <cellStyle name="Normal 3 8 7 3 2 2 2 4 2" xfId="18200" xr:uid="{1954AAD3-B9EF-4782-96DB-67D253CE03D9}"/>
    <cellStyle name="Normal 3 8 7 3 2 2 2 5" xfId="18201" xr:uid="{1DF77A0A-2A2C-4328-85BC-7655A9D9B95E}"/>
    <cellStyle name="Normal 3 8 7 3 2 2 2 5 2" xfId="18202" xr:uid="{C87B0178-3180-4F10-B2E8-CEE024DD4294}"/>
    <cellStyle name="Normal 3 8 7 3 2 2 2 6" xfId="18203" xr:uid="{59032D93-DE31-4A73-BE66-FC7BD08F310A}"/>
    <cellStyle name="Normal 3 8 7 3 2 2 2 6 2" xfId="18204" xr:uid="{FA9C3E20-AB65-43A0-81E9-645783819E25}"/>
    <cellStyle name="Normal 3 8 7 3 2 2 2 7" xfId="18205" xr:uid="{0DD1F8EA-67B5-4151-BF3C-19109F789CE6}"/>
    <cellStyle name="Normal 3 8 7 3 2 2 2 7 2" xfId="18206" xr:uid="{0C1719E2-7AA0-4F0E-A356-9A6D4A79463A}"/>
    <cellStyle name="Normal 3 8 7 3 2 2 2 8" xfId="18207" xr:uid="{24D4DAD4-6173-40D8-935D-AE038E5FEF10}"/>
    <cellStyle name="Normal 3 8 7 3 2 2 3" xfId="18208" xr:uid="{859D43A5-0729-4DB0-899C-5935691785AE}"/>
    <cellStyle name="Normal 3 8 7 3 2 2 3 2" xfId="18209" xr:uid="{2D73E648-356F-4E79-BDD2-ED5C038275A6}"/>
    <cellStyle name="Normal 3 8 7 3 2 2 3 2 2" xfId="18210" xr:uid="{A8350696-F8B2-41A9-983A-5D483FB85111}"/>
    <cellStyle name="Normal 3 8 7 3 2 2 3 2 2 2" xfId="18211" xr:uid="{F18E1A4B-1C81-4371-AB60-25EC66E4B1A1}"/>
    <cellStyle name="Normal 3 8 7 3 2 2 3 2 3" xfId="18212" xr:uid="{7E4137A1-D7EE-453F-825C-931CB2E5EF86}"/>
    <cellStyle name="Normal 3 8 7 3 2 2 3 3" xfId="18213" xr:uid="{FE042FE7-19D0-4DAB-B51D-C54E5B69481F}"/>
    <cellStyle name="Normal 3 8 7 3 2 2 4" xfId="18214" xr:uid="{C3C1D391-5E78-4CF2-A1C5-9D6247A86149}"/>
    <cellStyle name="Normal 3 8 7 3 2 2 4 2" xfId="18215" xr:uid="{0BE0B693-B694-410D-A4F1-8E3416275D57}"/>
    <cellStyle name="Normal 3 8 7 3 2 2 5" xfId="18216" xr:uid="{B11D6530-4E28-47E4-9DF8-2B99CF142814}"/>
    <cellStyle name="Normal 3 8 7 3 2 2 5 2" xfId="18217" xr:uid="{9E3A148A-E787-4C11-80CC-CF200F4865AE}"/>
    <cellStyle name="Normal 3 8 7 3 2 2 6" xfId="18218" xr:uid="{D9987AE5-6E87-4335-94D7-A3905EC4E9AD}"/>
    <cellStyle name="Normal 3 8 7 3 2 2 6 2" xfId="18219" xr:uid="{39801913-705E-4487-BD35-051D61A78082}"/>
    <cellStyle name="Normal 3 8 7 3 2 2 7" xfId="18220" xr:uid="{616A2CE3-217E-4623-BE12-19B90AE68A9E}"/>
    <cellStyle name="Normal 3 8 7 3 2 2 7 2" xfId="18221" xr:uid="{9685F5E6-501B-4C98-A353-0F26F8B85AD9}"/>
    <cellStyle name="Normal 3 8 7 3 2 2 8" xfId="18222" xr:uid="{B2355D2A-4F16-47EE-B0A8-7D8AAFC912B5}"/>
    <cellStyle name="Normal 3 8 7 3 2 3" xfId="18223" xr:uid="{024435B7-797A-4B05-BD6A-B4883BD5C614}"/>
    <cellStyle name="Normal 3 8 7 3 2 3 2" xfId="18224" xr:uid="{91A00DE9-FC18-491B-8D69-F0896B5290EC}"/>
    <cellStyle name="Normal 3 8 7 3 2 3 2 2" xfId="18225" xr:uid="{1E26713F-CDA2-486A-9C4A-059796F0457D}"/>
    <cellStyle name="Normal 3 8 7 3 2 3 2 2 2" xfId="18226" xr:uid="{58A3EE32-9250-4956-84FC-CF777A33B763}"/>
    <cellStyle name="Normal 3 8 7 3 2 3 2 3" xfId="18227" xr:uid="{BAD779DE-F1A0-4C47-859D-CF243C8A00B6}"/>
    <cellStyle name="Normal 3 8 7 3 2 3 3" xfId="18228" xr:uid="{0C58F641-AE72-4C21-945D-ADF58BA12521}"/>
    <cellStyle name="Normal 3 8 7 3 2 4" xfId="18229" xr:uid="{A33776F3-264B-4A7A-A162-09DB8CDFF44C}"/>
    <cellStyle name="Normal 3 8 7 3 2 4 2" xfId="18230" xr:uid="{F332D156-74F2-4D26-8E79-422F78F8C382}"/>
    <cellStyle name="Normal 3 8 7 3 2 5" xfId="18231" xr:uid="{47E3C2D2-C328-4836-9BBA-679473ADFEC0}"/>
    <cellStyle name="Normal 3 8 7 3 2 5 2" xfId="18232" xr:uid="{5BDC1918-F278-415F-94E0-55E83521992B}"/>
    <cellStyle name="Normal 3 8 7 3 2 6" xfId="18233" xr:uid="{7188D52B-E362-431B-93FF-855A029C74C2}"/>
    <cellStyle name="Normal 3 8 7 3 2 6 2" xfId="18234" xr:uid="{7585F731-DE02-4AD2-87A3-ADADD38C901E}"/>
    <cellStyle name="Normal 3 8 7 3 2 7" xfId="18235" xr:uid="{D84696E6-5C86-4915-AB8F-0CDF647C52B1}"/>
    <cellStyle name="Normal 3 8 7 3 2 7 2" xfId="18236" xr:uid="{0CC872E6-FDF5-4B9C-9A3C-0DB88B7CB4DA}"/>
    <cellStyle name="Normal 3 8 7 3 2 8" xfId="18237" xr:uid="{1AE43222-4FE6-44C6-BDC3-5061471EE4F3}"/>
    <cellStyle name="Normal 3 8 7 3 2 8 2" xfId="18238" xr:uid="{FD70F96F-B2DC-4196-B7D0-E13C254B2527}"/>
    <cellStyle name="Normal 3 8 7 3 2 9" xfId="18239" xr:uid="{CBBA73B9-2C80-4255-A42B-0B7B2EDFA8A7}"/>
    <cellStyle name="Normal 3 8 7 3 3" xfId="18240" xr:uid="{7198AFBE-4D77-411B-A43E-9483270F4A2B}"/>
    <cellStyle name="Normal 3 8 7 3 3 2" xfId="18241" xr:uid="{8973C4C6-5395-4D5A-8CDC-C565EBD56CCF}"/>
    <cellStyle name="Normal 3 8 7 3 3 2 2" xfId="18242" xr:uid="{BCD45228-4BEF-44BB-B2C8-E21471C45051}"/>
    <cellStyle name="Normal 3 8 7 3 3 2 2 2" xfId="18243" xr:uid="{A25031D1-C7EC-40CB-B345-2C46FE85E39B}"/>
    <cellStyle name="Normal 3 8 7 3 3 2 2 2 2" xfId="18244" xr:uid="{0575161F-8018-44DC-B39E-B1CC05D62244}"/>
    <cellStyle name="Normal 3 8 7 3 3 2 2 3" xfId="18245" xr:uid="{4BE6328A-9524-428B-82A5-9656B18F645F}"/>
    <cellStyle name="Normal 3 8 7 3 3 2 3" xfId="18246" xr:uid="{5F2B41A8-8D62-44BE-AFF8-584968DF994A}"/>
    <cellStyle name="Normal 3 8 7 3 3 3" xfId="18247" xr:uid="{02B3870D-2D69-49C8-A235-C1D76D47EB47}"/>
    <cellStyle name="Normal 3 8 7 3 3 3 2" xfId="18248" xr:uid="{7B3E21BA-8CC9-4B22-87F4-513EA08FC684}"/>
    <cellStyle name="Normal 3 8 7 3 3 4" xfId="18249" xr:uid="{63ADFEA2-0BD1-4D37-8DE1-3D3B55F3AF4D}"/>
    <cellStyle name="Normal 3 8 7 3 3 4 2" xfId="18250" xr:uid="{962D3B15-C866-4B27-8FD0-FF57FA698D75}"/>
    <cellStyle name="Normal 3 8 7 3 3 5" xfId="18251" xr:uid="{204BA685-2B58-4573-8A84-3C3673653898}"/>
    <cellStyle name="Normal 3 8 7 3 3 5 2" xfId="18252" xr:uid="{06876BF0-908D-4E23-9C7C-B157C5769581}"/>
    <cellStyle name="Normal 3 8 7 3 3 6" xfId="18253" xr:uid="{C2755574-D20D-4B1F-96A1-426E9954BDE5}"/>
    <cellStyle name="Normal 3 8 7 3 3 6 2" xfId="18254" xr:uid="{F1D8334A-7D44-4E96-89DA-AD475739EE35}"/>
    <cellStyle name="Normal 3 8 7 3 3 7" xfId="18255" xr:uid="{184CB468-24CE-4861-B4BF-A3D4BB3FFBDB}"/>
    <cellStyle name="Normal 3 8 7 3 3 7 2" xfId="18256" xr:uid="{6E3B669D-3AD3-4C6D-BE16-889793E90AE6}"/>
    <cellStyle name="Normal 3 8 7 3 3 8" xfId="18257" xr:uid="{4DDF4501-60F2-4CB2-9DE8-C0FC45DB0D2A}"/>
    <cellStyle name="Normal 3 8 7 3 4" xfId="18258" xr:uid="{07515B77-E9C9-44DF-A2EE-879A1F2F69AD}"/>
    <cellStyle name="Normal 3 8 7 3 4 2" xfId="18259" xr:uid="{E9E006F4-FA76-4890-8176-E9F36A182C66}"/>
    <cellStyle name="Normal 3 8 7 3 4 2 2" xfId="18260" xr:uid="{D54029D1-38CC-4267-AF78-465B125B32A2}"/>
    <cellStyle name="Normal 3 8 7 3 4 2 2 2" xfId="18261" xr:uid="{D3AFAD6B-301D-4716-9B93-B5174FB47EB0}"/>
    <cellStyle name="Normal 3 8 7 3 4 2 3" xfId="18262" xr:uid="{13FE13B3-4AF8-4058-B00C-45DAF6F39E48}"/>
    <cellStyle name="Normal 3 8 7 3 4 3" xfId="18263" xr:uid="{1840E7F7-B876-4FEE-A861-2D1E1A93977E}"/>
    <cellStyle name="Normal 3 8 7 3 5" xfId="18264" xr:uid="{9A754267-88F5-4D0C-B09B-A37CC0DF1E9B}"/>
    <cellStyle name="Normal 3 8 7 3 5 2" xfId="18265" xr:uid="{D0FB18B4-D4C6-4A53-A5D0-43DA66333CF7}"/>
    <cellStyle name="Normal 3 8 7 3 6" xfId="18266" xr:uid="{DEC0D8FC-9147-49EE-852C-13A164711083}"/>
    <cellStyle name="Normal 3 8 7 3 6 2" xfId="18267" xr:uid="{955CE40F-2B35-48AF-A3D2-84D782CAE3D1}"/>
    <cellStyle name="Normal 3 8 7 3 7" xfId="18268" xr:uid="{56F19929-AFDE-4C99-AE2C-5FAA850ECD22}"/>
    <cellStyle name="Normal 3 8 7 3 7 2" xfId="18269" xr:uid="{D6D8BCCE-EB28-4C6C-ACC1-7294FFBA2D81}"/>
    <cellStyle name="Normal 3 8 7 3 8" xfId="18270" xr:uid="{9122766C-EF7F-49B4-BE74-2752EDCD0F9E}"/>
    <cellStyle name="Normal 3 8 7 3 8 2" xfId="18271" xr:uid="{DA2F4081-517E-4B44-B5A1-B6B3D219EC29}"/>
    <cellStyle name="Normal 3 8 7 3 9" xfId="18272" xr:uid="{4D27A389-D8B5-4991-AE46-D3725FC2E0FD}"/>
    <cellStyle name="Normal 3 8 7 4" xfId="18273" xr:uid="{F6B2E365-14EA-4D70-8A8D-4B2FEB0DC36C}"/>
    <cellStyle name="Normal 3 8 7 4 2" xfId="18274" xr:uid="{C32C290C-9EA8-4080-BD09-1830F701449E}"/>
    <cellStyle name="Normal 3 8 7 5" xfId="18275" xr:uid="{B0EC5D63-C1C6-4067-8D08-A1CF377BB122}"/>
    <cellStyle name="Normal 3 8 7 5 2" xfId="18276" xr:uid="{B506DAE5-8F1C-4E9D-ACA8-3D500D15F8D2}"/>
    <cellStyle name="Normal 3 8 7 5 2 2" xfId="18277" xr:uid="{71619A33-C9CF-44AF-BB9D-3B91A7CAD742}"/>
    <cellStyle name="Normal 3 8 7 5 2 2 2" xfId="18278" xr:uid="{4443F6AB-3449-446B-8639-EC34279AB24B}"/>
    <cellStyle name="Normal 3 8 7 5 2 2 2 2" xfId="18279" xr:uid="{6EB7D1BA-BBC6-4800-8D2B-561EE1726542}"/>
    <cellStyle name="Normal 3 8 7 5 2 2 2 2 2" xfId="18280" xr:uid="{E825BDED-BF60-46E7-AE69-0F6038CFD27B}"/>
    <cellStyle name="Normal 3 8 7 5 2 2 2 3" xfId="18281" xr:uid="{32DD0748-99F7-49FA-A920-A2C22C068D0F}"/>
    <cellStyle name="Normal 3 8 7 5 2 2 3" xfId="18282" xr:uid="{C9918693-63AF-4A20-8037-86956A152B2E}"/>
    <cellStyle name="Normal 3 8 7 5 2 3" xfId="18283" xr:uid="{8C26CE27-2AF9-4B65-8C8F-929051409A87}"/>
    <cellStyle name="Normal 3 8 7 5 2 3 2" xfId="18284" xr:uid="{C0F76427-B9E5-4E4F-B6FA-61198FD66679}"/>
    <cellStyle name="Normal 3 8 7 5 2 4" xfId="18285" xr:uid="{94AF65C7-C37C-4623-A4AF-A3781BE1194A}"/>
    <cellStyle name="Normal 3 8 7 5 2 4 2" xfId="18286" xr:uid="{9819D738-3FBA-4F68-9FCB-222B43BBE8B6}"/>
    <cellStyle name="Normal 3 8 7 5 2 5" xfId="18287" xr:uid="{0A9F030C-0C4F-4DCB-ADF9-4C0ECC5837AF}"/>
    <cellStyle name="Normal 3 8 7 5 2 5 2" xfId="18288" xr:uid="{4E67702B-A7F2-4952-BACC-DDFC48A04871}"/>
    <cellStyle name="Normal 3 8 7 5 2 6" xfId="18289" xr:uid="{D2EAF765-C81E-4AF0-A106-2EAC16742DC1}"/>
    <cellStyle name="Normal 3 8 7 5 2 6 2" xfId="18290" xr:uid="{DFD1473F-D602-4E79-9815-2CF2A636C584}"/>
    <cellStyle name="Normal 3 8 7 5 2 7" xfId="18291" xr:uid="{867FE49F-6C47-462E-BF5C-5DB08C96B7C2}"/>
    <cellStyle name="Normal 3 8 7 5 2 7 2" xfId="18292" xr:uid="{9A4A8289-167E-470A-A5D3-31AABBE7203D}"/>
    <cellStyle name="Normal 3 8 7 5 2 8" xfId="18293" xr:uid="{BA10C051-AC3C-4EAA-8A05-7C2872A85976}"/>
    <cellStyle name="Normal 3 8 7 5 3" xfId="18294" xr:uid="{B3D20893-B021-4AB7-8714-76CA07F31E3C}"/>
    <cellStyle name="Normal 3 8 7 5 3 2" xfId="18295" xr:uid="{61750D2C-9380-4FAD-AA56-4700F7CABAAE}"/>
    <cellStyle name="Normal 3 8 7 5 3 2 2" xfId="18296" xr:uid="{D60481B3-4B05-41C0-BCF2-491CC5767B94}"/>
    <cellStyle name="Normal 3 8 7 5 3 2 2 2" xfId="18297" xr:uid="{8017D682-24A3-4BF4-83C9-4F815FE629B9}"/>
    <cellStyle name="Normal 3 8 7 5 3 2 3" xfId="18298" xr:uid="{D27165AB-6CA4-4BF0-81E0-F0E624FE5320}"/>
    <cellStyle name="Normal 3 8 7 5 3 3" xfId="18299" xr:uid="{35A001F0-1DB3-4967-9850-307327D95E79}"/>
    <cellStyle name="Normal 3 8 7 5 4" xfId="18300" xr:uid="{F660F3C7-B272-4197-9005-B9C3B194AC84}"/>
    <cellStyle name="Normal 3 8 7 5 4 2" xfId="18301" xr:uid="{A2002612-1881-43E3-82D5-58FA4932B6DF}"/>
    <cellStyle name="Normal 3 8 7 5 5" xfId="18302" xr:uid="{F97223C8-1663-48E4-8F8E-22ED8481407F}"/>
    <cellStyle name="Normal 3 8 7 5 5 2" xfId="18303" xr:uid="{45053185-836B-4557-BACB-C007F98213E9}"/>
    <cellStyle name="Normal 3 8 7 5 6" xfId="18304" xr:uid="{016D9F35-E275-4245-80BB-92249D2C6B07}"/>
    <cellStyle name="Normal 3 8 7 5 6 2" xfId="18305" xr:uid="{2E414DB1-2022-4936-AAAF-FF65BE812873}"/>
    <cellStyle name="Normal 3 8 7 5 7" xfId="18306" xr:uid="{4A2A6E2B-023E-44B8-A48B-CF32B11A6437}"/>
    <cellStyle name="Normal 3 8 7 5 7 2" xfId="18307" xr:uid="{00676F7C-88F9-4076-AEE3-9DFE0212AAAC}"/>
    <cellStyle name="Normal 3 8 7 5 8" xfId="18308" xr:uid="{DC73D874-8589-42D4-8FBE-624E9328964B}"/>
    <cellStyle name="Normal 3 8 7 6" xfId="18309" xr:uid="{CBE5DE9A-1F45-462C-87AD-7071D14D74C8}"/>
    <cellStyle name="Normal 3 8 7 6 2" xfId="18310" xr:uid="{3DE84C94-D9E2-46AB-99FA-C705B8983055}"/>
    <cellStyle name="Normal 3 8 7 6 2 2" xfId="18311" xr:uid="{49A5455D-47B2-4393-9370-FC2FB1579544}"/>
    <cellStyle name="Normal 3 8 7 6 2 2 2" xfId="18312" xr:uid="{FB282150-5768-45E6-A0C8-602550C13A76}"/>
    <cellStyle name="Normal 3 8 7 6 2 3" xfId="18313" xr:uid="{B9C003C7-3790-493A-9B53-3AA93D35EB0C}"/>
    <cellStyle name="Normal 3 8 7 6 3" xfId="18314" xr:uid="{155285BC-A5F5-495F-B07E-3443BE9ADFD0}"/>
    <cellStyle name="Normal 3 8 7 7" xfId="18315" xr:uid="{598613E0-8BE2-4A19-9EE9-7FD29795B9DF}"/>
    <cellStyle name="Normal 3 8 7 7 2" xfId="18316" xr:uid="{30382D57-B6E8-4909-8586-EC674253435A}"/>
    <cellStyle name="Normal 3 8 7 8" xfId="18317" xr:uid="{C092CAA8-B3C6-44DD-B3AE-D1B240CD9845}"/>
    <cellStyle name="Normal 3 8 7 8 2" xfId="18318" xr:uid="{0B0421A9-DFB5-40C3-AA6A-92B4C29CD0D5}"/>
    <cellStyle name="Normal 3 8 7 9" xfId="18319" xr:uid="{63053505-8ED9-4057-BB93-9C1DD03C6CC2}"/>
    <cellStyle name="Normal 3 8 7 9 2" xfId="18320" xr:uid="{F8629DA3-CDFE-4D03-8B11-8D3CCE568F70}"/>
    <cellStyle name="Normal 3 8 8" xfId="18321" xr:uid="{24B0BBE3-32C5-4081-930A-27B16667EE70}"/>
    <cellStyle name="Normal 3 8 8 2" xfId="18322" xr:uid="{96D04D49-A27F-422E-B076-73A83FF645A1}"/>
    <cellStyle name="Normal 3 8 8 2 2" xfId="18323" xr:uid="{499B121D-C24A-4C7A-B0D6-998393676CB0}"/>
    <cellStyle name="Normal 3 8 8 2 2 2" xfId="18324" xr:uid="{74F7D511-EBE5-478E-8ACD-604F8C635410}"/>
    <cellStyle name="Normal 3 8 8 2 2 2 2" xfId="18325" xr:uid="{43CB12D6-E874-4E62-BBE9-FC851F970945}"/>
    <cellStyle name="Normal 3 8 8 2 2 2 2 2" xfId="18326" xr:uid="{AAAE1BFC-BC4C-4864-916E-2DE52F0DD5A7}"/>
    <cellStyle name="Normal 3 8 8 2 2 2 2 2 2" xfId="18327" xr:uid="{F802284D-40CA-4489-B086-C64C772EA8B1}"/>
    <cellStyle name="Normal 3 8 8 2 2 2 2 2 2 2" xfId="18328" xr:uid="{01586915-69A3-4B44-AE47-CEF763B9663C}"/>
    <cellStyle name="Normal 3 8 8 2 2 2 2 2 3" xfId="18329" xr:uid="{9E4EE9AC-8550-4E25-A34A-6CC638B53C3F}"/>
    <cellStyle name="Normal 3 8 8 2 2 2 2 3" xfId="18330" xr:uid="{85577940-63FD-4EE1-B118-809E799CF109}"/>
    <cellStyle name="Normal 3 8 8 2 2 2 3" xfId="18331" xr:uid="{DBE8E83D-75CD-4BBC-87AC-37BF8F07B7B4}"/>
    <cellStyle name="Normal 3 8 8 2 2 2 3 2" xfId="18332" xr:uid="{3422A317-FE9C-4BA3-9036-AEA44C5E98D9}"/>
    <cellStyle name="Normal 3 8 8 2 2 2 4" xfId="18333" xr:uid="{E4A867B6-B680-44ED-8B95-BB7A31D9C153}"/>
    <cellStyle name="Normal 3 8 8 2 2 2 4 2" xfId="18334" xr:uid="{10390F9C-D4F3-4A79-BEB3-1DE58599C34F}"/>
    <cellStyle name="Normal 3 8 8 2 2 2 5" xfId="18335" xr:uid="{A6A09AFE-59D1-4A47-9BE9-FE8B23C3074F}"/>
    <cellStyle name="Normal 3 8 8 2 2 2 5 2" xfId="18336" xr:uid="{C193D1CA-5023-4D53-9E2A-1008525E2C23}"/>
    <cellStyle name="Normal 3 8 8 2 2 2 6" xfId="18337" xr:uid="{9E6A8762-71FB-40A5-BF27-D99BF68738EF}"/>
    <cellStyle name="Normal 3 8 8 2 2 2 6 2" xfId="18338" xr:uid="{16ADC1C0-A3AF-40BD-A551-F87FFFAA10ED}"/>
    <cellStyle name="Normal 3 8 8 2 2 2 7" xfId="18339" xr:uid="{57ECDFAB-B837-43C4-A144-E0CDE2A7BB0E}"/>
    <cellStyle name="Normal 3 8 8 2 2 2 7 2" xfId="18340" xr:uid="{0F19BF13-46BA-4CB9-B5B9-7B533BF3A5D1}"/>
    <cellStyle name="Normal 3 8 8 2 2 2 8" xfId="18341" xr:uid="{76712A43-242D-4E41-8090-BF6167D6E3FF}"/>
    <cellStyle name="Normal 3 8 8 2 2 3" xfId="18342" xr:uid="{8F28AD33-C015-427E-8761-939054AD37C0}"/>
    <cellStyle name="Normal 3 8 8 2 2 3 2" xfId="18343" xr:uid="{B3CBA942-710F-4F2B-8146-3767FCA31361}"/>
    <cellStyle name="Normal 3 8 8 2 2 3 2 2" xfId="18344" xr:uid="{D8EADC26-AEE8-45B9-A27F-9415628A3B70}"/>
    <cellStyle name="Normal 3 8 8 2 2 3 2 2 2" xfId="18345" xr:uid="{EB2B430B-EB31-49E3-9F3A-D461EB800E15}"/>
    <cellStyle name="Normal 3 8 8 2 2 3 2 3" xfId="18346" xr:uid="{2B8FD8BB-24E4-43A0-BBB8-1BDE45C68BFB}"/>
    <cellStyle name="Normal 3 8 8 2 2 3 3" xfId="18347" xr:uid="{4DDB9EBF-B8A1-4687-AA87-97F7A9AFB4E9}"/>
    <cellStyle name="Normal 3 8 8 2 2 4" xfId="18348" xr:uid="{6F0F469F-FDC8-4747-A508-6A900393FD3E}"/>
    <cellStyle name="Normal 3 8 8 2 2 4 2" xfId="18349" xr:uid="{0FB69AC6-E710-4EE2-B879-CF961F85BEC3}"/>
    <cellStyle name="Normal 3 8 8 2 2 5" xfId="18350" xr:uid="{5A8A9C5C-F792-48EC-B1C6-27383D76D588}"/>
    <cellStyle name="Normal 3 8 8 2 2 5 2" xfId="18351" xr:uid="{35D6BE0D-5AB0-4E07-BD23-8088BC385FE9}"/>
    <cellStyle name="Normal 3 8 8 2 2 6" xfId="18352" xr:uid="{67C3CB51-B830-4714-846A-43138949C1C9}"/>
    <cellStyle name="Normal 3 8 8 2 2 6 2" xfId="18353" xr:uid="{FDF49BC4-B274-4D23-8058-2D099C2AE07D}"/>
    <cellStyle name="Normal 3 8 8 2 2 7" xfId="18354" xr:uid="{C638D7F6-302F-497E-BAD4-66CBC49965B0}"/>
    <cellStyle name="Normal 3 8 8 2 2 7 2" xfId="18355" xr:uid="{8CB2CA7F-08DF-46E5-9647-243CAE888A1A}"/>
    <cellStyle name="Normal 3 8 8 2 2 8" xfId="18356" xr:uid="{78D5ED44-C5FC-4EF7-8223-ACBDFBF2690E}"/>
    <cellStyle name="Normal 3 8 8 2 3" xfId="18357" xr:uid="{948D4352-0155-4980-A191-6D81E875F919}"/>
    <cellStyle name="Normal 3 8 8 2 3 2" xfId="18358" xr:uid="{3FADFD33-5502-443B-A681-766215FB8B18}"/>
    <cellStyle name="Normal 3 8 8 2 3 2 2" xfId="18359" xr:uid="{1D459226-8FED-41A5-9CB6-F822EB028E5E}"/>
    <cellStyle name="Normal 3 8 8 2 3 2 2 2" xfId="18360" xr:uid="{7375529C-115E-4BE1-8351-15BF2D17E102}"/>
    <cellStyle name="Normal 3 8 8 2 3 2 3" xfId="18361" xr:uid="{9AA46C68-4E82-4AFF-9A87-83589B81E102}"/>
    <cellStyle name="Normal 3 8 8 2 3 3" xfId="18362" xr:uid="{7749D633-DCBD-471D-A72C-865DD245D437}"/>
    <cellStyle name="Normal 3 8 8 2 4" xfId="18363" xr:uid="{F6754657-88E3-4FD6-95B9-FAD7A5A36EA5}"/>
    <cellStyle name="Normal 3 8 8 2 4 2" xfId="18364" xr:uid="{27A0D2CF-E744-46FB-BE4A-ED9D27ECC677}"/>
    <cellStyle name="Normal 3 8 8 2 5" xfId="18365" xr:uid="{CB4C0063-5D19-4B8C-8FE6-70F3E54C04E1}"/>
    <cellStyle name="Normal 3 8 8 2 5 2" xfId="18366" xr:uid="{137AABB4-637F-4AAE-B025-ED21DAA52634}"/>
    <cellStyle name="Normal 3 8 8 2 6" xfId="18367" xr:uid="{1F03BB56-3E80-46FF-AE23-E27F1AE0117C}"/>
    <cellStyle name="Normal 3 8 8 2 6 2" xfId="18368" xr:uid="{D8383C5F-6BD0-458E-9096-F637059CDF22}"/>
    <cellStyle name="Normal 3 8 8 2 7" xfId="18369" xr:uid="{3AE8EEDF-3DD8-4CB4-8B3F-78222547AC26}"/>
    <cellStyle name="Normal 3 8 8 2 7 2" xfId="18370" xr:uid="{1852F931-9BCC-46E5-97DC-AC8086315E4B}"/>
    <cellStyle name="Normal 3 8 8 2 8" xfId="18371" xr:uid="{4EA158A3-8423-4C00-BF54-8F3BD69AD3DB}"/>
    <cellStyle name="Normal 3 8 8 2 8 2" xfId="18372" xr:uid="{6EC93133-EA9E-4E59-B336-9031A3B2D5D6}"/>
    <cellStyle name="Normal 3 8 8 2 9" xfId="18373" xr:uid="{750E1552-180E-4299-9E81-CFB31127DE79}"/>
    <cellStyle name="Normal 3 8 8 3" xfId="18374" xr:uid="{9532C4EC-AA92-4E06-9808-7251F61ED390}"/>
    <cellStyle name="Normal 3 8 8 3 2" xfId="18375" xr:uid="{E3F05831-D271-4C3D-BAF2-0DFBDC79229C}"/>
    <cellStyle name="Normal 3 8 8 3 2 2" xfId="18376" xr:uid="{AFF4909E-81FF-415A-B02B-C634606E6CD6}"/>
    <cellStyle name="Normal 3 8 8 3 2 2 2" xfId="18377" xr:uid="{6FE755B4-83BD-478B-A266-C2B2A4CF6E84}"/>
    <cellStyle name="Normal 3 8 8 3 2 2 2 2" xfId="18378" xr:uid="{0EB7799A-ED93-42C6-908C-43C4E3B4B190}"/>
    <cellStyle name="Normal 3 8 8 3 2 2 3" xfId="18379" xr:uid="{8330DEC4-22C3-42F1-A348-6EE5678B009E}"/>
    <cellStyle name="Normal 3 8 8 3 2 3" xfId="18380" xr:uid="{BB3A0F9E-19E5-400F-A51A-0732B92F7213}"/>
    <cellStyle name="Normal 3 8 8 3 3" xfId="18381" xr:uid="{AE8F28D9-ECBA-44FF-9F3D-12617B096998}"/>
    <cellStyle name="Normal 3 8 8 3 3 2" xfId="18382" xr:uid="{2E878309-A56E-436D-A993-DCE4B9EEB023}"/>
    <cellStyle name="Normal 3 8 8 3 4" xfId="18383" xr:uid="{7D72B76F-DA45-4E1A-9922-307699673B84}"/>
    <cellStyle name="Normal 3 8 8 3 4 2" xfId="18384" xr:uid="{48BE6078-2B48-4288-9A30-D2BC88DDB7A6}"/>
    <cellStyle name="Normal 3 8 8 3 5" xfId="18385" xr:uid="{09226B52-C06E-485E-865E-3EF8812629A7}"/>
    <cellStyle name="Normal 3 8 8 3 5 2" xfId="18386" xr:uid="{7F0251D6-73B1-41B8-963F-C65612A00DE7}"/>
    <cellStyle name="Normal 3 8 8 3 6" xfId="18387" xr:uid="{95B6820D-796F-4C11-BB7D-3EC5AF69E379}"/>
    <cellStyle name="Normal 3 8 8 3 6 2" xfId="18388" xr:uid="{3E25FDCC-482D-4301-852A-FF158034CE83}"/>
    <cellStyle name="Normal 3 8 8 3 7" xfId="18389" xr:uid="{7B38660A-50F7-49AF-8602-5A20E3CD8F45}"/>
    <cellStyle name="Normal 3 8 8 3 7 2" xfId="18390" xr:uid="{B3E21BFA-0EC3-404E-924C-254677EB66C3}"/>
    <cellStyle name="Normal 3 8 8 3 8" xfId="18391" xr:uid="{EE6E57E0-616B-4E14-A718-55339C131F67}"/>
    <cellStyle name="Normal 3 8 8 4" xfId="18392" xr:uid="{08137E98-0CC0-4972-AC00-6CA3D96A45BF}"/>
    <cellStyle name="Normal 3 8 8 4 2" xfId="18393" xr:uid="{A8CA912C-6A46-4E08-8EDD-D7CEC7574F1E}"/>
    <cellStyle name="Normal 3 8 8 4 2 2" xfId="18394" xr:uid="{C6102EDB-7D56-4138-937A-4AEF769D4EF0}"/>
    <cellStyle name="Normal 3 8 8 4 2 2 2" xfId="18395" xr:uid="{06F5485B-3896-471B-8B9E-DD639A11AC1D}"/>
    <cellStyle name="Normal 3 8 8 4 2 3" xfId="18396" xr:uid="{B382B094-496D-47DB-B66F-10B133E4AA1F}"/>
    <cellStyle name="Normal 3 8 8 4 3" xfId="18397" xr:uid="{25077A2A-366C-4553-997B-6E8F9D1649D1}"/>
    <cellStyle name="Normal 3 8 8 5" xfId="18398" xr:uid="{DC74AF1B-8452-4557-AF1F-AF01ADADD969}"/>
    <cellStyle name="Normal 3 8 8 5 2" xfId="18399" xr:uid="{E92B32D7-3123-4292-B325-01D99FBEBD74}"/>
    <cellStyle name="Normal 3 8 8 6" xfId="18400" xr:uid="{5328F55E-055E-43B5-9516-554751F59EE9}"/>
    <cellStyle name="Normal 3 8 8 6 2" xfId="18401" xr:uid="{3A7DF8AB-BD4F-4F7D-A934-771387AA400F}"/>
    <cellStyle name="Normal 3 8 8 7" xfId="18402" xr:uid="{CF6BF281-D45E-4DF5-A4E9-1C2CE92FFBD4}"/>
    <cellStyle name="Normal 3 8 8 7 2" xfId="18403" xr:uid="{8F88BBEB-463F-40C6-AB6B-0E37EE04F545}"/>
    <cellStyle name="Normal 3 8 8 8" xfId="18404" xr:uid="{F072BF1B-ECAC-4EF5-B048-54B30DB97668}"/>
    <cellStyle name="Normal 3 8 8 8 2" xfId="18405" xr:uid="{7EC8A7F0-47AC-43A9-BA3A-3ABC3B1A5091}"/>
    <cellStyle name="Normal 3 8 8 9" xfId="18406" xr:uid="{C1EE8AB8-9CB5-4A00-AC51-96F72293B9E3}"/>
    <cellStyle name="Normal 3 8 9" xfId="18407" xr:uid="{FC101A70-FCE8-46F7-A611-3AE352978F54}"/>
    <cellStyle name="Normal 3 8 9 2" xfId="18408" xr:uid="{C6ECF1B3-F3E0-4C79-B376-0FCD29CB6B73}"/>
    <cellStyle name="Normal 3 9" xfId="18409" xr:uid="{78B0D43F-500F-4632-8EB5-54F6CE52020D}"/>
    <cellStyle name="Normal 3 9 2" xfId="18410" xr:uid="{7C7C71C8-54EC-4B51-A6F9-79E8E43BF12B}"/>
    <cellStyle name="Normal 30" xfId="117" xr:uid="{4B6D9A35-36CD-45A4-B7C5-32660D1447C9}"/>
    <cellStyle name="Normal 30 2" xfId="18412" xr:uid="{A30B9203-A870-4CF8-9BF8-1B6BA203FCCB}"/>
    <cellStyle name="Normal 30 2 2" xfId="18413" xr:uid="{A8559528-8EB1-4A59-8908-9BBD1D5B1E0C}"/>
    <cellStyle name="Normal 30 3" xfId="18414" xr:uid="{3F81BDCB-AF13-42AE-8920-DB6E482148BF}"/>
    <cellStyle name="Normal 30 4" xfId="18411" xr:uid="{285C0712-674F-4EC6-9D87-5C0358CA2E0B}"/>
    <cellStyle name="Normal 31" xfId="113" xr:uid="{6422DA02-9341-4E41-B317-82FAA0CA952D}"/>
    <cellStyle name="Normal 31 2" xfId="18416" xr:uid="{E8E1602A-13DD-4E77-99FB-DE31D52A7910}"/>
    <cellStyle name="Normal 31 3" xfId="18417" xr:uid="{CC345F57-A715-4F4E-9FFF-89F1BE544FF5}"/>
    <cellStyle name="Normal 31 4" xfId="18415" xr:uid="{5274C494-9A37-4327-8019-9741B6813875}"/>
    <cellStyle name="Normal 31 4 2 2 15" xfId="44027" xr:uid="{E1B30DA8-AFD0-4813-BF3D-1F0C9AB8EBD5}"/>
    <cellStyle name="Normal 32" xfId="118" xr:uid="{6A6F3835-A299-4EBB-8B2D-55D35D195B1A}"/>
    <cellStyle name="Normal 32 2" xfId="44028" xr:uid="{93FFC897-7623-4E3A-8B36-DC6D3799F239}"/>
    <cellStyle name="Normal 32 3" xfId="44029" xr:uid="{1123A768-D3AC-41CF-A198-CE1BEE6F9425}"/>
    <cellStyle name="Normal 32 4" xfId="18418" xr:uid="{CB886DF8-468F-4C19-8C51-F0E97803A94D}"/>
    <cellStyle name="Normal 33" xfId="160" xr:uid="{4937250E-7005-4AC7-904B-40F47B80AFCE}"/>
    <cellStyle name="Normal 33 2" xfId="18420" xr:uid="{47D8266C-8072-492D-A1C6-78111B4D889E}"/>
    <cellStyle name="Normal 33 3" xfId="18419" xr:uid="{14780A34-09FC-490D-A862-AC193F4B5BEF}"/>
    <cellStyle name="Normal 34" xfId="164" xr:uid="{4C0F23C0-8545-4E43-8111-63B393B8E032}"/>
    <cellStyle name="Normal 34 2" xfId="18421" xr:uid="{2049AB2E-9F41-4869-95BE-9522361E30D7}"/>
    <cellStyle name="Normal 35" xfId="163" xr:uid="{BD3AE1B3-D9BB-4EDD-AC0F-61F76CABD0F9}"/>
    <cellStyle name="Normal 35 2" xfId="18423" xr:uid="{BB684EF4-9D87-4FE4-B0C0-C76C5ED39B5B}"/>
    <cellStyle name="Normal 35 3" xfId="18422" xr:uid="{ADDA741A-7168-4661-9EFC-643BA1552668}"/>
    <cellStyle name="Normal 36" xfId="166" xr:uid="{49B1B85D-EE70-414D-BBF1-ED58F945FFB4}"/>
    <cellStyle name="Normal 36 2" xfId="18425" xr:uid="{AC1C7FD9-F2A6-4840-A238-DDFD61B5B5DB}"/>
    <cellStyle name="Normal 36 3" xfId="18424" xr:uid="{2D8F38E3-073D-4D56-9418-B04B00B58015}"/>
    <cellStyle name="Normal 37" xfId="168" xr:uid="{38C059A4-E1AA-4158-8346-1DA381DFC95C}"/>
    <cellStyle name="Normal 37 2" xfId="191" xr:uid="{87B96BFF-3C2C-4233-A795-472CE75A667A}"/>
    <cellStyle name="Normal 37 3" xfId="18426" xr:uid="{B48411EF-72BA-4711-AE7D-62BEB581C91C}"/>
    <cellStyle name="Normal 38" xfId="18427" xr:uid="{632CEA09-C1BD-47B2-B24F-48F826122557}"/>
    <cellStyle name="Normal 38 2" xfId="18428" xr:uid="{DAE429C1-566C-4D5F-AECD-244DE20F3F92}"/>
    <cellStyle name="Normal 39" xfId="18429" xr:uid="{61644B0A-A47E-4B0D-8EB0-C7C33E533782}"/>
    <cellStyle name="Normal 39 2" xfId="18430" xr:uid="{D83CFA1F-31C2-4506-946B-4EBF04CB12D1}"/>
    <cellStyle name="Normal 4" xfId="42" xr:uid="{E99BF919-7860-42DE-9B5B-1CE371DC2A60}"/>
    <cellStyle name="Normal 4 10" xfId="18431" xr:uid="{B5FFF976-2796-491C-9D32-5E7088B1580D}"/>
    <cellStyle name="Normal 4 10 2" xfId="18432" xr:uid="{FE656A03-EE64-43C4-B06A-42DF5DF1B1B7}"/>
    <cellStyle name="Normal 4 11" xfId="18433" xr:uid="{86DD2687-33A5-4C28-AE87-2A8D59EB52E0}"/>
    <cellStyle name="Normal 4 11 10" xfId="18434" xr:uid="{531C1A8A-943F-4590-81BB-C4B08E22ED55}"/>
    <cellStyle name="Normal 4 11 10 2" xfId="18435" xr:uid="{D3667DAA-0F88-4BA7-87A5-AAC2A4883C74}"/>
    <cellStyle name="Normal 4 11 11" xfId="18436" xr:uid="{EFBB1F81-DCCF-400B-9033-15AA7BB452D2}"/>
    <cellStyle name="Normal 4 11 11 2" xfId="18437" xr:uid="{FD045286-E455-4A84-9B4B-2BE1F34AEAFB}"/>
    <cellStyle name="Normal 4 11 12" xfId="18438" xr:uid="{A68BB4CC-464A-4E94-B271-26E54880FF8F}"/>
    <cellStyle name="Normal 4 11 2" xfId="18439" xr:uid="{1BB5AAF7-7346-487B-9D9E-1EE79ABF1265}"/>
    <cellStyle name="Normal 4 11 2 10" xfId="18440" xr:uid="{106CB1CA-5B56-40FF-A92B-ED591D5EF8CF}"/>
    <cellStyle name="Normal 4 11 2 10 2" xfId="18441" xr:uid="{5111E216-2586-49BE-82B0-457CA80965B3}"/>
    <cellStyle name="Normal 4 11 2 11" xfId="18442" xr:uid="{6F3407A8-EED4-43EB-B067-FF151097944D}"/>
    <cellStyle name="Normal 4 11 2 11 2" xfId="18443" xr:uid="{F15F78F2-96FB-4D0B-881B-7C038ED91F8C}"/>
    <cellStyle name="Normal 4 11 2 12" xfId="18444" xr:uid="{85B64E8A-5B4C-40F4-A45F-92B036F16E4A}"/>
    <cellStyle name="Normal 4 11 2 2" xfId="18445" xr:uid="{7CF11158-32BF-4111-B878-FAE916C59AEF}"/>
    <cellStyle name="Normal 4 11 2 2 2" xfId="18446" xr:uid="{F40F917D-4E1F-4D17-85E1-7DB717A87087}"/>
    <cellStyle name="Normal 4 11 2 2 2 2" xfId="18447" xr:uid="{888CCEDF-4AC0-4D22-B25F-263D6C022757}"/>
    <cellStyle name="Normal 4 11 2 2 2 2 2" xfId="18448" xr:uid="{787547EA-90C9-47E9-8718-1B576D1BD930}"/>
    <cellStyle name="Normal 4 11 2 2 2 2 2 2" xfId="18449" xr:uid="{A4361BA9-AC42-4143-8BC9-86C34B370A99}"/>
    <cellStyle name="Normal 4 11 2 2 2 2 2 2 2" xfId="18450" xr:uid="{B0BB999D-C9D8-4C12-88A6-D515320D31A9}"/>
    <cellStyle name="Normal 4 11 2 2 2 2 2 2 2 2" xfId="18451" xr:uid="{50A55A25-010D-47E8-9033-8F6330B2F900}"/>
    <cellStyle name="Normal 4 11 2 2 2 2 2 2 2 2 2" xfId="18452" xr:uid="{4B54EEFB-C58F-4DA2-BDB2-3A065B66FE93}"/>
    <cellStyle name="Normal 4 11 2 2 2 2 2 2 2 3" xfId="18453" xr:uid="{9B6921A1-F4F2-4450-8711-1F1A452B81BB}"/>
    <cellStyle name="Normal 4 11 2 2 2 2 2 2 3" xfId="18454" xr:uid="{9295289C-DA1B-4B73-B7FC-D1A7DC666646}"/>
    <cellStyle name="Normal 4 11 2 2 2 2 2 3" xfId="18455" xr:uid="{F313E314-7D79-419B-B543-B5981604DD6B}"/>
    <cellStyle name="Normal 4 11 2 2 2 2 2 3 2" xfId="18456" xr:uid="{9335B8D0-C873-4461-8C85-8DB31E639E27}"/>
    <cellStyle name="Normal 4 11 2 2 2 2 2 4" xfId="18457" xr:uid="{10E882EF-D4AD-41B5-A98B-D92553F10FF4}"/>
    <cellStyle name="Normal 4 11 2 2 2 2 2 4 2" xfId="18458" xr:uid="{DC508E9B-1334-41AD-AB46-7FCBB7D8B3A7}"/>
    <cellStyle name="Normal 4 11 2 2 2 2 2 5" xfId="18459" xr:uid="{B3FB3577-9A27-4213-A9F6-B6F024A6380D}"/>
    <cellStyle name="Normal 4 11 2 2 2 2 2 5 2" xfId="18460" xr:uid="{BB73B00C-2F94-49B4-A76A-EB3349691667}"/>
    <cellStyle name="Normal 4 11 2 2 2 2 2 6" xfId="18461" xr:uid="{0FACA49A-89C8-4BD3-B359-FAEC4E5D1793}"/>
    <cellStyle name="Normal 4 11 2 2 2 2 2 6 2" xfId="18462" xr:uid="{B6969398-22EC-4454-A42A-C48D24F6E11F}"/>
    <cellStyle name="Normal 4 11 2 2 2 2 2 7" xfId="18463" xr:uid="{FC5ABB3E-83BC-4C61-AD4B-F95F1A3AC5CF}"/>
    <cellStyle name="Normal 4 11 2 2 2 2 2 7 2" xfId="18464" xr:uid="{91652C1B-E957-44B3-B14B-6730909A18C4}"/>
    <cellStyle name="Normal 4 11 2 2 2 2 2 8" xfId="18465" xr:uid="{3F4AFC55-C9F8-484E-A8CC-0D7233996796}"/>
    <cellStyle name="Normal 4 11 2 2 2 2 3" xfId="18466" xr:uid="{8644AAAF-ACE2-4FB8-B86A-E5F1C140832A}"/>
    <cellStyle name="Normal 4 11 2 2 2 2 3 2" xfId="18467" xr:uid="{661F44BB-AB17-4D64-A3D7-E2AAFCADAC5B}"/>
    <cellStyle name="Normal 4 11 2 2 2 2 3 2 2" xfId="18468" xr:uid="{D0B3FC43-0AA9-46DA-A3CC-098F39E8E451}"/>
    <cellStyle name="Normal 4 11 2 2 2 2 3 2 2 2" xfId="18469" xr:uid="{3D2A6984-E91F-44CB-80F5-36A6C36747ED}"/>
    <cellStyle name="Normal 4 11 2 2 2 2 3 2 3" xfId="18470" xr:uid="{B72C4D99-0E70-4BB5-A8D7-D0EE8DCB31B2}"/>
    <cellStyle name="Normal 4 11 2 2 2 2 3 3" xfId="18471" xr:uid="{F0BB2CAA-D6BF-40AB-BC8F-A250CC8FC5E5}"/>
    <cellStyle name="Normal 4 11 2 2 2 2 4" xfId="18472" xr:uid="{764184F2-847E-47B4-BDE1-542175A4C6F3}"/>
    <cellStyle name="Normal 4 11 2 2 2 2 4 2" xfId="18473" xr:uid="{D3AE39AE-020B-4D51-A068-16CCB678B2EA}"/>
    <cellStyle name="Normal 4 11 2 2 2 2 5" xfId="18474" xr:uid="{465F7D75-2661-4E2E-846F-01B6333030EC}"/>
    <cellStyle name="Normal 4 11 2 2 2 2 5 2" xfId="18475" xr:uid="{7B108F61-86A9-4FF8-A0B5-D348830BB8BE}"/>
    <cellStyle name="Normal 4 11 2 2 2 2 6" xfId="18476" xr:uid="{E0D12736-F307-4EDE-97B0-958C3055418D}"/>
    <cellStyle name="Normal 4 11 2 2 2 2 6 2" xfId="18477" xr:uid="{2FA5DE3F-0199-4F29-AC49-3A9FA443CF1C}"/>
    <cellStyle name="Normal 4 11 2 2 2 2 7" xfId="18478" xr:uid="{5CFD2E58-727A-423A-AC93-12474AC47401}"/>
    <cellStyle name="Normal 4 11 2 2 2 2 7 2" xfId="18479" xr:uid="{87D61DEC-F0CA-4C7F-BED6-5407FBD4B455}"/>
    <cellStyle name="Normal 4 11 2 2 2 2 8" xfId="18480" xr:uid="{7C21835A-236C-4579-A1B5-D3D1580965BA}"/>
    <cellStyle name="Normal 4 11 2 2 2 3" xfId="18481" xr:uid="{8854BF89-19AF-40AB-8B83-D2FC53D7494D}"/>
    <cellStyle name="Normal 4 11 2 2 2 3 2" xfId="18482" xr:uid="{49B5ACBC-ADB1-4841-B238-31F693DD0981}"/>
    <cellStyle name="Normal 4 11 2 2 2 3 2 2" xfId="18483" xr:uid="{77BBE6ED-F5A1-4BD6-B8D4-767581C0F16C}"/>
    <cellStyle name="Normal 4 11 2 2 2 3 2 2 2" xfId="18484" xr:uid="{DF7FF7B9-9077-4501-864A-895B3FA57B14}"/>
    <cellStyle name="Normal 4 11 2 2 2 3 2 3" xfId="18485" xr:uid="{D9BFE65A-6EAF-426F-BBE6-3C3F4876DAAE}"/>
    <cellStyle name="Normal 4 11 2 2 2 3 3" xfId="18486" xr:uid="{A340AC09-5B83-422F-A381-1F5D22D1BE5A}"/>
    <cellStyle name="Normal 4 11 2 2 2 4" xfId="18487" xr:uid="{6CA2F85A-FFD2-4DE1-95DD-5594DA9BA02D}"/>
    <cellStyle name="Normal 4 11 2 2 2 4 2" xfId="18488" xr:uid="{B840FBE2-6A7D-4B3D-A39D-34D4A53E0234}"/>
    <cellStyle name="Normal 4 11 2 2 2 5" xfId="18489" xr:uid="{78D79A83-D9CA-4333-96AE-5F739BFF6A71}"/>
    <cellStyle name="Normal 4 11 2 2 2 5 2" xfId="18490" xr:uid="{985BD6C6-4DFB-4A63-980C-542A3479EAB4}"/>
    <cellStyle name="Normal 4 11 2 2 2 6" xfId="18491" xr:uid="{0AF2E181-4529-4008-B54F-87D156457F39}"/>
    <cellStyle name="Normal 4 11 2 2 2 6 2" xfId="18492" xr:uid="{117510AF-2465-4DD6-9AA1-3ED70E8B5217}"/>
    <cellStyle name="Normal 4 11 2 2 2 7" xfId="18493" xr:uid="{B5240962-94EF-4967-B814-65460C103B7E}"/>
    <cellStyle name="Normal 4 11 2 2 2 7 2" xfId="18494" xr:uid="{AE37F187-43EE-42B0-A3A3-969492FC21A9}"/>
    <cellStyle name="Normal 4 11 2 2 2 8" xfId="18495" xr:uid="{9A686E91-70E6-43DE-B413-CC343C885FD6}"/>
    <cellStyle name="Normal 4 11 2 2 2 8 2" xfId="18496" xr:uid="{0BBED270-8EBF-4302-987E-0501726F0D41}"/>
    <cellStyle name="Normal 4 11 2 2 2 9" xfId="18497" xr:uid="{0B1B0B9C-2638-4637-B258-7B8D86BE84F9}"/>
    <cellStyle name="Normal 4 11 2 2 3" xfId="18498" xr:uid="{78BBB677-3E9E-48E2-AC8D-F09542831832}"/>
    <cellStyle name="Normal 4 11 2 2 3 2" xfId="18499" xr:uid="{30F4B47F-1008-4221-ADC3-9B24112393A0}"/>
    <cellStyle name="Normal 4 11 2 2 3 2 2" xfId="18500" xr:uid="{1925C234-15B3-4950-AC24-0167204DA80F}"/>
    <cellStyle name="Normal 4 11 2 2 3 2 2 2" xfId="18501" xr:uid="{0DA9466E-62E2-4121-9E4C-2FFCACE91F87}"/>
    <cellStyle name="Normal 4 11 2 2 3 2 2 2 2" xfId="18502" xr:uid="{1383A86D-9D5B-4D90-9FEE-6C4525462BCF}"/>
    <cellStyle name="Normal 4 11 2 2 3 2 2 3" xfId="18503" xr:uid="{A0E164ED-FDFE-43B8-8D28-614180E539AB}"/>
    <cellStyle name="Normal 4 11 2 2 3 2 3" xfId="18504" xr:uid="{400F76B6-8FF4-4EC0-9265-98A9C96483DE}"/>
    <cellStyle name="Normal 4 11 2 2 3 3" xfId="18505" xr:uid="{3255B265-70D7-4B27-B5E2-D74FB5C0C1E7}"/>
    <cellStyle name="Normal 4 11 2 2 3 3 2" xfId="18506" xr:uid="{2EB2B8F0-660C-4205-9010-FCCEAED8E248}"/>
    <cellStyle name="Normal 4 11 2 2 3 4" xfId="18507" xr:uid="{82364A23-36C2-4D1D-8001-680D0F134CB2}"/>
    <cellStyle name="Normal 4 11 2 2 3 4 2" xfId="18508" xr:uid="{78A21745-8EF1-4010-9A5F-5E2364D93C54}"/>
    <cellStyle name="Normal 4 11 2 2 3 5" xfId="18509" xr:uid="{C916DE66-BB5E-4B5D-9285-E8EFE1334D36}"/>
    <cellStyle name="Normal 4 11 2 2 3 5 2" xfId="18510" xr:uid="{0C1C04A8-500F-406C-B291-219C48425767}"/>
    <cellStyle name="Normal 4 11 2 2 3 6" xfId="18511" xr:uid="{1CA5457A-E5E6-4C50-BC3E-5F95A89099C4}"/>
    <cellStyle name="Normal 4 11 2 2 3 6 2" xfId="18512" xr:uid="{CEB9B468-41FD-483A-A8C7-11E65E7CC6DE}"/>
    <cellStyle name="Normal 4 11 2 2 3 7" xfId="18513" xr:uid="{D2F4170F-8385-427A-AD2F-0E06B373149A}"/>
    <cellStyle name="Normal 4 11 2 2 3 7 2" xfId="18514" xr:uid="{40CE095E-1E1D-4B86-BC2B-ADD5D03EE754}"/>
    <cellStyle name="Normal 4 11 2 2 3 8" xfId="18515" xr:uid="{FEE6DFD4-22C4-4492-BE9D-C66D6E1CDDFD}"/>
    <cellStyle name="Normal 4 11 2 2 4" xfId="18516" xr:uid="{C6982A2A-4299-49D0-865E-0929809F78C2}"/>
    <cellStyle name="Normal 4 11 2 2 4 2" xfId="18517" xr:uid="{DA2178EB-FCDC-4B35-902D-079D5A80BFCA}"/>
    <cellStyle name="Normal 4 11 2 2 4 2 2" xfId="18518" xr:uid="{4F74E56B-56A2-412B-A130-68A582E9F84E}"/>
    <cellStyle name="Normal 4 11 2 2 4 2 2 2" xfId="18519" xr:uid="{7E386421-BCFF-4259-AD4D-F7126B2B9C93}"/>
    <cellStyle name="Normal 4 11 2 2 4 2 3" xfId="18520" xr:uid="{A0528D74-5560-46AB-B715-6C6318BCDA9B}"/>
    <cellStyle name="Normal 4 11 2 2 4 3" xfId="18521" xr:uid="{91373D43-F306-46D9-B8F6-1F4440C1D2E2}"/>
    <cellStyle name="Normal 4 11 2 2 5" xfId="18522" xr:uid="{4FC838B6-0632-4083-B7A8-F20FAF585BBF}"/>
    <cellStyle name="Normal 4 11 2 2 5 2" xfId="18523" xr:uid="{7E82CB2C-E16F-431F-AFE6-35EEAB81A46F}"/>
    <cellStyle name="Normal 4 11 2 2 6" xfId="18524" xr:uid="{278DA5A8-D2F7-4B7D-B64D-8DF086D9C3CD}"/>
    <cellStyle name="Normal 4 11 2 2 6 2" xfId="18525" xr:uid="{49241F4E-4E68-43E7-95EE-63CDEE71AC13}"/>
    <cellStyle name="Normal 4 11 2 2 7" xfId="18526" xr:uid="{D5ABB1F1-2CF8-48DC-9321-6CDBBA39B0EB}"/>
    <cellStyle name="Normal 4 11 2 2 7 2" xfId="18527" xr:uid="{F262A910-1B05-49A4-A5A9-B39F78D0254E}"/>
    <cellStyle name="Normal 4 11 2 2 8" xfId="18528" xr:uid="{10134B30-12A8-44E6-B738-9DAF41C51A38}"/>
    <cellStyle name="Normal 4 11 2 2 8 2" xfId="18529" xr:uid="{3B2BAAB2-DC7E-45D0-B08F-2F6AB1DD2BBB}"/>
    <cellStyle name="Normal 4 11 2 2 9" xfId="18530" xr:uid="{25036254-40B5-48E4-823F-37B540170986}"/>
    <cellStyle name="Normal 4 11 2 3" xfId="18531" xr:uid="{4E6C6651-CC24-48E7-A179-D03D90DF86C4}"/>
    <cellStyle name="Normal 4 11 2 3 2" xfId="18532" xr:uid="{F3E862BB-AEAB-4ED9-9D6C-BB0D38C39923}"/>
    <cellStyle name="Normal 4 11 2 4" xfId="18533" xr:uid="{7352B88D-906E-4984-A100-B26DF74A0D19}"/>
    <cellStyle name="Normal 4 11 2 4 2" xfId="18534" xr:uid="{632E2A68-06B9-43DA-A5FF-98B9CC28AA61}"/>
    <cellStyle name="Normal 4 11 2 5" xfId="18535" xr:uid="{E3FBE724-A33C-4ACB-A212-EF9777A14D8E}"/>
    <cellStyle name="Normal 4 11 2 5 2" xfId="18536" xr:uid="{9825DF53-3890-4149-B21F-048115D95225}"/>
    <cellStyle name="Normal 4 11 2 5 2 2" xfId="18537" xr:uid="{CB68525C-9FA3-495D-BC52-C764E058C562}"/>
    <cellStyle name="Normal 4 11 2 5 2 2 2" xfId="18538" xr:uid="{CCA0A714-FA92-4063-8A82-6C3D77F7F2B0}"/>
    <cellStyle name="Normal 4 11 2 5 2 2 2 2" xfId="18539" xr:uid="{28E98A43-00F8-4A15-B445-DE9E52EE96B3}"/>
    <cellStyle name="Normal 4 11 2 5 2 2 2 2 2" xfId="18540" xr:uid="{B38FD446-6B0C-4323-BBB6-11D2B2E85CBD}"/>
    <cellStyle name="Normal 4 11 2 5 2 2 2 3" xfId="18541" xr:uid="{06269A47-A6C4-4683-81A9-435C6334938D}"/>
    <cellStyle name="Normal 4 11 2 5 2 2 3" xfId="18542" xr:uid="{4BF46D58-703D-4AC7-9F65-76F2B864FD95}"/>
    <cellStyle name="Normal 4 11 2 5 2 3" xfId="18543" xr:uid="{9AC01E02-3A09-4F41-B945-8626E1D73BB9}"/>
    <cellStyle name="Normal 4 11 2 5 2 3 2" xfId="18544" xr:uid="{E15FB381-E7A3-4E9F-9F68-AD09B3B73E67}"/>
    <cellStyle name="Normal 4 11 2 5 2 4" xfId="18545" xr:uid="{74BEB61A-C526-4268-B603-C3EE2D27CF85}"/>
    <cellStyle name="Normal 4 11 2 5 2 4 2" xfId="18546" xr:uid="{0A1904AA-A51C-4286-8094-08D180568419}"/>
    <cellStyle name="Normal 4 11 2 5 2 5" xfId="18547" xr:uid="{EB80F67A-1F08-4852-98E0-205B8FCB46D5}"/>
    <cellStyle name="Normal 4 11 2 5 2 5 2" xfId="18548" xr:uid="{F9B130BF-035C-43F5-A91B-18F452CAAAA8}"/>
    <cellStyle name="Normal 4 11 2 5 2 6" xfId="18549" xr:uid="{E7EF97F2-4054-4217-ADB3-53C8534EF1CA}"/>
    <cellStyle name="Normal 4 11 2 5 2 6 2" xfId="18550" xr:uid="{6009DD50-BF31-439D-A329-7F74B9A2E6A5}"/>
    <cellStyle name="Normal 4 11 2 5 2 7" xfId="18551" xr:uid="{3C2AD9CB-6F28-46D8-86A7-2E3DA265D57F}"/>
    <cellStyle name="Normal 4 11 2 5 2 7 2" xfId="18552" xr:uid="{1489B477-966B-4B6A-B613-D7A4425462A5}"/>
    <cellStyle name="Normal 4 11 2 5 2 8" xfId="18553" xr:uid="{6C07A029-668C-48DA-80FE-3F48AEC149A8}"/>
    <cellStyle name="Normal 4 11 2 5 3" xfId="18554" xr:uid="{3180C1B1-4431-4A31-9E57-B2F72BF1569D}"/>
    <cellStyle name="Normal 4 11 2 5 3 2" xfId="18555" xr:uid="{BE0B3FD6-35A3-4E6A-939F-DA2F57C9EC20}"/>
    <cellStyle name="Normal 4 11 2 5 3 2 2" xfId="18556" xr:uid="{EA5FD7FB-EF5D-42C6-A626-38210CA97DC7}"/>
    <cellStyle name="Normal 4 11 2 5 3 2 2 2" xfId="18557" xr:uid="{64161B59-25C3-425D-8E59-4F4CBDE2EE34}"/>
    <cellStyle name="Normal 4 11 2 5 3 2 3" xfId="18558" xr:uid="{A6122632-CF18-479D-9073-EF9CFDAAD3B7}"/>
    <cellStyle name="Normal 4 11 2 5 3 3" xfId="18559" xr:uid="{6D52947E-12F7-474F-840C-5B373C0C4E76}"/>
    <cellStyle name="Normal 4 11 2 5 4" xfId="18560" xr:uid="{201A9FC3-2B78-4F4E-B5B6-E612415EB1CB}"/>
    <cellStyle name="Normal 4 11 2 5 4 2" xfId="18561" xr:uid="{4ED1CD7C-8834-439A-A922-4277876D9B4A}"/>
    <cellStyle name="Normal 4 11 2 5 5" xfId="18562" xr:uid="{2CE8B5CC-B692-4B81-B28B-2D6794363810}"/>
    <cellStyle name="Normal 4 11 2 5 5 2" xfId="18563" xr:uid="{02E04A8A-EB7F-4046-9C00-5AB8DFEDAA00}"/>
    <cellStyle name="Normal 4 11 2 5 6" xfId="18564" xr:uid="{EF960DD3-8363-46B5-9FAD-495299D23A6D}"/>
    <cellStyle name="Normal 4 11 2 5 6 2" xfId="18565" xr:uid="{9C742EF7-8A3E-450F-8F9A-EB5ED54D2221}"/>
    <cellStyle name="Normal 4 11 2 5 7" xfId="18566" xr:uid="{AA515410-A609-4910-8C90-9E0A0114152C}"/>
    <cellStyle name="Normal 4 11 2 5 7 2" xfId="18567" xr:uid="{27E7A959-A835-4DAB-92B2-F325A466BD00}"/>
    <cellStyle name="Normal 4 11 2 5 8" xfId="18568" xr:uid="{CAF8DDDE-E8F3-4475-AEBC-155A3DC3ACA7}"/>
    <cellStyle name="Normal 4 11 2 6" xfId="18569" xr:uid="{B132E580-A42F-4FF3-AD4B-A91992DD40DC}"/>
    <cellStyle name="Normal 4 11 2 6 2" xfId="18570" xr:uid="{07EEF03D-E770-4856-9D51-41A55CAD76CB}"/>
    <cellStyle name="Normal 4 11 2 6 2 2" xfId="18571" xr:uid="{8ABCB35D-83A2-47F9-8849-9D47C8B64ECD}"/>
    <cellStyle name="Normal 4 11 2 6 2 2 2" xfId="18572" xr:uid="{A158B938-979A-4A7E-A668-1855CC1A2229}"/>
    <cellStyle name="Normal 4 11 2 6 2 3" xfId="18573" xr:uid="{015375D5-23C6-4148-8570-6BB1503C1939}"/>
    <cellStyle name="Normal 4 11 2 6 3" xfId="18574" xr:uid="{AC08CBBC-ADA5-430F-9393-B691DC8A7C0B}"/>
    <cellStyle name="Normal 4 11 2 7" xfId="18575" xr:uid="{0C5B549F-CA73-486E-9686-D5283F54724D}"/>
    <cellStyle name="Normal 4 11 2 7 2" xfId="18576" xr:uid="{2BA1BD0C-613A-4737-9EA5-177A076A9734}"/>
    <cellStyle name="Normal 4 11 2 8" xfId="18577" xr:uid="{EDE500CE-7B73-4CD9-9F7C-0ED7457B709B}"/>
    <cellStyle name="Normal 4 11 2 8 2" xfId="18578" xr:uid="{0CF5D01B-AE4B-42A7-92D7-2317E276F64B}"/>
    <cellStyle name="Normal 4 11 2 9" xfId="18579" xr:uid="{771EE5A6-7EED-4D8E-B1B9-AA64B9BD9824}"/>
    <cellStyle name="Normal 4 11 2 9 2" xfId="18580" xr:uid="{4C3EDCFB-B966-4723-B8DA-707C603F53C4}"/>
    <cellStyle name="Normal 4 11 3" xfId="18581" xr:uid="{62155545-F3AD-4BDD-846C-AC2E2A54BA31}"/>
    <cellStyle name="Normal 4 11 3 2" xfId="18582" xr:uid="{F4A815F5-D5C1-4583-924D-0843C42B0C48}"/>
    <cellStyle name="Normal 4 11 3 2 2" xfId="18583" xr:uid="{961365A9-9E76-4299-BEC2-789522818C04}"/>
    <cellStyle name="Normal 4 11 3 2 2 2" xfId="18584" xr:uid="{D9A4A54D-E58B-447F-98CC-3110B7FC8258}"/>
    <cellStyle name="Normal 4 11 3 2 2 2 2" xfId="18585" xr:uid="{9F953E1F-FF68-46BD-8366-41D10892CE15}"/>
    <cellStyle name="Normal 4 11 3 2 2 2 2 2" xfId="18586" xr:uid="{A5D4976C-D3B9-41DF-9C2E-EB7AC4C49944}"/>
    <cellStyle name="Normal 4 11 3 2 2 2 2 2 2" xfId="18587" xr:uid="{7A16D73B-A708-4C70-8D15-BCBC79357F75}"/>
    <cellStyle name="Normal 4 11 3 2 2 2 2 2 2 2" xfId="18588" xr:uid="{6F25E417-3406-4695-8247-42160A5388B5}"/>
    <cellStyle name="Normal 4 11 3 2 2 2 2 2 3" xfId="18589" xr:uid="{9D9E55B8-7220-4666-AFB2-5215876C02D5}"/>
    <cellStyle name="Normal 4 11 3 2 2 2 2 3" xfId="18590" xr:uid="{219CDD53-6DD7-4BF9-A29D-392FFE40192F}"/>
    <cellStyle name="Normal 4 11 3 2 2 2 3" xfId="18591" xr:uid="{21FA29BF-6547-4109-A37C-14899DBEE90C}"/>
    <cellStyle name="Normal 4 11 3 2 2 2 3 2" xfId="18592" xr:uid="{70F9CE96-C42B-4E73-8FA6-F13C02B05A6D}"/>
    <cellStyle name="Normal 4 11 3 2 2 2 4" xfId="18593" xr:uid="{C4E469E6-FBD0-4604-A401-DA6850E43C5D}"/>
    <cellStyle name="Normal 4 11 3 2 2 2 4 2" xfId="18594" xr:uid="{27D00A81-F93F-4D90-B2E7-E3916F82DE5C}"/>
    <cellStyle name="Normal 4 11 3 2 2 2 5" xfId="18595" xr:uid="{3531394A-8CE6-438B-901D-A79501BC6BB8}"/>
    <cellStyle name="Normal 4 11 3 2 2 2 5 2" xfId="18596" xr:uid="{667E235D-0A79-46D9-887C-0B1111A891C7}"/>
    <cellStyle name="Normal 4 11 3 2 2 2 6" xfId="18597" xr:uid="{0EC6340B-9E09-4F85-9A2B-E9702AE56028}"/>
    <cellStyle name="Normal 4 11 3 2 2 2 6 2" xfId="18598" xr:uid="{EAF6F194-4CED-4BD3-88E4-EB6508B8FB8D}"/>
    <cellStyle name="Normal 4 11 3 2 2 2 7" xfId="18599" xr:uid="{B4FC2E73-2AF4-470A-B4FD-041FDD9C9185}"/>
    <cellStyle name="Normal 4 11 3 2 2 2 7 2" xfId="18600" xr:uid="{E8EDC806-3FB9-4D79-A0A0-55EDCC5F8777}"/>
    <cellStyle name="Normal 4 11 3 2 2 2 8" xfId="18601" xr:uid="{F1F1137D-1275-4A40-84E7-055CA1138F8D}"/>
    <cellStyle name="Normal 4 11 3 2 2 3" xfId="18602" xr:uid="{F0DEA99D-B682-4A1F-8A38-9920A1A27439}"/>
    <cellStyle name="Normal 4 11 3 2 2 3 2" xfId="18603" xr:uid="{4EC856E6-CCF7-4D38-B18B-6082DA631957}"/>
    <cellStyle name="Normal 4 11 3 2 2 3 2 2" xfId="18604" xr:uid="{529C0477-EDE1-4C72-94F9-1F872C9DD0FE}"/>
    <cellStyle name="Normal 4 11 3 2 2 3 2 2 2" xfId="18605" xr:uid="{279537C7-D421-48D3-BC16-8D473E99B452}"/>
    <cellStyle name="Normal 4 11 3 2 2 3 2 3" xfId="18606" xr:uid="{6AE18CCE-7F32-4DEB-8A13-BA7865DC08D6}"/>
    <cellStyle name="Normal 4 11 3 2 2 3 3" xfId="18607" xr:uid="{26A3CC49-B718-4145-9ABF-0F99D775F73E}"/>
    <cellStyle name="Normal 4 11 3 2 2 4" xfId="18608" xr:uid="{5B425693-70A1-4887-8812-BF1758E3E3D3}"/>
    <cellStyle name="Normal 4 11 3 2 2 4 2" xfId="18609" xr:uid="{A9F2481F-C37B-4224-A967-B3C800A25DB1}"/>
    <cellStyle name="Normal 4 11 3 2 2 5" xfId="18610" xr:uid="{06017077-8C9D-4AC6-A56B-2E99DC874C7F}"/>
    <cellStyle name="Normal 4 11 3 2 2 5 2" xfId="18611" xr:uid="{DE8CF53F-C063-4235-9C60-38FFFE2BCCA9}"/>
    <cellStyle name="Normal 4 11 3 2 2 6" xfId="18612" xr:uid="{898C2B09-52BF-4B23-93D7-FED788F7EC71}"/>
    <cellStyle name="Normal 4 11 3 2 2 6 2" xfId="18613" xr:uid="{45934330-BEC0-4AA5-9654-8E0617F03047}"/>
    <cellStyle name="Normal 4 11 3 2 2 7" xfId="18614" xr:uid="{7E17C74C-54CB-49A7-B88B-ADB8786C39E9}"/>
    <cellStyle name="Normal 4 11 3 2 2 7 2" xfId="18615" xr:uid="{8A83F620-9DB3-484C-9D60-01508DC7F074}"/>
    <cellStyle name="Normal 4 11 3 2 2 8" xfId="18616" xr:uid="{D7120D63-0673-4D41-B135-B3E667D4BCEE}"/>
    <cellStyle name="Normal 4 11 3 2 3" xfId="18617" xr:uid="{B3634878-971E-4C68-ABEA-19091B4EC090}"/>
    <cellStyle name="Normal 4 11 3 2 3 2" xfId="18618" xr:uid="{F4EF052C-EFA0-4C21-933A-740595140D69}"/>
    <cellStyle name="Normal 4 11 3 2 3 2 2" xfId="18619" xr:uid="{6D593119-4A6B-4526-9859-8ACCCC868B01}"/>
    <cellStyle name="Normal 4 11 3 2 3 2 2 2" xfId="18620" xr:uid="{C61CBD31-F255-49BD-807A-AE6EC56554E9}"/>
    <cellStyle name="Normal 4 11 3 2 3 2 3" xfId="18621" xr:uid="{FD98B3BF-8DB3-4965-8F3D-9D0320510539}"/>
    <cellStyle name="Normal 4 11 3 2 3 3" xfId="18622" xr:uid="{AE86EC9D-6300-4423-8AF7-35EEFD976359}"/>
    <cellStyle name="Normal 4 11 3 2 4" xfId="18623" xr:uid="{631A4EAC-CBFE-4EF9-B7BD-E7C9B22B7B0B}"/>
    <cellStyle name="Normal 4 11 3 2 4 2" xfId="18624" xr:uid="{56EAB3E0-343F-44C9-9FDB-BAB5974B752E}"/>
    <cellStyle name="Normal 4 11 3 2 5" xfId="18625" xr:uid="{7CBAAA62-468A-4AF0-A9CE-56BEE1F35A28}"/>
    <cellStyle name="Normal 4 11 3 2 5 2" xfId="18626" xr:uid="{D0615DB8-4AEF-4294-824D-9F115DBC8C8E}"/>
    <cellStyle name="Normal 4 11 3 2 6" xfId="18627" xr:uid="{69FBB2E2-815C-4100-8014-B086E93E5D8F}"/>
    <cellStyle name="Normal 4 11 3 2 6 2" xfId="18628" xr:uid="{BD220FDB-13F5-475B-8F5A-3D220BC8256F}"/>
    <cellStyle name="Normal 4 11 3 2 7" xfId="18629" xr:uid="{4FB4DCFD-5F84-4C1A-A56C-99D29ADD4325}"/>
    <cellStyle name="Normal 4 11 3 2 7 2" xfId="18630" xr:uid="{16F8FBEE-2745-4F7B-A2C4-C8AF9A81F111}"/>
    <cellStyle name="Normal 4 11 3 2 8" xfId="18631" xr:uid="{68697C66-12B4-435A-9637-491DD8B0FEEA}"/>
    <cellStyle name="Normal 4 11 3 2 8 2" xfId="18632" xr:uid="{0E7DFF1C-1065-4A29-8FD8-BC726DA631A2}"/>
    <cellStyle name="Normal 4 11 3 2 9" xfId="18633" xr:uid="{FADCDFF0-3681-4D40-800F-FE1F25980F26}"/>
    <cellStyle name="Normal 4 11 3 3" xfId="18634" xr:uid="{33B333D7-CD09-48F8-B27D-18E485886B3B}"/>
    <cellStyle name="Normal 4 11 3 3 2" xfId="18635" xr:uid="{5865C8BD-7B9E-4209-8368-1F385962E975}"/>
    <cellStyle name="Normal 4 11 3 3 2 2" xfId="18636" xr:uid="{043A3495-FA37-424E-B5CD-589BC164643F}"/>
    <cellStyle name="Normal 4 11 3 3 2 2 2" xfId="18637" xr:uid="{B66864EB-E4A3-4E1A-B33B-A4C8F59BA2E5}"/>
    <cellStyle name="Normal 4 11 3 3 2 2 2 2" xfId="18638" xr:uid="{D05BD278-3821-4D0F-B43B-F39F5DDB035A}"/>
    <cellStyle name="Normal 4 11 3 3 2 2 3" xfId="18639" xr:uid="{9063DC06-3340-4E52-ABA5-88CD32CC693A}"/>
    <cellStyle name="Normal 4 11 3 3 2 3" xfId="18640" xr:uid="{4FC3F68B-FCD1-4002-8127-4C5AAEEEDCC8}"/>
    <cellStyle name="Normal 4 11 3 3 3" xfId="18641" xr:uid="{93841A32-5238-47E6-B16F-3BC729B54168}"/>
    <cellStyle name="Normal 4 11 3 3 3 2" xfId="18642" xr:uid="{2BE1DAE9-C05E-4022-B64B-DB1F0C478F6A}"/>
    <cellStyle name="Normal 4 11 3 3 4" xfId="18643" xr:uid="{D55C2882-781A-4542-97FD-34F0D16BCFE0}"/>
    <cellStyle name="Normal 4 11 3 3 4 2" xfId="18644" xr:uid="{644CCCFE-9D94-4CF4-B1CE-CDE8F6AC7432}"/>
    <cellStyle name="Normal 4 11 3 3 5" xfId="18645" xr:uid="{129B268D-CA7D-42A1-B9E9-ACE8758101F3}"/>
    <cellStyle name="Normal 4 11 3 3 5 2" xfId="18646" xr:uid="{3DB790CB-4323-4AFE-9958-3A7F4D7FBB50}"/>
    <cellStyle name="Normal 4 11 3 3 6" xfId="18647" xr:uid="{6064A291-96C1-4337-89E4-02420714FE81}"/>
    <cellStyle name="Normal 4 11 3 3 6 2" xfId="18648" xr:uid="{A64FCCB0-2F57-4BDB-8056-6D5F1476249B}"/>
    <cellStyle name="Normal 4 11 3 3 7" xfId="18649" xr:uid="{3813C9D0-D072-45C1-B677-2DD7D0F76D9C}"/>
    <cellStyle name="Normal 4 11 3 3 7 2" xfId="18650" xr:uid="{4422AB59-BA54-4F90-98BA-7C598F5D778C}"/>
    <cellStyle name="Normal 4 11 3 3 8" xfId="18651" xr:uid="{012FAFB1-15E6-4ABD-9A86-6A6281D5E1C2}"/>
    <cellStyle name="Normal 4 11 3 4" xfId="18652" xr:uid="{3E10F88F-0DF1-4343-9664-BD079CE72ED4}"/>
    <cellStyle name="Normal 4 11 3 4 2" xfId="18653" xr:uid="{7BA4DF04-0B90-4037-BEAD-05AA0E8B47DA}"/>
    <cellStyle name="Normal 4 11 3 4 2 2" xfId="18654" xr:uid="{ED01F0AE-E159-4D0E-A022-5EAE7C66DB15}"/>
    <cellStyle name="Normal 4 11 3 4 2 2 2" xfId="18655" xr:uid="{B2C8B4E0-7828-4EF6-984E-D425A85BB751}"/>
    <cellStyle name="Normal 4 11 3 4 2 3" xfId="18656" xr:uid="{D20987A9-209E-4B28-B58D-8F2054983BB2}"/>
    <cellStyle name="Normal 4 11 3 4 3" xfId="18657" xr:uid="{31B1A3A6-8B5D-4695-89DB-FACFCD0FDC6D}"/>
    <cellStyle name="Normal 4 11 3 5" xfId="18658" xr:uid="{3A1F16E2-8BBB-4907-8A44-D0E54A391543}"/>
    <cellStyle name="Normal 4 11 3 5 2" xfId="18659" xr:uid="{FF4CB11B-7C5F-450A-833C-28C426E6407E}"/>
    <cellStyle name="Normal 4 11 3 6" xfId="18660" xr:uid="{A83E7596-C6E1-4967-AAF0-8F093170BB7A}"/>
    <cellStyle name="Normal 4 11 3 6 2" xfId="18661" xr:uid="{F2EC3D97-B623-4D46-BE88-D820B5207D4E}"/>
    <cellStyle name="Normal 4 11 3 7" xfId="18662" xr:uid="{5D64CB19-9E5E-4B59-914A-95C44F93B4E6}"/>
    <cellStyle name="Normal 4 11 3 7 2" xfId="18663" xr:uid="{551B2BD5-C9A5-49AA-9635-D8CC89BE3FE9}"/>
    <cellStyle name="Normal 4 11 3 8" xfId="18664" xr:uid="{7C7C40E6-AF0A-406F-9695-A44333E60B29}"/>
    <cellStyle name="Normal 4 11 3 8 2" xfId="18665" xr:uid="{D5CD8EA1-7A9A-4C2D-9ABA-D6FB34EE4722}"/>
    <cellStyle name="Normal 4 11 3 9" xfId="18666" xr:uid="{0C31345F-984E-411F-8E2E-5118FA9FC785}"/>
    <cellStyle name="Normal 4 11 4" xfId="18667" xr:uid="{D411CF21-1468-42CD-945D-0E23EB135645}"/>
    <cellStyle name="Normal 4 11 4 2" xfId="18668" xr:uid="{4D1EBA08-7AB4-419B-AA60-80B9953071F0}"/>
    <cellStyle name="Normal 4 11 5" xfId="18669" xr:uid="{0ECFA3A9-1873-4F17-8C5C-7615B3E33579}"/>
    <cellStyle name="Normal 4 11 5 2" xfId="18670" xr:uid="{9AF9973C-20F4-45DB-B88A-7DBDD054C6B7}"/>
    <cellStyle name="Normal 4 11 5 2 2" xfId="18671" xr:uid="{F3C8F481-E932-488D-B48A-7CFC110E13BA}"/>
    <cellStyle name="Normal 4 11 5 2 2 2" xfId="18672" xr:uid="{CF19822B-6BF0-4F6F-B205-AD90C5AEECAD}"/>
    <cellStyle name="Normal 4 11 5 2 2 2 2" xfId="18673" xr:uid="{EAD21D4F-6166-4F6C-BF6F-5BE0899EBD82}"/>
    <cellStyle name="Normal 4 11 5 2 2 2 2 2" xfId="18674" xr:uid="{72B809A7-88BE-42AF-839A-CE34AD2B1F29}"/>
    <cellStyle name="Normal 4 11 5 2 2 2 3" xfId="18675" xr:uid="{65E2B603-7F3D-49F0-BF39-E6BB7046DCF8}"/>
    <cellStyle name="Normal 4 11 5 2 2 3" xfId="18676" xr:uid="{4603A401-DC65-47C1-BDBD-36F145D5D6D4}"/>
    <cellStyle name="Normal 4 11 5 2 3" xfId="18677" xr:uid="{73698279-77ED-4863-8A40-AC8008F22F0A}"/>
    <cellStyle name="Normal 4 11 5 2 3 2" xfId="18678" xr:uid="{4A448AE3-D7C5-4DAE-A597-7297FD98FFC9}"/>
    <cellStyle name="Normal 4 11 5 2 4" xfId="18679" xr:uid="{99FE6DA1-0176-47C6-ACFA-01DB0012DD22}"/>
    <cellStyle name="Normal 4 11 5 2 4 2" xfId="18680" xr:uid="{BC5ED925-3F52-462E-981F-9D0D603EFBFB}"/>
    <cellStyle name="Normal 4 11 5 2 5" xfId="18681" xr:uid="{7BC14366-3F59-4F9D-BD83-0054A63AC13B}"/>
    <cellStyle name="Normal 4 11 5 2 5 2" xfId="18682" xr:uid="{91A86E8E-B258-4416-BBCC-CC1E63E378F4}"/>
    <cellStyle name="Normal 4 11 5 2 6" xfId="18683" xr:uid="{FF064B37-69CB-4B1F-80E7-36E5668852F6}"/>
    <cellStyle name="Normal 4 11 5 2 6 2" xfId="18684" xr:uid="{2207C4E9-0014-406C-8D09-31DACE52CC2D}"/>
    <cellStyle name="Normal 4 11 5 2 7" xfId="18685" xr:uid="{6587A602-3B11-4CBC-ADD1-9BAD5C757B3A}"/>
    <cellStyle name="Normal 4 11 5 2 7 2" xfId="18686" xr:uid="{925CB709-4042-448E-B7AA-D607867DFB02}"/>
    <cellStyle name="Normal 4 11 5 2 8" xfId="18687" xr:uid="{4C731076-FAC7-4074-8DDF-5ED491ABCF61}"/>
    <cellStyle name="Normal 4 11 5 3" xfId="18688" xr:uid="{DF2A32F3-9C35-4195-AA5C-FD51BCFBBFFE}"/>
    <cellStyle name="Normal 4 11 5 3 2" xfId="18689" xr:uid="{64AA76DF-E3CC-4131-9E32-F43CD1F1385B}"/>
    <cellStyle name="Normal 4 11 5 3 2 2" xfId="18690" xr:uid="{51D55F70-F4CE-4F18-9D86-6B6BE0C11A18}"/>
    <cellStyle name="Normal 4 11 5 3 2 2 2" xfId="18691" xr:uid="{53AA9656-D585-486A-9D98-344E13545180}"/>
    <cellStyle name="Normal 4 11 5 3 2 3" xfId="18692" xr:uid="{222E6323-8F43-4062-941F-68A76D99BDCB}"/>
    <cellStyle name="Normal 4 11 5 3 3" xfId="18693" xr:uid="{DF5FD115-7396-4C26-81B0-7C97667A0197}"/>
    <cellStyle name="Normal 4 11 5 4" xfId="18694" xr:uid="{6275BE94-8422-4620-8412-D5EAB9496CBC}"/>
    <cellStyle name="Normal 4 11 5 4 2" xfId="18695" xr:uid="{29AEC9D4-BDC6-4F9F-B2AA-2D9AE1B469F5}"/>
    <cellStyle name="Normal 4 11 5 5" xfId="18696" xr:uid="{A910B49B-B891-4AC0-B7DD-8F6C02E3B03F}"/>
    <cellStyle name="Normal 4 11 5 5 2" xfId="18697" xr:uid="{2028367F-C2B6-4287-8D40-5E3EA15B9B42}"/>
    <cellStyle name="Normal 4 11 5 6" xfId="18698" xr:uid="{DE95D489-82CF-444A-964E-9217CC020391}"/>
    <cellStyle name="Normal 4 11 5 6 2" xfId="18699" xr:uid="{06780821-12FD-4F1D-8865-9CE56A486B9D}"/>
    <cellStyle name="Normal 4 11 5 7" xfId="18700" xr:uid="{1AFBC7AF-8601-4F63-82C6-B4045895AF22}"/>
    <cellStyle name="Normal 4 11 5 7 2" xfId="18701" xr:uid="{D2E48B68-FD6B-48CE-8C91-EB2BCE9B782D}"/>
    <cellStyle name="Normal 4 11 5 8" xfId="18702" xr:uid="{072078A2-A1AF-4132-A1DE-AC3BE8359865}"/>
    <cellStyle name="Normal 4 11 6" xfId="18703" xr:uid="{D52CADBE-329D-4EFD-B979-F38CD65D3044}"/>
    <cellStyle name="Normal 4 11 6 2" xfId="18704" xr:uid="{785F5B71-A0A1-4783-9440-D62304B3B727}"/>
    <cellStyle name="Normal 4 11 6 2 2" xfId="18705" xr:uid="{EAAD657E-AE40-4F86-BBC6-063E1DD835E4}"/>
    <cellStyle name="Normal 4 11 6 2 2 2" xfId="18706" xr:uid="{58438A51-8373-4FC5-8E88-CAD3B15EACAE}"/>
    <cellStyle name="Normal 4 11 6 2 3" xfId="18707" xr:uid="{F137BCAE-5ED0-4052-A2A9-EFF5C510E651}"/>
    <cellStyle name="Normal 4 11 6 3" xfId="18708" xr:uid="{EA060A38-AA2E-4559-87CB-7439882CB126}"/>
    <cellStyle name="Normal 4 11 7" xfId="18709" xr:uid="{4EB9FFAA-2557-46D9-B9C3-597F561DDD4B}"/>
    <cellStyle name="Normal 4 11 7 2" xfId="18710" xr:uid="{2606F0ED-4DCE-4B0E-BFC3-F7BA321518E2}"/>
    <cellStyle name="Normal 4 11 8" xfId="18711" xr:uid="{2360C248-CF67-42CC-AF7A-BA18A9F9AFF5}"/>
    <cellStyle name="Normal 4 11 8 2" xfId="18712" xr:uid="{954DC5BD-B850-403E-A9B0-EF1C87091B64}"/>
    <cellStyle name="Normal 4 11 9" xfId="18713" xr:uid="{D9728468-E8EE-408C-A3BB-71A385B5AE8E}"/>
    <cellStyle name="Normal 4 11 9 2" xfId="18714" xr:uid="{0050EECB-CEB6-4C9B-90C3-5B92AEE0948D}"/>
    <cellStyle name="Normal 4 12" xfId="18715" xr:uid="{3D2FED58-074B-4ACA-AB43-A4FEEA4EEF94}"/>
    <cellStyle name="Normal 4 12 2" xfId="18716" xr:uid="{845B7D31-7770-48A3-BD2F-042DCCEEB61F}"/>
    <cellStyle name="Normal 4 12 2 2" xfId="18717" xr:uid="{A886B04D-59E9-455B-8327-727A6591E730}"/>
    <cellStyle name="Normal 4 12 2 2 2" xfId="18718" xr:uid="{6DC5D136-E61B-4D4A-9753-48BA55B70DC2}"/>
    <cellStyle name="Normal 4 12 2 2 2 2" xfId="18719" xr:uid="{7E5821F4-4A76-4C3D-8E28-C51A4149BBB9}"/>
    <cellStyle name="Normal 4 12 2 2 2 2 2" xfId="18720" xr:uid="{0ADDCE7D-06C3-4845-B8B4-DF1BEC35D95D}"/>
    <cellStyle name="Normal 4 12 2 2 2 2 2 2" xfId="18721" xr:uid="{A035CF73-5235-4D7C-A67D-E4773EF7F6F1}"/>
    <cellStyle name="Normal 4 12 2 2 2 2 2 2 2" xfId="18722" xr:uid="{83A75A45-391B-4418-A607-1B440CA885D1}"/>
    <cellStyle name="Normal 4 12 2 2 2 2 2 3" xfId="18723" xr:uid="{B56013A4-538C-43F0-A882-BDF553B808DB}"/>
    <cellStyle name="Normal 4 12 2 2 2 2 3" xfId="18724" xr:uid="{58E29E95-E9E6-4CA6-ACE9-A0C6ECFAF0E2}"/>
    <cellStyle name="Normal 4 12 2 2 2 3" xfId="18725" xr:uid="{CE48B1BC-D663-426D-867E-DAE14333D27E}"/>
    <cellStyle name="Normal 4 12 2 2 2 3 2" xfId="18726" xr:uid="{41F2970D-AC60-4762-83EC-9A1295F27DB3}"/>
    <cellStyle name="Normal 4 12 2 2 2 4" xfId="18727" xr:uid="{3219737A-3DF9-4114-A963-70D9333B323F}"/>
    <cellStyle name="Normal 4 12 2 2 2 4 2" xfId="18728" xr:uid="{7A8C87C5-D662-4DBD-B7E6-769BB87265C9}"/>
    <cellStyle name="Normal 4 12 2 2 2 5" xfId="18729" xr:uid="{AFB3DEBC-F080-4D28-BBD4-6F1C6BFBD332}"/>
    <cellStyle name="Normal 4 12 2 2 2 5 2" xfId="18730" xr:uid="{E0766FA0-70BB-4D85-A2F8-5DD8060FADF2}"/>
    <cellStyle name="Normal 4 12 2 2 2 6" xfId="18731" xr:uid="{B60845C0-C564-4798-8A9A-A88662C0A669}"/>
    <cellStyle name="Normal 4 12 2 2 2 6 2" xfId="18732" xr:uid="{081E8FA7-5B89-499B-9EBA-A0A81BEC38B5}"/>
    <cellStyle name="Normal 4 12 2 2 2 7" xfId="18733" xr:uid="{98913ACC-E31B-41AE-A1BC-34F22232C431}"/>
    <cellStyle name="Normal 4 12 2 2 2 7 2" xfId="18734" xr:uid="{850E6EDF-949A-45AD-9796-484C5D7A45EF}"/>
    <cellStyle name="Normal 4 12 2 2 2 8" xfId="18735" xr:uid="{DFC39C89-1541-41F2-8537-DFE07D782A65}"/>
    <cellStyle name="Normal 4 12 2 2 3" xfId="18736" xr:uid="{ED0FE9B9-9E65-458B-A0D2-51505382BB42}"/>
    <cellStyle name="Normal 4 12 2 2 3 2" xfId="18737" xr:uid="{A8736581-FD8E-4C34-9A5A-1F1A73FA6186}"/>
    <cellStyle name="Normal 4 12 2 2 3 2 2" xfId="18738" xr:uid="{BA5A0FCE-FAC1-41D4-AFEF-188F508038D0}"/>
    <cellStyle name="Normal 4 12 2 2 3 2 2 2" xfId="18739" xr:uid="{74D5D31D-5EA2-4E38-B842-91052A02FBF9}"/>
    <cellStyle name="Normal 4 12 2 2 3 2 3" xfId="18740" xr:uid="{53C6A702-32C5-4549-B399-9B95C549AA57}"/>
    <cellStyle name="Normal 4 12 2 2 3 3" xfId="18741" xr:uid="{DB664FC0-FC5A-4527-B555-ABDE45A88FB4}"/>
    <cellStyle name="Normal 4 12 2 2 4" xfId="18742" xr:uid="{CA0DCFF0-732E-4D94-BE45-17B547E08C7C}"/>
    <cellStyle name="Normal 4 12 2 2 4 2" xfId="18743" xr:uid="{B188FEA4-5667-4BF1-8E2D-B99B8C34FC0D}"/>
    <cellStyle name="Normal 4 12 2 2 5" xfId="18744" xr:uid="{28CD8794-3BCC-4D5A-B133-139C720AED05}"/>
    <cellStyle name="Normal 4 12 2 2 5 2" xfId="18745" xr:uid="{52F2B9E9-7638-4F7D-B1B5-6E5D544459F6}"/>
    <cellStyle name="Normal 4 12 2 2 6" xfId="18746" xr:uid="{ADC49C7C-BFA5-4DCB-8CF9-CFCDB0672173}"/>
    <cellStyle name="Normal 4 12 2 2 6 2" xfId="18747" xr:uid="{68550A11-DB1D-4FA0-8070-D98607AF808A}"/>
    <cellStyle name="Normal 4 12 2 2 7" xfId="18748" xr:uid="{F47F6996-6980-4BED-99FD-536B54AB764A}"/>
    <cellStyle name="Normal 4 12 2 2 7 2" xfId="18749" xr:uid="{E5885633-5CAF-4AB0-98FB-E27D1D22C5D0}"/>
    <cellStyle name="Normal 4 12 2 2 8" xfId="18750" xr:uid="{D0269ABB-59BA-40A8-8AAD-7B81A00BD3CB}"/>
    <cellStyle name="Normal 4 12 2 3" xfId="18751" xr:uid="{7EAABD19-C45C-4780-9783-D902409EA6ED}"/>
    <cellStyle name="Normal 4 12 2 3 2" xfId="18752" xr:uid="{8146A7A9-6CCB-44FB-A11B-FA21160AA03E}"/>
    <cellStyle name="Normal 4 12 2 3 2 2" xfId="18753" xr:uid="{03274006-B740-44D4-96F7-C485FE518D83}"/>
    <cellStyle name="Normal 4 12 2 3 2 2 2" xfId="18754" xr:uid="{791C573E-C7F5-43E0-BDA9-35231136F3F3}"/>
    <cellStyle name="Normal 4 12 2 3 2 3" xfId="18755" xr:uid="{8B86D300-DA80-439D-BBE4-04874FE4B6C8}"/>
    <cellStyle name="Normal 4 12 2 3 3" xfId="18756" xr:uid="{63336016-D41E-4A47-B794-DE50C9D5F32A}"/>
    <cellStyle name="Normal 4 12 2 4" xfId="18757" xr:uid="{980FA63A-8DBB-434D-A91B-5C6543D3F7F8}"/>
    <cellStyle name="Normal 4 12 2 4 2" xfId="18758" xr:uid="{54795A8D-0A8A-45FC-8003-D2184C629450}"/>
    <cellStyle name="Normal 4 12 2 5" xfId="18759" xr:uid="{4A78C626-5478-41E8-9E65-DDC68887FC3E}"/>
    <cellStyle name="Normal 4 12 2 5 2" xfId="18760" xr:uid="{EED848F1-8042-48F3-B999-C37A08B0692F}"/>
    <cellStyle name="Normal 4 12 2 6" xfId="18761" xr:uid="{F83E84CE-E5E1-4D3E-B7F8-C733A7309331}"/>
    <cellStyle name="Normal 4 12 2 6 2" xfId="18762" xr:uid="{EBE26154-4365-47EA-B4CF-D67C230C72B0}"/>
    <cellStyle name="Normal 4 12 2 7" xfId="18763" xr:uid="{A2F0E525-A2E9-405D-B030-0329DF9CDD25}"/>
    <cellStyle name="Normal 4 12 2 7 2" xfId="18764" xr:uid="{08AC4D2C-BD8A-46FA-A007-B01642000309}"/>
    <cellStyle name="Normal 4 12 2 8" xfId="18765" xr:uid="{22CF9332-2D6A-47A3-9C38-19C11A3C5D23}"/>
    <cellStyle name="Normal 4 12 2 8 2" xfId="18766" xr:uid="{93B5C24B-64AC-4F58-A5B5-AF6836E937CE}"/>
    <cellStyle name="Normal 4 12 2 9" xfId="18767" xr:uid="{E4C6AC55-9382-4D0D-A2C6-3B56F77337B3}"/>
    <cellStyle name="Normal 4 12 3" xfId="18768" xr:uid="{4A503436-4C8B-4CC6-AD8E-EE305A70FBA5}"/>
    <cellStyle name="Normal 4 12 3 2" xfId="18769" xr:uid="{6DFE0339-BCE9-4BC6-AF66-B525B79EAD81}"/>
    <cellStyle name="Normal 4 12 3 2 2" xfId="18770" xr:uid="{C5F69559-95B8-4779-BE83-6766F2D6C453}"/>
    <cellStyle name="Normal 4 12 3 2 2 2" xfId="18771" xr:uid="{9B57DB83-75E0-420E-822C-CDF501157AA8}"/>
    <cellStyle name="Normal 4 12 3 2 2 2 2" xfId="18772" xr:uid="{347F7825-78AF-498F-B269-854A6B923CAD}"/>
    <cellStyle name="Normal 4 12 3 2 2 3" xfId="18773" xr:uid="{D8E73A7F-B39F-4E30-B9A3-5B291AD0A2EB}"/>
    <cellStyle name="Normal 4 12 3 2 3" xfId="18774" xr:uid="{AF2FE2EA-4E75-44EE-9742-879AEB40A7EF}"/>
    <cellStyle name="Normal 4 12 3 3" xfId="18775" xr:uid="{F5A5C995-78CF-4641-851D-2926D66BEA85}"/>
    <cellStyle name="Normal 4 12 3 3 2" xfId="18776" xr:uid="{08C41D13-50A5-47E1-BFA5-19BAEC77DA7B}"/>
    <cellStyle name="Normal 4 12 3 4" xfId="18777" xr:uid="{B10D48D8-E5D1-4602-B393-0D36016294F4}"/>
    <cellStyle name="Normal 4 12 3 4 2" xfId="18778" xr:uid="{6370A8B6-D9C0-4203-9A07-C6D2E4C205DF}"/>
    <cellStyle name="Normal 4 12 3 5" xfId="18779" xr:uid="{8827615D-7A94-458F-B3DB-8E7FCDAD0E1D}"/>
    <cellStyle name="Normal 4 12 3 5 2" xfId="18780" xr:uid="{CA063891-6BE1-42E3-932C-36BBADDEC8BE}"/>
    <cellStyle name="Normal 4 12 3 6" xfId="18781" xr:uid="{8C31250A-A0AD-4E6D-9355-436061F06D7E}"/>
    <cellStyle name="Normal 4 12 3 6 2" xfId="18782" xr:uid="{407DAC6F-B835-4501-B8D9-67DC1BF32799}"/>
    <cellStyle name="Normal 4 12 3 7" xfId="18783" xr:uid="{5E86FB73-B593-4AC6-A3EE-0C08823EB338}"/>
    <cellStyle name="Normal 4 12 3 7 2" xfId="18784" xr:uid="{FA60E3CB-882C-4309-8A21-0283BE0A53F1}"/>
    <cellStyle name="Normal 4 12 3 8" xfId="18785" xr:uid="{31B12DCA-D252-45F4-AEE5-FC043C1546A8}"/>
    <cellStyle name="Normal 4 12 4" xfId="18786" xr:uid="{9BDC1876-862C-4B59-9400-3C8829C65C8B}"/>
    <cellStyle name="Normal 4 12 4 2" xfId="18787" xr:uid="{2D1A3758-EB90-4442-9620-FA6EA0B7BBCD}"/>
    <cellStyle name="Normal 4 12 4 2 2" xfId="18788" xr:uid="{73ED3DFC-1D9B-4FDD-A084-18CBB90D3405}"/>
    <cellStyle name="Normal 4 12 4 2 2 2" xfId="18789" xr:uid="{87D99E87-F502-46CE-9D15-E824630AA6B6}"/>
    <cellStyle name="Normal 4 12 4 2 3" xfId="18790" xr:uid="{006E881C-C886-4EC2-8445-0DCB1968BA0C}"/>
    <cellStyle name="Normal 4 12 4 3" xfId="18791" xr:uid="{D9B026DE-7054-424A-92FA-6AA827502723}"/>
    <cellStyle name="Normal 4 12 5" xfId="18792" xr:uid="{50EAA7CC-28CF-4CB6-87B7-86F731FE2141}"/>
    <cellStyle name="Normal 4 12 5 2" xfId="18793" xr:uid="{9EBA2355-0E9F-402F-9CD8-7D694B02AA70}"/>
    <cellStyle name="Normal 4 12 6" xfId="18794" xr:uid="{6314EEAC-4875-435E-8D90-F88E4E962520}"/>
    <cellStyle name="Normal 4 12 6 2" xfId="18795" xr:uid="{31FF60AE-35AF-43A2-AED4-4024717F925D}"/>
    <cellStyle name="Normal 4 12 7" xfId="18796" xr:uid="{2D8E5EE7-2B50-48B6-9052-2A6141C3BA6D}"/>
    <cellStyle name="Normal 4 12 7 2" xfId="18797" xr:uid="{CC53174B-5F97-4A3E-94C4-96AA74597F52}"/>
    <cellStyle name="Normal 4 12 8" xfId="18798" xr:uid="{FE518669-B25D-4C98-B332-D496D6B6D3CE}"/>
    <cellStyle name="Normal 4 12 8 2" xfId="18799" xr:uid="{63249E41-BFCC-4570-8071-A655E924B8F2}"/>
    <cellStyle name="Normal 4 12 9" xfId="18800" xr:uid="{E36BB512-6FA5-440A-AB76-5B4D61DD0F31}"/>
    <cellStyle name="Normal 4 13" xfId="18801" xr:uid="{CB93F14C-3D6C-4CEC-8043-8B7A1D5C8771}"/>
    <cellStyle name="Normal 4 13 2" xfId="18802" xr:uid="{B794EF90-09C5-4AEB-966B-37E696DFFFAF}"/>
    <cellStyle name="Normal 4 14" xfId="18803" xr:uid="{7DFD345F-D29A-45CD-BAC8-0A0964D37F2C}"/>
    <cellStyle name="Normal 4 14 2" xfId="18804" xr:uid="{AEE370C7-1ABC-4EC5-813D-8148F18EC3E8}"/>
    <cellStyle name="Normal 4 15" xfId="18805" xr:uid="{9A4BFEB3-FFFB-4C88-BBE5-14EEF787224F}"/>
    <cellStyle name="Normal 4 15 2" xfId="18806" xr:uid="{84FD3483-9167-4B0A-AE49-341C96A75366}"/>
    <cellStyle name="Normal 4 15 2 2" xfId="18807" xr:uid="{1FEDB4AD-3974-4CE3-9963-77391ECBA98B}"/>
    <cellStyle name="Normal 4 15 2 2 2" xfId="18808" xr:uid="{E9DFAFB9-FDA8-4971-AD08-F3199639A6DD}"/>
    <cellStyle name="Normal 4 15 2 2 2 2" xfId="18809" xr:uid="{E9A9A1F4-39A3-46C5-8FC2-DBC1121A4635}"/>
    <cellStyle name="Normal 4 15 2 2 2 2 2" xfId="18810" xr:uid="{199BA671-F88C-48E9-B4E9-61CE152AD307}"/>
    <cellStyle name="Normal 4 15 2 2 2 3" xfId="18811" xr:uid="{5D9DC40F-49BA-4A9E-AE4F-86CA04BAECD9}"/>
    <cellStyle name="Normal 4 15 2 2 3" xfId="18812" xr:uid="{4EBAC755-3C45-46F8-90D1-F9AACF400C23}"/>
    <cellStyle name="Normal 4 15 2 3" xfId="18813" xr:uid="{D9AD45B7-D436-4C68-B1B2-9E60333CFDE3}"/>
    <cellStyle name="Normal 4 15 2 3 2" xfId="18814" xr:uid="{83695DD6-38E3-4E3C-86A3-DE66107AF113}"/>
    <cellStyle name="Normal 4 15 2 4" xfId="18815" xr:uid="{B73E715F-8C7E-4948-BF37-69EB549FF5CE}"/>
    <cellStyle name="Normal 4 15 2 4 2" xfId="18816" xr:uid="{BC4F96F9-A536-4E1D-BAD7-A58CBA4B9673}"/>
    <cellStyle name="Normal 4 15 2 5" xfId="18817" xr:uid="{1DC0EE69-8C3F-4656-9FA0-871C956D3554}"/>
    <cellStyle name="Normal 4 15 2 5 2" xfId="18818" xr:uid="{0268537C-7FB5-42AC-8ECD-9BDA18291F5C}"/>
    <cellStyle name="Normal 4 15 2 6" xfId="18819" xr:uid="{BD975686-F9E6-453F-A80D-50AF6F5B3E5A}"/>
    <cellStyle name="Normal 4 15 2 6 2" xfId="18820" xr:uid="{30FE7A71-6D3B-47A0-8C15-C90558597D1C}"/>
    <cellStyle name="Normal 4 15 2 7" xfId="18821" xr:uid="{33DFF87E-D288-4FBF-90CC-B7F21ABE6E0E}"/>
    <cellStyle name="Normal 4 15 2 7 2" xfId="18822" xr:uid="{4714B503-C1BC-44AF-AD2A-57049690E7E2}"/>
    <cellStyle name="Normal 4 15 2 8" xfId="18823" xr:uid="{1B231E15-D794-4191-BCC5-0F5086CD1314}"/>
    <cellStyle name="Normal 4 15 3" xfId="18824" xr:uid="{8402A60C-860C-46ED-9569-A1039DBF0CA9}"/>
    <cellStyle name="Normal 4 15 3 2" xfId="18825" xr:uid="{3CEFF911-8CBE-4F2A-8C1E-48BDCE62D307}"/>
    <cellStyle name="Normal 4 15 3 2 2" xfId="18826" xr:uid="{3FFD2FFB-025E-4D17-A0F9-B64C8D8E39AF}"/>
    <cellStyle name="Normal 4 15 3 2 2 2" xfId="18827" xr:uid="{D8091F5E-D662-4F56-94B1-3C7D71E7CB4A}"/>
    <cellStyle name="Normal 4 15 3 2 3" xfId="18828" xr:uid="{99C18C07-B85C-459D-8E11-4B2812039016}"/>
    <cellStyle name="Normal 4 15 3 3" xfId="18829" xr:uid="{87D13E7C-586B-4977-9860-37D0356E5FB4}"/>
    <cellStyle name="Normal 4 15 4" xfId="18830" xr:uid="{53687620-4940-4288-9756-F6ABF778085E}"/>
    <cellStyle name="Normal 4 15 4 2" xfId="18831" xr:uid="{21BF95C3-5970-479A-B795-C5B046B7E529}"/>
    <cellStyle name="Normal 4 15 5" xfId="18832" xr:uid="{49648599-9B0C-4A15-A01F-215E9455CEEA}"/>
    <cellStyle name="Normal 4 15 5 2" xfId="18833" xr:uid="{A85601E7-3612-4FDB-A4FF-86FE79C1E5C6}"/>
    <cellStyle name="Normal 4 15 6" xfId="18834" xr:uid="{61E8F221-7828-4B88-A713-9C93DE161D4F}"/>
    <cellStyle name="Normal 4 15 6 2" xfId="18835" xr:uid="{550F4953-0932-4364-8553-2924042D642B}"/>
    <cellStyle name="Normal 4 15 7" xfId="18836" xr:uid="{8A451D9E-9C9C-4D51-9AD4-06EAD2B96A46}"/>
    <cellStyle name="Normal 4 15 7 2" xfId="18837" xr:uid="{775576D6-977C-4C01-A35B-18A316C61879}"/>
    <cellStyle name="Normal 4 15 8" xfId="18838" xr:uid="{F114B1D4-8BF2-4A79-A845-F2509E8192FF}"/>
    <cellStyle name="Normal 4 16" xfId="18839" xr:uid="{72693FCE-DF28-4067-B4D2-9F920520708B}"/>
    <cellStyle name="Normal 4 16 2" xfId="18840" xr:uid="{A35EF744-4339-453B-A9CF-6770D45E6D18}"/>
    <cellStyle name="Normal 4 16 2 2" xfId="18841" xr:uid="{C941AE1F-4584-47D2-B44A-63BB1739E18E}"/>
    <cellStyle name="Normal 4 16 2 2 2" xfId="18842" xr:uid="{AE65E68C-361F-4E34-9E17-9ECF532049A5}"/>
    <cellStyle name="Normal 4 16 2 3" xfId="18843" xr:uid="{DF6FB2ED-6EAF-4A20-86AA-CA5D5E7E5DA5}"/>
    <cellStyle name="Normal 4 16 3" xfId="18844" xr:uid="{560AA94F-BBB7-4FD5-BA79-330AFB3069F0}"/>
    <cellStyle name="Normal 4 17" xfId="18845" xr:uid="{8154C3B5-84AC-4CCE-B30C-A12F7BCC837E}"/>
    <cellStyle name="Normal 4 17 2" xfId="18846" xr:uid="{B8028F0D-D294-4E21-94BE-90F6C779689C}"/>
    <cellStyle name="Normal 4 18" xfId="18847" xr:uid="{86A9A014-5DE0-47C4-83F5-65CBE3C7A66C}"/>
    <cellStyle name="Normal 4 18 2" xfId="18848" xr:uid="{DB8BC209-5404-4DBC-889D-335AB0DEEE4F}"/>
    <cellStyle name="Normal 4 19" xfId="18849" xr:uid="{F326E689-FF4C-40BD-9973-910C4925EF0C}"/>
    <cellStyle name="Normal 4 19 2" xfId="18850" xr:uid="{29C1F72C-04F4-4880-98E0-ACFE28F1BDC8}"/>
    <cellStyle name="Normal 4 2" xfId="46" xr:uid="{D75C1A3B-A837-46BF-90DB-38F75BAC594D}"/>
    <cellStyle name="Normal 4 2 10" xfId="18852" xr:uid="{E2D614A6-E60B-4240-985E-A1D33F3CA914}"/>
    <cellStyle name="Normal 4 2 11" xfId="18853" xr:uid="{70C775E1-23EE-49FA-9B1F-3D4EA5D6C1E5}"/>
    <cellStyle name="Normal 4 2 12" xfId="18854" xr:uid="{69C33CBC-6B32-413D-9DD8-12DC56510D68}"/>
    <cellStyle name="Normal 4 2 13" xfId="18855" xr:uid="{6ED919B2-605E-40D5-BD57-D27E78E8B56A}"/>
    <cellStyle name="Normal 4 2 14" xfId="18856" xr:uid="{22093D3A-97EF-4254-90C1-0D477975ED1B}"/>
    <cellStyle name="Normal 4 2 15" xfId="18857" xr:uid="{3F1D8C49-31C0-4D85-AFAC-F781F2042C9C}"/>
    <cellStyle name="Normal 4 2 16" xfId="18858" xr:uid="{BE71BF0C-7EAF-4CEC-A40E-5053465E151E}"/>
    <cellStyle name="Normal 4 2 17" xfId="18859" xr:uid="{CD3B7161-3B4D-443C-BD81-75AD923E7A65}"/>
    <cellStyle name="Normal 4 2 18" xfId="18860" xr:uid="{1DE223CB-4D71-47C0-A000-A168ECC65926}"/>
    <cellStyle name="Normal 4 2 19" xfId="18861" xr:uid="{181C2C22-5314-49B5-A712-CC64DC72E289}"/>
    <cellStyle name="Normal 4 2 2" xfId="18862" xr:uid="{1521F2C6-99EC-4C5F-8676-4C75719B5D0C}"/>
    <cellStyle name="Normal 4 2 2 10" xfId="18863" xr:uid="{F0E0A768-D554-4BF9-849F-0217C7305B06}"/>
    <cellStyle name="Normal 4 2 2 10 2" xfId="44511" xr:uid="{B11C058D-8AC7-470D-A603-110337A3BF94}"/>
    <cellStyle name="Normal 4 2 2 11" xfId="18864" xr:uid="{FC183A72-49CD-4C2C-89EB-A680A0161517}"/>
    <cellStyle name="Normal 4 2 2 12" xfId="18865" xr:uid="{A3661CD6-6E68-4299-8ABD-0743F62AF3CE}"/>
    <cellStyle name="Normal 4 2 2 13" xfId="18866" xr:uid="{F63A6F52-ECDD-48B8-B90D-26D96A3D2581}"/>
    <cellStyle name="Normal 4 2 2 14" xfId="18867" xr:uid="{C67183FC-6B01-4F8C-92DA-59187B2DA11F}"/>
    <cellStyle name="Normal 4 2 2 15" xfId="18868" xr:uid="{AE4293D6-5A51-49F2-B1BA-236501D42952}"/>
    <cellStyle name="Normal 4 2 2 16" xfId="18869" xr:uid="{1EBA4F0F-C10B-4A47-95B2-AD753E95089A}"/>
    <cellStyle name="Normal 4 2 2 17" xfId="18870" xr:uid="{DDED4E08-20DD-4A63-9B91-A0FE8EA3C0F3}"/>
    <cellStyle name="Normal 4 2 2 18" xfId="18871" xr:uid="{B9F225BD-13B4-4782-91B3-A1F3BB9C7C06}"/>
    <cellStyle name="Normal 4 2 2 19" xfId="18872" xr:uid="{12481FAC-0C35-4854-871B-A81007B956FF}"/>
    <cellStyle name="Normal 4 2 2 2" xfId="18873" xr:uid="{A4564C70-A4AA-400B-BAF3-3A29CDC9959B}"/>
    <cellStyle name="Normal 4 2 2 20" xfId="18874" xr:uid="{4147CD98-61E4-40C8-9DE1-B53BF20D5E8D}"/>
    <cellStyle name="Normal 4 2 2 21" xfId="44990" xr:uid="{02E609BA-3926-4480-9B55-060ACDA86997}"/>
    <cellStyle name="Normal 4 2 2 3" xfId="18875" xr:uid="{CDFDFC0A-3231-4F69-9FC2-F425D31DF703}"/>
    <cellStyle name="Normal 4 2 2 4" xfId="18876" xr:uid="{D7985A0D-9735-473A-89A0-1BCB81ED00C1}"/>
    <cellStyle name="Normal 4 2 2 5" xfId="18877" xr:uid="{ED154A97-C7E2-4250-B59B-B98604800B71}"/>
    <cellStyle name="Normal 4 2 2 6" xfId="18878" xr:uid="{1B11EFD5-7191-4383-8085-5E92030A00AE}"/>
    <cellStyle name="Normal 4 2 2 7" xfId="18879" xr:uid="{A6E97D84-1B83-4B85-9BC1-E93A17D6BACB}"/>
    <cellStyle name="Normal 4 2 2 8" xfId="18880" xr:uid="{486761DE-5D4F-44D3-A546-8A09E137DD0F}"/>
    <cellStyle name="Normal 4 2 2 9" xfId="18881" xr:uid="{B1B40809-BCFB-4B78-9882-477158CD03B0}"/>
    <cellStyle name="Normal 4 2 20" xfId="18882" xr:uid="{897D7527-E7EE-4C51-96E1-7B1C24030C26}"/>
    <cellStyle name="Normal 4 2 21" xfId="18883" xr:uid="{9775A4AF-2AC7-4959-BEE3-3ADF11712A29}"/>
    <cellStyle name="Normal 4 2 22" xfId="44175" xr:uid="{30127147-CF43-4AB7-844C-5EE29270F57B}"/>
    <cellStyle name="Normal 4 2 23" xfId="44508" xr:uid="{0C423BE5-CF9D-4059-9D2F-D3FC06CFEFEB}"/>
    <cellStyle name="Normal 4 2 24" xfId="18851" xr:uid="{FB5A9B25-80AC-4297-82DE-8FF4B4DF657C}"/>
    <cellStyle name="Normal 4 2 3" xfId="18884" xr:uid="{A65B33E2-AED0-4796-967C-EFAC700794FA}"/>
    <cellStyle name="Normal 4 2 4" xfId="18885" xr:uid="{70AF42EA-0104-4DD6-9788-ED88700A309F}"/>
    <cellStyle name="Normal 4 2 5" xfId="18886" xr:uid="{2329818E-5291-4919-8C7E-CC54997BA95D}"/>
    <cellStyle name="Normal 4 2 6" xfId="18887" xr:uid="{BB57DCB7-D0D7-4A09-AED3-F1FE4B05CFA0}"/>
    <cellStyle name="Normal 4 2 7" xfId="18888" xr:uid="{E6E5A9BB-1BC7-44A8-8DC3-46650339B578}"/>
    <cellStyle name="Normal 4 2 8" xfId="18889" xr:uid="{1B775200-811A-4D82-BF54-68006CC614B2}"/>
    <cellStyle name="Normal 4 2 9" xfId="18890" xr:uid="{E9BA2907-BB99-4373-A48E-1D03401DDD73}"/>
    <cellStyle name="Normal 4 20" xfId="18891" xr:uid="{9E343AFC-50DD-41A8-917B-4C08260F250E}"/>
    <cellStyle name="Normal 4 20 2" xfId="18892" xr:uid="{A1EF885B-5CBF-4F70-A319-9B1F2351174B}"/>
    <cellStyle name="Normal 4 21" xfId="18893" xr:uid="{7721C58D-1261-4C86-A438-53A28C2825C0}"/>
    <cellStyle name="Normal 4 21 2" xfId="18894" xr:uid="{548DA728-46EF-4B15-BE08-F30D97A96E13}"/>
    <cellStyle name="Normal 4 22" xfId="18895" xr:uid="{721E5C32-7679-4594-A227-64AD0288353B}"/>
    <cellStyle name="Normal 4 23" xfId="18896" xr:uid="{2AFC5BBF-4C8B-4AFF-808E-9CB5FD9ED7E6}"/>
    <cellStyle name="Normal 4 24" xfId="18897" xr:uid="{80C0DCD3-17DB-4C6A-A55C-98875C30DB9F}"/>
    <cellStyle name="Normal 4 25" xfId="44467" xr:uid="{05B8880F-140B-4EB3-917A-A62DAC2023C4}"/>
    <cellStyle name="Normal 4 25 2" xfId="44646" xr:uid="{70AEA6A9-F104-4449-AFBE-62E8F0F3F15F}"/>
    <cellStyle name="Normal 4 26" xfId="44477" xr:uid="{7AD4744F-6ACE-4AAE-92CD-AE9A77145D70}"/>
    <cellStyle name="Normal 4 27" xfId="44547" xr:uid="{6147E564-39B9-45D3-B5B6-09135DA8A255}"/>
    <cellStyle name="Normal 4 28" xfId="44577" xr:uid="{4DDC33AA-0E35-4969-8816-8BB6A8ACC5DE}"/>
    <cellStyle name="Normal 4 3" xfId="87" xr:uid="{27831FB3-BD37-4892-89BC-9021CCD5CD25}"/>
    <cellStyle name="Normal 4 3 2" xfId="18899" xr:uid="{59EE8110-487C-444B-9718-1EC7F4DCEC45}"/>
    <cellStyle name="Normal 4 3 3" xfId="44176" xr:uid="{A08077AE-AD96-4019-93E4-17E5BFBD11FD}"/>
    <cellStyle name="Normal 4 3 4" xfId="18898" xr:uid="{94B5CBB1-1F54-408A-8E38-34945BF48220}"/>
    <cellStyle name="Normal 4 3 5" xfId="44880" xr:uid="{2DB97B1F-768E-443E-B922-1706516D62CA}"/>
    <cellStyle name="Normal 4 4" xfId="18900" xr:uid="{314F984D-C440-4242-BFB1-FCAB4858DE79}"/>
    <cellStyle name="Normal 4 4 10" xfId="18901" xr:uid="{D2C4DB54-ACFA-4BA0-AB20-BD58C2B1AD4D}"/>
    <cellStyle name="Normal 4 4 10 2" xfId="18902" xr:uid="{B9A426B8-9E03-4FE0-8FEF-8714F085E619}"/>
    <cellStyle name="Normal 4 4 11" xfId="18903" xr:uid="{4033B213-DBCD-4E13-A8CF-DBA724F90CAB}"/>
    <cellStyle name="Normal 4 4 11 2" xfId="18904" xr:uid="{4B6B4DA1-7A87-4B64-8D61-634A7837585E}"/>
    <cellStyle name="Normal 4 4 11 2 2" xfId="18905" xr:uid="{E273C1EF-ABB1-4890-8630-123B694B7F8C}"/>
    <cellStyle name="Normal 4 4 11 2 2 2" xfId="18906" xr:uid="{2BAD0C17-1F73-490A-94A1-34E4CEEBFA86}"/>
    <cellStyle name="Normal 4 4 11 2 2 2 2" xfId="18907" xr:uid="{7C0519EE-755B-4C73-AA7D-BE006530F35A}"/>
    <cellStyle name="Normal 4 4 11 2 2 2 2 2" xfId="18908" xr:uid="{DF985446-F033-40BB-BEDB-B6D9E5C24F7C}"/>
    <cellStyle name="Normal 4 4 11 2 2 2 3" xfId="18909" xr:uid="{16D0DA0B-54C8-462E-83ED-12C065C995F7}"/>
    <cellStyle name="Normal 4 4 11 2 2 3" xfId="18910" xr:uid="{57DA5A1B-1959-478A-BD84-C598459CD1E3}"/>
    <cellStyle name="Normal 4 4 11 2 3" xfId="18911" xr:uid="{9C4700C6-9CD7-4830-8FBD-EFE3C5F16D77}"/>
    <cellStyle name="Normal 4 4 11 2 3 2" xfId="18912" xr:uid="{C7E4211E-194F-4129-8B4D-3087D297D534}"/>
    <cellStyle name="Normal 4 4 11 2 4" xfId="18913" xr:uid="{BA81F5D4-ECB1-4A20-8898-FD0DE1547F25}"/>
    <cellStyle name="Normal 4 4 11 2 4 2" xfId="18914" xr:uid="{DDF017EE-CE89-4B28-BE42-DB68909F0E11}"/>
    <cellStyle name="Normal 4 4 11 2 5" xfId="18915" xr:uid="{D9D3B4BE-AB0F-43E6-8789-12C24EA6632A}"/>
    <cellStyle name="Normal 4 4 11 2 5 2" xfId="18916" xr:uid="{970247C8-AB4C-4512-B12F-CD3BC35CE701}"/>
    <cellStyle name="Normal 4 4 11 2 6" xfId="18917" xr:uid="{08749A90-0AF0-4B6B-AFA3-D4712027EA98}"/>
    <cellStyle name="Normal 4 4 11 2 6 2" xfId="18918" xr:uid="{5732910D-8EB5-4E41-92A5-83C17101F764}"/>
    <cellStyle name="Normal 4 4 11 2 7" xfId="18919" xr:uid="{CA34FF7C-85DD-4B13-A92B-2E2E099E9261}"/>
    <cellStyle name="Normal 4 4 11 2 7 2" xfId="18920" xr:uid="{7BA067BA-A1F9-43B6-9FE1-6A59D6561428}"/>
    <cellStyle name="Normal 4 4 11 2 8" xfId="18921" xr:uid="{3A003463-3231-4875-8B8C-80FAA0291C23}"/>
    <cellStyle name="Normal 4 4 11 3" xfId="18922" xr:uid="{7A592A68-E8EB-40CD-A61B-61DEF9250968}"/>
    <cellStyle name="Normal 4 4 11 3 2" xfId="18923" xr:uid="{60D60F59-3A1D-4F03-8488-F6E6BB96DF11}"/>
    <cellStyle name="Normal 4 4 11 3 2 2" xfId="18924" xr:uid="{8E384575-DFA4-485F-BF86-3D83F3BAB768}"/>
    <cellStyle name="Normal 4 4 11 3 2 2 2" xfId="18925" xr:uid="{E7990AC3-C785-4807-8070-1EA54A507888}"/>
    <cellStyle name="Normal 4 4 11 3 2 3" xfId="18926" xr:uid="{CC70CC20-155F-4E6D-9401-BD1329DB1C0B}"/>
    <cellStyle name="Normal 4 4 11 3 3" xfId="18927" xr:uid="{41C4730E-B3D9-431E-A2EA-07487CF908B6}"/>
    <cellStyle name="Normal 4 4 11 4" xfId="18928" xr:uid="{178ED68F-BC2E-41CF-8BD6-4D3BF93D7070}"/>
    <cellStyle name="Normal 4 4 11 4 2" xfId="18929" xr:uid="{17227E54-9052-49EC-9BEE-5441BE654AF0}"/>
    <cellStyle name="Normal 4 4 11 5" xfId="18930" xr:uid="{80E9700C-56E4-475C-96D0-0E7FEC7104EB}"/>
    <cellStyle name="Normal 4 4 11 5 2" xfId="18931" xr:uid="{B278F998-BDDE-48DB-A0A8-6CE45EB06E56}"/>
    <cellStyle name="Normal 4 4 11 6" xfId="18932" xr:uid="{C4F5D7EE-95B6-40A7-9435-DE5CD1A4CF85}"/>
    <cellStyle name="Normal 4 4 11 6 2" xfId="18933" xr:uid="{9239C2F0-FACB-472F-86AE-E6F78C480B13}"/>
    <cellStyle name="Normal 4 4 11 7" xfId="18934" xr:uid="{FD496737-D4FD-4330-919E-A9336F14FCE3}"/>
    <cellStyle name="Normal 4 4 11 7 2" xfId="18935" xr:uid="{3B1823FF-7F0F-49F5-A7BB-5D6F58ED18A0}"/>
    <cellStyle name="Normal 4 4 11 8" xfId="18936" xr:uid="{2A7B31F8-1124-4CD0-B8AE-7764A090CC65}"/>
    <cellStyle name="Normal 4 4 12" xfId="18937" xr:uid="{2F449C64-1EA7-4EB6-A4AF-5C1E42B791EA}"/>
    <cellStyle name="Normal 4 4 12 2" xfId="18938" xr:uid="{9DE123ED-08D3-4A00-839D-1767642985E9}"/>
    <cellStyle name="Normal 4 4 12 2 2" xfId="18939" xr:uid="{B5E1C704-F7FD-4776-9100-DDC37F7777FF}"/>
    <cellStyle name="Normal 4 4 12 2 2 2" xfId="18940" xr:uid="{AB2677D4-53D8-4559-B379-4E3C24EA6493}"/>
    <cellStyle name="Normal 4 4 12 2 3" xfId="18941" xr:uid="{20E0A0F4-4F21-4563-B501-3027EFEC754F}"/>
    <cellStyle name="Normal 4 4 12 3" xfId="18942" xr:uid="{72FAC0CF-D906-45F3-9CA1-97988F611194}"/>
    <cellStyle name="Normal 4 4 13" xfId="18943" xr:uid="{1D28A7B8-3F13-4235-9F72-C75498CD6E00}"/>
    <cellStyle name="Normal 4 4 13 2" xfId="18944" xr:uid="{A74730F4-734C-4AB8-A7C9-97965C31F5A7}"/>
    <cellStyle name="Normal 4 4 14" xfId="18945" xr:uid="{D76B4F3A-5826-483B-B862-793AC083ABC8}"/>
    <cellStyle name="Normal 4 4 14 2" xfId="18946" xr:uid="{8FA00106-D20A-4ECB-9BE8-F686D517960E}"/>
    <cellStyle name="Normal 4 4 15" xfId="18947" xr:uid="{6E57F107-8655-4747-9888-995F93D3B534}"/>
    <cellStyle name="Normal 4 4 15 2" xfId="18948" xr:uid="{E40B9A64-ACA6-4842-B738-69283CDBB01A}"/>
    <cellStyle name="Normal 4 4 16" xfId="18949" xr:uid="{997794D4-4B65-43B6-B21A-D7FC5E71486F}"/>
    <cellStyle name="Normal 4 4 16 2" xfId="18950" xr:uid="{1712991B-4891-41EC-B774-A666174F7B26}"/>
    <cellStyle name="Normal 4 4 17" xfId="18951" xr:uid="{94984301-5B21-4711-8C02-39B665549D3A}"/>
    <cellStyle name="Normal 4 4 17 2" xfId="18952" xr:uid="{02BADEE4-3D7C-4450-AFAA-2F997AD49771}"/>
    <cellStyle name="Normal 4 4 18" xfId="18953" xr:uid="{EB9827C3-2072-4009-A0D5-435812BC9A9F}"/>
    <cellStyle name="Normal 4 4 2" xfId="18954" xr:uid="{6315826E-1FBA-4783-9A9C-F24222FCDF1C}"/>
    <cellStyle name="Normal 4 4 2 10" xfId="18955" xr:uid="{EDF9A0EB-5F83-47FC-AD0F-815FD2B6940C}"/>
    <cellStyle name="Normal 4 4 2 10 2" xfId="18956" xr:uid="{0F6782B5-68CC-4608-AA52-649033EF0937}"/>
    <cellStyle name="Normal 4 4 2 10 2 2" xfId="18957" xr:uid="{89EBD9DC-30C0-43C1-9610-0F42CC0DC2BE}"/>
    <cellStyle name="Normal 4 4 2 10 2 2 2" xfId="18958" xr:uid="{9B68C190-021C-4B74-9A85-D6133304443B}"/>
    <cellStyle name="Normal 4 4 2 10 2 2 2 2" xfId="18959" xr:uid="{962B461C-29C7-4C26-87FB-6699F05744C0}"/>
    <cellStyle name="Normal 4 4 2 10 2 2 2 2 2" xfId="18960" xr:uid="{BF014C98-8D8B-4BC5-9B5E-FDF96A8C9913}"/>
    <cellStyle name="Normal 4 4 2 10 2 2 2 3" xfId="18961" xr:uid="{1C05727D-809C-498C-B7CB-FFB37726AAA3}"/>
    <cellStyle name="Normal 4 4 2 10 2 2 3" xfId="18962" xr:uid="{8F505129-4701-44BE-9AEE-302FDFF3EC65}"/>
    <cellStyle name="Normal 4 4 2 10 2 3" xfId="18963" xr:uid="{6450A49D-D3E5-4273-AC5B-7ECCA82E43D5}"/>
    <cellStyle name="Normal 4 4 2 10 2 3 2" xfId="18964" xr:uid="{B2125072-E998-4959-833E-883A899DBAFE}"/>
    <cellStyle name="Normal 4 4 2 10 2 4" xfId="18965" xr:uid="{5DBBA1D3-99F4-405A-B0F9-DE53B9264A7F}"/>
    <cellStyle name="Normal 4 4 2 10 2 4 2" xfId="18966" xr:uid="{46140FD4-0A56-41D6-8A5B-7DC23F704DD2}"/>
    <cellStyle name="Normal 4 4 2 10 2 5" xfId="18967" xr:uid="{BAB261EE-B90C-4276-AF59-7E824C38E550}"/>
    <cellStyle name="Normal 4 4 2 10 2 5 2" xfId="18968" xr:uid="{3644CE5C-CAC1-4BE3-9712-19290220259E}"/>
    <cellStyle name="Normal 4 4 2 10 2 6" xfId="18969" xr:uid="{C570C5FC-925D-4A28-89C5-4E03A2791301}"/>
    <cellStyle name="Normal 4 4 2 10 2 6 2" xfId="18970" xr:uid="{CA4E5274-318B-4488-B17C-991E7545354E}"/>
    <cellStyle name="Normal 4 4 2 10 2 7" xfId="18971" xr:uid="{2F40005D-5065-4569-8F87-B2F47EE13CE6}"/>
    <cellStyle name="Normal 4 4 2 10 2 7 2" xfId="18972" xr:uid="{E17B06F7-13A5-4D8F-89A7-442B4395E807}"/>
    <cellStyle name="Normal 4 4 2 10 2 8" xfId="18973" xr:uid="{90EAA0E2-2258-4A92-9FA7-72551C32953E}"/>
    <cellStyle name="Normal 4 4 2 10 3" xfId="18974" xr:uid="{28136CC1-F169-4216-B4E9-BBDEA5466850}"/>
    <cellStyle name="Normal 4 4 2 10 3 2" xfId="18975" xr:uid="{2E8E4DAE-24CB-4149-A70A-32D4456E1F1F}"/>
    <cellStyle name="Normal 4 4 2 10 3 2 2" xfId="18976" xr:uid="{1F6D00E0-4E6F-46B3-815E-025A92B4D374}"/>
    <cellStyle name="Normal 4 4 2 10 3 2 2 2" xfId="18977" xr:uid="{27FFA391-C0EB-47B9-AF5F-1CD68EC5F310}"/>
    <cellStyle name="Normal 4 4 2 10 3 2 3" xfId="18978" xr:uid="{EC86D57E-6B9F-42C8-85F1-5BF04F31EAE4}"/>
    <cellStyle name="Normal 4 4 2 10 3 3" xfId="18979" xr:uid="{48D3DA06-CEF9-4F7C-8FF0-5954334E5EF2}"/>
    <cellStyle name="Normal 4 4 2 10 4" xfId="18980" xr:uid="{A67A6AF0-FC96-46C1-9090-4C35313D42C6}"/>
    <cellStyle name="Normal 4 4 2 10 4 2" xfId="18981" xr:uid="{454E043B-2A88-4F37-8822-0AACB6E38EA9}"/>
    <cellStyle name="Normal 4 4 2 10 5" xfId="18982" xr:uid="{CAA180A7-27D5-4583-A077-863D535E18BB}"/>
    <cellStyle name="Normal 4 4 2 10 5 2" xfId="18983" xr:uid="{8E2D2951-0B42-4ADF-A25A-1AA434FCF50F}"/>
    <cellStyle name="Normal 4 4 2 10 6" xfId="18984" xr:uid="{D1904591-422E-4E81-A8B3-258CD97A106F}"/>
    <cellStyle name="Normal 4 4 2 10 6 2" xfId="18985" xr:uid="{9EED6F10-E8D4-4C63-9CBD-90AAFA493267}"/>
    <cellStyle name="Normal 4 4 2 10 7" xfId="18986" xr:uid="{5BE7A332-B471-4C8D-A53F-07F73BD5FCF5}"/>
    <cellStyle name="Normal 4 4 2 10 7 2" xfId="18987" xr:uid="{60DA2F7A-264F-4D36-B2F6-D8A82BE69719}"/>
    <cellStyle name="Normal 4 4 2 10 8" xfId="18988" xr:uid="{CFCAD241-E894-4533-A09D-F4906102F0DB}"/>
    <cellStyle name="Normal 4 4 2 11" xfId="18989" xr:uid="{6A6B3609-6BC7-4BFD-A823-FA3BAA5232B9}"/>
    <cellStyle name="Normal 4 4 2 11 2" xfId="18990" xr:uid="{7C5B72A1-7DBA-4EC2-A43A-D22946054156}"/>
    <cellStyle name="Normal 4 4 2 11 2 2" xfId="18991" xr:uid="{9D771B33-106B-4640-BCE4-CAB67A424CFF}"/>
    <cellStyle name="Normal 4 4 2 11 2 2 2" xfId="18992" xr:uid="{FD4FD6CC-6CE3-4697-B1B7-0D8B27B3D755}"/>
    <cellStyle name="Normal 4 4 2 11 2 3" xfId="18993" xr:uid="{1F13F1F5-FCAF-4C1B-9172-24F7DEE47136}"/>
    <cellStyle name="Normal 4 4 2 11 3" xfId="18994" xr:uid="{2E79818B-AB3D-4B91-8DBD-8CE5650DEADC}"/>
    <cellStyle name="Normal 4 4 2 12" xfId="18995" xr:uid="{201954FB-4DA0-4AE7-BD97-E3695F3D2153}"/>
    <cellStyle name="Normal 4 4 2 12 2" xfId="18996" xr:uid="{B5B132F4-A2AE-40FC-B11C-5F018A4F3752}"/>
    <cellStyle name="Normal 4 4 2 13" xfId="18997" xr:uid="{12F86DAB-C199-4E73-A457-64087426F506}"/>
    <cellStyle name="Normal 4 4 2 13 2" xfId="18998" xr:uid="{3685E7CA-F5C6-4371-8F52-374BBDF28DE3}"/>
    <cellStyle name="Normal 4 4 2 14" xfId="18999" xr:uid="{CECFDDA5-840C-4DDF-9E79-19739B98BCD0}"/>
    <cellStyle name="Normal 4 4 2 14 2" xfId="19000" xr:uid="{9D1776F4-E5E7-4880-AD40-7674EB6A4DA7}"/>
    <cellStyle name="Normal 4 4 2 15" xfId="19001" xr:uid="{6387857B-1C8F-4F18-915C-0DA83BD0E8A2}"/>
    <cellStyle name="Normal 4 4 2 15 2" xfId="19002" xr:uid="{C23699D4-7181-4BDB-A9BC-94AD60A7BEC7}"/>
    <cellStyle name="Normal 4 4 2 16" xfId="19003" xr:uid="{FBCF7248-E6C6-4BFC-A94D-6BB55AE78E32}"/>
    <cellStyle name="Normal 4 4 2 16 2" xfId="19004" xr:uid="{D689F205-38A3-4734-BF9A-17DBCF6EAE98}"/>
    <cellStyle name="Normal 4 4 2 17" xfId="19005" xr:uid="{93653981-5E98-4575-AEC1-1A7A902524E1}"/>
    <cellStyle name="Normal 4 4 2 2" xfId="19006" xr:uid="{849D7BBB-4003-4CDA-968C-973EF0B841A8}"/>
    <cellStyle name="Normal 4 4 2 2 10" xfId="19007" xr:uid="{2BBC05DA-CC7B-46D8-9518-1EE9472C13D1}"/>
    <cellStyle name="Normal 4 4 2 2 10 2" xfId="19008" xr:uid="{B62003C9-6E26-44B0-8A05-F5A96033F92B}"/>
    <cellStyle name="Normal 4 4 2 2 10 2 2" xfId="19009" xr:uid="{3859FA77-3759-43D6-AF80-A46A6A59B3EA}"/>
    <cellStyle name="Normal 4 4 2 2 10 2 2 2" xfId="19010" xr:uid="{AAD3F740-2EBB-4D3E-A50D-42D25230B012}"/>
    <cellStyle name="Normal 4 4 2 2 10 2 2 2 2" xfId="19011" xr:uid="{D12B1C30-5C32-474E-83D6-02B2B76AAD68}"/>
    <cellStyle name="Normal 4 4 2 2 10 2 2 2 2 2" xfId="19012" xr:uid="{B2BF831F-3513-4E28-AE01-8F514E3CEB4B}"/>
    <cellStyle name="Normal 4 4 2 2 10 2 2 2 3" xfId="19013" xr:uid="{256B76C9-8892-4A7E-AB57-1C14E9F33172}"/>
    <cellStyle name="Normal 4 4 2 2 10 2 2 3" xfId="19014" xr:uid="{7FFB594A-7697-4DB6-8566-21D08EA2BFCD}"/>
    <cellStyle name="Normal 4 4 2 2 10 2 3" xfId="19015" xr:uid="{3BB52394-02BE-4DD3-BE25-A96161A20E8B}"/>
    <cellStyle name="Normal 4 4 2 2 10 2 3 2" xfId="19016" xr:uid="{4BCAFC1A-C13B-4375-B48E-B6ED237295FA}"/>
    <cellStyle name="Normal 4 4 2 2 10 2 4" xfId="19017" xr:uid="{65C67B84-90E8-437B-9C91-050D4C473B85}"/>
    <cellStyle name="Normal 4 4 2 2 10 2 4 2" xfId="19018" xr:uid="{5CBE92CF-3E66-410C-ABF4-FF2CD37A66BD}"/>
    <cellStyle name="Normal 4 4 2 2 10 2 5" xfId="19019" xr:uid="{91CD9190-5FE4-4E9E-89C4-BACC01DF9F76}"/>
    <cellStyle name="Normal 4 4 2 2 10 2 5 2" xfId="19020" xr:uid="{13AC6E64-1D6D-412F-87A2-F42475B0EA08}"/>
    <cellStyle name="Normal 4 4 2 2 10 2 6" xfId="19021" xr:uid="{10B5CF28-EC8A-42C4-9FA2-5A54B8FC1901}"/>
    <cellStyle name="Normal 4 4 2 2 10 2 6 2" xfId="19022" xr:uid="{8B171C65-BAAC-4359-A954-BCFE10E6CEA7}"/>
    <cellStyle name="Normal 4 4 2 2 10 2 7" xfId="19023" xr:uid="{8E4A8E9F-0C7C-420E-8677-9F449E6123F4}"/>
    <cellStyle name="Normal 4 4 2 2 10 2 7 2" xfId="19024" xr:uid="{73A6C542-EB11-401B-A851-0A1B7E94B77A}"/>
    <cellStyle name="Normal 4 4 2 2 10 2 8" xfId="19025" xr:uid="{1A1FF07E-4659-4B68-9461-3603D71DCEB3}"/>
    <cellStyle name="Normal 4 4 2 2 10 3" xfId="19026" xr:uid="{D962B32C-9E19-4531-8617-B7FB2B3019B5}"/>
    <cellStyle name="Normal 4 4 2 2 10 3 2" xfId="19027" xr:uid="{349627C6-BDF6-4048-A944-CC068B75D035}"/>
    <cellStyle name="Normal 4 4 2 2 10 3 2 2" xfId="19028" xr:uid="{A2855584-1216-420B-A847-0CDF2F6A43FF}"/>
    <cellStyle name="Normal 4 4 2 2 10 3 2 2 2" xfId="19029" xr:uid="{B53A1D26-6F39-4F0F-850A-A750B84E6E1C}"/>
    <cellStyle name="Normal 4 4 2 2 10 3 2 3" xfId="19030" xr:uid="{D48130D7-C6F2-418A-AB55-B4A257C697AF}"/>
    <cellStyle name="Normal 4 4 2 2 10 3 3" xfId="19031" xr:uid="{8472B416-95EA-4BDB-BC41-A2541B86100D}"/>
    <cellStyle name="Normal 4 4 2 2 10 4" xfId="19032" xr:uid="{616F7631-234D-4792-8C99-91E90A0E9A06}"/>
    <cellStyle name="Normal 4 4 2 2 10 4 2" xfId="19033" xr:uid="{CB22461C-C1BF-4182-9591-54BC23D30E4F}"/>
    <cellStyle name="Normal 4 4 2 2 10 5" xfId="19034" xr:uid="{823F7CC8-2796-4D56-9865-BD3F7B39E515}"/>
    <cellStyle name="Normal 4 4 2 2 10 5 2" xfId="19035" xr:uid="{283A8FCC-BEE8-4FF5-B142-2FF9A06F56B6}"/>
    <cellStyle name="Normal 4 4 2 2 10 6" xfId="19036" xr:uid="{796D06E1-0CD1-4629-9F11-1BD08BC452E6}"/>
    <cellStyle name="Normal 4 4 2 2 10 6 2" xfId="19037" xr:uid="{4C49DA64-714B-4197-AEE5-97483EFB11C2}"/>
    <cellStyle name="Normal 4 4 2 2 10 7" xfId="19038" xr:uid="{95D672C9-66A1-419D-AF72-DA3D9376586B}"/>
    <cellStyle name="Normal 4 4 2 2 10 7 2" xfId="19039" xr:uid="{21B318B2-CBD6-4A51-94F7-A296412EF88D}"/>
    <cellStyle name="Normal 4 4 2 2 10 8" xfId="19040" xr:uid="{F79B6688-9A4E-4409-86DA-0F79A3516312}"/>
    <cellStyle name="Normal 4 4 2 2 11" xfId="19041" xr:uid="{01EC86D4-C1B1-43DF-8A12-B977506B9F50}"/>
    <cellStyle name="Normal 4 4 2 2 11 2" xfId="19042" xr:uid="{02B4977F-0407-4970-AD7D-04E396209264}"/>
    <cellStyle name="Normal 4 4 2 2 11 2 2" xfId="19043" xr:uid="{D9E4D1C9-E2AB-4A4F-B84E-801DFEE35D41}"/>
    <cellStyle name="Normal 4 4 2 2 11 2 2 2" xfId="19044" xr:uid="{7FFDBA0A-614A-405B-B1C6-1C38B329D910}"/>
    <cellStyle name="Normal 4 4 2 2 11 2 3" xfId="19045" xr:uid="{1453E6BF-B50A-424B-991C-2BBE73542560}"/>
    <cellStyle name="Normal 4 4 2 2 11 3" xfId="19046" xr:uid="{DFADB1EA-9F24-4722-9C5F-20575E5DEBC3}"/>
    <cellStyle name="Normal 4 4 2 2 12" xfId="19047" xr:uid="{EF3BDE53-92A3-4BD8-98CB-A5850E77DD18}"/>
    <cellStyle name="Normal 4 4 2 2 12 2" xfId="19048" xr:uid="{047C892C-5118-4765-89C3-1411C30A7C5A}"/>
    <cellStyle name="Normal 4 4 2 2 13" xfId="19049" xr:uid="{3AFAA48C-6EA2-43F8-B5E2-B8C0855EF2BE}"/>
    <cellStyle name="Normal 4 4 2 2 13 2" xfId="19050" xr:uid="{839AF4E3-8594-45F3-95FD-85113FC535C3}"/>
    <cellStyle name="Normal 4 4 2 2 14" xfId="19051" xr:uid="{652D8DB5-F132-40A1-B975-04B884A1633A}"/>
    <cellStyle name="Normal 4 4 2 2 14 2" xfId="19052" xr:uid="{B3CCF3A0-0018-447E-AC7E-0D24C35D6621}"/>
    <cellStyle name="Normal 4 4 2 2 15" xfId="19053" xr:uid="{7A70C5C5-30B8-427A-B9FB-35A5DEA8D686}"/>
    <cellStyle name="Normal 4 4 2 2 15 2" xfId="19054" xr:uid="{29ACCD6B-2153-4FA6-941D-570916D1F381}"/>
    <cellStyle name="Normal 4 4 2 2 16" xfId="19055" xr:uid="{F34071B9-FC9C-46AF-BCBB-9126EEB0D998}"/>
    <cellStyle name="Normal 4 4 2 2 16 2" xfId="19056" xr:uid="{45E58C20-4D3B-427D-9289-66BBBC7F6D18}"/>
    <cellStyle name="Normal 4 4 2 2 17" xfId="19057" xr:uid="{E61020FA-B62D-4B35-9398-E5BD3DF35D8B}"/>
    <cellStyle name="Normal 4 4 2 2 2" xfId="19058" xr:uid="{C63CAACD-BDD1-4B51-ACAD-09514EC2D097}"/>
    <cellStyle name="Normal 4 4 2 2 2 10" xfId="19059" xr:uid="{D6CF74BA-730F-4D3A-9E84-F72FEE96B2C1}"/>
    <cellStyle name="Normal 4 4 2 2 2 10 2" xfId="19060" xr:uid="{56954C52-6DB3-4D9B-BC1A-6538EAAFAA01}"/>
    <cellStyle name="Normal 4 4 2 2 2 10 2 2" xfId="19061" xr:uid="{02A52FA2-3DE4-4A23-A9CA-FA764533EA7D}"/>
    <cellStyle name="Normal 4 4 2 2 2 10 2 2 2" xfId="19062" xr:uid="{2FA991F6-BBFD-4EE7-B2E1-E0D953D58E33}"/>
    <cellStyle name="Normal 4 4 2 2 2 10 2 3" xfId="19063" xr:uid="{AAA599D6-40F9-4828-B890-3D258D31898C}"/>
    <cellStyle name="Normal 4 4 2 2 2 10 3" xfId="19064" xr:uid="{83E25AE2-649D-432A-B2CA-607705822E41}"/>
    <cellStyle name="Normal 4 4 2 2 2 11" xfId="19065" xr:uid="{5E585073-1950-4300-BAAC-3D9BAB39FEC7}"/>
    <cellStyle name="Normal 4 4 2 2 2 11 2" xfId="19066" xr:uid="{1EADCEDF-54A8-4EA1-8E1D-981C1DC68025}"/>
    <cellStyle name="Normal 4 4 2 2 2 12" xfId="19067" xr:uid="{FA67D439-CF79-43C1-BA1A-07598C7A7488}"/>
    <cellStyle name="Normal 4 4 2 2 2 12 2" xfId="19068" xr:uid="{A8766074-0F79-4D44-9C5F-BFBADFC2F754}"/>
    <cellStyle name="Normal 4 4 2 2 2 13" xfId="19069" xr:uid="{467B3894-4A27-4532-8695-12314FC63A14}"/>
    <cellStyle name="Normal 4 4 2 2 2 13 2" xfId="19070" xr:uid="{5F5DBF5B-C214-4A25-85C7-92DE9761AB9F}"/>
    <cellStyle name="Normal 4 4 2 2 2 14" xfId="19071" xr:uid="{C5FBAD0F-B24A-4B0E-BB35-E1759844C27A}"/>
    <cellStyle name="Normal 4 4 2 2 2 14 2" xfId="19072" xr:uid="{08BE1B62-02D9-46B5-9AEB-C97D36B04007}"/>
    <cellStyle name="Normal 4 4 2 2 2 15" xfId="19073" xr:uid="{2178F82D-F660-4F1B-9BDD-698A02FDB63B}"/>
    <cellStyle name="Normal 4 4 2 2 2 15 2" xfId="19074" xr:uid="{6989853E-8B1A-4B49-9FFA-68D6BA13814B}"/>
    <cellStyle name="Normal 4 4 2 2 2 16" xfId="19075" xr:uid="{512E3ED8-7A58-4EE2-9287-B021C8BD91EF}"/>
    <cellStyle name="Normal 4 4 2 2 2 2" xfId="19076" xr:uid="{4D3C926B-B06E-4596-8142-FCB27240F172}"/>
    <cellStyle name="Normal 4 4 2 2 2 2 10" xfId="19077" xr:uid="{F3EA167F-25C2-4D67-9BE5-2A899C8FFA34}"/>
    <cellStyle name="Normal 4 4 2 2 2 2 10 2" xfId="19078" xr:uid="{BE1CF1BF-FC54-4D8F-A746-5F7F2AB32322}"/>
    <cellStyle name="Normal 4 4 2 2 2 2 11" xfId="19079" xr:uid="{586A9378-1C22-4814-A1F4-0FCF9E6030C6}"/>
    <cellStyle name="Normal 4 4 2 2 2 2 11 2" xfId="19080" xr:uid="{BD3F1B02-0AA0-4742-8C27-712143F3AC69}"/>
    <cellStyle name="Normal 4 4 2 2 2 2 12" xfId="19081" xr:uid="{0CA92460-9502-4C06-9923-9B8C84E3696C}"/>
    <cellStyle name="Normal 4 4 2 2 2 2 12 2" xfId="19082" xr:uid="{F2F4D457-7905-443E-9319-457D00A059CE}"/>
    <cellStyle name="Normal 4 4 2 2 2 2 13" xfId="19083" xr:uid="{159B0A95-8991-48F3-A18C-63AECE36C624}"/>
    <cellStyle name="Normal 4 4 2 2 2 2 2" xfId="19084" xr:uid="{5E268022-FA39-454C-893D-0CF94FFB7371}"/>
    <cellStyle name="Normal 4 4 2 2 2 2 2 10" xfId="19085" xr:uid="{175BC963-E669-42DD-BF76-3AA9EC811A65}"/>
    <cellStyle name="Normal 4 4 2 2 2 2 2 10 2" xfId="19086" xr:uid="{0F3F8B45-02A3-4A43-9A12-A9737EE3DC9C}"/>
    <cellStyle name="Normal 4 4 2 2 2 2 2 11" xfId="19087" xr:uid="{B2598FC3-E245-4F92-9C2D-B6B9F48D48E7}"/>
    <cellStyle name="Normal 4 4 2 2 2 2 2 11 2" xfId="19088" xr:uid="{F0F88598-473F-4604-88EE-A85514F56633}"/>
    <cellStyle name="Normal 4 4 2 2 2 2 2 12" xfId="19089" xr:uid="{32165D11-4127-482D-B6FC-00F9F72BA89E}"/>
    <cellStyle name="Normal 4 4 2 2 2 2 2 12 2" xfId="19090" xr:uid="{AAC3C895-5074-4F01-8849-075DE12C17D0}"/>
    <cellStyle name="Normal 4 4 2 2 2 2 2 13" xfId="19091" xr:uid="{9E376F72-A503-453E-ADE5-43E1C16D64B2}"/>
    <cellStyle name="Normal 4 4 2 2 2 2 2 2" xfId="19092" xr:uid="{00DFFD5D-A0A9-42E7-83CC-FC175E0D339F}"/>
    <cellStyle name="Normal 4 4 2 2 2 2 2 2 10" xfId="19093" xr:uid="{78BB17C5-82A5-453B-AF55-60340D73C7F9}"/>
    <cellStyle name="Normal 4 4 2 2 2 2 2 2 10 2" xfId="19094" xr:uid="{C0FACC2E-50CB-4DE8-A63D-D7774379C4BE}"/>
    <cellStyle name="Normal 4 4 2 2 2 2 2 2 11" xfId="19095" xr:uid="{121BD5C3-7EFC-42A4-9301-F786FCB0A70F}"/>
    <cellStyle name="Normal 4 4 2 2 2 2 2 2 11 2" xfId="19096" xr:uid="{6C8C74DC-67B9-4BB6-B0F5-2E54B51B999E}"/>
    <cellStyle name="Normal 4 4 2 2 2 2 2 2 12" xfId="19097" xr:uid="{7A8D0B03-D0B1-4EA5-865E-AD4FEF223FDC}"/>
    <cellStyle name="Normal 4 4 2 2 2 2 2 2 2" xfId="19098" xr:uid="{71C65E29-6F21-43FC-AD64-7AA223E1D2CD}"/>
    <cellStyle name="Normal 4 4 2 2 2 2 2 2 2 10" xfId="19099" xr:uid="{1276800E-DF55-4DFA-BBB8-03AB5A2071EE}"/>
    <cellStyle name="Normal 4 4 2 2 2 2 2 2 2 10 2" xfId="19100" xr:uid="{C85C971A-D882-49C4-BE5F-3AF304E310B1}"/>
    <cellStyle name="Normal 4 4 2 2 2 2 2 2 2 11" xfId="19101" xr:uid="{6B1CD743-F418-4DBF-A88A-3AED0F1810D7}"/>
    <cellStyle name="Normal 4 4 2 2 2 2 2 2 2 11 2" xfId="19102" xr:uid="{CF6198AA-9B02-41C6-9D01-897ACC5321DD}"/>
    <cellStyle name="Normal 4 4 2 2 2 2 2 2 2 12" xfId="19103" xr:uid="{95B2FCBB-FF04-480E-A2CE-FC3C7C106BA1}"/>
    <cellStyle name="Normal 4 4 2 2 2 2 2 2 2 2" xfId="19104" xr:uid="{A7F134EC-3CBE-4B0B-A12F-137D488E980C}"/>
    <cellStyle name="Normal 4 4 2 2 2 2 2 2 2 2 2" xfId="19105" xr:uid="{1F8D8E96-3CC2-4EF1-AAC0-76CA09531368}"/>
    <cellStyle name="Normal 4 4 2 2 2 2 2 2 2 2 2 2" xfId="19106" xr:uid="{FBA45DAE-8A9D-4E6E-918A-B3F62A70C0E0}"/>
    <cellStyle name="Normal 4 4 2 2 2 2 2 2 2 2 2 2 2" xfId="19107" xr:uid="{3823ECA5-15E9-4D5C-884D-AC3F1BC4A621}"/>
    <cellStyle name="Normal 4 4 2 2 2 2 2 2 2 2 2 2 2 2" xfId="19108" xr:uid="{86B7B070-B4E3-4BDD-96F2-BE901A5E7264}"/>
    <cellStyle name="Normal 4 4 2 2 2 2 2 2 2 2 2 2 2 2 2" xfId="19109" xr:uid="{61950952-9EB2-4FD4-892F-BFE7BE72E409}"/>
    <cellStyle name="Normal 4 4 2 2 2 2 2 2 2 2 2 2 2 2 2 2" xfId="19110" xr:uid="{0822E5F5-5225-432C-B268-C4A19C3EC1E5}"/>
    <cellStyle name="Normal 4 4 2 2 2 2 2 2 2 2 2 2 2 2 2 2 2" xfId="19111" xr:uid="{B4696FA8-6C6E-4712-A824-A5C2355488E5}"/>
    <cellStyle name="Normal 4 4 2 2 2 2 2 2 2 2 2 2 2 2 2 3" xfId="19112" xr:uid="{8E2986DE-BE1E-4704-A941-FD7C9E4510CA}"/>
    <cellStyle name="Normal 4 4 2 2 2 2 2 2 2 2 2 2 2 2 3" xfId="19113" xr:uid="{C3301CB7-EF80-491A-882B-CB4E352B181B}"/>
    <cellStyle name="Normal 4 4 2 2 2 2 2 2 2 2 2 2 2 3" xfId="19114" xr:uid="{100FB2E2-EAB9-4FF5-9569-C38C831D2CC8}"/>
    <cellStyle name="Normal 4 4 2 2 2 2 2 2 2 2 2 2 2 3 2" xfId="19115" xr:uid="{18CED91E-0A8E-41AC-8542-0DE787BE9532}"/>
    <cellStyle name="Normal 4 4 2 2 2 2 2 2 2 2 2 2 2 4" xfId="19116" xr:uid="{AED59F5C-13D2-471B-9BE0-A2BC55E77C77}"/>
    <cellStyle name="Normal 4 4 2 2 2 2 2 2 2 2 2 2 2 4 2" xfId="19117" xr:uid="{6D196662-E0AD-4238-95D5-68371D3D1E41}"/>
    <cellStyle name="Normal 4 4 2 2 2 2 2 2 2 2 2 2 2 5" xfId="19118" xr:uid="{E1BD76F0-123C-4B45-8CB4-63C79B018C72}"/>
    <cellStyle name="Normal 4 4 2 2 2 2 2 2 2 2 2 2 2 5 2" xfId="19119" xr:uid="{C4B501CE-F63E-4601-95AE-5425D9CFED69}"/>
    <cellStyle name="Normal 4 4 2 2 2 2 2 2 2 2 2 2 2 6" xfId="19120" xr:uid="{9EF40074-8537-45D3-A1A8-E30EF2AE8984}"/>
    <cellStyle name="Normal 4 4 2 2 2 2 2 2 2 2 2 2 2 6 2" xfId="19121" xr:uid="{449449CD-FC8C-40E4-92CE-724190D1486D}"/>
    <cellStyle name="Normal 4 4 2 2 2 2 2 2 2 2 2 2 2 7" xfId="19122" xr:uid="{6D0C5F73-89DA-4889-9147-6401E9CB32A6}"/>
    <cellStyle name="Normal 4 4 2 2 2 2 2 2 2 2 2 2 2 7 2" xfId="19123" xr:uid="{E9676B65-3EEF-4977-AFB3-D0DEF387D96C}"/>
    <cellStyle name="Normal 4 4 2 2 2 2 2 2 2 2 2 2 2 8" xfId="19124" xr:uid="{8EDE649E-EB32-4DB5-8976-9DC7442D7CCA}"/>
    <cellStyle name="Normal 4 4 2 2 2 2 2 2 2 2 2 2 3" xfId="19125" xr:uid="{8066084F-DCFC-4392-A5A4-F19E966B291F}"/>
    <cellStyle name="Normal 4 4 2 2 2 2 2 2 2 2 2 2 3 2" xfId="19126" xr:uid="{79F75B4C-01F6-469D-926E-C4D23688B45D}"/>
    <cellStyle name="Normal 4 4 2 2 2 2 2 2 2 2 2 2 3 2 2" xfId="19127" xr:uid="{E45F0A4C-FE1E-49B8-A4E1-6F0F3747500B}"/>
    <cellStyle name="Normal 4 4 2 2 2 2 2 2 2 2 2 2 3 2 2 2" xfId="19128" xr:uid="{BA1A10BF-8E3F-46DA-AB5C-805F3D0BEDD2}"/>
    <cellStyle name="Normal 4 4 2 2 2 2 2 2 2 2 2 2 3 2 3" xfId="19129" xr:uid="{5BA7DDC6-663F-43A7-9299-A52AFEC0B746}"/>
    <cellStyle name="Normal 4 4 2 2 2 2 2 2 2 2 2 2 3 3" xfId="19130" xr:uid="{922CE3B2-1170-4604-92CD-D347C67F6BF3}"/>
    <cellStyle name="Normal 4 4 2 2 2 2 2 2 2 2 2 2 4" xfId="19131" xr:uid="{339925F4-564C-4300-8461-7CDBE36CE3AD}"/>
    <cellStyle name="Normal 4 4 2 2 2 2 2 2 2 2 2 2 4 2" xfId="19132" xr:uid="{C382C4D4-234F-4FFE-8F19-559A76EF7F52}"/>
    <cellStyle name="Normal 4 4 2 2 2 2 2 2 2 2 2 2 5" xfId="19133" xr:uid="{105A66D0-45FD-4BAB-B5FD-4ED7596A03A5}"/>
    <cellStyle name="Normal 4 4 2 2 2 2 2 2 2 2 2 2 5 2" xfId="19134" xr:uid="{39569DA5-EE67-4108-8394-46AF1EA2B070}"/>
    <cellStyle name="Normal 4 4 2 2 2 2 2 2 2 2 2 2 6" xfId="19135" xr:uid="{D9D0F09F-F23E-454D-86E8-13C82371DFFA}"/>
    <cellStyle name="Normal 4 4 2 2 2 2 2 2 2 2 2 2 6 2" xfId="19136" xr:uid="{750D6142-EED3-4C45-80DD-C57088962080}"/>
    <cellStyle name="Normal 4 4 2 2 2 2 2 2 2 2 2 2 7" xfId="19137" xr:uid="{57DA422A-F149-4DB6-A88A-CF8652AB8BD5}"/>
    <cellStyle name="Normal 4 4 2 2 2 2 2 2 2 2 2 2 7 2" xfId="19138" xr:uid="{6D5287CB-E36B-4ABB-865F-2364E6A2F571}"/>
    <cellStyle name="Normal 4 4 2 2 2 2 2 2 2 2 2 2 8" xfId="19139" xr:uid="{C8057D7D-1425-462C-BF41-3157A64982FE}"/>
    <cellStyle name="Normal 4 4 2 2 2 2 2 2 2 2 2 3" xfId="19140" xr:uid="{5AFC25FA-37E0-4E93-A495-04C5CA1B2F05}"/>
    <cellStyle name="Normal 4 4 2 2 2 2 2 2 2 2 2 3 2" xfId="19141" xr:uid="{761E68E2-BCE0-435B-885A-D5D948D66EFB}"/>
    <cellStyle name="Normal 4 4 2 2 2 2 2 2 2 2 2 3 2 2" xfId="19142" xr:uid="{D4826292-7498-43ED-BF6F-E76DF824CBF2}"/>
    <cellStyle name="Normal 4 4 2 2 2 2 2 2 2 2 2 3 2 2 2" xfId="19143" xr:uid="{D3CE3212-4CFB-49C3-B7EF-613BD9B17F6E}"/>
    <cellStyle name="Normal 4 4 2 2 2 2 2 2 2 2 2 3 2 3" xfId="19144" xr:uid="{C9C758F7-0AF9-4D1D-8177-CEEB7C163F66}"/>
    <cellStyle name="Normal 4 4 2 2 2 2 2 2 2 2 2 3 3" xfId="19145" xr:uid="{AB13E9D0-9826-4C35-BBC4-DBB2B7AEF862}"/>
    <cellStyle name="Normal 4 4 2 2 2 2 2 2 2 2 2 4" xfId="19146" xr:uid="{FDEDBD58-67A3-4F74-AFF0-C9FFDADCAFBA}"/>
    <cellStyle name="Normal 4 4 2 2 2 2 2 2 2 2 2 4 2" xfId="19147" xr:uid="{4ED1364E-15FE-49E6-911A-414E7F417742}"/>
    <cellStyle name="Normal 4 4 2 2 2 2 2 2 2 2 2 5" xfId="19148" xr:uid="{4851132F-39A9-456E-9599-A31090C956A8}"/>
    <cellStyle name="Normal 4 4 2 2 2 2 2 2 2 2 2 5 2" xfId="19149" xr:uid="{2F98EB85-A1F3-4B5C-9768-407BDA34532D}"/>
    <cellStyle name="Normal 4 4 2 2 2 2 2 2 2 2 2 6" xfId="19150" xr:uid="{F987B35D-4738-4E21-993F-01112B938C64}"/>
    <cellStyle name="Normal 4 4 2 2 2 2 2 2 2 2 2 6 2" xfId="19151" xr:uid="{2F5BCAE7-F320-4E70-9091-C6FA522AF60F}"/>
    <cellStyle name="Normal 4 4 2 2 2 2 2 2 2 2 2 7" xfId="19152" xr:uid="{FC906819-C361-42FB-92D1-CAF04C0447F4}"/>
    <cellStyle name="Normal 4 4 2 2 2 2 2 2 2 2 2 7 2" xfId="19153" xr:uid="{587326C1-056A-41C5-9489-51BA435F668E}"/>
    <cellStyle name="Normal 4 4 2 2 2 2 2 2 2 2 2 8" xfId="19154" xr:uid="{15337349-9FFF-4656-BA14-66CBCDFCC31A}"/>
    <cellStyle name="Normal 4 4 2 2 2 2 2 2 2 2 2 8 2" xfId="19155" xr:uid="{852FC3A1-9D31-438C-92CD-84012D0E8F02}"/>
    <cellStyle name="Normal 4 4 2 2 2 2 2 2 2 2 2 9" xfId="19156" xr:uid="{A4FB5829-C69C-4099-BC08-5570DA50E40B}"/>
    <cellStyle name="Normal 4 4 2 2 2 2 2 2 2 2 3" xfId="19157" xr:uid="{0A863F23-0E44-4FD4-B6DA-45FA9C7A6EFE}"/>
    <cellStyle name="Normal 4 4 2 2 2 2 2 2 2 2 3 2" xfId="19158" xr:uid="{524DC299-38FD-48BE-A63E-F04468C38B6E}"/>
    <cellStyle name="Normal 4 4 2 2 2 2 2 2 2 2 3 2 2" xfId="19159" xr:uid="{4AF69295-5A4D-4F89-BFAF-0133215857F2}"/>
    <cellStyle name="Normal 4 4 2 2 2 2 2 2 2 2 3 2 2 2" xfId="19160" xr:uid="{4BD1E341-B2E5-4DA4-B14F-52878F731E75}"/>
    <cellStyle name="Normal 4 4 2 2 2 2 2 2 2 2 3 2 2 2 2" xfId="19161" xr:uid="{AAC71C0E-6335-404D-AEE1-51953FFF5E2D}"/>
    <cellStyle name="Normal 4 4 2 2 2 2 2 2 2 2 3 2 2 3" xfId="19162" xr:uid="{5B13455A-86A4-406B-9EF9-4942681BF5D9}"/>
    <cellStyle name="Normal 4 4 2 2 2 2 2 2 2 2 3 2 3" xfId="19163" xr:uid="{07523BCC-4CA9-4E32-974A-24B8FAEF0950}"/>
    <cellStyle name="Normal 4 4 2 2 2 2 2 2 2 2 3 3" xfId="19164" xr:uid="{7F9B605E-4155-4673-94D1-114DB6200101}"/>
    <cellStyle name="Normal 4 4 2 2 2 2 2 2 2 2 3 3 2" xfId="19165" xr:uid="{FAB83567-B45F-44DB-8711-546F56002465}"/>
    <cellStyle name="Normal 4 4 2 2 2 2 2 2 2 2 3 4" xfId="19166" xr:uid="{0EE33B74-E945-4972-8789-503F0464C88D}"/>
    <cellStyle name="Normal 4 4 2 2 2 2 2 2 2 2 3 4 2" xfId="19167" xr:uid="{6986380C-11B4-4451-AC1C-D3E00C3E42A3}"/>
    <cellStyle name="Normal 4 4 2 2 2 2 2 2 2 2 3 5" xfId="19168" xr:uid="{64946CC9-564D-4444-9BA2-1B5DCDA0E9F8}"/>
    <cellStyle name="Normal 4 4 2 2 2 2 2 2 2 2 3 5 2" xfId="19169" xr:uid="{CBC55A85-F0E2-46C8-BED0-73DB58555FFE}"/>
    <cellStyle name="Normal 4 4 2 2 2 2 2 2 2 2 3 6" xfId="19170" xr:uid="{4E1A4543-41E0-4A0C-B11A-441423F31ECD}"/>
    <cellStyle name="Normal 4 4 2 2 2 2 2 2 2 2 3 6 2" xfId="19171" xr:uid="{22F7CCD9-B7BF-49B8-BAB0-11A8C9ED6817}"/>
    <cellStyle name="Normal 4 4 2 2 2 2 2 2 2 2 3 7" xfId="19172" xr:uid="{FEB6A8B4-F6C4-41F3-844A-94746AC7F918}"/>
    <cellStyle name="Normal 4 4 2 2 2 2 2 2 2 2 3 7 2" xfId="19173" xr:uid="{D9A119A2-2510-4DD5-99DC-F0EDE0E0CFDF}"/>
    <cellStyle name="Normal 4 4 2 2 2 2 2 2 2 2 3 8" xfId="19174" xr:uid="{77A3E9D3-15DF-45C1-9786-0AD473A7BC26}"/>
    <cellStyle name="Normal 4 4 2 2 2 2 2 2 2 2 4" xfId="19175" xr:uid="{2F8F033F-4F41-406D-B558-51E6DDE7A51B}"/>
    <cellStyle name="Normal 4 4 2 2 2 2 2 2 2 2 4 2" xfId="19176" xr:uid="{0684245E-D8BE-4DD1-B702-DA774B43CC5F}"/>
    <cellStyle name="Normal 4 4 2 2 2 2 2 2 2 2 4 2 2" xfId="19177" xr:uid="{8FA3DB92-3D7A-40B2-B58B-BE8827C51471}"/>
    <cellStyle name="Normal 4 4 2 2 2 2 2 2 2 2 4 2 2 2" xfId="19178" xr:uid="{41C7FAEE-20D4-43B6-A5E0-137CD1B2DA4E}"/>
    <cellStyle name="Normal 4 4 2 2 2 2 2 2 2 2 4 2 3" xfId="19179" xr:uid="{1189B57B-D02C-47EC-A6C8-9FFC9E2315E3}"/>
    <cellStyle name="Normal 4 4 2 2 2 2 2 2 2 2 4 3" xfId="19180" xr:uid="{5925860B-7408-4585-8166-86AD2EAA99F6}"/>
    <cellStyle name="Normal 4 4 2 2 2 2 2 2 2 2 5" xfId="19181" xr:uid="{C3614F9A-AF52-459A-82E2-3910AD1597CA}"/>
    <cellStyle name="Normal 4 4 2 2 2 2 2 2 2 2 5 2" xfId="19182" xr:uid="{7C3BA36B-9723-4D5D-8D7E-74068886CD6E}"/>
    <cellStyle name="Normal 4 4 2 2 2 2 2 2 2 2 6" xfId="19183" xr:uid="{779928AF-6183-4D0D-BB38-29B51589BB3B}"/>
    <cellStyle name="Normal 4 4 2 2 2 2 2 2 2 2 6 2" xfId="19184" xr:uid="{1D7C2C52-BB1D-4CBF-B74C-CB773CE2AF1F}"/>
    <cellStyle name="Normal 4 4 2 2 2 2 2 2 2 2 7" xfId="19185" xr:uid="{5B94D5B4-F148-474B-986C-D37D13C41F71}"/>
    <cellStyle name="Normal 4 4 2 2 2 2 2 2 2 2 7 2" xfId="19186" xr:uid="{7910F61B-4386-4D27-B66B-F146DD06CBA7}"/>
    <cellStyle name="Normal 4 4 2 2 2 2 2 2 2 2 8" xfId="19187" xr:uid="{C03D62F9-1D25-48C8-8DA4-489E963C16AE}"/>
    <cellStyle name="Normal 4 4 2 2 2 2 2 2 2 2 8 2" xfId="19188" xr:uid="{1B6888FD-96E1-4187-9363-D6D34D1A8A0F}"/>
    <cellStyle name="Normal 4 4 2 2 2 2 2 2 2 2 9" xfId="19189" xr:uid="{ED7606B1-0218-4626-8252-3DBE8BD491E8}"/>
    <cellStyle name="Normal 4 4 2 2 2 2 2 2 2 3" xfId="19190" xr:uid="{CA3D24EB-7ABE-4608-97EA-0A5D32F4F105}"/>
    <cellStyle name="Normal 4 4 2 2 2 2 2 2 2 3 2" xfId="19191" xr:uid="{A37381AE-9D4B-45BA-A755-6B33196104E7}"/>
    <cellStyle name="Normal 4 4 2 2 2 2 2 2 2 4" xfId="19192" xr:uid="{BE536CC6-EB6E-4E1C-B5E4-42D9C95BDB35}"/>
    <cellStyle name="Normal 4 4 2 2 2 2 2 2 2 4 2" xfId="19193" xr:uid="{F18CE863-B4D4-4329-8FFA-417590453346}"/>
    <cellStyle name="Normal 4 4 2 2 2 2 2 2 2 5" xfId="19194" xr:uid="{36D56067-BFB9-4BFE-823F-962340D68B22}"/>
    <cellStyle name="Normal 4 4 2 2 2 2 2 2 2 5 2" xfId="19195" xr:uid="{476F3353-1B21-44F6-989A-4EA0A2ADC6AF}"/>
    <cellStyle name="Normal 4 4 2 2 2 2 2 2 2 5 2 2" xfId="19196" xr:uid="{18F15433-4B98-4135-88F9-F0FF0F5629E6}"/>
    <cellStyle name="Normal 4 4 2 2 2 2 2 2 2 5 2 2 2" xfId="19197" xr:uid="{E4232FA7-16A8-427A-8AC5-4D24EBD113E4}"/>
    <cellStyle name="Normal 4 4 2 2 2 2 2 2 2 5 2 2 2 2" xfId="19198" xr:uid="{00495823-8807-48E5-86B8-26D89521B3B9}"/>
    <cellStyle name="Normal 4 4 2 2 2 2 2 2 2 5 2 2 2 2 2" xfId="19199" xr:uid="{686001C6-0436-4371-8D42-0D33A45E0CCC}"/>
    <cellStyle name="Normal 4 4 2 2 2 2 2 2 2 5 2 2 2 3" xfId="19200" xr:uid="{964176A1-AD50-41A6-A07D-EF1391F2F640}"/>
    <cellStyle name="Normal 4 4 2 2 2 2 2 2 2 5 2 2 3" xfId="19201" xr:uid="{8C2AA195-6979-4CDF-BD3E-FEC3F3FFE748}"/>
    <cellStyle name="Normal 4 4 2 2 2 2 2 2 2 5 2 3" xfId="19202" xr:uid="{D5EA75E9-8BE6-442E-89A2-659DCDE3C662}"/>
    <cellStyle name="Normal 4 4 2 2 2 2 2 2 2 5 2 3 2" xfId="19203" xr:uid="{06B73246-6583-40D2-850C-4D9E3F2B7253}"/>
    <cellStyle name="Normal 4 4 2 2 2 2 2 2 2 5 2 4" xfId="19204" xr:uid="{0CBBE0A0-FE4E-44FF-A2C1-D21EBE20ECEB}"/>
    <cellStyle name="Normal 4 4 2 2 2 2 2 2 2 5 2 4 2" xfId="19205" xr:uid="{9F6A8CA3-E95A-407E-829D-934467728842}"/>
    <cellStyle name="Normal 4 4 2 2 2 2 2 2 2 5 2 5" xfId="19206" xr:uid="{34052ED3-62CD-4B56-BCEB-F3C0CD69772A}"/>
    <cellStyle name="Normal 4 4 2 2 2 2 2 2 2 5 2 5 2" xfId="19207" xr:uid="{C7970B66-8DF2-43C5-8819-FB24C9E20485}"/>
    <cellStyle name="Normal 4 4 2 2 2 2 2 2 2 5 2 6" xfId="19208" xr:uid="{B0E08D48-F61D-47C6-9DFE-D9C281B91F9A}"/>
    <cellStyle name="Normal 4 4 2 2 2 2 2 2 2 5 2 6 2" xfId="19209" xr:uid="{01405418-C7F9-4C40-92EE-C0D3A10682FE}"/>
    <cellStyle name="Normal 4 4 2 2 2 2 2 2 2 5 2 7" xfId="19210" xr:uid="{FF49A0C1-12F4-4200-BA59-2B732F2B5FF0}"/>
    <cellStyle name="Normal 4 4 2 2 2 2 2 2 2 5 2 7 2" xfId="19211" xr:uid="{90949145-1299-40E9-99C0-07EA502C946B}"/>
    <cellStyle name="Normal 4 4 2 2 2 2 2 2 2 5 2 8" xfId="19212" xr:uid="{858C58E6-0BA1-495C-97E2-950A22292B58}"/>
    <cellStyle name="Normal 4 4 2 2 2 2 2 2 2 5 3" xfId="19213" xr:uid="{D30A768B-4E78-4D17-BDF6-CDCBD1DD767D}"/>
    <cellStyle name="Normal 4 4 2 2 2 2 2 2 2 5 3 2" xfId="19214" xr:uid="{476E3062-0EAA-4095-8FE1-2F425D88C94A}"/>
    <cellStyle name="Normal 4 4 2 2 2 2 2 2 2 5 3 2 2" xfId="19215" xr:uid="{8286419D-601E-43B4-B3F1-6EA5D8AEEEEA}"/>
    <cellStyle name="Normal 4 4 2 2 2 2 2 2 2 5 3 2 2 2" xfId="19216" xr:uid="{5E6AD3F1-E12F-4A10-B2FC-2D349C2FC642}"/>
    <cellStyle name="Normal 4 4 2 2 2 2 2 2 2 5 3 2 3" xfId="19217" xr:uid="{94347BC1-534E-42D9-8FBA-9F649E4E5123}"/>
    <cellStyle name="Normal 4 4 2 2 2 2 2 2 2 5 3 3" xfId="19218" xr:uid="{3F2F1FBB-7EFA-45AD-86D6-9583830CEDDA}"/>
    <cellStyle name="Normal 4 4 2 2 2 2 2 2 2 5 4" xfId="19219" xr:uid="{E33D78E8-95A5-4018-A45B-CFEA64267901}"/>
    <cellStyle name="Normal 4 4 2 2 2 2 2 2 2 5 4 2" xfId="19220" xr:uid="{F270AD82-9A18-4375-8A2E-12C16BFD4F13}"/>
    <cellStyle name="Normal 4 4 2 2 2 2 2 2 2 5 5" xfId="19221" xr:uid="{211E602F-DB0D-414D-90A5-68F8C656D0ED}"/>
    <cellStyle name="Normal 4 4 2 2 2 2 2 2 2 5 5 2" xfId="19222" xr:uid="{7EEB6C50-7C56-4662-AF21-4CE1B5593F5B}"/>
    <cellStyle name="Normal 4 4 2 2 2 2 2 2 2 5 6" xfId="19223" xr:uid="{51C881E7-37B3-4A7E-BA3A-22E7A2281BCF}"/>
    <cellStyle name="Normal 4 4 2 2 2 2 2 2 2 5 6 2" xfId="19224" xr:uid="{E3088A73-5493-45AF-8A40-DBEBDA4A9C0B}"/>
    <cellStyle name="Normal 4 4 2 2 2 2 2 2 2 5 7" xfId="19225" xr:uid="{9AACE753-89AB-4435-A3FC-8D38F2E1333C}"/>
    <cellStyle name="Normal 4 4 2 2 2 2 2 2 2 5 7 2" xfId="19226" xr:uid="{54A3E6BE-A093-4CC8-8A20-875596BF71E3}"/>
    <cellStyle name="Normal 4 4 2 2 2 2 2 2 2 5 8" xfId="19227" xr:uid="{25E2F5C1-E24C-4A08-8AFF-F0DDE8596586}"/>
    <cellStyle name="Normal 4 4 2 2 2 2 2 2 2 6" xfId="19228" xr:uid="{CB0C44CC-09AD-4D94-BB71-3B05295B8801}"/>
    <cellStyle name="Normal 4 4 2 2 2 2 2 2 2 6 2" xfId="19229" xr:uid="{080A0CBF-1C52-4F05-872B-CD45AD2A322D}"/>
    <cellStyle name="Normal 4 4 2 2 2 2 2 2 2 6 2 2" xfId="19230" xr:uid="{DDA65772-67AA-4C65-A4BB-30DD51684E48}"/>
    <cellStyle name="Normal 4 4 2 2 2 2 2 2 2 6 2 2 2" xfId="19231" xr:uid="{63823E8F-11E0-405E-8BA8-C704E4337D62}"/>
    <cellStyle name="Normal 4 4 2 2 2 2 2 2 2 6 2 3" xfId="19232" xr:uid="{F95A61A8-42B3-4F6B-9377-AFD40ECFD1C5}"/>
    <cellStyle name="Normal 4 4 2 2 2 2 2 2 2 6 3" xfId="19233" xr:uid="{1CE7B69F-D27D-4672-94B5-B01A2277162E}"/>
    <cellStyle name="Normal 4 4 2 2 2 2 2 2 2 7" xfId="19234" xr:uid="{6CEFF91F-8AEA-4315-9729-8FE2DD2E996E}"/>
    <cellStyle name="Normal 4 4 2 2 2 2 2 2 2 7 2" xfId="19235" xr:uid="{3BF5BBB7-D21C-4D58-8FD7-07F146857620}"/>
    <cellStyle name="Normal 4 4 2 2 2 2 2 2 2 8" xfId="19236" xr:uid="{3567DD00-772A-4FE4-B347-97BA29835649}"/>
    <cellStyle name="Normal 4 4 2 2 2 2 2 2 2 8 2" xfId="19237" xr:uid="{FAB2C7FF-EFBB-4A2A-B973-9412BAF92532}"/>
    <cellStyle name="Normal 4 4 2 2 2 2 2 2 2 9" xfId="19238" xr:uid="{0FB832F6-8EB1-4D36-AD40-60101B7B1F62}"/>
    <cellStyle name="Normal 4 4 2 2 2 2 2 2 2 9 2" xfId="19239" xr:uid="{B132EAC1-4F72-4B98-A233-4B1DFE220505}"/>
    <cellStyle name="Normal 4 4 2 2 2 2 2 2 3" xfId="19240" xr:uid="{84DA1343-13FC-45E3-B51D-9899AC14DFB9}"/>
    <cellStyle name="Normal 4 4 2 2 2 2 2 2 3 2" xfId="19241" xr:uid="{C557BD0C-F100-4E77-85FC-52C7B0071E90}"/>
    <cellStyle name="Normal 4 4 2 2 2 2 2 2 3 2 2" xfId="19242" xr:uid="{1000D883-5729-4DB1-95CD-23215FEBFF36}"/>
    <cellStyle name="Normal 4 4 2 2 2 2 2 2 3 2 2 2" xfId="19243" xr:uid="{39940492-2CC3-4022-8495-7C3727237BDE}"/>
    <cellStyle name="Normal 4 4 2 2 2 2 2 2 3 2 2 2 2" xfId="19244" xr:uid="{AFF8DF6A-F60D-4141-B19E-A978650FEFE8}"/>
    <cellStyle name="Normal 4 4 2 2 2 2 2 2 3 2 2 2 2 2" xfId="19245" xr:uid="{F0CD9928-BE91-48AF-ABE6-0ACC8791B865}"/>
    <cellStyle name="Normal 4 4 2 2 2 2 2 2 3 2 2 2 2 2 2" xfId="19246" xr:uid="{D11ED9B4-CFC6-441D-9719-3BF50E47F2E7}"/>
    <cellStyle name="Normal 4 4 2 2 2 2 2 2 3 2 2 2 2 2 2 2" xfId="19247" xr:uid="{ED8CA783-0224-4A68-8A74-88D1D18B54EB}"/>
    <cellStyle name="Normal 4 4 2 2 2 2 2 2 3 2 2 2 2 2 3" xfId="19248" xr:uid="{E6A3C769-32FA-45EE-91F9-38B16FE2D060}"/>
    <cellStyle name="Normal 4 4 2 2 2 2 2 2 3 2 2 2 2 3" xfId="19249" xr:uid="{FCDEBF67-1C43-4A30-96B7-E1BB0114C70C}"/>
    <cellStyle name="Normal 4 4 2 2 2 2 2 2 3 2 2 2 3" xfId="19250" xr:uid="{51B5FE6E-00C9-4EAC-851D-32DA3FA9BC83}"/>
    <cellStyle name="Normal 4 4 2 2 2 2 2 2 3 2 2 2 3 2" xfId="19251" xr:uid="{6FF52478-58F7-4ED2-8B62-5136F6C12422}"/>
    <cellStyle name="Normal 4 4 2 2 2 2 2 2 3 2 2 2 4" xfId="19252" xr:uid="{0520E8D3-4FCA-4E0B-B9D9-DF5334DC8107}"/>
    <cellStyle name="Normal 4 4 2 2 2 2 2 2 3 2 2 2 4 2" xfId="19253" xr:uid="{91FE613B-D61D-4CAD-9E4E-4F7F5E713EEF}"/>
    <cellStyle name="Normal 4 4 2 2 2 2 2 2 3 2 2 2 5" xfId="19254" xr:uid="{3F3F5230-9610-4FF5-A1B7-2F8667CBE875}"/>
    <cellStyle name="Normal 4 4 2 2 2 2 2 2 3 2 2 2 5 2" xfId="19255" xr:uid="{34C9E9F2-B531-4305-8381-2E0E99DFA4B6}"/>
    <cellStyle name="Normal 4 4 2 2 2 2 2 2 3 2 2 2 6" xfId="19256" xr:uid="{99362CFD-6A41-45DD-BE8E-E76A6122765D}"/>
    <cellStyle name="Normal 4 4 2 2 2 2 2 2 3 2 2 2 6 2" xfId="19257" xr:uid="{89CE09C6-2B0D-4545-ACE2-D794A751EF1D}"/>
    <cellStyle name="Normal 4 4 2 2 2 2 2 2 3 2 2 2 7" xfId="19258" xr:uid="{BADC5C20-0E38-42B0-A0CB-85B9361885DD}"/>
    <cellStyle name="Normal 4 4 2 2 2 2 2 2 3 2 2 2 7 2" xfId="19259" xr:uid="{D6F68595-CDB7-4E21-B442-2C709372D197}"/>
    <cellStyle name="Normal 4 4 2 2 2 2 2 2 3 2 2 2 8" xfId="19260" xr:uid="{E1849850-2416-45B6-A89D-A4561911618C}"/>
    <cellStyle name="Normal 4 4 2 2 2 2 2 2 3 2 2 3" xfId="19261" xr:uid="{2675C36B-C544-4AE4-BCE3-52D8A5F33B82}"/>
    <cellStyle name="Normal 4 4 2 2 2 2 2 2 3 2 2 3 2" xfId="19262" xr:uid="{A3C442CA-1A87-4BC2-B12B-FCB25330332C}"/>
    <cellStyle name="Normal 4 4 2 2 2 2 2 2 3 2 2 3 2 2" xfId="19263" xr:uid="{9D1F04F4-17F3-48DC-8FBA-BF170FB6323B}"/>
    <cellStyle name="Normal 4 4 2 2 2 2 2 2 3 2 2 3 2 2 2" xfId="19264" xr:uid="{23DE0CE9-5145-4D26-A2B4-2FCD2FE40A01}"/>
    <cellStyle name="Normal 4 4 2 2 2 2 2 2 3 2 2 3 2 3" xfId="19265" xr:uid="{23086599-773C-44D6-81AB-4C4430689D70}"/>
    <cellStyle name="Normal 4 4 2 2 2 2 2 2 3 2 2 3 3" xfId="19266" xr:uid="{52289E76-533F-4F15-B626-01475D89F79A}"/>
    <cellStyle name="Normal 4 4 2 2 2 2 2 2 3 2 2 4" xfId="19267" xr:uid="{A54227D1-FB38-4F7C-A1CE-32C060E869C1}"/>
    <cellStyle name="Normal 4 4 2 2 2 2 2 2 3 2 2 4 2" xfId="19268" xr:uid="{F50FF9D5-33CC-497F-B675-44F9745ED13F}"/>
    <cellStyle name="Normal 4 4 2 2 2 2 2 2 3 2 2 5" xfId="19269" xr:uid="{0D5E4D83-BB2A-4131-AB5B-F4E3D6B19A65}"/>
    <cellStyle name="Normal 4 4 2 2 2 2 2 2 3 2 2 5 2" xfId="19270" xr:uid="{55481F98-A921-43A6-AA92-0FA4BAF93184}"/>
    <cellStyle name="Normal 4 4 2 2 2 2 2 2 3 2 2 6" xfId="19271" xr:uid="{43EA7EE7-8134-4A44-93A9-B77E31674550}"/>
    <cellStyle name="Normal 4 4 2 2 2 2 2 2 3 2 2 6 2" xfId="19272" xr:uid="{063E419C-331B-4594-ACDC-9F84011193EE}"/>
    <cellStyle name="Normal 4 4 2 2 2 2 2 2 3 2 2 7" xfId="19273" xr:uid="{A941ABF1-10A5-4B60-9057-ED93B309F4CC}"/>
    <cellStyle name="Normal 4 4 2 2 2 2 2 2 3 2 2 7 2" xfId="19274" xr:uid="{7673ED1A-6251-4514-AACE-7CC8B29A6202}"/>
    <cellStyle name="Normal 4 4 2 2 2 2 2 2 3 2 2 8" xfId="19275" xr:uid="{FEC04E03-8B57-472E-829A-F2F5270D2879}"/>
    <cellStyle name="Normal 4 4 2 2 2 2 2 2 3 2 3" xfId="19276" xr:uid="{F0ABA001-F0FA-47BA-9D8E-65B0C072DA8F}"/>
    <cellStyle name="Normal 4 4 2 2 2 2 2 2 3 2 3 2" xfId="19277" xr:uid="{BFE01C6C-A5D6-461A-8DF0-FC7C481FEFBA}"/>
    <cellStyle name="Normal 4 4 2 2 2 2 2 2 3 2 3 2 2" xfId="19278" xr:uid="{720861AE-FCFA-42B8-AC39-B926577E29EA}"/>
    <cellStyle name="Normal 4 4 2 2 2 2 2 2 3 2 3 2 2 2" xfId="19279" xr:uid="{2C2CBC7C-E131-4D87-BEE0-9A97250A53E4}"/>
    <cellStyle name="Normal 4 4 2 2 2 2 2 2 3 2 3 2 3" xfId="19280" xr:uid="{323A2A72-53B5-470E-9D0D-24E807B03072}"/>
    <cellStyle name="Normal 4 4 2 2 2 2 2 2 3 2 3 3" xfId="19281" xr:uid="{1C955F89-9B65-41DA-B16E-BD9BA479EF01}"/>
    <cellStyle name="Normal 4 4 2 2 2 2 2 2 3 2 4" xfId="19282" xr:uid="{09BFB99A-C503-482A-99FA-79FF113573C4}"/>
    <cellStyle name="Normal 4 4 2 2 2 2 2 2 3 2 4 2" xfId="19283" xr:uid="{3459C909-D8DC-415D-B008-E892B735E3E4}"/>
    <cellStyle name="Normal 4 4 2 2 2 2 2 2 3 2 5" xfId="19284" xr:uid="{1EB74B33-514E-4284-A06D-185EF9E8FA25}"/>
    <cellStyle name="Normal 4 4 2 2 2 2 2 2 3 2 5 2" xfId="19285" xr:uid="{757A4AF8-1FD8-4FE1-9087-EA1F27FAD95D}"/>
    <cellStyle name="Normal 4 4 2 2 2 2 2 2 3 2 6" xfId="19286" xr:uid="{DD6CF7ED-AEDB-4748-8C6A-F99822F51E7D}"/>
    <cellStyle name="Normal 4 4 2 2 2 2 2 2 3 2 6 2" xfId="19287" xr:uid="{1AFBB74D-6AB1-4317-87A4-5DB4B1349DED}"/>
    <cellStyle name="Normal 4 4 2 2 2 2 2 2 3 2 7" xfId="19288" xr:uid="{10AE9EA5-166D-41EE-8C24-A4B12CBB4F6D}"/>
    <cellStyle name="Normal 4 4 2 2 2 2 2 2 3 2 7 2" xfId="19289" xr:uid="{A0EEA029-B22F-4880-8F8E-BBEFD1D42FA0}"/>
    <cellStyle name="Normal 4 4 2 2 2 2 2 2 3 2 8" xfId="19290" xr:uid="{7AB1463C-9868-4E47-8AB7-7642B93658D2}"/>
    <cellStyle name="Normal 4 4 2 2 2 2 2 2 3 2 8 2" xfId="19291" xr:uid="{C207230C-A437-480E-828B-2E7A47003A17}"/>
    <cellStyle name="Normal 4 4 2 2 2 2 2 2 3 2 9" xfId="19292" xr:uid="{F5C41A9D-FCB5-4FFD-94AA-14867BDF97C7}"/>
    <cellStyle name="Normal 4 4 2 2 2 2 2 2 3 3" xfId="19293" xr:uid="{EAEB275C-0745-4E3B-B521-17DA3B6F76B0}"/>
    <cellStyle name="Normal 4 4 2 2 2 2 2 2 3 3 2" xfId="19294" xr:uid="{FE12CB9A-19EC-4266-A80A-3994ADE90D39}"/>
    <cellStyle name="Normal 4 4 2 2 2 2 2 2 3 3 2 2" xfId="19295" xr:uid="{ECFD8C61-847E-4908-8A14-8E9C6B42C62B}"/>
    <cellStyle name="Normal 4 4 2 2 2 2 2 2 3 3 2 2 2" xfId="19296" xr:uid="{A266542A-965F-4406-8DE1-1EE217D65D86}"/>
    <cellStyle name="Normal 4 4 2 2 2 2 2 2 3 3 2 2 2 2" xfId="19297" xr:uid="{A593D200-431A-456A-821F-7011151386B2}"/>
    <cellStyle name="Normal 4 4 2 2 2 2 2 2 3 3 2 2 3" xfId="19298" xr:uid="{851E9518-61A4-4377-8B9A-232D45B9D821}"/>
    <cellStyle name="Normal 4 4 2 2 2 2 2 2 3 3 2 3" xfId="19299" xr:uid="{D7BE61E6-483B-47E3-9EF4-E801A71DA91F}"/>
    <cellStyle name="Normal 4 4 2 2 2 2 2 2 3 3 3" xfId="19300" xr:uid="{A26E6F33-11DC-4D79-A470-D50052BCAC89}"/>
    <cellStyle name="Normal 4 4 2 2 2 2 2 2 3 3 3 2" xfId="19301" xr:uid="{2F92C8CA-CC83-4FEB-B6B9-A1BA2CFCEDDE}"/>
    <cellStyle name="Normal 4 4 2 2 2 2 2 2 3 3 4" xfId="19302" xr:uid="{23F17CF3-F85B-4B9C-A1D1-57C54246BC1C}"/>
    <cellStyle name="Normal 4 4 2 2 2 2 2 2 3 3 4 2" xfId="19303" xr:uid="{91EF2459-4B90-4660-A4B7-8FDB025463A0}"/>
    <cellStyle name="Normal 4 4 2 2 2 2 2 2 3 3 5" xfId="19304" xr:uid="{59A40AD6-A6CD-4993-BE4F-0D6583954CF6}"/>
    <cellStyle name="Normal 4 4 2 2 2 2 2 2 3 3 5 2" xfId="19305" xr:uid="{4D432398-CC1F-4752-819D-D410F518B8C5}"/>
    <cellStyle name="Normal 4 4 2 2 2 2 2 2 3 3 6" xfId="19306" xr:uid="{6758CB4D-C65B-485E-9DAF-7C8E2F7AF401}"/>
    <cellStyle name="Normal 4 4 2 2 2 2 2 2 3 3 6 2" xfId="19307" xr:uid="{1A22419F-F67A-4DC8-9DF1-DF9C21E9AB7D}"/>
    <cellStyle name="Normal 4 4 2 2 2 2 2 2 3 3 7" xfId="19308" xr:uid="{DCD7618F-12FC-4858-8E0E-47A8A2DFF28B}"/>
    <cellStyle name="Normal 4 4 2 2 2 2 2 2 3 3 7 2" xfId="19309" xr:uid="{6F6958B9-B53B-4218-B25B-D0A8DD9E6396}"/>
    <cellStyle name="Normal 4 4 2 2 2 2 2 2 3 3 8" xfId="19310" xr:uid="{30321DDA-2886-466A-9C3A-D3F6A1D17431}"/>
    <cellStyle name="Normal 4 4 2 2 2 2 2 2 3 4" xfId="19311" xr:uid="{520C2EC0-3191-4E82-AB72-4EE54938838E}"/>
    <cellStyle name="Normal 4 4 2 2 2 2 2 2 3 4 2" xfId="19312" xr:uid="{2DDB4BF8-6E86-4C66-81BA-AB0B56A5CA5F}"/>
    <cellStyle name="Normal 4 4 2 2 2 2 2 2 3 4 2 2" xfId="19313" xr:uid="{8182DF8D-D239-43C3-AD0E-BA4EAC1584A5}"/>
    <cellStyle name="Normal 4 4 2 2 2 2 2 2 3 4 2 2 2" xfId="19314" xr:uid="{4D1B4432-A2CA-4A2D-8A49-C8B0449DBA7F}"/>
    <cellStyle name="Normal 4 4 2 2 2 2 2 2 3 4 2 3" xfId="19315" xr:uid="{BCE8FF6A-BBE7-4711-809E-9327918680CA}"/>
    <cellStyle name="Normal 4 4 2 2 2 2 2 2 3 4 3" xfId="19316" xr:uid="{05D4EE12-411B-4EB5-B648-2CF761C86013}"/>
    <cellStyle name="Normal 4 4 2 2 2 2 2 2 3 5" xfId="19317" xr:uid="{F344CE96-1632-44EA-96FF-2DB5FB60C542}"/>
    <cellStyle name="Normal 4 4 2 2 2 2 2 2 3 5 2" xfId="19318" xr:uid="{F3878A5A-5E81-4E3A-B50F-C3512FF93FF6}"/>
    <cellStyle name="Normal 4 4 2 2 2 2 2 2 3 6" xfId="19319" xr:uid="{2DF5F66D-2817-47CD-A412-7F08DA8B1CF2}"/>
    <cellStyle name="Normal 4 4 2 2 2 2 2 2 3 6 2" xfId="19320" xr:uid="{6664EDEF-BDD3-4274-AB4D-35A9C86F9755}"/>
    <cellStyle name="Normal 4 4 2 2 2 2 2 2 3 7" xfId="19321" xr:uid="{AEFC1D2D-3B73-4604-8285-787EC5E67DAB}"/>
    <cellStyle name="Normal 4 4 2 2 2 2 2 2 3 7 2" xfId="19322" xr:uid="{B6AF2B22-DC50-42B9-BB3A-6DCE48D5FFB4}"/>
    <cellStyle name="Normal 4 4 2 2 2 2 2 2 3 8" xfId="19323" xr:uid="{5C24BDF3-A7AE-4F02-BFC0-C8FD16F6DB53}"/>
    <cellStyle name="Normal 4 4 2 2 2 2 2 2 3 8 2" xfId="19324" xr:uid="{54CD7E64-C289-4429-BC2B-9FFCB28A3BBE}"/>
    <cellStyle name="Normal 4 4 2 2 2 2 2 2 3 9" xfId="19325" xr:uid="{35E2D866-8B85-4696-927B-82D834B4116F}"/>
    <cellStyle name="Normal 4 4 2 2 2 2 2 2 4" xfId="19326" xr:uid="{1F6092A2-C1F9-4343-840E-E9F5393662EF}"/>
    <cellStyle name="Normal 4 4 2 2 2 2 2 2 4 2" xfId="19327" xr:uid="{AADCE102-ED94-4806-B845-8611CA8AEC08}"/>
    <cellStyle name="Normal 4 4 2 2 2 2 2 2 5" xfId="19328" xr:uid="{827484F0-4ECC-4348-8194-F29E0F20D043}"/>
    <cellStyle name="Normal 4 4 2 2 2 2 2 2 5 2" xfId="19329" xr:uid="{B8C74CB3-CFBA-460F-B28C-221C880BBE8E}"/>
    <cellStyle name="Normal 4 4 2 2 2 2 2 2 5 2 2" xfId="19330" xr:uid="{3DA86DFE-5F6B-4877-91C3-BE12D3D662D0}"/>
    <cellStyle name="Normal 4 4 2 2 2 2 2 2 5 2 2 2" xfId="19331" xr:uid="{1F2CD264-102A-4383-B196-7A09B8AB6E76}"/>
    <cellStyle name="Normal 4 4 2 2 2 2 2 2 5 2 2 2 2" xfId="19332" xr:uid="{F3E247A0-9995-4768-B418-D1C986814842}"/>
    <cellStyle name="Normal 4 4 2 2 2 2 2 2 5 2 2 2 2 2" xfId="19333" xr:uid="{7BA3104A-2C69-433C-AB53-8D5CC8BB21F8}"/>
    <cellStyle name="Normal 4 4 2 2 2 2 2 2 5 2 2 2 3" xfId="19334" xr:uid="{64DC2C81-419A-415F-9C86-CC792611A14D}"/>
    <cellStyle name="Normal 4 4 2 2 2 2 2 2 5 2 2 3" xfId="19335" xr:uid="{C372C127-469E-42E9-85EB-567A9DD67B9A}"/>
    <cellStyle name="Normal 4 4 2 2 2 2 2 2 5 2 3" xfId="19336" xr:uid="{77008EC0-CA1B-4DBC-9EDF-DA8BDF44A2CE}"/>
    <cellStyle name="Normal 4 4 2 2 2 2 2 2 5 2 3 2" xfId="19337" xr:uid="{5A1BB93A-AE8E-4AEB-A674-CFAD5392C053}"/>
    <cellStyle name="Normal 4 4 2 2 2 2 2 2 5 2 4" xfId="19338" xr:uid="{BAE5480D-B09D-4C4E-97D2-FB1BD4352404}"/>
    <cellStyle name="Normal 4 4 2 2 2 2 2 2 5 2 4 2" xfId="19339" xr:uid="{A4C387BF-7392-4C25-A83F-6652779D21FE}"/>
    <cellStyle name="Normal 4 4 2 2 2 2 2 2 5 2 5" xfId="19340" xr:uid="{6789C830-EFCA-4283-A5A1-E76D0DD0A196}"/>
    <cellStyle name="Normal 4 4 2 2 2 2 2 2 5 2 5 2" xfId="19341" xr:uid="{AF5A20D4-A390-437D-9939-74E8FB015364}"/>
    <cellStyle name="Normal 4 4 2 2 2 2 2 2 5 2 6" xfId="19342" xr:uid="{EFCC2FB9-FDC2-46A9-A513-78772D60C84D}"/>
    <cellStyle name="Normal 4 4 2 2 2 2 2 2 5 2 6 2" xfId="19343" xr:uid="{BEC49782-C022-4973-B743-A35CB51DD44C}"/>
    <cellStyle name="Normal 4 4 2 2 2 2 2 2 5 2 7" xfId="19344" xr:uid="{99CF2CF1-502B-4AC8-B747-71B6FFF269A9}"/>
    <cellStyle name="Normal 4 4 2 2 2 2 2 2 5 2 7 2" xfId="19345" xr:uid="{CD06BED5-35B2-4F2A-B54D-712B6A78487C}"/>
    <cellStyle name="Normal 4 4 2 2 2 2 2 2 5 2 8" xfId="19346" xr:uid="{3F5FB759-1D2C-408C-A52F-EC59F0B5C95B}"/>
    <cellStyle name="Normal 4 4 2 2 2 2 2 2 5 3" xfId="19347" xr:uid="{500B1C7A-CFAB-445D-88C4-1672765D7D3B}"/>
    <cellStyle name="Normal 4 4 2 2 2 2 2 2 5 3 2" xfId="19348" xr:uid="{35C1EE3B-BF0E-4D4D-AF35-AAA218FDEC1F}"/>
    <cellStyle name="Normal 4 4 2 2 2 2 2 2 5 3 2 2" xfId="19349" xr:uid="{838DCF32-20EA-4F6C-994D-77352E9A4A65}"/>
    <cellStyle name="Normal 4 4 2 2 2 2 2 2 5 3 2 2 2" xfId="19350" xr:uid="{DAC88FAD-43A8-441F-B630-B71035C61E0F}"/>
    <cellStyle name="Normal 4 4 2 2 2 2 2 2 5 3 2 3" xfId="19351" xr:uid="{3BFA85AA-9D61-4078-ABD2-7AF9F0D48FF0}"/>
    <cellStyle name="Normal 4 4 2 2 2 2 2 2 5 3 3" xfId="19352" xr:uid="{2C8D1536-8343-4F70-8A4C-83A407591AB2}"/>
    <cellStyle name="Normal 4 4 2 2 2 2 2 2 5 4" xfId="19353" xr:uid="{980E638D-4C6B-416A-88ED-1C538E99D647}"/>
    <cellStyle name="Normal 4 4 2 2 2 2 2 2 5 4 2" xfId="19354" xr:uid="{69246C9B-D08E-45BC-B323-2DEAFADCB73E}"/>
    <cellStyle name="Normal 4 4 2 2 2 2 2 2 5 5" xfId="19355" xr:uid="{8190521C-AEF6-48B4-99F9-F339326EA276}"/>
    <cellStyle name="Normal 4 4 2 2 2 2 2 2 5 5 2" xfId="19356" xr:uid="{10CC084D-3E76-40E6-9D03-33B7B3CC0E39}"/>
    <cellStyle name="Normal 4 4 2 2 2 2 2 2 5 6" xfId="19357" xr:uid="{2BACD624-58E4-4793-97F8-14DD932C8A80}"/>
    <cellStyle name="Normal 4 4 2 2 2 2 2 2 5 6 2" xfId="19358" xr:uid="{FE8EDA13-8369-4E71-846B-579A6AD0FCB1}"/>
    <cellStyle name="Normal 4 4 2 2 2 2 2 2 5 7" xfId="19359" xr:uid="{044FF59C-6CDA-4A8D-9DB9-3ADCCC5ACF17}"/>
    <cellStyle name="Normal 4 4 2 2 2 2 2 2 5 7 2" xfId="19360" xr:uid="{A60D4BDB-7CF9-4017-AE9C-6B5DCF2DCE34}"/>
    <cellStyle name="Normal 4 4 2 2 2 2 2 2 5 8" xfId="19361" xr:uid="{8A14002E-6C19-4D30-BAEE-F6A4E6B72C4A}"/>
    <cellStyle name="Normal 4 4 2 2 2 2 2 2 6" xfId="19362" xr:uid="{01824701-C609-4106-ADD5-3111EA0D465B}"/>
    <cellStyle name="Normal 4 4 2 2 2 2 2 2 6 2" xfId="19363" xr:uid="{0A03856F-ACAF-46B3-A391-45678164939C}"/>
    <cellStyle name="Normal 4 4 2 2 2 2 2 2 6 2 2" xfId="19364" xr:uid="{B525ACDE-E8F6-4C22-9A8E-4FE415B189E9}"/>
    <cellStyle name="Normal 4 4 2 2 2 2 2 2 6 2 2 2" xfId="19365" xr:uid="{F043890C-5F66-4603-B200-60F8C4B9E472}"/>
    <cellStyle name="Normal 4 4 2 2 2 2 2 2 6 2 3" xfId="19366" xr:uid="{9BBCB595-F35D-480E-9742-7C646417735A}"/>
    <cellStyle name="Normal 4 4 2 2 2 2 2 2 6 3" xfId="19367" xr:uid="{54F9D812-74AF-4A2E-9322-1348B95179EE}"/>
    <cellStyle name="Normal 4 4 2 2 2 2 2 2 7" xfId="19368" xr:uid="{CD89D6AB-BB69-4086-BC0A-B03395D0897F}"/>
    <cellStyle name="Normal 4 4 2 2 2 2 2 2 7 2" xfId="19369" xr:uid="{E620A51F-3252-4762-A71A-501E84862EB7}"/>
    <cellStyle name="Normal 4 4 2 2 2 2 2 2 8" xfId="19370" xr:uid="{B396BFFE-63B2-4E52-B4E4-6D13BEC4FC5C}"/>
    <cellStyle name="Normal 4 4 2 2 2 2 2 2 8 2" xfId="19371" xr:uid="{7326ED50-1576-4BFB-B191-896D8B94ADB6}"/>
    <cellStyle name="Normal 4 4 2 2 2 2 2 2 9" xfId="19372" xr:uid="{49BAF75C-372B-41EB-B955-FBCD38E670A2}"/>
    <cellStyle name="Normal 4 4 2 2 2 2 2 2 9 2" xfId="19373" xr:uid="{164DCE15-A9B5-4FD5-8800-66D38FE89F69}"/>
    <cellStyle name="Normal 4 4 2 2 2 2 2 3" xfId="19374" xr:uid="{C1BDB583-47BD-4B9F-BF7F-4AD3665D2033}"/>
    <cellStyle name="Normal 4 4 2 2 2 2 2 3 2" xfId="19375" xr:uid="{3FC774AE-CBAA-4424-881E-6AACDAEA3CB6}"/>
    <cellStyle name="Normal 4 4 2 2 2 2 2 3 2 2" xfId="19376" xr:uid="{8E2D491D-F83F-4BC4-8E96-63F993BA44E3}"/>
    <cellStyle name="Normal 4 4 2 2 2 2 2 3 2 2 2" xfId="19377" xr:uid="{3115648D-06F3-45E3-9331-42D8BC0D1DA6}"/>
    <cellStyle name="Normal 4 4 2 2 2 2 2 3 2 2 2 2" xfId="19378" xr:uid="{1E0B465D-99B8-4299-918F-DB1BE7C42402}"/>
    <cellStyle name="Normal 4 4 2 2 2 2 2 3 2 2 2 2 2" xfId="19379" xr:uid="{01B27B3B-33AE-4AA5-9203-A695FB4CCE29}"/>
    <cellStyle name="Normal 4 4 2 2 2 2 2 3 2 2 2 2 2 2" xfId="19380" xr:uid="{A6132CB8-D481-4089-A191-DD683E18FCD2}"/>
    <cellStyle name="Normal 4 4 2 2 2 2 2 3 2 2 2 2 2 2 2" xfId="19381" xr:uid="{03BF9529-C20A-40A1-A3AC-F17E9AA1F2E7}"/>
    <cellStyle name="Normal 4 4 2 2 2 2 2 3 2 2 2 2 2 3" xfId="19382" xr:uid="{2EAD30A0-7D29-4264-A8B5-B12A829AE0BF}"/>
    <cellStyle name="Normal 4 4 2 2 2 2 2 3 2 2 2 2 3" xfId="19383" xr:uid="{1FA17532-92AD-46E5-AC8C-B85751291A76}"/>
    <cellStyle name="Normal 4 4 2 2 2 2 2 3 2 2 2 3" xfId="19384" xr:uid="{9E1AFAAC-060E-4D1B-85BD-B0AE0D35EAFE}"/>
    <cellStyle name="Normal 4 4 2 2 2 2 2 3 2 2 2 3 2" xfId="19385" xr:uid="{1D4065D6-5C6E-4E01-A48F-6EA50070EAA9}"/>
    <cellStyle name="Normal 4 4 2 2 2 2 2 3 2 2 2 4" xfId="19386" xr:uid="{86F0CA5E-66CD-4390-AD3E-D78A847A432D}"/>
    <cellStyle name="Normal 4 4 2 2 2 2 2 3 2 2 2 4 2" xfId="19387" xr:uid="{FE0A9C26-3D29-4764-AA90-7488AD0FABE4}"/>
    <cellStyle name="Normal 4 4 2 2 2 2 2 3 2 2 2 5" xfId="19388" xr:uid="{CA42C3FE-501F-4D5A-AB30-BBF135489F65}"/>
    <cellStyle name="Normal 4 4 2 2 2 2 2 3 2 2 2 5 2" xfId="19389" xr:uid="{BC7A1B05-C6F0-463F-B7A0-5D148931E34D}"/>
    <cellStyle name="Normal 4 4 2 2 2 2 2 3 2 2 2 6" xfId="19390" xr:uid="{8E00A273-D8A3-4758-AD51-A518ED327DE4}"/>
    <cellStyle name="Normal 4 4 2 2 2 2 2 3 2 2 2 6 2" xfId="19391" xr:uid="{96706DDD-E3D2-49CB-9C86-B1770186C517}"/>
    <cellStyle name="Normal 4 4 2 2 2 2 2 3 2 2 2 7" xfId="19392" xr:uid="{18B2AA9A-540F-41F6-9979-ECD6AE68DBFC}"/>
    <cellStyle name="Normal 4 4 2 2 2 2 2 3 2 2 2 7 2" xfId="19393" xr:uid="{C68FDC9C-9891-44A3-BEE5-3009C61B8A70}"/>
    <cellStyle name="Normal 4 4 2 2 2 2 2 3 2 2 2 8" xfId="19394" xr:uid="{CC4F9174-0879-4D23-9D4D-D8C13A012260}"/>
    <cellStyle name="Normal 4 4 2 2 2 2 2 3 2 2 3" xfId="19395" xr:uid="{63DB12DE-5375-47BD-B4E0-C544BF111E95}"/>
    <cellStyle name="Normal 4 4 2 2 2 2 2 3 2 2 3 2" xfId="19396" xr:uid="{965DFB86-AFD1-45DD-94E6-89037D60A721}"/>
    <cellStyle name="Normal 4 4 2 2 2 2 2 3 2 2 3 2 2" xfId="19397" xr:uid="{97A99F48-A6F3-443A-8206-96E3C7FC8922}"/>
    <cellStyle name="Normal 4 4 2 2 2 2 2 3 2 2 3 2 2 2" xfId="19398" xr:uid="{B433501C-2EAA-4854-B0E3-CCA5B37C8DFD}"/>
    <cellStyle name="Normal 4 4 2 2 2 2 2 3 2 2 3 2 3" xfId="19399" xr:uid="{03F930E2-C28F-4791-A1D0-226ABC845B97}"/>
    <cellStyle name="Normal 4 4 2 2 2 2 2 3 2 2 3 3" xfId="19400" xr:uid="{078F9921-AE9E-48D2-9403-DAB20E3052BE}"/>
    <cellStyle name="Normal 4 4 2 2 2 2 2 3 2 2 4" xfId="19401" xr:uid="{FEE23289-D3A2-4480-ADB6-F5435194685A}"/>
    <cellStyle name="Normal 4 4 2 2 2 2 2 3 2 2 4 2" xfId="19402" xr:uid="{3DA56280-AA9A-4AA9-A69A-059C0587B692}"/>
    <cellStyle name="Normal 4 4 2 2 2 2 2 3 2 2 5" xfId="19403" xr:uid="{192A4C67-6706-4CE3-970E-E52CD4364F5C}"/>
    <cellStyle name="Normal 4 4 2 2 2 2 2 3 2 2 5 2" xfId="19404" xr:uid="{2B6B8A96-3A18-478E-989C-5BECBE0F6B31}"/>
    <cellStyle name="Normal 4 4 2 2 2 2 2 3 2 2 6" xfId="19405" xr:uid="{95B07E27-8A96-4D97-87C2-1A2DC0ACFA39}"/>
    <cellStyle name="Normal 4 4 2 2 2 2 2 3 2 2 6 2" xfId="19406" xr:uid="{B2EEC561-30AB-4358-8E6B-041886211ED6}"/>
    <cellStyle name="Normal 4 4 2 2 2 2 2 3 2 2 7" xfId="19407" xr:uid="{23F8AA39-5295-4E36-BDB9-B0057677F405}"/>
    <cellStyle name="Normal 4 4 2 2 2 2 2 3 2 2 7 2" xfId="19408" xr:uid="{5396F98A-2092-4EB8-9D07-F8BF444B0275}"/>
    <cellStyle name="Normal 4 4 2 2 2 2 2 3 2 2 8" xfId="19409" xr:uid="{DBED3106-3F23-47B7-8E74-717799838DC6}"/>
    <cellStyle name="Normal 4 4 2 2 2 2 2 3 2 3" xfId="19410" xr:uid="{2D0D5E58-CE49-47D9-BB14-CCCBFC4491CD}"/>
    <cellStyle name="Normal 4 4 2 2 2 2 2 3 2 3 2" xfId="19411" xr:uid="{8A815AC7-2688-4FE3-B98E-359CDDBEA6C6}"/>
    <cellStyle name="Normal 4 4 2 2 2 2 2 3 2 3 2 2" xfId="19412" xr:uid="{3349DE9A-6D48-4EC6-9FB5-7B93FE36716F}"/>
    <cellStyle name="Normal 4 4 2 2 2 2 2 3 2 3 2 2 2" xfId="19413" xr:uid="{077A0A73-01AE-4D1C-911A-EB9F2FCB0113}"/>
    <cellStyle name="Normal 4 4 2 2 2 2 2 3 2 3 2 3" xfId="19414" xr:uid="{A0FB5B28-DD9F-4327-BD79-78046974DA23}"/>
    <cellStyle name="Normal 4 4 2 2 2 2 2 3 2 3 3" xfId="19415" xr:uid="{8E9268F0-CAB0-42AA-A749-AD5EEA3EC165}"/>
    <cellStyle name="Normal 4 4 2 2 2 2 2 3 2 4" xfId="19416" xr:uid="{5B4981BB-813B-4018-B7B5-BC0711BFC67C}"/>
    <cellStyle name="Normal 4 4 2 2 2 2 2 3 2 4 2" xfId="19417" xr:uid="{E76428E9-CBC0-419E-991E-8F054F51BE1B}"/>
    <cellStyle name="Normal 4 4 2 2 2 2 2 3 2 5" xfId="19418" xr:uid="{D7CA7638-1287-43B1-8F10-3D26C7DBAD88}"/>
    <cellStyle name="Normal 4 4 2 2 2 2 2 3 2 5 2" xfId="19419" xr:uid="{6E41442B-6270-4C82-9D0B-20C239FE984E}"/>
    <cellStyle name="Normal 4 4 2 2 2 2 2 3 2 6" xfId="19420" xr:uid="{64C70E27-9022-4883-A446-9FAA3868C500}"/>
    <cellStyle name="Normal 4 4 2 2 2 2 2 3 2 6 2" xfId="19421" xr:uid="{C03C4171-E321-4431-8A60-2B2EB2B1CA34}"/>
    <cellStyle name="Normal 4 4 2 2 2 2 2 3 2 7" xfId="19422" xr:uid="{14B499FD-4CD2-49D0-B285-8859B0B18C79}"/>
    <cellStyle name="Normal 4 4 2 2 2 2 2 3 2 7 2" xfId="19423" xr:uid="{926C4088-37F3-483B-9C75-3A77E4E510C7}"/>
    <cellStyle name="Normal 4 4 2 2 2 2 2 3 2 8" xfId="19424" xr:uid="{1BA04555-40C0-456A-A35C-40BD8DE7E279}"/>
    <cellStyle name="Normal 4 4 2 2 2 2 2 3 2 8 2" xfId="19425" xr:uid="{44EFE53D-151F-4328-A6AF-E5C562D12A89}"/>
    <cellStyle name="Normal 4 4 2 2 2 2 2 3 2 9" xfId="19426" xr:uid="{5EB5FD6B-CAFB-42F1-A63B-709E6BE34546}"/>
    <cellStyle name="Normal 4 4 2 2 2 2 2 3 3" xfId="19427" xr:uid="{D75C3231-4D42-45C8-947D-AB24E9C9A2EA}"/>
    <cellStyle name="Normal 4 4 2 2 2 2 2 3 3 2" xfId="19428" xr:uid="{8B902281-35CD-4E0B-894E-C67A488B7018}"/>
    <cellStyle name="Normal 4 4 2 2 2 2 2 3 3 2 2" xfId="19429" xr:uid="{D2BA701B-BF9D-4719-9840-2AB0CD3ACDA0}"/>
    <cellStyle name="Normal 4 4 2 2 2 2 2 3 3 2 2 2" xfId="19430" xr:uid="{6F55F115-F15C-4A8E-8C38-6B1D8605040E}"/>
    <cellStyle name="Normal 4 4 2 2 2 2 2 3 3 2 2 2 2" xfId="19431" xr:uid="{F11862B9-3CF7-40BC-A47B-A2AE2DCCF403}"/>
    <cellStyle name="Normal 4 4 2 2 2 2 2 3 3 2 2 3" xfId="19432" xr:uid="{C2C82CF7-15CE-44B2-A9E8-68D5BF61C3B9}"/>
    <cellStyle name="Normal 4 4 2 2 2 2 2 3 3 2 3" xfId="19433" xr:uid="{570729E3-AE25-46F8-ABFA-8A8ADCDED6BC}"/>
    <cellStyle name="Normal 4 4 2 2 2 2 2 3 3 3" xfId="19434" xr:uid="{2AA4C81C-C59A-46C6-8DC8-9C8AE90B8FE7}"/>
    <cellStyle name="Normal 4 4 2 2 2 2 2 3 3 3 2" xfId="19435" xr:uid="{A485A31C-39CD-4BF6-8596-8D6DE6CD8D52}"/>
    <cellStyle name="Normal 4 4 2 2 2 2 2 3 3 4" xfId="19436" xr:uid="{85C834A4-C904-48AB-916A-24AA124A8BF7}"/>
    <cellStyle name="Normal 4 4 2 2 2 2 2 3 3 4 2" xfId="19437" xr:uid="{ACAFD91B-E3FC-4D02-BA5B-F9C649103FB2}"/>
    <cellStyle name="Normal 4 4 2 2 2 2 2 3 3 5" xfId="19438" xr:uid="{20A0DBCA-2D79-41A1-80FA-53DD4FD16971}"/>
    <cellStyle name="Normal 4 4 2 2 2 2 2 3 3 5 2" xfId="19439" xr:uid="{50C7A989-8AD3-4D72-AE6B-3D663BA81D32}"/>
    <cellStyle name="Normal 4 4 2 2 2 2 2 3 3 6" xfId="19440" xr:uid="{68548109-9E23-404D-A27F-9EEFC4F60E53}"/>
    <cellStyle name="Normal 4 4 2 2 2 2 2 3 3 6 2" xfId="19441" xr:uid="{40E827F8-49B2-4204-9ADE-362046CF3D6F}"/>
    <cellStyle name="Normal 4 4 2 2 2 2 2 3 3 7" xfId="19442" xr:uid="{F69D492C-519F-4E81-914A-27DC05755DE1}"/>
    <cellStyle name="Normal 4 4 2 2 2 2 2 3 3 7 2" xfId="19443" xr:uid="{860813A6-1EE9-43D3-94CD-FB506F3CF091}"/>
    <cellStyle name="Normal 4 4 2 2 2 2 2 3 3 8" xfId="19444" xr:uid="{4E4E2D6E-1344-42BD-A8D3-75CFEBF990A0}"/>
    <cellStyle name="Normal 4 4 2 2 2 2 2 3 4" xfId="19445" xr:uid="{31D47F2E-9D19-4F08-98A0-E46D66364155}"/>
    <cellStyle name="Normal 4 4 2 2 2 2 2 3 4 2" xfId="19446" xr:uid="{19C2AEF9-2462-4B2D-AB6D-7AC02D7E8079}"/>
    <cellStyle name="Normal 4 4 2 2 2 2 2 3 4 2 2" xfId="19447" xr:uid="{397F7558-53CE-42BE-A307-0F35DF9621E4}"/>
    <cellStyle name="Normal 4 4 2 2 2 2 2 3 4 2 2 2" xfId="19448" xr:uid="{59D7BB79-2F9B-4BE9-8747-16F866B24151}"/>
    <cellStyle name="Normal 4 4 2 2 2 2 2 3 4 2 3" xfId="19449" xr:uid="{72447876-6388-4134-A9C2-FAC1BFCD0237}"/>
    <cellStyle name="Normal 4 4 2 2 2 2 2 3 4 3" xfId="19450" xr:uid="{4B001870-7B40-4ECF-BA13-70EB7DB8707C}"/>
    <cellStyle name="Normal 4 4 2 2 2 2 2 3 5" xfId="19451" xr:uid="{E2C84881-0B64-40F7-ADB5-8C19BB83A7E6}"/>
    <cellStyle name="Normal 4 4 2 2 2 2 2 3 5 2" xfId="19452" xr:uid="{E30918E6-664F-4547-BC3E-7406F92B9983}"/>
    <cellStyle name="Normal 4 4 2 2 2 2 2 3 6" xfId="19453" xr:uid="{5825CFA4-81C6-4498-8249-451F5EEBDE66}"/>
    <cellStyle name="Normal 4 4 2 2 2 2 2 3 6 2" xfId="19454" xr:uid="{E5CBCA66-8378-402C-A73E-17B037B7D9F2}"/>
    <cellStyle name="Normal 4 4 2 2 2 2 2 3 7" xfId="19455" xr:uid="{54D2EF9B-2FA9-4780-A269-C65516790AEA}"/>
    <cellStyle name="Normal 4 4 2 2 2 2 2 3 7 2" xfId="19456" xr:uid="{1621BC3D-63C8-4820-9035-4AF4A38B4C28}"/>
    <cellStyle name="Normal 4 4 2 2 2 2 2 3 8" xfId="19457" xr:uid="{BC42EF3F-7761-40F1-B9D0-CA240C693B27}"/>
    <cellStyle name="Normal 4 4 2 2 2 2 2 3 8 2" xfId="19458" xr:uid="{59D670FB-1BA6-43E8-8457-D9E0C355589F}"/>
    <cellStyle name="Normal 4 4 2 2 2 2 2 3 9" xfId="19459" xr:uid="{E43DA7BD-E79A-4E3B-9C0C-7E747376B196}"/>
    <cellStyle name="Normal 4 4 2 2 2 2 2 4" xfId="19460" xr:uid="{5AA781F0-03B4-49C4-96E6-BE54BE1DD17A}"/>
    <cellStyle name="Normal 4 4 2 2 2 2 2 4 2" xfId="19461" xr:uid="{D92E5C51-4468-46B4-9078-FD28F117037A}"/>
    <cellStyle name="Normal 4 4 2 2 2 2 2 5" xfId="19462" xr:uid="{B717F4D5-9D03-48AC-9059-227E36A575D2}"/>
    <cellStyle name="Normal 4 4 2 2 2 2 2 5 2" xfId="19463" xr:uid="{E2FCF5A7-094B-45C5-BD98-E3A557680405}"/>
    <cellStyle name="Normal 4 4 2 2 2 2 2 6" xfId="19464" xr:uid="{820FF529-C1D2-422B-BDA6-5599BD4269ED}"/>
    <cellStyle name="Normal 4 4 2 2 2 2 2 6 2" xfId="19465" xr:uid="{600C948F-BDD3-466E-8286-EB8032BAC85C}"/>
    <cellStyle name="Normal 4 4 2 2 2 2 2 6 2 2" xfId="19466" xr:uid="{D87454FD-779C-4425-923D-E7CE778DC08C}"/>
    <cellStyle name="Normal 4 4 2 2 2 2 2 6 2 2 2" xfId="19467" xr:uid="{453228B4-25A8-4CA6-B84B-20A4903A7E9A}"/>
    <cellStyle name="Normal 4 4 2 2 2 2 2 6 2 2 2 2" xfId="19468" xr:uid="{70BC423C-809C-43E4-9FD3-3354B909B8DD}"/>
    <cellStyle name="Normal 4 4 2 2 2 2 2 6 2 2 2 2 2" xfId="19469" xr:uid="{91050E4C-CD00-48CE-81E7-572206A7172B}"/>
    <cellStyle name="Normal 4 4 2 2 2 2 2 6 2 2 2 3" xfId="19470" xr:uid="{F4A6F5CD-B149-4987-B1ED-FB10487B5B46}"/>
    <cellStyle name="Normal 4 4 2 2 2 2 2 6 2 2 3" xfId="19471" xr:uid="{54B781D9-43EF-46C8-AC0B-4A969846B14E}"/>
    <cellStyle name="Normal 4 4 2 2 2 2 2 6 2 3" xfId="19472" xr:uid="{8D217C6A-8F8E-4362-9072-FAE366854FDE}"/>
    <cellStyle name="Normal 4 4 2 2 2 2 2 6 2 3 2" xfId="19473" xr:uid="{D9D65CB0-9776-45E8-9B61-F27C5C44B8E8}"/>
    <cellStyle name="Normal 4 4 2 2 2 2 2 6 2 4" xfId="19474" xr:uid="{3FA99325-3D13-41FB-B2C4-F23DDA0F3CDA}"/>
    <cellStyle name="Normal 4 4 2 2 2 2 2 6 2 4 2" xfId="19475" xr:uid="{B585D339-A679-4712-A513-0A41BD11DE77}"/>
    <cellStyle name="Normal 4 4 2 2 2 2 2 6 2 5" xfId="19476" xr:uid="{C464BBB1-3476-4087-BEC6-BB0F6CAA6265}"/>
    <cellStyle name="Normal 4 4 2 2 2 2 2 6 2 5 2" xfId="19477" xr:uid="{88AA93A5-A3F1-459C-835B-95BB1C4082B5}"/>
    <cellStyle name="Normal 4 4 2 2 2 2 2 6 2 6" xfId="19478" xr:uid="{9EC43704-E02C-4D0F-814D-0A395BA3B375}"/>
    <cellStyle name="Normal 4 4 2 2 2 2 2 6 2 6 2" xfId="19479" xr:uid="{2DA8BE55-C7DE-477C-82F8-6EBC86C73FD2}"/>
    <cellStyle name="Normal 4 4 2 2 2 2 2 6 2 7" xfId="19480" xr:uid="{004267C9-9956-4E6C-BB34-518357C9242F}"/>
    <cellStyle name="Normal 4 4 2 2 2 2 2 6 2 7 2" xfId="19481" xr:uid="{713812C7-8F37-4826-81BC-2C7FFFF1C43D}"/>
    <cellStyle name="Normal 4 4 2 2 2 2 2 6 2 8" xfId="19482" xr:uid="{2B981118-7F1D-4698-B7FD-1092F6E5F57B}"/>
    <cellStyle name="Normal 4 4 2 2 2 2 2 6 3" xfId="19483" xr:uid="{42EB9F40-A5E9-42E9-97E9-C329065DC2EF}"/>
    <cellStyle name="Normal 4 4 2 2 2 2 2 6 3 2" xfId="19484" xr:uid="{DA728E3C-6E6E-4F3D-89A2-ED85DCFA9699}"/>
    <cellStyle name="Normal 4 4 2 2 2 2 2 6 3 2 2" xfId="19485" xr:uid="{6C4D8BCB-C21A-4CF0-95D1-4B61E5519CAD}"/>
    <cellStyle name="Normal 4 4 2 2 2 2 2 6 3 2 2 2" xfId="19486" xr:uid="{5806F206-765F-40B0-9D67-2F906EAC3F80}"/>
    <cellStyle name="Normal 4 4 2 2 2 2 2 6 3 2 3" xfId="19487" xr:uid="{1113A8FE-9848-4C1A-8E78-818C71DE954B}"/>
    <cellStyle name="Normal 4 4 2 2 2 2 2 6 3 3" xfId="19488" xr:uid="{B202EA3D-3819-4315-8CB8-CE1193F7865A}"/>
    <cellStyle name="Normal 4 4 2 2 2 2 2 6 4" xfId="19489" xr:uid="{E5CCB4D4-764E-4999-8C26-B78F99930922}"/>
    <cellStyle name="Normal 4 4 2 2 2 2 2 6 4 2" xfId="19490" xr:uid="{E7B7FAE1-C646-432C-818C-C569B3C4417A}"/>
    <cellStyle name="Normal 4 4 2 2 2 2 2 6 5" xfId="19491" xr:uid="{FE280C80-A94E-4F86-8023-D6EE66B33B31}"/>
    <cellStyle name="Normal 4 4 2 2 2 2 2 6 5 2" xfId="19492" xr:uid="{C4F64B08-3BBC-4E0F-AFF1-B754E0D53469}"/>
    <cellStyle name="Normal 4 4 2 2 2 2 2 6 6" xfId="19493" xr:uid="{0230442B-62C6-4DD4-A5F4-AFFF5BB6DA16}"/>
    <cellStyle name="Normal 4 4 2 2 2 2 2 6 6 2" xfId="19494" xr:uid="{D6E39535-2ED0-471C-99CF-1EA2EB37E370}"/>
    <cellStyle name="Normal 4 4 2 2 2 2 2 6 7" xfId="19495" xr:uid="{6EC96CBB-A528-46C4-A5E3-D337158069E1}"/>
    <cellStyle name="Normal 4 4 2 2 2 2 2 6 7 2" xfId="19496" xr:uid="{AEFD0F73-1A8E-40C3-8D7D-2F2FCBA10F9D}"/>
    <cellStyle name="Normal 4 4 2 2 2 2 2 6 8" xfId="19497" xr:uid="{6D3C3ADA-68B3-4D9B-9D05-F3F8E6D91D20}"/>
    <cellStyle name="Normal 4 4 2 2 2 2 2 7" xfId="19498" xr:uid="{E8DEDDF3-433A-4244-AB74-DD278A7224F8}"/>
    <cellStyle name="Normal 4 4 2 2 2 2 2 7 2" xfId="19499" xr:uid="{FA87B0D6-2DCF-461A-8A44-24192DA3B8D0}"/>
    <cellStyle name="Normal 4 4 2 2 2 2 2 7 2 2" xfId="19500" xr:uid="{5DBE946C-34F7-4AE6-ACAC-2DDC8415D8F3}"/>
    <cellStyle name="Normal 4 4 2 2 2 2 2 7 2 2 2" xfId="19501" xr:uid="{DA8814ED-30B4-43BA-ACC4-D64D3905C1E0}"/>
    <cellStyle name="Normal 4 4 2 2 2 2 2 7 2 3" xfId="19502" xr:uid="{2B4343AA-2377-434E-9435-24531286E7A0}"/>
    <cellStyle name="Normal 4 4 2 2 2 2 2 7 3" xfId="19503" xr:uid="{ED0B8E0A-5B8C-4899-8819-55BD82259B95}"/>
    <cellStyle name="Normal 4 4 2 2 2 2 2 8" xfId="19504" xr:uid="{4F216C73-6317-4387-A4E3-738950384976}"/>
    <cellStyle name="Normal 4 4 2 2 2 2 2 8 2" xfId="19505" xr:uid="{F3BD7C1A-207D-432A-8925-CB06652B69B9}"/>
    <cellStyle name="Normal 4 4 2 2 2 2 2 9" xfId="19506" xr:uid="{9FB1662D-DCEB-48D3-A387-D6E07EC261C8}"/>
    <cellStyle name="Normal 4 4 2 2 2 2 2 9 2" xfId="19507" xr:uid="{730D96F6-DF14-4151-87E9-D8EE60B29A1F}"/>
    <cellStyle name="Normal 4 4 2 2 2 2 3" xfId="19508" xr:uid="{389FDA9D-BE67-4B51-B50A-88E18B421BA5}"/>
    <cellStyle name="Normal 4 4 2 2 2 2 3 10" xfId="19509" xr:uid="{71D8AC01-A9A9-4335-8690-7323E235C263}"/>
    <cellStyle name="Normal 4 4 2 2 2 2 3 10 2" xfId="19510" xr:uid="{959FB4FC-0C18-45D2-804F-79E959995834}"/>
    <cellStyle name="Normal 4 4 2 2 2 2 3 11" xfId="19511" xr:uid="{CD1026D3-BF9B-4806-AD73-D9CEA6F45FCE}"/>
    <cellStyle name="Normal 4 4 2 2 2 2 3 11 2" xfId="19512" xr:uid="{38C37366-7AB0-4F17-8554-9FD5753F965D}"/>
    <cellStyle name="Normal 4 4 2 2 2 2 3 12" xfId="19513" xr:uid="{6A217694-4A67-4F22-BF39-D1C6F1BEE2FB}"/>
    <cellStyle name="Normal 4 4 2 2 2 2 3 2" xfId="19514" xr:uid="{F8953823-EAFF-4B09-B817-D377F70E5488}"/>
    <cellStyle name="Normal 4 4 2 2 2 2 3 2 2" xfId="19515" xr:uid="{D2733CE4-7528-4C0A-8661-CFB1B6D1324E}"/>
    <cellStyle name="Normal 4 4 2 2 2 2 3 2 2 2" xfId="19516" xr:uid="{9753D6CE-1B01-4B00-B55D-875A27293629}"/>
    <cellStyle name="Normal 4 4 2 2 2 2 3 2 2 2 2" xfId="19517" xr:uid="{CA85AE76-C2FD-4936-A260-05D3FB7E2375}"/>
    <cellStyle name="Normal 4 4 2 2 2 2 3 2 2 2 2 2" xfId="19518" xr:uid="{17AEC94F-5CC9-4D89-93D9-0FF3023CDE64}"/>
    <cellStyle name="Normal 4 4 2 2 2 2 3 2 2 2 2 2 2" xfId="19519" xr:uid="{79FC63B7-68FC-46E6-AD0E-578B960827AF}"/>
    <cellStyle name="Normal 4 4 2 2 2 2 3 2 2 2 2 2 2 2" xfId="19520" xr:uid="{27FC237C-C1AF-48F4-ABCF-6829600BB613}"/>
    <cellStyle name="Normal 4 4 2 2 2 2 3 2 2 2 2 2 2 2 2" xfId="19521" xr:uid="{3A3C458B-23E0-46FE-90E8-2565ED03ADDB}"/>
    <cellStyle name="Normal 4 4 2 2 2 2 3 2 2 2 2 2 2 3" xfId="19522" xr:uid="{3020FE35-8E42-453F-A49A-E7567A56C947}"/>
    <cellStyle name="Normal 4 4 2 2 2 2 3 2 2 2 2 2 3" xfId="19523" xr:uid="{F137A6BC-0E35-4D66-A977-DF804D2BE2A7}"/>
    <cellStyle name="Normal 4 4 2 2 2 2 3 2 2 2 2 3" xfId="19524" xr:uid="{8DDBF0A3-6DDA-4AA7-AE6E-F884B36E78F9}"/>
    <cellStyle name="Normal 4 4 2 2 2 2 3 2 2 2 2 3 2" xfId="19525" xr:uid="{2BEF3194-49AA-46F1-AEA1-7DC08782A64F}"/>
    <cellStyle name="Normal 4 4 2 2 2 2 3 2 2 2 2 4" xfId="19526" xr:uid="{86C1C570-AFFF-4D34-970F-E1B8B088EE27}"/>
    <cellStyle name="Normal 4 4 2 2 2 2 3 2 2 2 2 4 2" xfId="19527" xr:uid="{16FFE840-201F-4C65-B54B-0DF32308CFA5}"/>
    <cellStyle name="Normal 4 4 2 2 2 2 3 2 2 2 2 5" xfId="19528" xr:uid="{0485E28F-9C1F-4681-B882-02D493300C09}"/>
    <cellStyle name="Normal 4 4 2 2 2 2 3 2 2 2 2 5 2" xfId="19529" xr:uid="{FC5631D2-C7CD-41FA-BAF3-00E49A9E74A8}"/>
    <cellStyle name="Normal 4 4 2 2 2 2 3 2 2 2 2 6" xfId="19530" xr:uid="{2B992AC7-AFD8-4DA4-838C-2ABE572B7D3E}"/>
    <cellStyle name="Normal 4 4 2 2 2 2 3 2 2 2 2 6 2" xfId="19531" xr:uid="{57FB4CC2-35F1-4670-BD2B-00EF8263234C}"/>
    <cellStyle name="Normal 4 4 2 2 2 2 3 2 2 2 2 7" xfId="19532" xr:uid="{D35F0C04-E0E6-433F-848D-F0D1868DF43C}"/>
    <cellStyle name="Normal 4 4 2 2 2 2 3 2 2 2 2 7 2" xfId="19533" xr:uid="{BFD5B392-0D3D-438B-B022-0A582EDD649D}"/>
    <cellStyle name="Normal 4 4 2 2 2 2 3 2 2 2 2 8" xfId="19534" xr:uid="{50ACD8AB-1B11-4AC0-A9B6-CD0F45AD0981}"/>
    <cellStyle name="Normal 4 4 2 2 2 2 3 2 2 2 3" xfId="19535" xr:uid="{16826D1D-2F6E-4C87-BF24-4E79B0B1FB2F}"/>
    <cellStyle name="Normal 4 4 2 2 2 2 3 2 2 2 3 2" xfId="19536" xr:uid="{5033EE1E-3AC3-4768-9CBA-197E161C1B4B}"/>
    <cellStyle name="Normal 4 4 2 2 2 2 3 2 2 2 3 2 2" xfId="19537" xr:uid="{21D420F0-C27C-437E-B6DD-9260A72EFAA0}"/>
    <cellStyle name="Normal 4 4 2 2 2 2 3 2 2 2 3 2 2 2" xfId="19538" xr:uid="{3F734F75-6E4C-4C71-820D-1AB42A05317B}"/>
    <cellStyle name="Normal 4 4 2 2 2 2 3 2 2 2 3 2 3" xfId="19539" xr:uid="{2B7C108E-36BC-4C38-AA59-DEFF1C68BC20}"/>
    <cellStyle name="Normal 4 4 2 2 2 2 3 2 2 2 3 3" xfId="19540" xr:uid="{C10D77F7-9B17-4744-80DA-A5C21D6320D7}"/>
    <cellStyle name="Normal 4 4 2 2 2 2 3 2 2 2 4" xfId="19541" xr:uid="{B6BC23C3-8F9C-402D-B80D-7385A44EDA98}"/>
    <cellStyle name="Normal 4 4 2 2 2 2 3 2 2 2 4 2" xfId="19542" xr:uid="{207F1F74-ED4F-4B1F-9D94-A7290172C78F}"/>
    <cellStyle name="Normal 4 4 2 2 2 2 3 2 2 2 5" xfId="19543" xr:uid="{935F21EB-401F-4CA8-98E4-5AFE62E5C357}"/>
    <cellStyle name="Normal 4 4 2 2 2 2 3 2 2 2 5 2" xfId="19544" xr:uid="{75FF8B22-3E20-4923-8CB1-2DDEB1AA266C}"/>
    <cellStyle name="Normal 4 4 2 2 2 2 3 2 2 2 6" xfId="19545" xr:uid="{EB7AB2DC-40E2-401B-B3F1-4DB5AB4A0E56}"/>
    <cellStyle name="Normal 4 4 2 2 2 2 3 2 2 2 6 2" xfId="19546" xr:uid="{A9ECA356-C423-4CED-83A5-954BE76CDE84}"/>
    <cellStyle name="Normal 4 4 2 2 2 2 3 2 2 2 7" xfId="19547" xr:uid="{F3F455A7-C1F6-4EC7-89B0-5B5D8A8B4D67}"/>
    <cellStyle name="Normal 4 4 2 2 2 2 3 2 2 2 7 2" xfId="19548" xr:uid="{1ACA10A6-5C5D-423C-8622-DC1992D94EE4}"/>
    <cellStyle name="Normal 4 4 2 2 2 2 3 2 2 2 8" xfId="19549" xr:uid="{984B41FD-8D69-4735-8A15-37A53440B2C8}"/>
    <cellStyle name="Normal 4 4 2 2 2 2 3 2 2 3" xfId="19550" xr:uid="{DC943B70-C67B-4FCD-AEC7-8F17701E54CE}"/>
    <cellStyle name="Normal 4 4 2 2 2 2 3 2 2 3 2" xfId="19551" xr:uid="{3A85231A-C9A7-405D-A0CE-7465D352FD05}"/>
    <cellStyle name="Normal 4 4 2 2 2 2 3 2 2 3 2 2" xfId="19552" xr:uid="{3E8C9D52-975E-40D5-B9AD-29639B6FC710}"/>
    <cellStyle name="Normal 4 4 2 2 2 2 3 2 2 3 2 2 2" xfId="19553" xr:uid="{28619BC5-D922-4ADF-9FF3-EAD6D8BBA40C}"/>
    <cellStyle name="Normal 4 4 2 2 2 2 3 2 2 3 2 3" xfId="19554" xr:uid="{85E239D7-DBF4-4E73-B02E-F3789EE2820D}"/>
    <cellStyle name="Normal 4 4 2 2 2 2 3 2 2 3 3" xfId="19555" xr:uid="{81C867DC-C9C7-434A-82C6-A33AF5D78C66}"/>
    <cellStyle name="Normal 4 4 2 2 2 2 3 2 2 4" xfId="19556" xr:uid="{FD83B1B6-ABB3-4D3F-8DA2-DB19265F569D}"/>
    <cellStyle name="Normal 4 4 2 2 2 2 3 2 2 4 2" xfId="19557" xr:uid="{DC64DD5D-7C7B-4793-A3CF-40AC4EB16A7C}"/>
    <cellStyle name="Normal 4 4 2 2 2 2 3 2 2 5" xfId="19558" xr:uid="{13A588F2-7B5F-4537-B6E2-5AFBA6B3E5BD}"/>
    <cellStyle name="Normal 4 4 2 2 2 2 3 2 2 5 2" xfId="19559" xr:uid="{6706AAD1-09AC-4E87-BDD7-B0D983400419}"/>
    <cellStyle name="Normal 4 4 2 2 2 2 3 2 2 6" xfId="19560" xr:uid="{2BD65D32-CB48-4368-B39D-350629DCDB60}"/>
    <cellStyle name="Normal 4 4 2 2 2 2 3 2 2 6 2" xfId="19561" xr:uid="{8E9567D6-290A-46EF-92BB-1C9E9E2AC582}"/>
    <cellStyle name="Normal 4 4 2 2 2 2 3 2 2 7" xfId="19562" xr:uid="{74618269-5DB3-4B81-85C3-4E67B0F8E2FE}"/>
    <cellStyle name="Normal 4 4 2 2 2 2 3 2 2 7 2" xfId="19563" xr:uid="{E1CDC97F-6FE0-41C1-86BD-9F28B2F9345F}"/>
    <cellStyle name="Normal 4 4 2 2 2 2 3 2 2 8" xfId="19564" xr:uid="{95BADFE5-3ECC-404D-BFE8-AD59E643CFE9}"/>
    <cellStyle name="Normal 4 4 2 2 2 2 3 2 2 8 2" xfId="19565" xr:uid="{993673A4-1592-4728-B6B8-C947BAB7E98C}"/>
    <cellStyle name="Normal 4 4 2 2 2 2 3 2 2 9" xfId="19566" xr:uid="{B4C351D9-DCCE-49E6-B0C2-65260B02DAD1}"/>
    <cellStyle name="Normal 4 4 2 2 2 2 3 2 3" xfId="19567" xr:uid="{ABAD99A0-B394-4E05-9AE8-54CCB8F7BD1D}"/>
    <cellStyle name="Normal 4 4 2 2 2 2 3 2 3 2" xfId="19568" xr:uid="{BF28A3E3-E8AF-490C-A668-062E5C8BF1B4}"/>
    <cellStyle name="Normal 4 4 2 2 2 2 3 2 3 2 2" xfId="19569" xr:uid="{2E9B60B3-708A-4883-8978-57DA8730C117}"/>
    <cellStyle name="Normal 4 4 2 2 2 2 3 2 3 2 2 2" xfId="19570" xr:uid="{D4F0282B-739A-40C6-BFD8-CC91AFA519F1}"/>
    <cellStyle name="Normal 4 4 2 2 2 2 3 2 3 2 2 2 2" xfId="19571" xr:uid="{6BD5554E-2E8E-48DD-8CA1-63D255E236E8}"/>
    <cellStyle name="Normal 4 4 2 2 2 2 3 2 3 2 2 3" xfId="19572" xr:uid="{CCC3CF41-FCAF-4C26-8141-1B0D74967673}"/>
    <cellStyle name="Normal 4 4 2 2 2 2 3 2 3 2 3" xfId="19573" xr:uid="{3AF07AF6-BFBA-43BF-908A-F6AEA3A297C1}"/>
    <cellStyle name="Normal 4 4 2 2 2 2 3 2 3 3" xfId="19574" xr:uid="{85506051-59D6-43A2-9EE5-A012553116F0}"/>
    <cellStyle name="Normal 4 4 2 2 2 2 3 2 3 3 2" xfId="19575" xr:uid="{9C841018-CDB4-49E9-A074-BF522FAF3529}"/>
    <cellStyle name="Normal 4 4 2 2 2 2 3 2 3 4" xfId="19576" xr:uid="{8F318B31-850A-4E6A-A575-C30D7456F345}"/>
    <cellStyle name="Normal 4 4 2 2 2 2 3 2 3 4 2" xfId="19577" xr:uid="{8417E2C1-3F98-4019-8D9B-4BEFD90B212B}"/>
    <cellStyle name="Normal 4 4 2 2 2 2 3 2 3 5" xfId="19578" xr:uid="{A0503D66-41B1-4ABA-A989-893BBB8F7D1F}"/>
    <cellStyle name="Normal 4 4 2 2 2 2 3 2 3 5 2" xfId="19579" xr:uid="{B790C2D8-71FE-4CC7-B318-880853EDEC2E}"/>
    <cellStyle name="Normal 4 4 2 2 2 2 3 2 3 6" xfId="19580" xr:uid="{4588EBD9-4E51-4FE7-A57C-C820152FE95B}"/>
    <cellStyle name="Normal 4 4 2 2 2 2 3 2 3 6 2" xfId="19581" xr:uid="{A6F37F5D-B4C2-4547-B431-98EA99BEE4E6}"/>
    <cellStyle name="Normal 4 4 2 2 2 2 3 2 3 7" xfId="19582" xr:uid="{5337EBE1-0F52-46DD-BEE2-F6073F9DFF98}"/>
    <cellStyle name="Normal 4 4 2 2 2 2 3 2 3 7 2" xfId="19583" xr:uid="{55D9F9D3-A688-4B2E-B7C1-455EFB5BF71F}"/>
    <cellStyle name="Normal 4 4 2 2 2 2 3 2 3 8" xfId="19584" xr:uid="{2A89D90F-281D-4137-83FA-03D1D8C47E6D}"/>
    <cellStyle name="Normal 4 4 2 2 2 2 3 2 4" xfId="19585" xr:uid="{19106F85-CD3C-4DBC-A803-5562325B04B9}"/>
    <cellStyle name="Normal 4 4 2 2 2 2 3 2 4 2" xfId="19586" xr:uid="{C7F9DB60-3148-4CD5-9614-A85DAB9451D5}"/>
    <cellStyle name="Normal 4 4 2 2 2 2 3 2 4 2 2" xfId="19587" xr:uid="{1D318142-F1CA-471D-B010-A9CFC5FA4F76}"/>
    <cellStyle name="Normal 4 4 2 2 2 2 3 2 4 2 2 2" xfId="19588" xr:uid="{71B0F864-16AA-4A43-BED8-B5D6E1716FB8}"/>
    <cellStyle name="Normal 4 4 2 2 2 2 3 2 4 2 3" xfId="19589" xr:uid="{5BD382C7-FC02-4C6C-840F-A0BA4AF45BFA}"/>
    <cellStyle name="Normal 4 4 2 2 2 2 3 2 4 3" xfId="19590" xr:uid="{336606B5-D8BB-4079-BAD2-FE57A71C702E}"/>
    <cellStyle name="Normal 4 4 2 2 2 2 3 2 5" xfId="19591" xr:uid="{99F56570-A570-457B-AEEF-F9A31815AEF7}"/>
    <cellStyle name="Normal 4 4 2 2 2 2 3 2 5 2" xfId="19592" xr:uid="{2AB91C1F-558D-4567-A466-9AB31C37694E}"/>
    <cellStyle name="Normal 4 4 2 2 2 2 3 2 6" xfId="19593" xr:uid="{6AE86AE5-C72A-426B-88EF-A17241BDF514}"/>
    <cellStyle name="Normal 4 4 2 2 2 2 3 2 6 2" xfId="19594" xr:uid="{09103A87-F5CC-47D8-AA0A-E4922D1B13E4}"/>
    <cellStyle name="Normal 4 4 2 2 2 2 3 2 7" xfId="19595" xr:uid="{A64312C0-5DC7-47C0-9A12-986B7CF1A68D}"/>
    <cellStyle name="Normal 4 4 2 2 2 2 3 2 7 2" xfId="19596" xr:uid="{C5AFB98B-7258-44E8-B0F2-C4FB10CE7358}"/>
    <cellStyle name="Normal 4 4 2 2 2 2 3 2 8" xfId="19597" xr:uid="{B7E22F63-945D-45A1-B4B8-E8E422C9E0C3}"/>
    <cellStyle name="Normal 4 4 2 2 2 2 3 2 8 2" xfId="19598" xr:uid="{F252E0D4-FF2C-49EF-92EF-F7FED4CB8C83}"/>
    <cellStyle name="Normal 4 4 2 2 2 2 3 2 9" xfId="19599" xr:uid="{57B90373-6D97-4D72-85EE-35CB90E6994F}"/>
    <cellStyle name="Normal 4 4 2 2 2 2 3 3" xfId="19600" xr:uid="{947CEC28-94E1-47F9-A526-A94C1656958E}"/>
    <cellStyle name="Normal 4 4 2 2 2 2 3 3 2" xfId="19601" xr:uid="{9851B635-896E-4947-BD40-DCB6435EBFD4}"/>
    <cellStyle name="Normal 4 4 2 2 2 2 3 4" xfId="19602" xr:uid="{386A0B81-8409-48A5-B729-F4C9865EC068}"/>
    <cellStyle name="Normal 4 4 2 2 2 2 3 4 2" xfId="19603" xr:uid="{97716D79-0587-4704-B1BA-73EDDE4783E9}"/>
    <cellStyle name="Normal 4 4 2 2 2 2 3 5" xfId="19604" xr:uid="{AADE8AA7-8474-40BC-9A8C-439BCC1F4E48}"/>
    <cellStyle name="Normal 4 4 2 2 2 2 3 5 2" xfId="19605" xr:uid="{3D3BF823-3DA3-4909-A8A8-376186BEC235}"/>
    <cellStyle name="Normal 4 4 2 2 2 2 3 5 2 2" xfId="19606" xr:uid="{46E0DADF-0379-4F73-9CF8-34449C8838B6}"/>
    <cellStyle name="Normal 4 4 2 2 2 2 3 5 2 2 2" xfId="19607" xr:uid="{73C90D1C-9D1A-4926-BB19-EF57DD5F6E48}"/>
    <cellStyle name="Normal 4 4 2 2 2 2 3 5 2 2 2 2" xfId="19608" xr:uid="{75C0F850-3FEF-4FBE-86DB-0D7D18D75DA6}"/>
    <cellStyle name="Normal 4 4 2 2 2 2 3 5 2 2 2 2 2" xfId="19609" xr:uid="{B61DCC32-4A54-4BC0-B79A-F9038CB7F570}"/>
    <cellStyle name="Normal 4 4 2 2 2 2 3 5 2 2 2 3" xfId="19610" xr:uid="{B5D9C05E-7BF8-4A6E-9966-AE096AB98316}"/>
    <cellStyle name="Normal 4 4 2 2 2 2 3 5 2 2 3" xfId="19611" xr:uid="{7604138A-E661-4234-9417-CB47A52EBF91}"/>
    <cellStyle name="Normal 4 4 2 2 2 2 3 5 2 3" xfId="19612" xr:uid="{5E7B506D-A9D6-42F6-B77D-1A98C1680321}"/>
    <cellStyle name="Normal 4 4 2 2 2 2 3 5 2 3 2" xfId="19613" xr:uid="{092EAA5F-E1B4-4DEB-95DC-FAC8BA894AD8}"/>
    <cellStyle name="Normal 4 4 2 2 2 2 3 5 2 4" xfId="19614" xr:uid="{BCE3A25C-42D1-47DC-BF5A-8F6D2869BAA5}"/>
    <cellStyle name="Normal 4 4 2 2 2 2 3 5 2 4 2" xfId="19615" xr:uid="{EEA2273D-F9C1-4E7B-9DB2-DB89BECF4A73}"/>
    <cellStyle name="Normal 4 4 2 2 2 2 3 5 2 5" xfId="19616" xr:uid="{A336B279-8BDD-438F-A542-386DA2A40388}"/>
    <cellStyle name="Normal 4 4 2 2 2 2 3 5 2 5 2" xfId="19617" xr:uid="{E021B1CF-EC9E-4423-9907-A370F4DFF94F}"/>
    <cellStyle name="Normal 4 4 2 2 2 2 3 5 2 6" xfId="19618" xr:uid="{860F1191-F01C-452F-BDCB-13C7000E4AD6}"/>
    <cellStyle name="Normal 4 4 2 2 2 2 3 5 2 6 2" xfId="19619" xr:uid="{9C6DE27D-2158-4B8C-B67D-9A33A1F5838A}"/>
    <cellStyle name="Normal 4 4 2 2 2 2 3 5 2 7" xfId="19620" xr:uid="{FEC98A3F-9287-4C16-87D1-EB7B3366A0F9}"/>
    <cellStyle name="Normal 4 4 2 2 2 2 3 5 2 7 2" xfId="19621" xr:uid="{3E55E185-25F3-4F8E-83B8-D3F40DA3341E}"/>
    <cellStyle name="Normal 4 4 2 2 2 2 3 5 2 8" xfId="19622" xr:uid="{4C12D404-9552-4D3F-9333-6ADB09CDA994}"/>
    <cellStyle name="Normal 4 4 2 2 2 2 3 5 3" xfId="19623" xr:uid="{90F5792A-734D-49B8-B38E-F4494AE55338}"/>
    <cellStyle name="Normal 4 4 2 2 2 2 3 5 3 2" xfId="19624" xr:uid="{0764C914-E9A9-433D-8FEA-164094021162}"/>
    <cellStyle name="Normal 4 4 2 2 2 2 3 5 3 2 2" xfId="19625" xr:uid="{C0E78E7E-89DE-4066-BA35-4C3D5987F118}"/>
    <cellStyle name="Normal 4 4 2 2 2 2 3 5 3 2 2 2" xfId="19626" xr:uid="{9D04ACA2-FFC6-430A-80FD-F31110730127}"/>
    <cellStyle name="Normal 4 4 2 2 2 2 3 5 3 2 3" xfId="19627" xr:uid="{22A0AF49-A710-4016-AF77-D7EC079711CF}"/>
    <cellStyle name="Normal 4 4 2 2 2 2 3 5 3 3" xfId="19628" xr:uid="{4AE1F9DB-1426-4A7E-B66D-F9B240B59C81}"/>
    <cellStyle name="Normal 4 4 2 2 2 2 3 5 4" xfId="19629" xr:uid="{8140C1C3-A669-4566-A1EC-E6A9DC78DA11}"/>
    <cellStyle name="Normal 4 4 2 2 2 2 3 5 4 2" xfId="19630" xr:uid="{CDC4DACE-F221-49D9-AF53-9B3E088809B6}"/>
    <cellStyle name="Normal 4 4 2 2 2 2 3 5 5" xfId="19631" xr:uid="{06F553A9-48C7-476C-B922-39685EF7BDE8}"/>
    <cellStyle name="Normal 4 4 2 2 2 2 3 5 5 2" xfId="19632" xr:uid="{BF43763C-3485-4779-BA09-CFDF326846C0}"/>
    <cellStyle name="Normal 4 4 2 2 2 2 3 5 6" xfId="19633" xr:uid="{1CB6EF93-18AC-4AD9-BC94-F019C67E5BB8}"/>
    <cellStyle name="Normal 4 4 2 2 2 2 3 5 6 2" xfId="19634" xr:uid="{B096A246-1ADF-4279-85CA-8A3B5DABB88A}"/>
    <cellStyle name="Normal 4 4 2 2 2 2 3 5 7" xfId="19635" xr:uid="{DAFA1BF5-12D3-411C-AB1B-BE0071A87147}"/>
    <cellStyle name="Normal 4 4 2 2 2 2 3 5 7 2" xfId="19636" xr:uid="{7C906E41-3F4B-4047-BBD5-585CC60DD09A}"/>
    <cellStyle name="Normal 4 4 2 2 2 2 3 5 8" xfId="19637" xr:uid="{5C76AC8A-7C90-485A-A7D8-6C6C43ECFD00}"/>
    <cellStyle name="Normal 4 4 2 2 2 2 3 6" xfId="19638" xr:uid="{D32F9307-C976-4EE9-9986-37F2F5345B02}"/>
    <cellStyle name="Normal 4 4 2 2 2 2 3 6 2" xfId="19639" xr:uid="{62E841D6-95A7-4DBF-AEEE-9DA2C60352DC}"/>
    <cellStyle name="Normal 4 4 2 2 2 2 3 6 2 2" xfId="19640" xr:uid="{7EB8BD0A-8BD2-4035-8FF8-AB5EE9108797}"/>
    <cellStyle name="Normal 4 4 2 2 2 2 3 6 2 2 2" xfId="19641" xr:uid="{F47E84EB-D99C-4DAA-837A-70492EF4350D}"/>
    <cellStyle name="Normal 4 4 2 2 2 2 3 6 2 3" xfId="19642" xr:uid="{82DEC511-16A9-4D02-954C-600FF45032B9}"/>
    <cellStyle name="Normal 4 4 2 2 2 2 3 6 3" xfId="19643" xr:uid="{6035609F-7CA2-4AA6-B3E1-E24384E27400}"/>
    <cellStyle name="Normal 4 4 2 2 2 2 3 7" xfId="19644" xr:uid="{0E9FC2F3-9515-43A7-91E9-63B83C222629}"/>
    <cellStyle name="Normal 4 4 2 2 2 2 3 7 2" xfId="19645" xr:uid="{5DDE983D-FA36-42FA-B1AC-04896C16A572}"/>
    <cellStyle name="Normal 4 4 2 2 2 2 3 8" xfId="19646" xr:uid="{729E6461-ECD3-4664-A0C0-D012DDE6FADF}"/>
    <cellStyle name="Normal 4 4 2 2 2 2 3 8 2" xfId="19647" xr:uid="{6197B034-FCAF-4191-8D64-D9E1FD10AD4F}"/>
    <cellStyle name="Normal 4 4 2 2 2 2 3 9" xfId="19648" xr:uid="{15C6D44A-5C10-4493-A1CF-F9203EAA1249}"/>
    <cellStyle name="Normal 4 4 2 2 2 2 3 9 2" xfId="19649" xr:uid="{A954EBEF-8A28-49DC-8874-48C723463FDE}"/>
    <cellStyle name="Normal 4 4 2 2 2 2 4" xfId="19650" xr:uid="{08C4882A-4F01-4FAA-AA88-AC906E6BB45C}"/>
    <cellStyle name="Normal 4 4 2 2 2 2 4 2" xfId="19651" xr:uid="{DE16F7E8-5F09-4A7D-A92A-8A4B7B94991C}"/>
    <cellStyle name="Normal 4 4 2 2 2 2 4 2 2" xfId="19652" xr:uid="{78538405-F991-4EDB-AD2C-4066E8AB1083}"/>
    <cellStyle name="Normal 4 4 2 2 2 2 4 2 2 2" xfId="19653" xr:uid="{0A6A2034-6ED4-46F6-9A0B-0EB3339450B0}"/>
    <cellStyle name="Normal 4 4 2 2 2 2 4 2 2 2 2" xfId="19654" xr:uid="{D7800487-8CA5-44D0-9924-5115EA92E19A}"/>
    <cellStyle name="Normal 4 4 2 2 2 2 4 2 2 2 2 2" xfId="19655" xr:uid="{D0EC54B9-3B8C-4F86-B135-4A763C8C7FF8}"/>
    <cellStyle name="Normal 4 4 2 2 2 2 4 2 2 2 2 2 2" xfId="19656" xr:uid="{1E40A618-3928-4BB2-BC76-C36CFF13D888}"/>
    <cellStyle name="Normal 4 4 2 2 2 2 4 2 2 2 2 2 2 2" xfId="19657" xr:uid="{8FD3D758-A7F2-43EA-AB39-A41E0BFE7106}"/>
    <cellStyle name="Normal 4 4 2 2 2 2 4 2 2 2 2 2 3" xfId="19658" xr:uid="{55360861-1C5A-4E38-AFA2-67A9BA965F52}"/>
    <cellStyle name="Normal 4 4 2 2 2 2 4 2 2 2 2 3" xfId="19659" xr:uid="{4196F542-1054-4660-9CFD-6B0D5B4C52EE}"/>
    <cellStyle name="Normal 4 4 2 2 2 2 4 2 2 2 3" xfId="19660" xr:uid="{126FB2FD-55CF-4D1C-B42D-2B406EBC2826}"/>
    <cellStyle name="Normal 4 4 2 2 2 2 4 2 2 2 3 2" xfId="19661" xr:uid="{6B91596E-5A83-4900-8C2F-AD2FF612D8F9}"/>
    <cellStyle name="Normal 4 4 2 2 2 2 4 2 2 2 4" xfId="19662" xr:uid="{835DE28F-5A2F-4274-8BBA-AA3B469A7900}"/>
    <cellStyle name="Normal 4 4 2 2 2 2 4 2 2 2 4 2" xfId="19663" xr:uid="{63727AD9-9AD1-4B25-98F2-B06D8E0E7BF8}"/>
    <cellStyle name="Normal 4 4 2 2 2 2 4 2 2 2 5" xfId="19664" xr:uid="{5EE9C602-5D2A-4CD9-B02D-5C779BE3BEC3}"/>
    <cellStyle name="Normal 4 4 2 2 2 2 4 2 2 2 5 2" xfId="19665" xr:uid="{EE1B304C-C096-4FE5-9A5B-796C04414CD8}"/>
    <cellStyle name="Normal 4 4 2 2 2 2 4 2 2 2 6" xfId="19666" xr:uid="{9211A348-219D-4E4D-8FC5-A9394900C7D5}"/>
    <cellStyle name="Normal 4 4 2 2 2 2 4 2 2 2 6 2" xfId="19667" xr:uid="{90AFF4AA-1468-429C-9795-7CF0AF268F16}"/>
    <cellStyle name="Normal 4 4 2 2 2 2 4 2 2 2 7" xfId="19668" xr:uid="{AFB4FD8E-4FC9-4508-9F07-D33C2BC0A8D4}"/>
    <cellStyle name="Normal 4 4 2 2 2 2 4 2 2 2 7 2" xfId="19669" xr:uid="{D609C34B-82F2-4E18-8D2B-A03E753D7B57}"/>
    <cellStyle name="Normal 4 4 2 2 2 2 4 2 2 2 8" xfId="19670" xr:uid="{DE833366-0C17-4BB4-B81A-5A674668D26E}"/>
    <cellStyle name="Normal 4 4 2 2 2 2 4 2 2 3" xfId="19671" xr:uid="{6F8B6D8A-9A09-49ED-BD26-2714555F45E7}"/>
    <cellStyle name="Normal 4 4 2 2 2 2 4 2 2 3 2" xfId="19672" xr:uid="{A75761AC-A1F1-4CEE-9ADA-B4AB81A078D3}"/>
    <cellStyle name="Normal 4 4 2 2 2 2 4 2 2 3 2 2" xfId="19673" xr:uid="{D80B2577-F5B8-4EE3-B0B3-AA547C7D264C}"/>
    <cellStyle name="Normal 4 4 2 2 2 2 4 2 2 3 2 2 2" xfId="19674" xr:uid="{8183224F-B197-468E-8999-9595C9C8D520}"/>
    <cellStyle name="Normal 4 4 2 2 2 2 4 2 2 3 2 3" xfId="19675" xr:uid="{4BA8BB33-AEB8-45DB-AB92-6EA14BD5DD44}"/>
    <cellStyle name="Normal 4 4 2 2 2 2 4 2 2 3 3" xfId="19676" xr:uid="{A5627DE9-B76A-4238-8B49-8AF7A858665B}"/>
    <cellStyle name="Normal 4 4 2 2 2 2 4 2 2 4" xfId="19677" xr:uid="{2D0D20D6-064C-47CB-9D4D-07B5FAFD9D82}"/>
    <cellStyle name="Normal 4 4 2 2 2 2 4 2 2 4 2" xfId="19678" xr:uid="{46D03127-03D5-4FDC-A8EE-C96F99E7776E}"/>
    <cellStyle name="Normal 4 4 2 2 2 2 4 2 2 5" xfId="19679" xr:uid="{FC85F71F-98D7-43B7-87DC-445E3B4531E4}"/>
    <cellStyle name="Normal 4 4 2 2 2 2 4 2 2 5 2" xfId="19680" xr:uid="{C4A4F4E6-50D5-4BD4-A3DE-A8A699942011}"/>
    <cellStyle name="Normal 4 4 2 2 2 2 4 2 2 6" xfId="19681" xr:uid="{043FB009-CFB6-46F2-A475-1A08A40B46FA}"/>
    <cellStyle name="Normal 4 4 2 2 2 2 4 2 2 6 2" xfId="19682" xr:uid="{55E11FA0-399A-49D4-A0E5-447CD9734A25}"/>
    <cellStyle name="Normal 4 4 2 2 2 2 4 2 2 7" xfId="19683" xr:uid="{0F04D9CC-2FAD-498A-8DCA-C0FD533630A4}"/>
    <cellStyle name="Normal 4 4 2 2 2 2 4 2 2 7 2" xfId="19684" xr:uid="{FB295414-008F-4839-A92F-1B5A0269FE20}"/>
    <cellStyle name="Normal 4 4 2 2 2 2 4 2 2 8" xfId="19685" xr:uid="{1E04512D-1633-4173-9618-BCEF3869469D}"/>
    <cellStyle name="Normal 4 4 2 2 2 2 4 2 3" xfId="19686" xr:uid="{6FF46497-D9EF-4B68-9A6E-4C609DCBD013}"/>
    <cellStyle name="Normal 4 4 2 2 2 2 4 2 3 2" xfId="19687" xr:uid="{C63E8745-38DE-4EAC-96CD-419DE9183F67}"/>
    <cellStyle name="Normal 4 4 2 2 2 2 4 2 3 2 2" xfId="19688" xr:uid="{0FF538A9-E91E-4005-9126-C10294F31ED3}"/>
    <cellStyle name="Normal 4 4 2 2 2 2 4 2 3 2 2 2" xfId="19689" xr:uid="{EE1C4239-07ED-45D4-B602-0644E9F76E93}"/>
    <cellStyle name="Normal 4 4 2 2 2 2 4 2 3 2 3" xfId="19690" xr:uid="{6047CD32-68A4-4C82-AD4A-6E7D41A23B97}"/>
    <cellStyle name="Normal 4 4 2 2 2 2 4 2 3 3" xfId="19691" xr:uid="{E9116E7D-9D51-4525-A647-647B0C65EAB4}"/>
    <cellStyle name="Normal 4 4 2 2 2 2 4 2 4" xfId="19692" xr:uid="{5213A4EC-48ED-4E11-8430-F2C65F556A30}"/>
    <cellStyle name="Normal 4 4 2 2 2 2 4 2 4 2" xfId="19693" xr:uid="{8943A71E-FBB8-4A46-87EE-38FFD351CFD2}"/>
    <cellStyle name="Normal 4 4 2 2 2 2 4 2 5" xfId="19694" xr:uid="{470BB4B5-06BE-4396-AED3-3CF6B7B3E009}"/>
    <cellStyle name="Normal 4 4 2 2 2 2 4 2 5 2" xfId="19695" xr:uid="{B6EA2934-D7AD-4854-AD22-CE494005978D}"/>
    <cellStyle name="Normal 4 4 2 2 2 2 4 2 6" xfId="19696" xr:uid="{01E2FE46-647F-41A3-B2FC-ECE682C07380}"/>
    <cellStyle name="Normal 4 4 2 2 2 2 4 2 6 2" xfId="19697" xr:uid="{E9FF8E74-DCA9-47F2-9AD0-1301E5126CDD}"/>
    <cellStyle name="Normal 4 4 2 2 2 2 4 2 7" xfId="19698" xr:uid="{4FC5DF09-C2F4-4ABC-B587-884A92F61AFF}"/>
    <cellStyle name="Normal 4 4 2 2 2 2 4 2 7 2" xfId="19699" xr:uid="{345B83CF-482E-462D-9B4E-26D1A9BF09C0}"/>
    <cellStyle name="Normal 4 4 2 2 2 2 4 2 8" xfId="19700" xr:uid="{13DB595F-8017-4057-A70B-5779073CD139}"/>
    <cellStyle name="Normal 4 4 2 2 2 2 4 2 8 2" xfId="19701" xr:uid="{51174181-ABB5-4C7E-AA45-1761D1D2FBAB}"/>
    <cellStyle name="Normal 4 4 2 2 2 2 4 2 9" xfId="19702" xr:uid="{8849D9DD-45E5-47D6-BBAC-923F19D0BD36}"/>
    <cellStyle name="Normal 4 4 2 2 2 2 4 3" xfId="19703" xr:uid="{D0667DF0-9EDF-4408-8FF2-4831DCB01B96}"/>
    <cellStyle name="Normal 4 4 2 2 2 2 4 3 2" xfId="19704" xr:uid="{05C8F717-FAF4-4067-B6AF-1C3E54157EF6}"/>
    <cellStyle name="Normal 4 4 2 2 2 2 4 3 2 2" xfId="19705" xr:uid="{FD8D8ED0-B0C5-4FAF-BB05-10C49168165B}"/>
    <cellStyle name="Normal 4 4 2 2 2 2 4 3 2 2 2" xfId="19706" xr:uid="{93AEB316-88D6-4A78-AF6F-72A464534E58}"/>
    <cellStyle name="Normal 4 4 2 2 2 2 4 3 2 2 2 2" xfId="19707" xr:uid="{DF38200D-974D-4ED3-8FFC-92998990A8E2}"/>
    <cellStyle name="Normal 4 4 2 2 2 2 4 3 2 2 3" xfId="19708" xr:uid="{172E3D81-4E8A-435F-9062-DBC0754E88C0}"/>
    <cellStyle name="Normal 4 4 2 2 2 2 4 3 2 3" xfId="19709" xr:uid="{8D79D694-A3F5-4543-8EB9-A3430F45B158}"/>
    <cellStyle name="Normal 4 4 2 2 2 2 4 3 3" xfId="19710" xr:uid="{3AAD2DED-C60A-46D0-969C-F4BF00689B8F}"/>
    <cellStyle name="Normal 4 4 2 2 2 2 4 3 3 2" xfId="19711" xr:uid="{2BE3B5FE-FCB1-4550-9BCB-8E5DCD01EAE8}"/>
    <cellStyle name="Normal 4 4 2 2 2 2 4 3 4" xfId="19712" xr:uid="{36EC194B-74FE-43D3-BBD2-6A6319BD4F83}"/>
    <cellStyle name="Normal 4 4 2 2 2 2 4 3 4 2" xfId="19713" xr:uid="{688F3279-E6DC-4FD6-974A-73FEB0290484}"/>
    <cellStyle name="Normal 4 4 2 2 2 2 4 3 5" xfId="19714" xr:uid="{65711CA8-2352-4C88-9D88-4B7C11C5B4AA}"/>
    <cellStyle name="Normal 4 4 2 2 2 2 4 3 5 2" xfId="19715" xr:uid="{D59BE7A7-BBA4-425F-8FFA-CC36EFB91869}"/>
    <cellStyle name="Normal 4 4 2 2 2 2 4 3 6" xfId="19716" xr:uid="{BD8E56BB-001C-4621-9DDD-16C4C329BA67}"/>
    <cellStyle name="Normal 4 4 2 2 2 2 4 3 6 2" xfId="19717" xr:uid="{909C4B16-DCC3-4BDF-9F35-CB20E6A3E609}"/>
    <cellStyle name="Normal 4 4 2 2 2 2 4 3 7" xfId="19718" xr:uid="{8BA730F6-1247-4011-8DA2-8D1ED455498F}"/>
    <cellStyle name="Normal 4 4 2 2 2 2 4 3 7 2" xfId="19719" xr:uid="{DD442D71-B6F5-4E9B-A7DC-C3C3E18F9019}"/>
    <cellStyle name="Normal 4 4 2 2 2 2 4 3 8" xfId="19720" xr:uid="{6E73C32E-7EA4-4C94-B7F9-4882E733AE6E}"/>
    <cellStyle name="Normal 4 4 2 2 2 2 4 4" xfId="19721" xr:uid="{06991DA0-D959-46AF-86BC-BF50DA76A6FD}"/>
    <cellStyle name="Normal 4 4 2 2 2 2 4 4 2" xfId="19722" xr:uid="{EDD229E0-C079-4AA1-831F-2FFC8DB67574}"/>
    <cellStyle name="Normal 4 4 2 2 2 2 4 4 2 2" xfId="19723" xr:uid="{0FDE7772-B1D5-4F68-B891-5D5D1FEC6A7A}"/>
    <cellStyle name="Normal 4 4 2 2 2 2 4 4 2 2 2" xfId="19724" xr:uid="{DC0068D0-6F06-4E3D-9879-AB5E65D8A471}"/>
    <cellStyle name="Normal 4 4 2 2 2 2 4 4 2 3" xfId="19725" xr:uid="{B6768924-C1F9-402B-98E5-7C098E264EE2}"/>
    <cellStyle name="Normal 4 4 2 2 2 2 4 4 3" xfId="19726" xr:uid="{1639949B-B795-4A78-B9B5-1D3B8158B01A}"/>
    <cellStyle name="Normal 4 4 2 2 2 2 4 5" xfId="19727" xr:uid="{B57A0A0E-585A-40E9-A4EB-B331000F3CC1}"/>
    <cellStyle name="Normal 4 4 2 2 2 2 4 5 2" xfId="19728" xr:uid="{0E169549-37AF-478C-9CF8-DB1BE9DFD502}"/>
    <cellStyle name="Normal 4 4 2 2 2 2 4 6" xfId="19729" xr:uid="{BDB8EE46-675F-43AA-B98E-E175D7275C22}"/>
    <cellStyle name="Normal 4 4 2 2 2 2 4 6 2" xfId="19730" xr:uid="{CC61890B-1D46-4983-B408-09BBD44C5439}"/>
    <cellStyle name="Normal 4 4 2 2 2 2 4 7" xfId="19731" xr:uid="{F8B37AE0-480A-4181-9057-DDE8D5E954DB}"/>
    <cellStyle name="Normal 4 4 2 2 2 2 4 7 2" xfId="19732" xr:uid="{9529C11D-BD58-440E-89E1-64362151F3BE}"/>
    <cellStyle name="Normal 4 4 2 2 2 2 4 8" xfId="19733" xr:uid="{EB20D5FC-B3AA-4DBB-885D-580675C3BA9E}"/>
    <cellStyle name="Normal 4 4 2 2 2 2 4 8 2" xfId="19734" xr:uid="{E273AF71-FDF5-4AC6-955D-46639AA80528}"/>
    <cellStyle name="Normal 4 4 2 2 2 2 4 9" xfId="19735" xr:uid="{40920C3A-DD2B-4407-8026-D3AACFC17328}"/>
    <cellStyle name="Normal 4 4 2 2 2 2 5" xfId="19736" xr:uid="{7F815646-514A-4EFE-96C1-97FAF0C7F3AF}"/>
    <cellStyle name="Normal 4 4 2 2 2 2 5 2" xfId="19737" xr:uid="{22208954-291D-4F18-B518-3EBD59D489A7}"/>
    <cellStyle name="Normal 4 4 2 2 2 2 6" xfId="19738" xr:uid="{62459B70-C9F6-4D4E-8738-38F1E90BE924}"/>
    <cellStyle name="Normal 4 4 2 2 2 2 6 2" xfId="19739" xr:uid="{0F809107-AE72-4991-B77B-5658A5CB0375}"/>
    <cellStyle name="Normal 4 4 2 2 2 2 6 2 2" xfId="19740" xr:uid="{5FC3280F-10E8-4AD3-8077-807EAF4875E6}"/>
    <cellStyle name="Normal 4 4 2 2 2 2 6 2 2 2" xfId="19741" xr:uid="{42C76CD2-29C2-4B63-ABD6-86201F41A54C}"/>
    <cellStyle name="Normal 4 4 2 2 2 2 6 2 2 2 2" xfId="19742" xr:uid="{E102E7CF-DAA6-40E3-82DF-4FA0E2B42226}"/>
    <cellStyle name="Normal 4 4 2 2 2 2 6 2 2 2 2 2" xfId="19743" xr:uid="{6FDF4F01-5F5B-4E54-B54D-09E5F8E364B1}"/>
    <cellStyle name="Normal 4 4 2 2 2 2 6 2 2 2 3" xfId="19744" xr:uid="{98A674E1-5ED9-4B7B-99E9-35658D5379AA}"/>
    <cellStyle name="Normal 4 4 2 2 2 2 6 2 2 3" xfId="19745" xr:uid="{2F79AE26-C563-48F2-A4AF-6987E049BF5D}"/>
    <cellStyle name="Normal 4 4 2 2 2 2 6 2 3" xfId="19746" xr:uid="{73F0B7C6-D008-40BE-B3AE-9E85103FB8D4}"/>
    <cellStyle name="Normal 4 4 2 2 2 2 6 2 3 2" xfId="19747" xr:uid="{3348084D-D77A-4AE4-A18C-E2C1F5B99186}"/>
    <cellStyle name="Normal 4 4 2 2 2 2 6 2 4" xfId="19748" xr:uid="{45907E85-8454-4BC3-AEF2-7C5A1138DEE6}"/>
    <cellStyle name="Normal 4 4 2 2 2 2 6 2 4 2" xfId="19749" xr:uid="{9C99A438-0236-452A-94F4-96E461F1CCF2}"/>
    <cellStyle name="Normal 4 4 2 2 2 2 6 2 5" xfId="19750" xr:uid="{F3D9D8FB-C350-42A1-A941-03959B1B4B04}"/>
    <cellStyle name="Normal 4 4 2 2 2 2 6 2 5 2" xfId="19751" xr:uid="{1FAF2CF3-DB40-45D5-A914-DEE2699EDBB9}"/>
    <cellStyle name="Normal 4 4 2 2 2 2 6 2 6" xfId="19752" xr:uid="{00E39C28-5418-4438-A8C6-295D62FC663D}"/>
    <cellStyle name="Normal 4 4 2 2 2 2 6 2 6 2" xfId="19753" xr:uid="{5D543919-1539-41BF-9F24-562536F24695}"/>
    <cellStyle name="Normal 4 4 2 2 2 2 6 2 7" xfId="19754" xr:uid="{726F18F9-BEFB-4555-9BC4-B72761B7D98C}"/>
    <cellStyle name="Normal 4 4 2 2 2 2 6 2 7 2" xfId="19755" xr:uid="{71026C8B-FE15-4880-B54D-16EEB0834083}"/>
    <cellStyle name="Normal 4 4 2 2 2 2 6 2 8" xfId="19756" xr:uid="{650B2917-090B-4389-B4C7-621EE7F480B8}"/>
    <cellStyle name="Normal 4 4 2 2 2 2 6 3" xfId="19757" xr:uid="{241DB03C-CBFF-4881-87D9-88736F9E7CC4}"/>
    <cellStyle name="Normal 4 4 2 2 2 2 6 3 2" xfId="19758" xr:uid="{1B7A5B43-C7EE-4723-8B95-B0C180B74D8D}"/>
    <cellStyle name="Normal 4 4 2 2 2 2 6 3 2 2" xfId="19759" xr:uid="{5B4AB9D8-8FA5-471B-AB3A-45CD979C0CEB}"/>
    <cellStyle name="Normal 4 4 2 2 2 2 6 3 2 2 2" xfId="19760" xr:uid="{DD2C16CC-A766-4CDD-9EF4-34247D411DE0}"/>
    <cellStyle name="Normal 4 4 2 2 2 2 6 3 2 3" xfId="19761" xr:uid="{CF85292E-483D-497F-9B49-6C0BE1D411B1}"/>
    <cellStyle name="Normal 4 4 2 2 2 2 6 3 3" xfId="19762" xr:uid="{FAACBA6E-6841-42D4-AC97-8B4D412E3760}"/>
    <cellStyle name="Normal 4 4 2 2 2 2 6 4" xfId="19763" xr:uid="{4DB58BFE-DC6F-4D4F-AD64-DD03030DC9BE}"/>
    <cellStyle name="Normal 4 4 2 2 2 2 6 4 2" xfId="19764" xr:uid="{71A954AE-FAC5-4F58-A5BF-4E15B16EBA26}"/>
    <cellStyle name="Normal 4 4 2 2 2 2 6 5" xfId="19765" xr:uid="{429FAFFE-0FAF-48CD-B601-B66B2C6E9699}"/>
    <cellStyle name="Normal 4 4 2 2 2 2 6 5 2" xfId="19766" xr:uid="{2610D9A5-26FF-4A95-BB5F-21D7120DD180}"/>
    <cellStyle name="Normal 4 4 2 2 2 2 6 6" xfId="19767" xr:uid="{0AD48666-A597-47C0-9E3E-5D8BBB3015E3}"/>
    <cellStyle name="Normal 4 4 2 2 2 2 6 6 2" xfId="19768" xr:uid="{D610D774-46AC-4E47-8740-06F17FA73DD5}"/>
    <cellStyle name="Normal 4 4 2 2 2 2 6 7" xfId="19769" xr:uid="{A3FC60F9-2E65-4DEB-964C-C6C223E4C260}"/>
    <cellStyle name="Normal 4 4 2 2 2 2 6 7 2" xfId="19770" xr:uid="{C9156A93-B529-4296-A4F8-095ED9A1B64D}"/>
    <cellStyle name="Normal 4 4 2 2 2 2 6 8" xfId="19771" xr:uid="{C01127D3-FDEE-414F-B6CC-D17742B51B42}"/>
    <cellStyle name="Normal 4 4 2 2 2 2 7" xfId="19772" xr:uid="{70EF4F6B-07D9-4C1E-BEC9-3A0AF60D01CE}"/>
    <cellStyle name="Normal 4 4 2 2 2 2 7 2" xfId="19773" xr:uid="{FB213974-993C-4A97-855D-4F6FD009C544}"/>
    <cellStyle name="Normal 4 4 2 2 2 2 7 2 2" xfId="19774" xr:uid="{04ADB008-1B3A-423F-BD3E-D42903CF77DC}"/>
    <cellStyle name="Normal 4 4 2 2 2 2 7 2 2 2" xfId="19775" xr:uid="{5B1F2934-4E92-4462-AF82-045AB589AB3A}"/>
    <cellStyle name="Normal 4 4 2 2 2 2 7 2 3" xfId="19776" xr:uid="{7195F91D-C513-4551-82C5-73C4EEEB5EB8}"/>
    <cellStyle name="Normal 4 4 2 2 2 2 7 3" xfId="19777" xr:uid="{0CA9BF22-F8AF-4965-B31E-EC0DFAB2DB85}"/>
    <cellStyle name="Normal 4 4 2 2 2 2 8" xfId="19778" xr:uid="{F5833635-8B3B-4616-A97C-048354126B24}"/>
    <cellStyle name="Normal 4 4 2 2 2 2 8 2" xfId="19779" xr:uid="{E0DB8E32-F899-4FE8-9597-82A895702F31}"/>
    <cellStyle name="Normal 4 4 2 2 2 2 9" xfId="19780" xr:uid="{B4DAE1F8-3CB8-4AF0-98B5-C352B051C643}"/>
    <cellStyle name="Normal 4 4 2 2 2 2 9 2" xfId="19781" xr:uid="{F7E3A5E0-7445-4BE6-B426-0D80FE7C2789}"/>
    <cellStyle name="Normal 4 4 2 2 2 3" xfId="19782" xr:uid="{13680331-4C6C-43D6-813A-E38D2FF0B02E}"/>
    <cellStyle name="Normal 4 4 2 2 2 3 2" xfId="19783" xr:uid="{F3A23398-7A8B-4AEC-B04F-FB5C12B33A0A}"/>
    <cellStyle name="Normal 4 4 2 2 2 4" xfId="19784" xr:uid="{2FF1DE42-D1FD-41ED-930C-DF893C494E7A}"/>
    <cellStyle name="Normal 4 4 2 2 2 4 2" xfId="19785" xr:uid="{8ACD3B43-7736-4E7E-80A0-98CCAAADB699}"/>
    <cellStyle name="Normal 4 4 2 2 2 5" xfId="19786" xr:uid="{FB66AF92-596F-4651-8604-7139D12D4EE2}"/>
    <cellStyle name="Normal 4 4 2 2 2 5 10" xfId="19787" xr:uid="{6CF372F0-0BA5-452F-A551-DEF3E94F6202}"/>
    <cellStyle name="Normal 4 4 2 2 2 5 10 2" xfId="19788" xr:uid="{85838151-AFDF-45E3-8642-D08B90F8FE61}"/>
    <cellStyle name="Normal 4 4 2 2 2 5 11" xfId="19789" xr:uid="{96AD66D6-42DD-487A-B824-D5790B7C650C}"/>
    <cellStyle name="Normal 4 4 2 2 2 5 11 2" xfId="19790" xr:uid="{452FEC11-CD53-4F82-BC38-5CB35C3A9CBB}"/>
    <cellStyle name="Normal 4 4 2 2 2 5 12" xfId="19791" xr:uid="{50D77B19-840F-417E-A762-5A274DDE5B4F}"/>
    <cellStyle name="Normal 4 4 2 2 2 5 2" xfId="19792" xr:uid="{D1D82D77-7BC0-42F2-9EF3-06A59B488FE8}"/>
    <cellStyle name="Normal 4 4 2 2 2 5 2 10" xfId="19793" xr:uid="{6984FC57-7913-40C4-9D9D-D397F95036BE}"/>
    <cellStyle name="Normal 4 4 2 2 2 5 2 10 2" xfId="19794" xr:uid="{31B1D070-5C02-4575-9FBF-91806EA119A9}"/>
    <cellStyle name="Normal 4 4 2 2 2 5 2 11" xfId="19795" xr:uid="{BCF7B97A-C479-444A-92C2-115EB3D3F419}"/>
    <cellStyle name="Normal 4 4 2 2 2 5 2 11 2" xfId="19796" xr:uid="{EA13D8AD-885B-45E3-8312-40604C39BF23}"/>
    <cellStyle name="Normal 4 4 2 2 2 5 2 12" xfId="19797" xr:uid="{DC47600D-39E9-4F90-AE29-9718687F32B0}"/>
    <cellStyle name="Normal 4 4 2 2 2 5 2 2" xfId="19798" xr:uid="{C2953876-FBD2-47A0-A9CF-DC00CDED8A6F}"/>
    <cellStyle name="Normal 4 4 2 2 2 5 2 2 2" xfId="19799" xr:uid="{7DC79397-FC2B-4AA0-A16A-6448EF5C5E32}"/>
    <cellStyle name="Normal 4 4 2 2 2 5 2 2 2 2" xfId="19800" xr:uid="{440052DB-6186-4845-9555-FDAC99227D35}"/>
    <cellStyle name="Normal 4 4 2 2 2 5 2 2 2 2 2" xfId="19801" xr:uid="{1F69826D-0553-42F0-8B52-05809396DDB6}"/>
    <cellStyle name="Normal 4 4 2 2 2 5 2 2 2 2 2 2" xfId="19802" xr:uid="{ECAA1385-655D-4C9F-8304-CFCA4DA6506C}"/>
    <cellStyle name="Normal 4 4 2 2 2 5 2 2 2 2 2 2 2" xfId="19803" xr:uid="{B2C9CA98-9581-4621-A238-F6985FE56D87}"/>
    <cellStyle name="Normal 4 4 2 2 2 5 2 2 2 2 2 2 2 2" xfId="19804" xr:uid="{4C51D5A4-4D37-41AB-9995-CCB0E4DAA031}"/>
    <cellStyle name="Normal 4 4 2 2 2 5 2 2 2 2 2 2 2 2 2" xfId="19805" xr:uid="{9A375785-340A-4399-BD87-621CD1A405A2}"/>
    <cellStyle name="Normal 4 4 2 2 2 5 2 2 2 2 2 2 2 3" xfId="19806" xr:uid="{FE66580F-9CFF-4B1A-971A-28A345060253}"/>
    <cellStyle name="Normal 4 4 2 2 2 5 2 2 2 2 2 2 3" xfId="19807" xr:uid="{B154435C-155C-4826-9442-96AC8DCD83F7}"/>
    <cellStyle name="Normal 4 4 2 2 2 5 2 2 2 2 2 3" xfId="19808" xr:uid="{38952F53-B927-4C50-AC65-9EBD3266C563}"/>
    <cellStyle name="Normal 4 4 2 2 2 5 2 2 2 2 2 3 2" xfId="19809" xr:uid="{C93411E0-1751-41DB-A4EA-D9EB659C7626}"/>
    <cellStyle name="Normal 4 4 2 2 2 5 2 2 2 2 2 4" xfId="19810" xr:uid="{2A280594-8CC3-4838-A980-F11013D3E579}"/>
    <cellStyle name="Normal 4 4 2 2 2 5 2 2 2 2 2 4 2" xfId="19811" xr:uid="{BB8CF552-E3A5-4281-81A8-E13EB7D792C4}"/>
    <cellStyle name="Normal 4 4 2 2 2 5 2 2 2 2 2 5" xfId="19812" xr:uid="{7B80C7A1-DCEE-4096-B229-65EECF27BCC9}"/>
    <cellStyle name="Normal 4 4 2 2 2 5 2 2 2 2 2 5 2" xfId="19813" xr:uid="{6A16F4B9-F86F-4016-9B7D-46B5D6525D31}"/>
    <cellStyle name="Normal 4 4 2 2 2 5 2 2 2 2 2 6" xfId="19814" xr:uid="{AD15BB95-A182-4894-8F70-2356999BB062}"/>
    <cellStyle name="Normal 4 4 2 2 2 5 2 2 2 2 2 6 2" xfId="19815" xr:uid="{6D7B5616-2D39-4381-A051-FC85A64CD9AE}"/>
    <cellStyle name="Normal 4 4 2 2 2 5 2 2 2 2 2 7" xfId="19816" xr:uid="{CDDEFE02-79FC-4813-B0D6-5A0D351C2442}"/>
    <cellStyle name="Normal 4 4 2 2 2 5 2 2 2 2 2 7 2" xfId="19817" xr:uid="{91F014C1-77C0-4177-BFE8-98909D96311D}"/>
    <cellStyle name="Normal 4 4 2 2 2 5 2 2 2 2 2 8" xfId="19818" xr:uid="{838DA130-D4D5-474A-A5F0-56C85FD3859D}"/>
    <cellStyle name="Normal 4 4 2 2 2 5 2 2 2 2 3" xfId="19819" xr:uid="{2160E121-B52E-4C81-B950-50498F1B4AA7}"/>
    <cellStyle name="Normal 4 4 2 2 2 5 2 2 2 2 3 2" xfId="19820" xr:uid="{28828DE5-1FE3-42B8-9F78-EEE486215671}"/>
    <cellStyle name="Normal 4 4 2 2 2 5 2 2 2 2 3 2 2" xfId="19821" xr:uid="{8A4F39A8-2509-4C10-A436-F5E46E8E2CDA}"/>
    <cellStyle name="Normal 4 4 2 2 2 5 2 2 2 2 3 2 2 2" xfId="19822" xr:uid="{5EB5E81E-9901-4164-96B7-91E1619DAEA3}"/>
    <cellStyle name="Normal 4 4 2 2 2 5 2 2 2 2 3 2 3" xfId="19823" xr:uid="{D98F4561-23D2-4426-B08E-F182F6712521}"/>
    <cellStyle name="Normal 4 4 2 2 2 5 2 2 2 2 3 3" xfId="19824" xr:uid="{A892C095-AC5C-4920-B882-904FBC8D84BB}"/>
    <cellStyle name="Normal 4 4 2 2 2 5 2 2 2 2 4" xfId="19825" xr:uid="{E1F9347C-06D1-478F-9A57-27CD317A9F76}"/>
    <cellStyle name="Normal 4 4 2 2 2 5 2 2 2 2 4 2" xfId="19826" xr:uid="{C78E0519-BF49-4F99-BE09-A67ECE17D9B8}"/>
    <cellStyle name="Normal 4 4 2 2 2 5 2 2 2 2 5" xfId="19827" xr:uid="{FFF31C03-2B57-4890-8BB2-0AFAE834A32A}"/>
    <cellStyle name="Normal 4 4 2 2 2 5 2 2 2 2 5 2" xfId="19828" xr:uid="{7E0D4BCC-E4ED-4D6C-BE1C-2EB827775A47}"/>
    <cellStyle name="Normal 4 4 2 2 2 5 2 2 2 2 6" xfId="19829" xr:uid="{F2C040CC-B3F7-4AA5-AF99-42109404A62B}"/>
    <cellStyle name="Normal 4 4 2 2 2 5 2 2 2 2 6 2" xfId="19830" xr:uid="{7CA9143F-BD0C-4963-9C5C-5611ECB447A7}"/>
    <cellStyle name="Normal 4 4 2 2 2 5 2 2 2 2 7" xfId="19831" xr:uid="{0CD773FA-6424-43BE-94C6-582B4A580EAE}"/>
    <cellStyle name="Normal 4 4 2 2 2 5 2 2 2 2 7 2" xfId="19832" xr:uid="{65875281-5BBC-4071-B932-F84850A4AC9E}"/>
    <cellStyle name="Normal 4 4 2 2 2 5 2 2 2 2 8" xfId="19833" xr:uid="{0F24918B-7CB0-42E7-97B3-4C94CD7193E1}"/>
    <cellStyle name="Normal 4 4 2 2 2 5 2 2 2 3" xfId="19834" xr:uid="{65E94021-1A43-4392-B4B2-80761EDF1075}"/>
    <cellStyle name="Normal 4 4 2 2 2 5 2 2 2 3 2" xfId="19835" xr:uid="{E96B1A0A-7728-456C-8033-B380315DAEAE}"/>
    <cellStyle name="Normal 4 4 2 2 2 5 2 2 2 3 2 2" xfId="19836" xr:uid="{B99E0A73-DD03-4B23-B566-B531DF1557CF}"/>
    <cellStyle name="Normal 4 4 2 2 2 5 2 2 2 3 2 2 2" xfId="19837" xr:uid="{2C12FA84-68A7-4A6B-9125-510F67EC2790}"/>
    <cellStyle name="Normal 4 4 2 2 2 5 2 2 2 3 2 3" xfId="19838" xr:uid="{08332FB5-1AA6-460D-A0A7-2F2871A40864}"/>
    <cellStyle name="Normal 4 4 2 2 2 5 2 2 2 3 3" xfId="19839" xr:uid="{36C30A12-023B-4A52-9ACC-7EF7EA3F3B5E}"/>
    <cellStyle name="Normal 4 4 2 2 2 5 2 2 2 4" xfId="19840" xr:uid="{D3F7CBAE-669C-4878-A0B5-D12F18A071F5}"/>
    <cellStyle name="Normal 4 4 2 2 2 5 2 2 2 4 2" xfId="19841" xr:uid="{707A6E6C-1366-47FD-A716-503CE68AD076}"/>
    <cellStyle name="Normal 4 4 2 2 2 5 2 2 2 5" xfId="19842" xr:uid="{F42FA45E-3DA6-4858-87AA-53623B6C86A0}"/>
    <cellStyle name="Normal 4 4 2 2 2 5 2 2 2 5 2" xfId="19843" xr:uid="{91EAD04E-4A37-4380-A472-CDFC28C03C15}"/>
    <cellStyle name="Normal 4 4 2 2 2 5 2 2 2 6" xfId="19844" xr:uid="{422B980B-624A-4C31-9591-66E02914E6E1}"/>
    <cellStyle name="Normal 4 4 2 2 2 5 2 2 2 6 2" xfId="19845" xr:uid="{7CC578E6-EA76-4798-B48B-3A78D264FBD1}"/>
    <cellStyle name="Normal 4 4 2 2 2 5 2 2 2 7" xfId="19846" xr:uid="{87328BEB-F013-4896-B951-CA658BBF1934}"/>
    <cellStyle name="Normal 4 4 2 2 2 5 2 2 2 7 2" xfId="19847" xr:uid="{547A72AA-E955-4567-83D9-6B7DCAE38C49}"/>
    <cellStyle name="Normal 4 4 2 2 2 5 2 2 2 8" xfId="19848" xr:uid="{D958B88C-5A25-4A11-97CC-D0F69196606D}"/>
    <cellStyle name="Normal 4 4 2 2 2 5 2 2 2 8 2" xfId="19849" xr:uid="{DCB7B652-7809-470E-906D-C8124ADB0884}"/>
    <cellStyle name="Normal 4 4 2 2 2 5 2 2 2 9" xfId="19850" xr:uid="{FBCC6A0D-AF3B-4AC6-8ED5-2437A9FD317F}"/>
    <cellStyle name="Normal 4 4 2 2 2 5 2 2 3" xfId="19851" xr:uid="{88527B7C-AF26-4759-83CB-8A9332FF54CB}"/>
    <cellStyle name="Normal 4 4 2 2 2 5 2 2 3 2" xfId="19852" xr:uid="{68953713-3E4B-43F4-8EF3-47014DFD8F58}"/>
    <cellStyle name="Normal 4 4 2 2 2 5 2 2 3 2 2" xfId="19853" xr:uid="{27597788-C81B-41C3-9EDE-1500CDD0C2A6}"/>
    <cellStyle name="Normal 4 4 2 2 2 5 2 2 3 2 2 2" xfId="19854" xr:uid="{F0F15980-4F01-4EF8-B716-47A21BF87CF8}"/>
    <cellStyle name="Normal 4 4 2 2 2 5 2 2 3 2 2 2 2" xfId="19855" xr:uid="{AA9673D2-6B85-47D7-A8B1-03ED9D466365}"/>
    <cellStyle name="Normal 4 4 2 2 2 5 2 2 3 2 2 3" xfId="19856" xr:uid="{1E04983B-BCE2-49D1-96D7-F8DBAFEB1447}"/>
    <cellStyle name="Normal 4 4 2 2 2 5 2 2 3 2 3" xfId="19857" xr:uid="{28164336-2423-4D3B-8B01-1DCF2CD28079}"/>
    <cellStyle name="Normal 4 4 2 2 2 5 2 2 3 3" xfId="19858" xr:uid="{7C424C0F-CE89-490D-8AD9-B19A58DF0DBF}"/>
    <cellStyle name="Normal 4 4 2 2 2 5 2 2 3 3 2" xfId="19859" xr:uid="{390DEBCA-9AA9-4580-9429-4A1824C5FA0E}"/>
    <cellStyle name="Normal 4 4 2 2 2 5 2 2 3 4" xfId="19860" xr:uid="{E7DEEE98-646D-4D18-A11A-3A41559E4496}"/>
    <cellStyle name="Normal 4 4 2 2 2 5 2 2 3 4 2" xfId="19861" xr:uid="{F056C47E-9526-4F9B-8180-8164CAD2496D}"/>
    <cellStyle name="Normal 4 4 2 2 2 5 2 2 3 5" xfId="19862" xr:uid="{A9A64078-E5C8-4E3C-8D80-8C80E922AD9F}"/>
    <cellStyle name="Normal 4 4 2 2 2 5 2 2 3 5 2" xfId="19863" xr:uid="{27C86DEC-65F5-4EC3-AD82-95651F611A4A}"/>
    <cellStyle name="Normal 4 4 2 2 2 5 2 2 3 6" xfId="19864" xr:uid="{2C7E9BF4-AF42-4AD9-AE8A-B9B6C045BC35}"/>
    <cellStyle name="Normal 4 4 2 2 2 5 2 2 3 6 2" xfId="19865" xr:uid="{5F0CB332-5132-4BF3-9BA8-45371C9B8709}"/>
    <cellStyle name="Normal 4 4 2 2 2 5 2 2 3 7" xfId="19866" xr:uid="{27B0D993-67DD-4F96-8BDC-D5E6680EA08B}"/>
    <cellStyle name="Normal 4 4 2 2 2 5 2 2 3 7 2" xfId="19867" xr:uid="{6D6776DA-9650-4CD2-A4CE-B65E68F2D7F1}"/>
    <cellStyle name="Normal 4 4 2 2 2 5 2 2 3 8" xfId="19868" xr:uid="{08B7434F-881E-40F2-B771-23BAFC1FA3FC}"/>
    <cellStyle name="Normal 4 4 2 2 2 5 2 2 4" xfId="19869" xr:uid="{34D8622D-9F2F-4CDE-B278-096E96F84D09}"/>
    <cellStyle name="Normal 4 4 2 2 2 5 2 2 4 2" xfId="19870" xr:uid="{8ED5558C-458B-494E-BD05-E95BAA4458A9}"/>
    <cellStyle name="Normal 4 4 2 2 2 5 2 2 4 2 2" xfId="19871" xr:uid="{90CFC627-1085-41F2-825E-8F2A7608D4A6}"/>
    <cellStyle name="Normal 4 4 2 2 2 5 2 2 4 2 2 2" xfId="19872" xr:uid="{2D4BD576-5017-4CDB-A50E-568D4B8E442F}"/>
    <cellStyle name="Normal 4 4 2 2 2 5 2 2 4 2 3" xfId="19873" xr:uid="{44AB982F-3C25-44D7-B6A4-BB9AE73D826E}"/>
    <cellStyle name="Normal 4 4 2 2 2 5 2 2 4 3" xfId="19874" xr:uid="{BCC2A48B-DE0B-4816-9A25-986EEA762B03}"/>
    <cellStyle name="Normal 4 4 2 2 2 5 2 2 5" xfId="19875" xr:uid="{544E15D3-D696-4942-A92C-38475A03E2A0}"/>
    <cellStyle name="Normal 4 4 2 2 2 5 2 2 5 2" xfId="19876" xr:uid="{DE057EFB-2698-4A5B-A83A-74D3114ED76A}"/>
    <cellStyle name="Normal 4 4 2 2 2 5 2 2 6" xfId="19877" xr:uid="{EAC65FED-0DDB-4B22-8616-FD9E0FCBAFBC}"/>
    <cellStyle name="Normal 4 4 2 2 2 5 2 2 6 2" xfId="19878" xr:uid="{7C943669-900D-4476-B84A-ACEF95661A2D}"/>
    <cellStyle name="Normal 4 4 2 2 2 5 2 2 7" xfId="19879" xr:uid="{945B3BF2-DFE4-4E68-BB95-0E858C79D269}"/>
    <cellStyle name="Normal 4 4 2 2 2 5 2 2 7 2" xfId="19880" xr:uid="{7936D37A-C81E-4040-8CBA-AE7166A97CE8}"/>
    <cellStyle name="Normal 4 4 2 2 2 5 2 2 8" xfId="19881" xr:uid="{9C428CA5-A180-4C81-8B74-303CD0B4A88D}"/>
    <cellStyle name="Normal 4 4 2 2 2 5 2 2 8 2" xfId="19882" xr:uid="{F88D6807-A4D8-417D-8018-A699E411520F}"/>
    <cellStyle name="Normal 4 4 2 2 2 5 2 2 9" xfId="19883" xr:uid="{DC307667-32DF-4F2F-93C7-0384513C984C}"/>
    <cellStyle name="Normal 4 4 2 2 2 5 2 3" xfId="19884" xr:uid="{1E109081-DF7E-457E-A2BF-A1AD1ADBE05F}"/>
    <cellStyle name="Normal 4 4 2 2 2 5 2 3 2" xfId="19885" xr:uid="{1B37C29E-C1A8-4595-A468-F8CD08272A8D}"/>
    <cellStyle name="Normal 4 4 2 2 2 5 2 4" xfId="19886" xr:uid="{D310221B-DC4B-4653-AA0A-A39CF66BB743}"/>
    <cellStyle name="Normal 4 4 2 2 2 5 2 4 2" xfId="19887" xr:uid="{4B8E096F-5045-4413-A44D-1199A49C72FC}"/>
    <cellStyle name="Normal 4 4 2 2 2 5 2 5" xfId="19888" xr:uid="{BF3E6715-1CF3-414B-A3B0-209D873A645D}"/>
    <cellStyle name="Normal 4 4 2 2 2 5 2 5 2" xfId="19889" xr:uid="{26579C77-D861-4E30-AE78-4A5D8802D0BB}"/>
    <cellStyle name="Normal 4 4 2 2 2 5 2 5 2 2" xfId="19890" xr:uid="{CDB1D33A-ED10-49B6-A05B-25D254BBE66E}"/>
    <cellStyle name="Normal 4 4 2 2 2 5 2 5 2 2 2" xfId="19891" xr:uid="{D36BCE32-DB47-46E5-A838-91DE2777C6BF}"/>
    <cellStyle name="Normal 4 4 2 2 2 5 2 5 2 2 2 2" xfId="19892" xr:uid="{C17EFDBE-9041-4D56-9D34-DFEFAA68923B}"/>
    <cellStyle name="Normal 4 4 2 2 2 5 2 5 2 2 2 2 2" xfId="19893" xr:uid="{77FE6D5F-848C-4849-8DBB-E81168FED8D5}"/>
    <cellStyle name="Normal 4 4 2 2 2 5 2 5 2 2 2 3" xfId="19894" xr:uid="{93F65F3C-D624-40F9-B551-53977FD17A6B}"/>
    <cellStyle name="Normal 4 4 2 2 2 5 2 5 2 2 3" xfId="19895" xr:uid="{30852356-E6B8-4BED-A58F-66942E724BEF}"/>
    <cellStyle name="Normal 4 4 2 2 2 5 2 5 2 3" xfId="19896" xr:uid="{76037143-D35C-4C71-9716-F744A28CA714}"/>
    <cellStyle name="Normal 4 4 2 2 2 5 2 5 2 3 2" xfId="19897" xr:uid="{C487C491-D0C3-46D2-A2C4-7EA9F6D4B936}"/>
    <cellStyle name="Normal 4 4 2 2 2 5 2 5 2 4" xfId="19898" xr:uid="{22448544-30A2-4AF5-A249-E37FACCF4B43}"/>
    <cellStyle name="Normal 4 4 2 2 2 5 2 5 2 4 2" xfId="19899" xr:uid="{3FE090A4-BA2F-438D-9679-7CD280B778F5}"/>
    <cellStyle name="Normal 4 4 2 2 2 5 2 5 2 5" xfId="19900" xr:uid="{7708F14B-BE45-4E00-A6F2-BE9259D71F4C}"/>
    <cellStyle name="Normal 4 4 2 2 2 5 2 5 2 5 2" xfId="19901" xr:uid="{F94514D7-FDC5-412C-8DEC-4A1F88178318}"/>
    <cellStyle name="Normal 4 4 2 2 2 5 2 5 2 6" xfId="19902" xr:uid="{5E99D5FA-1119-4F15-A210-657D1226F427}"/>
    <cellStyle name="Normal 4 4 2 2 2 5 2 5 2 6 2" xfId="19903" xr:uid="{8E660361-B17B-4C39-A586-509B3C412578}"/>
    <cellStyle name="Normal 4 4 2 2 2 5 2 5 2 7" xfId="19904" xr:uid="{B3E133EA-62EF-4F10-BF34-C833F6A4FC83}"/>
    <cellStyle name="Normal 4 4 2 2 2 5 2 5 2 7 2" xfId="19905" xr:uid="{BF5BB15D-25B3-443F-8D88-DBD6C3F72270}"/>
    <cellStyle name="Normal 4 4 2 2 2 5 2 5 2 8" xfId="19906" xr:uid="{801F5D7E-FC94-4682-A02F-F8560683FAD0}"/>
    <cellStyle name="Normal 4 4 2 2 2 5 2 5 3" xfId="19907" xr:uid="{40653BE9-9D15-4D28-931F-58DDE30A04A8}"/>
    <cellStyle name="Normal 4 4 2 2 2 5 2 5 3 2" xfId="19908" xr:uid="{0C9E30A9-17C9-448A-BF86-1E5EF307423B}"/>
    <cellStyle name="Normal 4 4 2 2 2 5 2 5 3 2 2" xfId="19909" xr:uid="{ABC905F7-25E9-4E45-AAFE-AC7F99BDA1F9}"/>
    <cellStyle name="Normal 4 4 2 2 2 5 2 5 3 2 2 2" xfId="19910" xr:uid="{40069E9B-BD5C-4F9C-B885-3389735DED61}"/>
    <cellStyle name="Normal 4 4 2 2 2 5 2 5 3 2 3" xfId="19911" xr:uid="{62AB8C98-F03A-464A-A497-722D0F2E7419}"/>
    <cellStyle name="Normal 4 4 2 2 2 5 2 5 3 3" xfId="19912" xr:uid="{29B01A04-0CFC-402A-BD2B-01EEF3086E62}"/>
    <cellStyle name="Normal 4 4 2 2 2 5 2 5 4" xfId="19913" xr:uid="{D595F006-3C2F-43E4-9CDC-D3D82718D592}"/>
    <cellStyle name="Normal 4 4 2 2 2 5 2 5 4 2" xfId="19914" xr:uid="{393FED83-317B-41DC-B3CE-1914F0167664}"/>
    <cellStyle name="Normal 4 4 2 2 2 5 2 5 5" xfId="19915" xr:uid="{A1E4E694-9426-46A5-A7BE-422E8E793F90}"/>
    <cellStyle name="Normal 4 4 2 2 2 5 2 5 5 2" xfId="19916" xr:uid="{277C9463-2ABA-4012-AD51-F579DAF62DF4}"/>
    <cellStyle name="Normal 4 4 2 2 2 5 2 5 6" xfId="19917" xr:uid="{817BCF42-9B21-4DFA-BAA1-70D69C3D9524}"/>
    <cellStyle name="Normal 4 4 2 2 2 5 2 5 6 2" xfId="19918" xr:uid="{A9FEE8ED-D3E2-4AAA-8219-2AB2D8CDE487}"/>
    <cellStyle name="Normal 4 4 2 2 2 5 2 5 7" xfId="19919" xr:uid="{F47D6FEA-6148-448B-9BA6-A2C0CA19C4D1}"/>
    <cellStyle name="Normal 4 4 2 2 2 5 2 5 7 2" xfId="19920" xr:uid="{8D061420-5238-4401-82FD-A27BA41A6B18}"/>
    <cellStyle name="Normal 4 4 2 2 2 5 2 5 8" xfId="19921" xr:uid="{818F3345-8717-4680-B642-E0380F9787EF}"/>
    <cellStyle name="Normal 4 4 2 2 2 5 2 6" xfId="19922" xr:uid="{452735FE-6DCA-4CB9-950C-96D251B53DCC}"/>
    <cellStyle name="Normal 4 4 2 2 2 5 2 6 2" xfId="19923" xr:uid="{DBB87326-B171-4374-8E7B-CAD77FDC62C6}"/>
    <cellStyle name="Normal 4 4 2 2 2 5 2 6 2 2" xfId="19924" xr:uid="{0D6AB0F7-3EF6-4ADF-B073-1EEE85474857}"/>
    <cellStyle name="Normal 4 4 2 2 2 5 2 6 2 2 2" xfId="19925" xr:uid="{4993769A-19B7-46C4-9A29-9692BD45B6B7}"/>
    <cellStyle name="Normal 4 4 2 2 2 5 2 6 2 3" xfId="19926" xr:uid="{3891B8E7-FB27-4D71-9CB6-5419689BB5B9}"/>
    <cellStyle name="Normal 4 4 2 2 2 5 2 6 3" xfId="19927" xr:uid="{E3D7B9C4-7471-4697-8517-521A2D33CC9B}"/>
    <cellStyle name="Normal 4 4 2 2 2 5 2 7" xfId="19928" xr:uid="{8993E047-944F-43E8-A764-8B181B4184EE}"/>
    <cellStyle name="Normal 4 4 2 2 2 5 2 7 2" xfId="19929" xr:uid="{5D2B8310-4CA8-40DB-83E5-6348D74CCCE6}"/>
    <cellStyle name="Normal 4 4 2 2 2 5 2 8" xfId="19930" xr:uid="{653DD57D-C8C8-4239-9B60-382D6F52DCAA}"/>
    <cellStyle name="Normal 4 4 2 2 2 5 2 8 2" xfId="19931" xr:uid="{C9465067-3A67-44AF-A862-37C215A04AE3}"/>
    <cellStyle name="Normal 4 4 2 2 2 5 2 9" xfId="19932" xr:uid="{5DA74A99-737B-493F-9671-3BFB50E4BEE9}"/>
    <cellStyle name="Normal 4 4 2 2 2 5 2 9 2" xfId="19933" xr:uid="{E2F5DD48-CD94-451F-AF64-ED276DB41D82}"/>
    <cellStyle name="Normal 4 4 2 2 2 5 3" xfId="19934" xr:uid="{4271DD01-D6FD-4F2C-A012-36B69B65F9F9}"/>
    <cellStyle name="Normal 4 4 2 2 2 5 3 2" xfId="19935" xr:uid="{B478C3B7-35DF-4417-93FD-842B95D136FB}"/>
    <cellStyle name="Normal 4 4 2 2 2 5 3 2 2" xfId="19936" xr:uid="{D7941534-9A40-4C07-95EB-D45CA1655FDB}"/>
    <cellStyle name="Normal 4 4 2 2 2 5 3 2 2 2" xfId="19937" xr:uid="{2C4D847A-46D2-4557-85FF-6C9EA52187CF}"/>
    <cellStyle name="Normal 4 4 2 2 2 5 3 2 2 2 2" xfId="19938" xr:uid="{F8964461-6DC9-45AC-90C0-00A57AC8A6CE}"/>
    <cellStyle name="Normal 4 4 2 2 2 5 3 2 2 2 2 2" xfId="19939" xr:uid="{DA6D2BA1-31FE-4CCA-A09F-7FD3B6EEC006}"/>
    <cellStyle name="Normal 4 4 2 2 2 5 3 2 2 2 2 2 2" xfId="19940" xr:uid="{1EF5A27C-05B6-4B54-8BC5-DCE239FA3026}"/>
    <cellStyle name="Normal 4 4 2 2 2 5 3 2 2 2 2 2 2 2" xfId="19941" xr:uid="{E8BB6EA0-4591-4CEA-98F8-46483619B151}"/>
    <cellStyle name="Normal 4 4 2 2 2 5 3 2 2 2 2 2 3" xfId="19942" xr:uid="{1B542AC1-3AFD-42F0-9D81-04DFD854F865}"/>
    <cellStyle name="Normal 4 4 2 2 2 5 3 2 2 2 2 3" xfId="19943" xr:uid="{71143B16-5342-4B1D-83A7-B8B76A6A9136}"/>
    <cellStyle name="Normal 4 4 2 2 2 5 3 2 2 2 3" xfId="19944" xr:uid="{C58F121A-6D43-4082-A7F4-D3E06849B37C}"/>
    <cellStyle name="Normal 4 4 2 2 2 5 3 2 2 2 3 2" xfId="19945" xr:uid="{1612F736-212B-48F9-BB9A-F4FF88C10FF2}"/>
    <cellStyle name="Normal 4 4 2 2 2 5 3 2 2 2 4" xfId="19946" xr:uid="{127BE293-4CC1-406C-9E06-67F6C85FFCD8}"/>
    <cellStyle name="Normal 4 4 2 2 2 5 3 2 2 2 4 2" xfId="19947" xr:uid="{8A0A1C31-B480-4079-8B89-A732127A8BA3}"/>
    <cellStyle name="Normal 4 4 2 2 2 5 3 2 2 2 5" xfId="19948" xr:uid="{E3B2D5B3-5738-4D76-BE31-DE55DEDF271E}"/>
    <cellStyle name="Normal 4 4 2 2 2 5 3 2 2 2 5 2" xfId="19949" xr:uid="{49580C62-ED66-4C5E-9EAF-4B7934886903}"/>
    <cellStyle name="Normal 4 4 2 2 2 5 3 2 2 2 6" xfId="19950" xr:uid="{7202D74C-032E-4426-9F38-00BC461E920A}"/>
    <cellStyle name="Normal 4 4 2 2 2 5 3 2 2 2 6 2" xfId="19951" xr:uid="{7DC968A9-38EC-4D9E-A288-82D6660A5F0A}"/>
    <cellStyle name="Normal 4 4 2 2 2 5 3 2 2 2 7" xfId="19952" xr:uid="{B97CE41F-E020-4D70-8B86-62BADB3D2AEC}"/>
    <cellStyle name="Normal 4 4 2 2 2 5 3 2 2 2 7 2" xfId="19953" xr:uid="{ECA7C7DA-5A03-4D97-868C-8590D9183DD1}"/>
    <cellStyle name="Normal 4 4 2 2 2 5 3 2 2 2 8" xfId="19954" xr:uid="{109B58D0-3DAD-49B0-8E19-6EA07AA97D85}"/>
    <cellStyle name="Normal 4 4 2 2 2 5 3 2 2 3" xfId="19955" xr:uid="{C24E4BBB-242E-45CA-9023-DF7F7CC0B5F3}"/>
    <cellStyle name="Normal 4 4 2 2 2 5 3 2 2 3 2" xfId="19956" xr:uid="{73A4763B-E397-4883-B20F-4DF5F45E3D20}"/>
    <cellStyle name="Normal 4 4 2 2 2 5 3 2 2 3 2 2" xfId="19957" xr:uid="{6261B1DC-8357-490A-AE6C-CD4B22B92B32}"/>
    <cellStyle name="Normal 4 4 2 2 2 5 3 2 2 3 2 2 2" xfId="19958" xr:uid="{ACBA0778-FA84-4E15-B150-C60F64EF2FEC}"/>
    <cellStyle name="Normal 4 4 2 2 2 5 3 2 2 3 2 3" xfId="19959" xr:uid="{F9069E6F-D26C-4517-846E-CAE8B9985271}"/>
    <cellStyle name="Normal 4 4 2 2 2 5 3 2 2 3 3" xfId="19960" xr:uid="{6BF966C2-A357-4683-AD7E-AE76DE67FFEC}"/>
    <cellStyle name="Normal 4 4 2 2 2 5 3 2 2 4" xfId="19961" xr:uid="{AC759390-A835-4E24-8104-E34CF734F486}"/>
    <cellStyle name="Normal 4 4 2 2 2 5 3 2 2 4 2" xfId="19962" xr:uid="{4FBBDEDC-C228-4DBD-BE70-C8AB7F718BDE}"/>
    <cellStyle name="Normal 4 4 2 2 2 5 3 2 2 5" xfId="19963" xr:uid="{BDBCAB49-68AB-43C3-83C8-202D70DFC947}"/>
    <cellStyle name="Normal 4 4 2 2 2 5 3 2 2 5 2" xfId="19964" xr:uid="{5A46FBA6-53B3-4184-915F-6987972F3403}"/>
    <cellStyle name="Normal 4 4 2 2 2 5 3 2 2 6" xfId="19965" xr:uid="{5A0439C6-1842-4F2A-96FF-D637C2FD0437}"/>
    <cellStyle name="Normal 4 4 2 2 2 5 3 2 2 6 2" xfId="19966" xr:uid="{FE9078C9-817D-4ED9-B0F4-9D3240B3E1FD}"/>
    <cellStyle name="Normal 4 4 2 2 2 5 3 2 2 7" xfId="19967" xr:uid="{2B881410-0D54-4DE8-A204-DB315848B9CE}"/>
    <cellStyle name="Normal 4 4 2 2 2 5 3 2 2 7 2" xfId="19968" xr:uid="{B17BCD9D-8B4E-485E-8FD8-3001D97246D8}"/>
    <cellStyle name="Normal 4 4 2 2 2 5 3 2 2 8" xfId="19969" xr:uid="{FE1C74B8-41E4-4490-9F8A-C795F379794B}"/>
    <cellStyle name="Normal 4 4 2 2 2 5 3 2 3" xfId="19970" xr:uid="{C13744E0-B54E-4BFB-99EF-6DDFED96C552}"/>
    <cellStyle name="Normal 4 4 2 2 2 5 3 2 3 2" xfId="19971" xr:uid="{BE309E99-E011-442C-ABA8-18F12701BEB9}"/>
    <cellStyle name="Normal 4 4 2 2 2 5 3 2 3 2 2" xfId="19972" xr:uid="{73C0E212-2B98-4CE7-8FA3-2593763E2A04}"/>
    <cellStyle name="Normal 4 4 2 2 2 5 3 2 3 2 2 2" xfId="19973" xr:uid="{B47AA04A-59E9-4B28-B540-123CDE6DA2AC}"/>
    <cellStyle name="Normal 4 4 2 2 2 5 3 2 3 2 3" xfId="19974" xr:uid="{E13EE9EC-D1E1-4DCC-89C9-C65B8A9909A3}"/>
    <cellStyle name="Normal 4 4 2 2 2 5 3 2 3 3" xfId="19975" xr:uid="{1F07B582-3BF3-4EDC-B49C-9C12FDF52A0D}"/>
    <cellStyle name="Normal 4 4 2 2 2 5 3 2 4" xfId="19976" xr:uid="{56F79623-540C-4ACA-B5E5-5369A96C1219}"/>
    <cellStyle name="Normal 4 4 2 2 2 5 3 2 4 2" xfId="19977" xr:uid="{42DA8A1C-7D6D-410B-975E-0438AED0B38E}"/>
    <cellStyle name="Normal 4 4 2 2 2 5 3 2 5" xfId="19978" xr:uid="{B7975B40-62CA-4D47-8412-E345C544D7D4}"/>
    <cellStyle name="Normal 4 4 2 2 2 5 3 2 5 2" xfId="19979" xr:uid="{A578DD39-EF5F-43C2-87D8-C861320F7172}"/>
    <cellStyle name="Normal 4 4 2 2 2 5 3 2 6" xfId="19980" xr:uid="{097958BF-9AD5-4A1C-9ECF-1524F80A5D03}"/>
    <cellStyle name="Normal 4 4 2 2 2 5 3 2 6 2" xfId="19981" xr:uid="{F1090FA2-D145-4B7F-B818-0A7E05FA9D0C}"/>
    <cellStyle name="Normal 4 4 2 2 2 5 3 2 7" xfId="19982" xr:uid="{207BE056-120C-46E9-89AD-B8A0D1081571}"/>
    <cellStyle name="Normal 4 4 2 2 2 5 3 2 7 2" xfId="19983" xr:uid="{D8C1EA60-DA89-4A40-AFB9-E83F3673225B}"/>
    <cellStyle name="Normal 4 4 2 2 2 5 3 2 8" xfId="19984" xr:uid="{04F44EF3-663F-4AB1-A20E-B07DD26A2177}"/>
    <cellStyle name="Normal 4 4 2 2 2 5 3 2 8 2" xfId="19985" xr:uid="{83C7BCE8-206C-4515-A621-32B6A063F8FA}"/>
    <cellStyle name="Normal 4 4 2 2 2 5 3 2 9" xfId="19986" xr:uid="{C83CED06-4566-4C4D-99C3-4788CD5EAB0C}"/>
    <cellStyle name="Normal 4 4 2 2 2 5 3 3" xfId="19987" xr:uid="{7C199B9D-24AC-4BDC-8673-FE7950DF1985}"/>
    <cellStyle name="Normal 4 4 2 2 2 5 3 3 2" xfId="19988" xr:uid="{B6E5FE8A-CD70-4738-9A43-49CF12955521}"/>
    <cellStyle name="Normal 4 4 2 2 2 5 3 3 2 2" xfId="19989" xr:uid="{96EF8166-8A6B-486D-9BF6-1C807CFD09F6}"/>
    <cellStyle name="Normal 4 4 2 2 2 5 3 3 2 2 2" xfId="19990" xr:uid="{B0B0C9F3-A624-4309-B509-0F194B9CE4AC}"/>
    <cellStyle name="Normal 4 4 2 2 2 5 3 3 2 2 2 2" xfId="19991" xr:uid="{A0D9CFA9-9E0B-4EC7-8291-45A80088C28E}"/>
    <cellStyle name="Normal 4 4 2 2 2 5 3 3 2 2 3" xfId="19992" xr:uid="{B0075AF4-458D-4BCE-928D-549416D85A7E}"/>
    <cellStyle name="Normal 4 4 2 2 2 5 3 3 2 3" xfId="19993" xr:uid="{A76C2D6F-7E1C-4504-84DA-6EBDE67FB056}"/>
    <cellStyle name="Normal 4 4 2 2 2 5 3 3 3" xfId="19994" xr:uid="{A2490D34-2FA1-449D-9DBE-31EA87AA86C6}"/>
    <cellStyle name="Normal 4 4 2 2 2 5 3 3 3 2" xfId="19995" xr:uid="{D7539FA1-F123-493F-824D-6C6CA4CC0945}"/>
    <cellStyle name="Normal 4 4 2 2 2 5 3 3 4" xfId="19996" xr:uid="{2FE620AA-3E58-4DA3-AAEB-A97A5A72B668}"/>
    <cellStyle name="Normal 4 4 2 2 2 5 3 3 4 2" xfId="19997" xr:uid="{89DA13ED-1C2B-48E2-9B88-8A8E692E9E4F}"/>
    <cellStyle name="Normal 4 4 2 2 2 5 3 3 5" xfId="19998" xr:uid="{71D1605D-FD23-418C-B7A1-4179642FA124}"/>
    <cellStyle name="Normal 4 4 2 2 2 5 3 3 5 2" xfId="19999" xr:uid="{9C41FF75-2854-45B1-97EB-B9F8D25C1DDD}"/>
    <cellStyle name="Normal 4 4 2 2 2 5 3 3 6" xfId="20000" xr:uid="{8AF5EE6D-3EF8-4366-818F-411E59B7119B}"/>
    <cellStyle name="Normal 4 4 2 2 2 5 3 3 6 2" xfId="20001" xr:uid="{C95FD0E5-412B-467E-9F2C-1A72950835CC}"/>
    <cellStyle name="Normal 4 4 2 2 2 5 3 3 7" xfId="20002" xr:uid="{8C76C8E4-6482-4F39-BBE4-5FA7657A28B9}"/>
    <cellStyle name="Normal 4 4 2 2 2 5 3 3 7 2" xfId="20003" xr:uid="{E6413A81-4F8B-482D-B68B-DECAB76C3B5C}"/>
    <cellStyle name="Normal 4 4 2 2 2 5 3 3 8" xfId="20004" xr:uid="{3C89379F-931B-462A-B226-F3765D1635DE}"/>
    <cellStyle name="Normal 4 4 2 2 2 5 3 4" xfId="20005" xr:uid="{32AEF9A3-F887-4829-8B2F-2FA66C57C011}"/>
    <cellStyle name="Normal 4 4 2 2 2 5 3 4 2" xfId="20006" xr:uid="{67520395-A367-42A2-A81B-6A0EE05CF4A8}"/>
    <cellStyle name="Normal 4 4 2 2 2 5 3 4 2 2" xfId="20007" xr:uid="{EAF667FE-8BE6-499C-A443-DF746A6B44BF}"/>
    <cellStyle name="Normal 4 4 2 2 2 5 3 4 2 2 2" xfId="20008" xr:uid="{E848FF77-30E5-4712-8DE5-BD9BC231CCA0}"/>
    <cellStyle name="Normal 4 4 2 2 2 5 3 4 2 3" xfId="20009" xr:uid="{F5BC475B-15F2-4C9B-B11D-0FD6E3143898}"/>
    <cellStyle name="Normal 4 4 2 2 2 5 3 4 3" xfId="20010" xr:uid="{1A957AFB-1905-45A4-80D7-F6F27E47986A}"/>
    <cellStyle name="Normal 4 4 2 2 2 5 3 5" xfId="20011" xr:uid="{59550733-2E90-40F2-A875-53886C3D0AA6}"/>
    <cellStyle name="Normal 4 4 2 2 2 5 3 5 2" xfId="20012" xr:uid="{1156915F-6A3A-4F04-A23A-A53A11D0294D}"/>
    <cellStyle name="Normal 4 4 2 2 2 5 3 6" xfId="20013" xr:uid="{46E37B16-C713-4684-99A9-6E15B04AC232}"/>
    <cellStyle name="Normal 4 4 2 2 2 5 3 6 2" xfId="20014" xr:uid="{EC322D62-CD1E-4799-9708-E7943065F64D}"/>
    <cellStyle name="Normal 4 4 2 2 2 5 3 7" xfId="20015" xr:uid="{323A964C-E67C-4891-B304-77829B429A6F}"/>
    <cellStyle name="Normal 4 4 2 2 2 5 3 7 2" xfId="20016" xr:uid="{5C7D7019-D6D1-4AFC-A49F-4299D116DE3E}"/>
    <cellStyle name="Normal 4 4 2 2 2 5 3 8" xfId="20017" xr:uid="{34851F81-C772-4D8C-A7FC-F52CFF7A49EA}"/>
    <cellStyle name="Normal 4 4 2 2 2 5 3 8 2" xfId="20018" xr:uid="{F3E6CAF2-BAF1-48F1-904C-31914D953C9E}"/>
    <cellStyle name="Normal 4 4 2 2 2 5 3 9" xfId="20019" xr:uid="{973A5BBE-101E-4F00-AA1C-4DA69AF68B4A}"/>
    <cellStyle name="Normal 4 4 2 2 2 5 4" xfId="20020" xr:uid="{7E1926B2-4B8A-4CFA-9F4F-FAA30E323CCE}"/>
    <cellStyle name="Normal 4 4 2 2 2 5 4 2" xfId="20021" xr:uid="{F0163410-AA7F-4900-99E8-D8FF2C9CB41D}"/>
    <cellStyle name="Normal 4 4 2 2 2 5 5" xfId="20022" xr:uid="{DABF99FB-922A-4887-A925-F9450BF32443}"/>
    <cellStyle name="Normal 4 4 2 2 2 5 5 2" xfId="20023" xr:uid="{1872CC44-16F5-4E4E-BD37-C17CED80C4C0}"/>
    <cellStyle name="Normal 4 4 2 2 2 5 5 2 2" xfId="20024" xr:uid="{15C5F28D-004B-4163-B8DE-C9126CCBD7FA}"/>
    <cellStyle name="Normal 4 4 2 2 2 5 5 2 2 2" xfId="20025" xr:uid="{C97562CA-CB3E-4D09-824B-B49DDB132107}"/>
    <cellStyle name="Normal 4 4 2 2 2 5 5 2 2 2 2" xfId="20026" xr:uid="{7DDB74D0-D178-45D5-B8C6-4F73E24F56CE}"/>
    <cellStyle name="Normal 4 4 2 2 2 5 5 2 2 2 2 2" xfId="20027" xr:uid="{C678ADE1-C280-42CF-8540-EC641C378B80}"/>
    <cellStyle name="Normal 4 4 2 2 2 5 5 2 2 2 3" xfId="20028" xr:uid="{EDF62B1B-AD3F-4450-A82F-BEF40890A8E8}"/>
    <cellStyle name="Normal 4 4 2 2 2 5 5 2 2 3" xfId="20029" xr:uid="{8A318C29-4813-44DD-8601-E26663145F55}"/>
    <cellStyle name="Normal 4 4 2 2 2 5 5 2 3" xfId="20030" xr:uid="{0F05C8CD-47E8-4632-8948-84D229843732}"/>
    <cellStyle name="Normal 4 4 2 2 2 5 5 2 3 2" xfId="20031" xr:uid="{3FC52D22-C18E-4B45-B779-F5DC72F5B283}"/>
    <cellStyle name="Normal 4 4 2 2 2 5 5 2 4" xfId="20032" xr:uid="{D887A401-5F63-4548-9198-787A0EE693A4}"/>
    <cellStyle name="Normal 4 4 2 2 2 5 5 2 4 2" xfId="20033" xr:uid="{BB959C5E-32C1-411C-9407-1F2751128341}"/>
    <cellStyle name="Normal 4 4 2 2 2 5 5 2 5" xfId="20034" xr:uid="{548CE3B1-1280-49AD-BDC5-ED1A85076E25}"/>
    <cellStyle name="Normal 4 4 2 2 2 5 5 2 5 2" xfId="20035" xr:uid="{5CE85622-2C95-4122-9F8E-028831A874C5}"/>
    <cellStyle name="Normal 4 4 2 2 2 5 5 2 6" xfId="20036" xr:uid="{832A89F6-BA83-47E6-85DB-13509EF843A6}"/>
    <cellStyle name="Normal 4 4 2 2 2 5 5 2 6 2" xfId="20037" xr:uid="{E0AB107D-0FAE-4158-81B7-3E0D081FA436}"/>
    <cellStyle name="Normal 4 4 2 2 2 5 5 2 7" xfId="20038" xr:uid="{DB654EC1-9E3B-472C-A872-BABA3AF38D14}"/>
    <cellStyle name="Normal 4 4 2 2 2 5 5 2 7 2" xfId="20039" xr:uid="{960810E4-1996-46EE-A483-BBBC94CAFA03}"/>
    <cellStyle name="Normal 4 4 2 2 2 5 5 2 8" xfId="20040" xr:uid="{AB7E4D4B-2C5E-4E05-A64B-D5E7D3278D69}"/>
    <cellStyle name="Normal 4 4 2 2 2 5 5 3" xfId="20041" xr:uid="{0E993F39-C8F4-4BE2-A281-CE3541B6867D}"/>
    <cellStyle name="Normal 4 4 2 2 2 5 5 3 2" xfId="20042" xr:uid="{A9EC2E1D-2BE6-4B03-BC49-9852A028EF91}"/>
    <cellStyle name="Normal 4 4 2 2 2 5 5 3 2 2" xfId="20043" xr:uid="{7EB97420-CE70-40E5-9545-68D8642D66D2}"/>
    <cellStyle name="Normal 4 4 2 2 2 5 5 3 2 2 2" xfId="20044" xr:uid="{6211F616-D1DD-42C6-8C2D-5AD377F93F0B}"/>
    <cellStyle name="Normal 4 4 2 2 2 5 5 3 2 3" xfId="20045" xr:uid="{92385D16-988F-4921-9271-891D41B2892A}"/>
    <cellStyle name="Normal 4 4 2 2 2 5 5 3 3" xfId="20046" xr:uid="{CE6CD34F-50A4-41CB-AFC4-57615BC1D7C3}"/>
    <cellStyle name="Normal 4 4 2 2 2 5 5 4" xfId="20047" xr:uid="{A80BA99B-3FA5-4859-824C-AE1CA1B4F559}"/>
    <cellStyle name="Normal 4 4 2 2 2 5 5 4 2" xfId="20048" xr:uid="{7B8E6E57-9536-480B-A397-08F5387B5909}"/>
    <cellStyle name="Normal 4 4 2 2 2 5 5 5" xfId="20049" xr:uid="{F5261468-1E91-437E-B3FE-4E46CF523043}"/>
    <cellStyle name="Normal 4 4 2 2 2 5 5 5 2" xfId="20050" xr:uid="{BEAE8700-5BD6-40A9-B3FE-E8643078B1C3}"/>
    <cellStyle name="Normal 4 4 2 2 2 5 5 6" xfId="20051" xr:uid="{DF382D6A-7159-475C-87AE-DB25867671DA}"/>
    <cellStyle name="Normal 4 4 2 2 2 5 5 6 2" xfId="20052" xr:uid="{AE4AEDAD-01C4-4ADE-88D4-024B7FCC4ADE}"/>
    <cellStyle name="Normal 4 4 2 2 2 5 5 7" xfId="20053" xr:uid="{3107D25B-1DBA-4A5E-93F2-B808EC932385}"/>
    <cellStyle name="Normal 4 4 2 2 2 5 5 7 2" xfId="20054" xr:uid="{CF8AED48-D5BA-4EA6-917B-E9ADEADA2BF2}"/>
    <cellStyle name="Normal 4 4 2 2 2 5 5 8" xfId="20055" xr:uid="{C7DD4502-3604-4CAB-B797-F72D1B3A774F}"/>
    <cellStyle name="Normal 4 4 2 2 2 5 6" xfId="20056" xr:uid="{4CEDA9C4-8739-4268-A85C-5E9280DA8DE8}"/>
    <cellStyle name="Normal 4 4 2 2 2 5 6 2" xfId="20057" xr:uid="{CB302283-8B9B-4997-A156-645D8642FF0D}"/>
    <cellStyle name="Normal 4 4 2 2 2 5 6 2 2" xfId="20058" xr:uid="{892A8944-3406-4B3A-980F-F215EFF25CB2}"/>
    <cellStyle name="Normal 4 4 2 2 2 5 6 2 2 2" xfId="20059" xr:uid="{131FF01C-5508-4F72-A50B-621D76657CC0}"/>
    <cellStyle name="Normal 4 4 2 2 2 5 6 2 3" xfId="20060" xr:uid="{6378C2CC-4A6B-465A-A2C4-FC4E2D037A72}"/>
    <cellStyle name="Normal 4 4 2 2 2 5 6 3" xfId="20061" xr:uid="{E3869641-0AA1-4F1C-BECC-F856DE1B354F}"/>
    <cellStyle name="Normal 4 4 2 2 2 5 7" xfId="20062" xr:uid="{BF2977A5-BA9C-4895-995E-15C99094EEBE}"/>
    <cellStyle name="Normal 4 4 2 2 2 5 7 2" xfId="20063" xr:uid="{C8D261EC-7546-4276-B1B4-2D41DC8466DD}"/>
    <cellStyle name="Normal 4 4 2 2 2 5 8" xfId="20064" xr:uid="{3E997F2A-02D5-43DD-A7FD-00BCA925B55B}"/>
    <cellStyle name="Normal 4 4 2 2 2 5 8 2" xfId="20065" xr:uid="{E1AFABE6-3CCA-4350-BAE0-531D9BE57571}"/>
    <cellStyle name="Normal 4 4 2 2 2 5 9" xfId="20066" xr:uid="{94C279B1-BAB1-45C2-95FD-FE3913323DEE}"/>
    <cellStyle name="Normal 4 4 2 2 2 5 9 2" xfId="20067" xr:uid="{2F2395D3-8BDC-4354-ABB5-1F6B7DB20E35}"/>
    <cellStyle name="Normal 4 4 2 2 2 6" xfId="20068" xr:uid="{5A404EF4-FA59-4BB1-852E-9869B5FA3414}"/>
    <cellStyle name="Normal 4 4 2 2 2 6 2" xfId="20069" xr:uid="{BF421F31-F55A-45C9-B923-997F5F33F185}"/>
    <cellStyle name="Normal 4 4 2 2 2 6 2 2" xfId="20070" xr:uid="{5253C179-5BEE-40E3-AD05-5F7245CD5048}"/>
    <cellStyle name="Normal 4 4 2 2 2 6 2 2 2" xfId="20071" xr:uid="{CDDDDE20-6056-434D-9A46-AF389FCBA100}"/>
    <cellStyle name="Normal 4 4 2 2 2 6 2 2 2 2" xfId="20072" xr:uid="{C4E4312D-679E-460A-AD70-B236048D2DDD}"/>
    <cellStyle name="Normal 4 4 2 2 2 6 2 2 2 2 2" xfId="20073" xr:uid="{25A21A95-9F2B-4766-9D3E-773A69F43728}"/>
    <cellStyle name="Normal 4 4 2 2 2 6 2 2 2 2 2 2" xfId="20074" xr:uid="{6C77A35D-0584-4864-B8C6-01C60938120A}"/>
    <cellStyle name="Normal 4 4 2 2 2 6 2 2 2 2 2 2 2" xfId="20075" xr:uid="{F8EC7A52-E9A6-482A-B1EC-363F31D9B294}"/>
    <cellStyle name="Normal 4 4 2 2 2 6 2 2 2 2 2 3" xfId="20076" xr:uid="{95E7C284-4907-4146-ACB4-64C32516C93E}"/>
    <cellStyle name="Normal 4 4 2 2 2 6 2 2 2 2 3" xfId="20077" xr:uid="{2F47CE2E-060C-4556-AC0B-68B0B012ED35}"/>
    <cellStyle name="Normal 4 4 2 2 2 6 2 2 2 3" xfId="20078" xr:uid="{E6EBF716-61E6-49F6-AC33-7FA5FCF00F3C}"/>
    <cellStyle name="Normal 4 4 2 2 2 6 2 2 2 3 2" xfId="20079" xr:uid="{E7C2B17D-7289-4621-801C-460D2D1FB027}"/>
    <cellStyle name="Normal 4 4 2 2 2 6 2 2 2 4" xfId="20080" xr:uid="{29BE6865-D5F8-42D4-8FC9-F4A97CB10EBC}"/>
    <cellStyle name="Normal 4 4 2 2 2 6 2 2 2 4 2" xfId="20081" xr:uid="{0A0562B0-8E91-4CDD-B5E6-73F1453CF14F}"/>
    <cellStyle name="Normal 4 4 2 2 2 6 2 2 2 5" xfId="20082" xr:uid="{EAB4AD24-DD49-4EF1-927C-83B234BF1D9D}"/>
    <cellStyle name="Normal 4 4 2 2 2 6 2 2 2 5 2" xfId="20083" xr:uid="{AE92A607-4A6F-48EC-B716-3F625BDBCF6D}"/>
    <cellStyle name="Normal 4 4 2 2 2 6 2 2 2 6" xfId="20084" xr:uid="{B70FEA3C-99B4-4C6A-9E87-5236EC8AD5AB}"/>
    <cellStyle name="Normal 4 4 2 2 2 6 2 2 2 6 2" xfId="20085" xr:uid="{7195856A-2748-4A6D-9308-A41491630F8A}"/>
    <cellStyle name="Normal 4 4 2 2 2 6 2 2 2 7" xfId="20086" xr:uid="{2EEC019A-74C0-4807-A29D-BBE862D2CCA2}"/>
    <cellStyle name="Normal 4 4 2 2 2 6 2 2 2 7 2" xfId="20087" xr:uid="{7DCD6328-3A8D-46C4-B491-8BEA47114B43}"/>
    <cellStyle name="Normal 4 4 2 2 2 6 2 2 2 8" xfId="20088" xr:uid="{0DCF00A0-24D0-4BBC-963C-DF46DF2B4115}"/>
    <cellStyle name="Normal 4 4 2 2 2 6 2 2 3" xfId="20089" xr:uid="{197E8628-DB2A-48FB-9686-E0B0F58FE2BB}"/>
    <cellStyle name="Normal 4 4 2 2 2 6 2 2 3 2" xfId="20090" xr:uid="{9D65D1BA-0AE7-4D44-A031-A11CD1CB5366}"/>
    <cellStyle name="Normal 4 4 2 2 2 6 2 2 3 2 2" xfId="20091" xr:uid="{D93338CD-71F7-48C7-81D8-75E4664FA92E}"/>
    <cellStyle name="Normal 4 4 2 2 2 6 2 2 3 2 2 2" xfId="20092" xr:uid="{E1D08FCE-5251-434F-8AE3-EA8FB2BC80C6}"/>
    <cellStyle name="Normal 4 4 2 2 2 6 2 2 3 2 3" xfId="20093" xr:uid="{5ABDA15F-7593-4DDE-A78C-CC1DBAB9981C}"/>
    <cellStyle name="Normal 4 4 2 2 2 6 2 2 3 3" xfId="20094" xr:uid="{4B651AA6-0A50-4080-A652-B5CAC7166707}"/>
    <cellStyle name="Normal 4 4 2 2 2 6 2 2 4" xfId="20095" xr:uid="{EC09E3D7-F40D-4AE7-BF29-2E0ADCB71599}"/>
    <cellStyle name="Normal 4 4 2 2 2 6 2 2 4 2" xfId="20096" xr:uid="{A0728A88-5136-447D-AC58-CA8BDCE05DBD}"/>
    <cellStyle name="Normal 4 4 2 2 2 6 2 2 5" xfId="20097" xr:uid="{28C942E5-0EC0-4531-83BF-924153D1E75F}"/>
    <cellStyle name="Normal 4 4 2 2 2 6 2 2 5 2" xfId="20098" xr:uid="{75B242FC-AF04-4179-BA13-00828FF6BF3C}"/>
    <cellStyle name="Normal 4 4 2 2 2 6 2 2 6" xfId="20099" xr:uid="{D8858C1D-3C58-442E-8C8B-798CDE5AF161}"/>
    <cellStyle name="Normal 4 4 2 2 2 6 2 2 6 2" xfId="20100" xr:uid="{5B2BF6DE-F828-4E0B-9670-E0E469E49321}"/>
    <cellStyle name="Normal 4 4 2 2 2 6 2 2 7" xfId="20101" xr:uid="{844DAEBD-EFEA-4245-BC24-6B613195E134}"/>
    <cellStyle name="Normal 4 4 2 2 2 6 2 2 7 2" xfId="20102" xr:uid="{2871D430-7622-46C4-BF77-E38ACF8EE2FC}"/>
    <cellStyle name="Normal 4 4 2 2 2 6 2 2 8" xfId="20103" xr:uid="{CC311FCE-6BE1-40FB-91CC-B3E03D1BF2DA}"/>
    <cellStyle name="Normal 4 4 2 2 2 6 2 3" xfId="20104" xr:uid="{FF3BE01F-5F01-4E68-A648-7848A68118A6}"/>
    <cellStyle name="Normal 4 4 2 2 2 6 2 3 2" xfId="20105" xr:uid="{D43D2E02-08C2-4CBF-BB8C-6FD9B3403015}"/>
    <cellStyle name="Normal 4 4 2 2 2 6 2 3 2 2" xfId="20106" xr:uid="{9008F69C-912E-4807-8D54-4D3E6E63C9BA}"/>
    <cellStyle name="Normal 4 4 2 2 2 6 2 3 2 2 2" xfId="20107" xr:uid="{530432D8-467C-4566-BC31-24C80F2BF1FF}"/>
    <cellStyle name="Normal 4 4 2 2 2 6 2 3 2 3" xfId="20108" xr:uid="{510E52E3-A6DB-4550-97AB-0E7A8A73C3BA}"/>
    <cellStyle name="Normal 4 4 2 2 2 6 2 3 3" xfId="20109" xr:uid="{CC225D8F-B775-4DBC-BB00-F7A3E608173E}"/>
    <cellStyle name="Normal 4 4 2 2 2 6 2 4" xfId="20110" xr:uid="{679AA132-2CC3-4DEB-8CC7-69C2E5EC5C32}"/>
    <cellStyle name="Normal 4 4 2 2 2 6 2 4 2" xfId="20111" xr:uid="{54140EDC-F3F5-4F00-B533-070A941D2C1D}"/>
    <cellStyle name="Normal 4 4 2 2 2 6 2 5" xfId="20112" xr:uid="{33455BF5-76B0-4D63-AE1C-FE55483DD61C}"/>
    <cellStyle name="Normal 4 4 2 2 2 6 2 5 2" xfId="20113" xr:uid="{54A9ADFE-7978-48A1-9778-E6285049019F}"/>
    <cellStyle name="Normal 4 4 2 2 2 6 2 6" xfId="20114" xr:uid="{8DF79BA6-0828-47F5-B8FD-159A20F27555}"/>
    <cellStyle name="Normal 4 4 2 2 2 6 2 6 2" xfId="20115" xr:uid="{AC4130BA-0741-4AE3-9E16-F31A6F28C432}"/>
    <cellStyle name="Normal 4 4 2 2 2 6 2 7" xfId="20116" xr:uid="{C61886DD-781F-41FE-9B04-28C696D687FB}"/>
    <cellStyle name="Normal 4 4 2 2 2 6 2 7 2" xfId="20117" xr:uid="{E8B4ECBE-0628-49A7-9F4F-B5EC5D6531EF}"/>
    <cellStyle name="Normal 4 4 2 2 2 6 2 8" xfId="20118" xr:uid="{6B3971F0-3778-4DA1-BD67-A10849185F6E}"/>
    <cellStyle name="Normal 4 4 2 2 2 6 2 8 2" xfId="20119" xr:uid="{9389439F-0640-4515-A8CD-2FD6E9D55412}"/>
    <cellStyle name="Normal 4 4 2 2 2 6 2 9" xfId="20120" xr:uid="{F9253295-7B73-41C8-9E9D-607FA5C2E50C}"/>
    <cellStyle name="Normal 4 4 2 2 2 6 3" xfId="20121" xr:uid="{0C763720-4F6C-4768-881E-694A7A20DB76}"/>
    <cellStyle name="Normal 4 4 2 2 2 6 3 2" xfId="20122" xr:uid="{DC547F0C-78B7-47C9-B717-6C3E3BA9D511}"/>
    <cellStyle name="Normal 4 4 2 2 2 6 3 2 2" xfId="20123" xr:uid="{BE1CB8FC-72DE-4AA6-A62C-3A6CDF8D8643}"/>
    <cellStyle name="Normal 4 4 2 2 2 6 3 2 2 2" xfId="20124" xr:uid="{A05A2947-F01F-418E-8E53-CC76C0C5A97F}"/>
    <cellStyle name="Normal 4 4 2 2 2 6 3 2 2 2 2" xfId="20125" xr:uid="{910A9C25-64F5-44D6-9C43-C9BF6E6F7419}"/>
    <cellStyle name="Normal 4 4 2 2 2 6 3 2 2 3" xfId="20126" xr:uid="{025D9F6F-7722-47AB-A146-3163FDDC0387}"/>
    <cellStyle name="Normal 4 4 2 2 2 6 3 2 3" xfId="20127" xr:uid="{A0F42CE4-CF1A-416D-8E53-D997926B1202}"/>
    <cellStyle name="Normal 4 4 2 2 2 6 3 3" xfId="20128" xr:uid="{735A0EC9-30DB-4111-B80B-E855A7658EF8}"/>
    <cellStyle name="Normal 4 4 2 2 2 6 3 3 2" xfId="20129" xr:uid="{79EB16A0-8CAF-48D4-A56C-D0A2B4FA5DB4}"/>
    <cellStyle name="Normal 4 4 2 2 2 6 3 4" xfId="20130" xr:uid="{CA57C406-9ADD-4B19-93FF-E70D0FF0FD49}"/>
    <cellStyle name="Normal 4 4 2 2 2 6 3 4 2" xfId="20131" xr:uid="{16C2D5BE-AEB1-4128-8929-9C5F411C2306}"/>
    <cellStyle name="Normal 4 4 2 2 2 6 3 5" xfId="20132" xr:uid="{DA464871-7A49-4340-BCDB-E05CD49027D0}"/>
    <cellStyle name="Normal 4 4 2 2 2 6 3 5 2" xfId="20133" xr:uid="{114BD9F0-C0C5-4A7F-88EB-CD0E57044B7E}"/>
    <cellStyle name="Normal 4 4 2 2 2 6 3 6" xfId="20134" xr:uid="{F9EC6D2E-E2B4-4EA4-8CD7-8D2414E730C8}"/>
    <cellStyle name="Normal 4 4 2 2 2 6 3 6 2" xfId="20135" xr:uid="{B5B179FC-F1E6-4DF5-B166-CD5210CA22F5}"/>
    <cellStyle name="Normal 4 4 2 2 2 6 3 7" xfId="20136" xr:uid="{7EEAF966-C40C-4D33-BBA9-A6B26CFC65E6}"/>
    <cellStyle name="Normal 4 4 2 2 2 6 3 7 2" xfId="20137" xr:uid="{2986218C-143D-4598-BF34-2C98DE78D221}"/>
    <cellStyle name="Normal 4 4 2 2 2 6 3 8" xfId="20138" xr:uid="{F63454F2-F592-4E69-BFCF-5D0C8C3ADA6F}"/>
    <cellStyle name="Normal 4 4 2 2 2 6 4" xfId="20139" xr:uid="{CDC991AF-CAA1-403E-AC31-C0A07D71294A}"/>
    <cellStyle name="Normal 4 4 2 2 2 6 4 2" xfId="20140" xr:uid="{D245056B-1E46-4C3B-AAA9-51A2A29D31F5}"/>
    <cellStyle name="Normal 4 4 2 2 2 6 4 2 2" xfId="20141" xr:uid="{A18CB9C6-A397-4F99-A45B-B0E45567F093}"/>
    <cellStyle name="Normal 4 4 2 2 2 6 4 2 2 2" xfId="20142" xr:uid="{4A708B9A-9C79-4EF0-B750-84C58E934665}"/>
    <cellStyle name="Normal 4 4 2 2 2 6 4 2 3" xfId="20143" xr:uid="{494F0A69-8065-495B-8718-E3EDFFAEDD10}"/>
    <cellStyle name="Normal 4 4 2 2 2 6 4 3" xfId="20144" xr:uid="{1275EB48-D56C-4999-9D46-224159D36BFA}"/>
    <cellStyle name="Normal 4 4 2 2 2 6 5" xfId="20145" xr:uid="{9A310FEF-6E07-40E7-88E1-5BDA15E06DAA}"/>
    <cellStyle name="Normal 4 4 2 2 2 6 5 2" xfId="20146" xr:uid="{7179F796-C8DC-454A-A15F-350D3EEC815C}"/>
    <cellStyle name="Normal 4 4 2 2 2 6 6" xfId="20147" xr:uid="{E4C3A349-A8BF-4A1F-87F7-65362A0B9C3A}"/>
    <cellStyle name="Normal 4 4 2 2 2 6 6 2" xfId="20148" xr:uid="{2D58235F-7838-4BF6-B254-2BEE72C19E18}"/>
    <cellStyle name="Normal 4 4 2 2 2 6 7" xfId="20149" xr:uid="{96647304-F3E1-47B5-85B6-CEA763D67BC3}"/>
    <cellStyle name="Normal 4 4 2 2 2 6 7 2" xfId="20150" xr:uid="{883551B5-F904-4129-BA6D-282141C8C206}"/>
    <cellStyle name="Normal 4 4 2 2 2 6 8" xfId="20151" xr:uid="{EAA50205-2F34-4C54-8CE5-071AB63D7399}"/>
    <cellStyle name="Normal 4 4 2 2 2 6 8 2" xfId="20152" xr:uid="{0EEAB2D4-B910-4BE0-91B1-2183053CA965}"/>
    <cellStyle name="Normal 4 4 2 2 2 6 9" xfId="20153" xr:uid="{0C7BFEAF-5766-42EB-A246-03CB0787A5DA}"/>
    <cellStyle name="Normal 4 4 2 2 2 7" xfId="20154" xr:uid="{8BEB39E9-5CFE-455F-A832-1E167BF021AA}"/>
    <cellStyle name="Normal 4 4 2 2 2 7 2" xfId="20155" xr:uid="{AA9FA232-C93B-4153-B6C0-0B32B1FD9B0E}"/>
    <cellStyle name="Normal 4 4 2 2 2 8" xfId="20156" xr:uid="{617A7ABA-EBE0-4992-AF0A-F50E1E923F8A}"/>
    <cellStyle name="Normal 4 4 2 2 2 8 2" xfId="20157" xr:uid="{31E06535-03A2-4FD7-9821-C6F690F355BB}"/>
    <cellStyle name="Normal 4 4 2 2 2 9" xfId="20158" xr:uid="{A6F8793F-FCE7-439C-9E60-A35D45BF1043}"/>
    <cellStyle name="Normal 4 4 2 2 2 9 2" xfId="20159" xr:uid="{26391E3D-CCEB-4FB7-BD9A-8E031308F614}"/>
    <cellStyle name="Normal 4 4 2 2 2 9 2 2" xfId="20160" xr:uid="{567EE0C3-CF07-4AAA-A19A-B99CC58239DE}"/>
    <cellStyle name="Normal 4 4 2 2 2 9 2 2 2" xfId="20161" xr:uid="{73D48935-B952-4620-B757-E10E3E341720}"/>
    <cellStyle name="Normal 4 4 2 2 2 9 2 2 2 2" xfId="20162" xr:uid="{90D824F0-37EC-42E3-81B3-5E4EABED4645}"/>
    <cellStyle name="Normal 4 4 2 2 2 9 2 2 2 2 2" xfId="20163" xr:uid="{66F022E4-B3AE-4C33-8908-336F2712BCC3}"/>
    <cellStyle name="Normal 4 4 2 2 2 9 2 2 2 3" xfId="20164" xr:uid="{C38381CF-C7E2-4F80-A1C5-0772BEE0EE53}"/>
    <cellStyle name="Normal 4 4 2 2 2 9 2 2 3" xfId="20165" xr:uid="{7CF9FE1C-4BA8-4282-9C4A-7112FE2ECF86}"/>
    <cellStyle name="Normal 4 4 2 2 2 9 2 3" xfId="20166" xr:uid="{11E96FB1-96FD-491C-865C-183B48A7365A}"/>
    <cellStyle name="Normal 4 4 2 2 2 9 2 3 2" xfId="20167" xr:uid="{A4654009-DFA3-4231-9287-B22816746CD8}"/>
    <cellStyle name="Normal 4 4 2 2 2 9 2 4" xfId="20168" xr:uid="{84182B04-061D-4CAC-B70A-BB73384EDBE8}"/>
    <cellStyle name="Normal 4 4 2 2 2 9 2 4 2" xfId="20169" xr:uid="{84412D37-A322-47EF-9788-45AAE56176E9}"/>
    <cellStyle name="Normal 4 4 2 2 2 9 2 5" xfId="20170" xr:uid="{86C46997-A391-4F2F-9AED-8FF8013F9603}"/>
    <cellStyle name="Normal 4 4 2 2 2 9 2 5 2" xfId="20171" xr:uid="{FB9B4EE2-19F7-4B87-AB46-4AC339195F0F}"/>
    <cellStyle name="Normal 4 4 2 2 2 9 2 6" xfId="20172" xr:uid="{E6D48734-BAE0-401A-82A2-5BDB7F100FDA}"/>
    <cellStyle name="Normal 4 4 2 2 2 9 2 6 2" xfId="20173" xr:uid="{67E6D4D9-3F40-4A62-96D6-E9C979E24756}"/>
    <cellStyle name="Normal 4 4 2 2 2 9 2 7" xfId="20174" xr:uid="{FD6AF033-68D5-4F52-847A-BA7249FC64CB}"/>
    <cellStyle name="Normal 4 4 2 2 2 9 2 7 2" xfId="20175" xr:uid="{AAA253FB-27D2-4C96-B56D-6C2F36813E52}"/>
    <cellStyle name="Normal 4 4 2 2 2 9 2 8" xfId="20176" xr:uid="{5EC62EBC-E452-431B-809A-548461927B01}"/>
    <cellStyle name="Normal 4 4 2 2 2 9 3" xfId="20177" xr:uid="{5606A884-3641-456C-A7DC-5BF604720F2B}"/>
    <cellStyle name="Normal 4 4 2 2 2 9 3 2" xfId="20178" xr:uid="{3A27E72E-13B6-49E4-9E2C-DABACC497B4A}"/>
    <cellStyle name="Normal 4 4 2 2 2 9 3 2 2" xfId="20179" xr:uid="{CF2BF439-4E15-4824-9974-9C5718A6EF0B}"/>
    <cellStyle name="Normal 4 4 2 2 2 9 3 2 2 2" xfId="20180" xr:uid="{9020A32B-105F-481D-8D59-4D1457CECC84}"/>
    <cellStyle name="Normal 4 4 2 2 2 9 3 2 3" xfId="20181" xr:uid="{C56CC151-D2AD-47E9-83F0-73022228EEFF}"/>
    <cellStyle name="Normal 4 4 2 2 2 9 3 3" xfId="20182" xr:uid="{BA8AE03A-4216-49D6-A297-813CA7DBB1BD}"/>
    <cellStyle name="Normal 4 4 2 2 2 9 4" xfId="20183" xr:uid="{DCF19E33-1434-47FF-9BF7-B29AEDCE9FB3}"/>
    <cellStyle name="Normal 4 4 2 2 2 9 4 2" xfId="20184" xr:uid="{6A64E7B5-0AAA-4A04-A88E-974CCF53EC1C}"/>
    <cellStyle name="Normal 4 4 2 2 2 9 5" xfId="20185" xr:uid="{97FB9EEB-EE3D-4618-8C7B-A46E7DF5BA30}"/>
    <cellStyle name="Normal 4 4 2 2 2 9 5 2" xfId="20186" xr:uid="{A5DAC43D-10E2-42F8-9BEE-0DC59C5EF5FA}"/>
    <cellStyle name="Normal 4 4 2 2 2 9 6" xfId="20187" xr:uid="{1071C99A-33E6-4E72-8FE9-6EDCAFB9F3D8}"/>
    <cellStyle name="Normal 4 4 2 2 2 9 6 2" xfId="20188" xr:uid="{DF5DE601-D2D9-492A-9C2F-09B87DE2116F}"/>
    <cellStyle name="Normal 4 4 2 2 2 9 7" xfId="20189" xr:uid="{402ACE59-D135-4855-85D7-6FC2D780F94D}"/>
    <cellStyle name="Normal 4 4 2 2 2 9 7 2" xfId="20190" xr:uid="{13D66C6E-A880-49F9-9835-F9C6A9C4C072}"/>
    <cellStyle name="Normal 4 4 2 2 2 9 8" xfId="20191" xr:uid="{B1699DF3-CB98-4079-81B5-AEC24F7EFE7E}"/>
    <cellStyle name="Normal 4 4 2 2 3" xfId="20192" xr:uid="{3F7C1E52-88A1-4CCB-8D26-7CE53A2A9BD7}"/>
    <cellStyle name="Normal 4 4 2 2 3 2" xfId="20193" xr:uid="{CB87139C-9038-44C1-B88B-639E521ABED3}"/>
    <cellStyle name="Normal 4 4 2 2 4" xfId="20194" xr:uid="{2F85FE9F-EA2B-485E-9362-EA41CAB5864F}"/>
    <cellStyle name="Normal 4 4 2 2 4 10" xfId="20195" xr:uid="{8CFEC44B-1634-45C1-A8A1-8FE6A452EF2F}"/>
    <cellStyle name="Normal 4 4 2 2 4 10 2" xfId="20196" xr:uid="{FB7C5B03-C73B-4808-8C94-DC060E7CE6F3}"/>
    <cellStyle name="Normal 4 4 2 2 4 11" xfId="20197" xr:uid="{452A4B20-BBAC-43B6-90EA-45B2F518DFD3}"/>
    <cellStyle name="Normal 4 4 2 2 4 11 2" xfId="20198" xr:uid="{4459F547-9B16-4E70-9DD5-09B6E22EFCDD}"/>
    <cellStyle name="Normal 4 4 2 2 4 12" xfId="20199" xr:uid="{CCE25EB8-43E3-43D9-B4E6-5F012DC6DC2F}"/>
    <cellStyle name="Normal 4 4 2 2 4 12 2" xfId="20200" xr:uid="{50D88509-41FB-4743-A5C7-B888A4F7C18E}"/>
    <cellStyle name="Normal 4 4 2 2 4 13" xfId="20201" xr:uid="{7A78EA3F-B001-4CDB-B924-DC698B0E39FA}"/>
    <cellStyle name="Normal 4 4 2 2 4 2" xfId="20202" xr:uid="{46C89516-E8E4-4366-AEF4-70F95D0EDC36}"/>
    <cellStyle name="Normal 4 4 2 2 4 2 10" xfId="20203" xr:uid="{833AA086-FAEC-4753-AFF8-D2C9E58B1299}"/>
    <cellStyle name="Normal 4 4 2 2 4 2 10 2" xfId="20204" xr:uid="{F7BE379D-1621-4E95-B8BD-D95B96B763ED}"/>
    <cellStyle name="Normal 4 4 2 2 4 2 11" xfId="20205" xr:uid="{CF34A22A-9A95-4B71-8951-A24A8A24960F}"/>
    <cellStyle name="Normal 4 4 2 2 4 2 11 2" xfId="20206" xr:uid="{344289E0-9EF0-4F28-98C1-FC8F59EC3CAB}"/>
    <cellStyle name="Normal 4 4 2 2 4 2 12" xfId="20207" xr:uid="{5A4D7344-476C-40FD-8CE4-F4D67BC431D1}"/>
    <cellStyle name="Normal 4 4 2 2 4 2 12 2" xfId="20208" xr:uid="{C90E85D9-A6B3-41F8-81BC-141FCE638370}"/>
    <cellStyle name="Normal 4 4 2 2 4 2 13" xfId="20209" xr:uid="{4EEE9E22-BE3E-4AC1-A5E7-9566DF67B7AD}"/>
    <cellStyle name="Normal 4 4 2 2 4 2 2" xfId="20210" xr:uid="{AA0A1733-609A-4C44-91C6-36B90407BAE6}"/>
    <cellStyle name="Normal 4 4 2 2 4 2 2 10" xfId="20211" xr:uid="{223AD7A9-54C8-4BDD-97F8-70E001F308F6}"/>
    <cellStyle name="Normal 4 4 2 2 4 2 2 10 2" xfId="20212" xr:uid="{733AA090-868E-4CAF-9A90-04C8C01B3AA3}"/>
    <cellStyle name="Normal 4 4 2 2 4 2 2 11" xfId="20213" xr:uid="{9CFC774D-1ADA-4B55-A446-46A7A04C425B}"/>
    <cellStyle name="Normal 4 4 2 2 4 2 2 11 2" xfId="20214" xr:uid="{5A14844E-152A-4501-8C6C-1923C7EAF435}"/>
    <cellStyle name="Normal 4 4 2 2 4 2 2 12" xfId="20215" xr:uid="{44BFCCAB-3DB2-4504-AAAF-5764E1FBC992}"/>
    <cellStyle name="Normal 4 4 2 2 4 2 2 2" xfId="20216" xr:uid="{D795B2DC-1409-4A97-8923-FFD4F6876BD6}"/>
    <cellStyle name="Normal 4 4 2 2 4 2 2 2 10" xfId="20217" xr:uid="{0324273A-6F1A-43A1-96AA-96596CFEFC6D}"/>
    <cellStyle name="Normal 4 4 2 2 4 2 2 2 10 2" xfId="20218" xr:uid="{3272B1B5-685B-409A-9DFB-995F35C0EF34}"/>
    <cellStyle name="Normal 4 4 2 2 4 2 2 2 11" xfId="20219" xr:uid="{1EEEE757-3F18-4B64-8F92-DFE93D08EC2A}"/>
    <cellStyle name="Normal 4 4 2 2 4 2 2 2 11 2" xfId="20220" xr:uid="{CB3DC28D-F80E-4317-A74A-47B0464940BD}"/>
    <cellStyle name="Normal 4 4 2 2 4 2 2 2 12" xfId="20221" xr:uid="{8D375E66-E5F4-43F3-A57F-FDB8985A9E1D}"/>
    <cellStyle name="Normal 4 4 2 2 4 2 2 2 2" xfId="20222" xr:uid="{50DBC3A2-E7D6-4B36-99A2-56D3A7A88E45}"/>
    <cellStyle name="Normal 4 4 2 2 4 2 2 2 2 2" xfId="20223" xr:uid="{1B2DFF87-EF37-4663-B441-869D5DA0CE07}"/>
    <cellStyle name="Normal 4 4 2 2 4 2 2 2 2 2 2" xfId="20224" xr:uid="{090C1A07-91C9-42E1-80C2-68D0546B4CD4}"/>
    <cellStyle name="Normal 4 4 2 2 4 2 2 2 2 2 2 2" xfId="20225" xr:uid="{62B67DEC-E83C-40C2-AF3E-026712EEB89D}"/>
    <cellStyle name="Normal 4 4 2 2 4 2 2 2 2 2 2 2 2" xfId="20226" xr:uid="{19A539F8-61BD-4802-AA72-5075DEC59EC8}"/>
    <cellStyle name="Normal 4 4 2 2 4 2 2 2 2 2 2 2 2 2" xfId="20227" xr:uid="{8536B52C-206C-4B35-946A-38FBDF0C4B09}"/>
    <cellStyle name="Normal 4 4 2 2 4 2 2 2 2 2 2 2 2 2 2" xfId="20228" xr:uid="{CED05A0A-E0C2-4B35-B295-79077EEF1301}"/>
    <cellStyle name="Normal 4 4 2 2 4 2 2 2 2 2 2 2 2 2 2 2" xfId="20229" xr:uid="{AE14F5CF-B3A7-418D-B28A-B993F14054BA}"/>
    <cellStyle name="Normal 4 4 2 2 4 2 2 2 2 2 2 2 2 2 3" xfId="20230" xr:uid="{2072111D-5C9B-47DA-AE2B-9BB9E47C73D9}"/>
    <cellStyle name="Normal 4 4 2 2 4 2 2 2 2 2 2 2 2 3" xfId="20231" xr:uid="{489299C3-F385-4A19-8657-986A3E19C544}"/>
    <cellStyle name="Normal 4 4 2 2 4 2 2 2 2 2 2 2 3" xfId="20232" xr:uid="{95503BFF-FB21-4781-8310-696A238EF225}"/>
    <cellStyle name="Normal 4 4 2 2 4 2 2 2 2 2 2 2 3 2" xfId="20233" xr:uid="{15E73228-05D5-4CDE-B750-27F24E8D2515}"/>
    <cellStyle name="Normal 4 4 2 2 4 2 2 2 2 2 2 2 4" xfId="20234" xr:uid="{BD5B0BE8-090C-4DB2-BBC9-A5C43BD40B3F}"/>
    <cellStyle name="Normal 4 4 2 2 4 2 2 2 2 2 2 2 4 2" xfId="20235" xr:uid="{DD55A450-30D3-435A-8F86-B3234D3214ED}"/>
    <cellStyle name="Normal 4 4 2 2 4 2 2 2 2 2 2 2 5" xfId="20236" xr:uid="{C9F80015-AAEB-41C6-892A-D4F0AEDC4CEF}"/>
    <cellStyle name="Normal 4 4 2 2 4 2 2 2 2 2 2 2 5 2" xfId="20237" xr:uid="{13052BBF-73CE-4F98-8F89-47BAD912F6FF}"/>
    <cellStyle name="Normal 4 4 2 2 4 2 2 2 2 2 2 2 6" xfId="20238" xr:uid="{C60DCD99-D59E-4984-8BC5-3E68DED93FCA}"/>
    <cellStyle name="Normal 4 4 2 2 4 2 2 2 2 2 2 2 6 2" xfId="20239" xr:uid="{E880C9B3-1F65-4E37-8EE6-2479ED1A6486}"/>
    <cellStyle name="Normal 4 4 2 2 4 2 2 2 2 2 2 2 7" xfId="20240" xr:uid="{6C23B2CB-53BA-42B1-BB87-B645280EBE9B}"/>
    <cellStyle name="Normal 4 4 2 2 4 2 2 2 2 2 2 2 7 2" xfId="20241" xr:uid="{9EEAFC64-5967-4AF9-B96A-0E686AE68B21}"/>
    <cellStyle name="Normal 4 4 2 2 4 2 2 2 2 2 2 2 8" xfId="20242" xr:uid="{3F8B0FE4-6B3B-4FF9-9C32-3317ECCDCCDA}"/>
    <cellStyle name="Normal 4 4 2 2 4 2 2 2 2 2 2 3" xfId="20243" xr:uid="{70C4CC30-DECC-49B9-9F83-E86659E46C55}"/>
    <cellStyle name="Normal 4 4 2 2 4 2 2 2 2 2 2 3 2" xfId="20244" xr:uid="{F3AC6BB6-B814-4D06-ABE3-747840789E19}"/>
    <cellStyle name="Normal 4 4 2 2 4 2 2 2 2 2 2 3 2 2" xfId="20245" xr:uid="{2903867D-5284-482A-ADC7-52C29B49DBA7}"/>
    <cellStyle name="Normal 4 4 2 2 4 2 2 2 2 2 2 3 2 2 2" xfId="20246" xr:uid="{FFAAFFDA-683A-4DEF-8597-80FAFAB6390C}"/>
    <cellStyle name="Normal 4 4 2 2 4 2 2 2 2 2 2 3 2 3" xfId="20247" xr:uid="{F8E001D6-5849-4523-B0E0-79F31652C98D}"/>
    <cellStyle name="Normal 4 4 2 2 4 2 2 2 2 2 2 3 3" xfId="20248" xr:uid="{CF9C7463-B090-4A1E-AF1E-4058ED307C7C}"/>
    <cellStyle name="Normal 4 4 2 2 4 2 2 2 2 2 2 4" xfId="20249" xr:uid="{7EC25D00-F0E3-4CDB-BB14-C8AE9E5132C6}"/>
    <cellStyle name="Normal 4 4 2 2 4 2 2 2 2 2 2 4 2" xfId="20250" xr:uid="{59F7B0AF-F401-4C03-A363-89ED5A6661AC}"/>
    <cellStyle name="Normal 4 4 2 2 4 2 2 2 2 2 2 5" xfId="20251" xr:uid="{A3694667-8558-4DF7-B7A4-D267FBC0A179}"/>
    <cellStyle name="Normal 4 4 2 2 4 2 2 2 2 2 2 5 2" xfId="20252" xr:uid="{45C383EC-DA90-42EF-8CFB-24FCF12C91E4}"/>
    <cellStyle name="Normal 4 4 2 2 4 2 2 2 2 2 2 6" xfId="20253" xr:uid="{9D9A4209-5CE6-45AC-9800-88F257F46ACF}"/>
    <cellStyle name="Normal 4 4 2 2 4 2 2 2 2 2 2 6 2" xfId="20254" xr:uid="{96219FA8-AD3D-4E6C-BCE0-E587E1D89FDC}"/>
    <cellStyle name="Normal 4 4 2 2 4 2 2 2 2 2 2 7" xfId="20255" xr:uid="{4F011076-1797-4D1A-8090-E5D1BC1BF576}"/>
    <cellStyle name="Normal 4 4 2 2 4 2 2 2 2 2 2 7 2" xfId="20256" xr:uid="{E4B0CC49-343C-48C1-A4EA-2F9544FAD43D}"/>
    <cellStyle name="Normal 4 4 2 2 4 2 2 2 2 2 2 8" xfId="20257" xr:uid="{216E464E-94B4-462F-A475-B74632D8896E}"/>
    <cellStyle name="Normal 4 4 2 2 4 2 2 2 2 2 3" xfId="20258" xr:uid="{723E4DFB-664F-4ED5-AA50-895A88488055}"/>
    <cellStyle name="Normal 4 4 2 2 4 2 2 2 2 2 3 2" xfId="20259" xr:uid="{EA1FD9D1-3D64-465A-A1E2-F0CD0C7CEE7E}"/>
    <cellStyle name="Normal 4 4 2 2 4 2 2 2 2 2 3 2 2" xfId="20260" xr:uid="{23361AE0-BBF0-4268-BE84-3201ABD40514}"/>
    <cellStyle name="Normal 4 4 2 2 4 2 2 2 2 2 3 2 2 2" xfId="20261" xr:uid="{28301622-44ED-4515-81EB-F65C5D4494DF}"/>
    <cellStyle name="Normal 4 4 2 2 4 2 2 2 2 2 3 2 3" xfId="20262" xr:uid="{0D08C274-E3B1-471D-B883-3A305E6A2211}"/>
    <cellStyle name="Normal 4 4 2 2 4 2 2 2 2 2 3 3" xfId="20263" xr:uid="{311F5589-8075-4C64-BD18-EDC8677C4CBE}"/>
    <cellStyle name="Normal 4 4 2 2 4 2 2 2 2 2 4" xfId="20264" xr:uid="{1C9BF095-2AD7-4849-9B03-46B09A5CE079}"/>
    <cellStyle name="Normal 4 4 2 2 4 2 2 2 2 2 4 2" xfId="20265" xr:uid="{B88FCB89-605E-4629-9BD5-5C1CA41708AB}"/>
    <cellStyle name="Normal 4 4 2 2 4 2 2 2 2 2 5" xfId="20266" xr:uid="{C946785F-C756-4958-A3EA-5A7F570BD673}"/>
    <cellStyle name="Normal 4 4 2 2 4 2 2 2 2 2 5 2" xfId="20267" xr:uid="{7912F1A2-DFB1-4F15-83B0-06496924DE33}"/>
    <cellStyle name="Normal 4 4 2 2 4 2 2 2 2 2 6" xfId="20268" xr:uid="{54A7FCB6-4C27-4143-A7C2-AF0BEC6F8FF7}"/>
    <cellStyle name="Normal 4 4 2 2 4 2 2 2 2 2 6 2" xfId="20269" xr:uid="{70D3297C-7CA4-4AA6-8A17-AB031AB8A319}"/>
    <cellStyle name="Normal 4 4 2 2 4 2 2 2 2 2 7" xfId="20270" xr:uid="{A8DE7F7F-F8F0-4080-8D6F-B7679F810E74}"/>
    <cellStyle name="Normal 4 4 2 2 4 2 2 2 2 2 7 2" xfId="20271" xr:uid="{D4C791BA-95B7-4A41-AA7E-68C05002EC47}"/>
    <cellStyle name="Normal 4 4 2 2 4 2 2 2 2 2 8" xfId="20272" xr:uid="{003F90EB-36FC-4273-B1AE-029B44C4C4D0}"/>
    <cellStyle name="Normal 4 4 2 2 4 2 2 2 2 2 8 2" xfId="20273" xr:uid="{4B1447F0-1977-4D3F-86B8-D7341264D910}"/>
    <cellStyle name="Normal 4 4 2 2 4 2 2 2 2 2 9" xfId="20274" xr:uid="{12FFD2E5-9D3D-46F9-A3D3-E71AFA5EE7BE}"/>
    <cellStyle name="Normal 4 4 2 2 4 2 2 2 2 3" xfId="20275" xr:uid="{F6DAB701-CFC6-47FE-80A1-2713FC219859}"/>
    <cellStyle name="Normal 4 4 2 2 4 2 2 2 2 3 2" xfId="20276" xr:uid="{72DB124E-B1CF-4815-8226-9A77331A457B}"/>
    <cellStyle name="Normal 4 4 2 2 4 2 2 2 2 3 2 2" xfId="20277" xr:uid="{1363F88A-FC4C-4469-8933-71DC232FB560}"/>
    <cellStyle name="Normal 4 4 2 2 4 2 2 2 2 3 2 2 2" xfId="20278" xr:uid="{FEA75D9C-1917-4537-867D-A5D1C552EF6A}"/>
    <cellStyle name="Normal 4 4 2 2 4 2 2 2 2 3 2 2 2 2" xfId="20279" xr:uid="{BFEFC798-A3A4-4617-9122-2071BFA9EB90}"/>
    <cellStyle name="Normal 4 4 2 2 4 2 2 2 2 3 2 2 3" xfId="20280" xr:uid="{E119F42D-C402-4FFE-B926-1BC8F0F32654}"/>
    <cellStyle name="Normal 4 4 2 2 4 2 2 2 2 3 2 3" xfId="20281" xr:uid="{02B98185-1093-4B11-8E32-CB3EE7EEBD19}"/>
    <cellStyle name="Normal 4 4 2 2 4 2 2 2 2 3 3" xfId="20282" xr:uid="{0028B14D-7D5B-499C-8B64-1C55C87706D4}"/>
    <cellStyle name="Normal 4 4 2 2 4 2 2 2 2 3 3 2" xfId="20283" xr:uid="{4AFA6320-77E3-402B-B5DC-2ADD1D92F6CA}"/>
    <cellStyle name="Normal 4 4 2 2 4 2 2 2 2 3 4" xfId="20284" xr:uid="{5DF4215C-2F57-4C46-9D26-67A49A2BD1D8}"/>
    <cellStyle name="Normal 4 4 2 2 4 2 2 2 2 3 4 2" xfId="20285" xr:uid="{763016A0-A304-42D7-964C-17BE15092C59}"/>
    <cellStyle name="Normal 4 4 2 2 4 2 2 2 2 3 5" xfId="20286" xr:uid="{72C41501-F5B8-4024-B422-B102279E4E35}"/>
    <cellStyle name="Normal 4 4 2 2 4 2 2 2 2 3 5 2" xfId="20287" xr:uid="{A5FF3F39-9D2C-457F-9DD8-2D077B225036}"/>
    <cellStyle name="Normal 4 4 2 2 4 2 2 2 2 3 6" xfId="20288" xr:uid="{A2C0065B-2F74-4676-8219-60A0EB12F298}"/>
    <cellStyle name="Normal 4 4 2 2 4 2 2 2 2 3 6 2" xfId="20289" xr:uid="{0962BF60-50D9-4525-9C9A-9E1C56A1E0EB}"/>
    <cellStyle name="Normal 4 4 2 2 4 2 2 2 2 3 7" xfId="20290" xr:uid="{932131E6-DBE6-450F-8600-B1B6EBF3A0E8}"/>
    <cellStyle name="Normal 4 4 2 2 4 2 2 2 2 3 7 2" xfId="20291" xr:uid="{365466C3-24A3-4071-981A-9D1AB3FF3E3B}"/>
    <cellStyle name="Normal 4 4 2 2 4 2 2 2 2 3 8" xfId="20292" xr:uid="{5B91B983-E565-46F1-A493-735701433DF6}"/>
    <cellStyle name="Normal 4 4 2 2 4 2 2 2 2 4" xfId="20293" xr:uid="{9AC02873-1842-4E90-AC81-CAA6428EDB57}"/>
    <cellStyle name="Normal 4 4 2 2 4 2 2 2 2 4 2" xfId="20294" xr:uid="{D8A56147-2612-4B62-A2F5-CE06C43F1399}"/>
    <cellStyle name="Normal 4 4 2 2 4 2 2 2 2 4 2 2" xfId="20295" xr:uid="{3E08593B-942E-4756-941D-307B6D991D2A}"/>
    <cellStyle name="Normal 4 4 2 2 4 2 2 2 2 4 2 2 2" xfId="20296" xr:uid="{5DE8BFBF-8FE6-46B9-8F87-4C07E3B60415}"/>
    <cellStyle name="Normal 4 4 2 2 4 2 2 2 2 4 2 3" xfId="20297" xr:uid="{82D3F8BF-3E8D-4DFE-9512-548E9507DF58}"/>
    <cellStyle name="Normal 4 4 2 2 4 2 2 2 2 4 3" xfId="20298" xr:uid="{176D74BB-79BC-495A-91EC-F0CC9A21755B}"/>
    <cellStyle name="Normal 4 4 2 2 4 2 2 2 2 5" xfId="20299" xr:uid="{F5B09848-FDDB-4240-80FD-DEB6C04BC54E}"/>
    <cellStyle name="Normal 4 4 2 2 4 2 2 2 2 5 2" xfId="20300" xr:uid="{673FE3E9-F17B-4E1B-893D-445088C56BED}"/>
    <cellStyle name="Normal 4 4 2 2 4 2 2 2 2 6" xfId="20301" xr:uid="{7E61777C-F948-448A-BB22-3349BACE55C1}"/>
    <cellStyle name="Normal 4 4 2 2 4 2 2 2 2 6 2" xfId="20302" xr:uid="{86175023-1E1E-475D-AC83-879967713C91}"/>
    <cellStyle name="Normal 4 4 2 2 4 2 2 2 2 7" xfId="20303" xr:uid="{A24EB44A-3277-4B9C-A77C-74C4F58F082B}"/>
    <cellStyle name="Normal 4 4 2 2 4 2 2 2 2 7 2" xfId="20304" xr:uid="{D3854847-E537-4ED5-8514-F4DF5D9830D1}"/>
    <cellStyle name="Normal 4 4 2 2 4 2 2 2 2 8" xfId="20305" xr:uid="{7B3DF8A3-12BC-4A61-95CF-089B616C9C6E}"/>
    <cellStyle name="Normal 4 4 2 2 4 2 2 2 2 8 2" xfId="20306" xr:uid="{6554E015-F8D0-4234-8E34-B88FC4AD5D4B}"/>
    <cellStyle name="Normal 4 4 2 2 4 2 2 2 2 9" xfId="20307" xr:uid="{A5F273A3-7300-4941-A0D8-771E0CB12E15}"/>
    <cellStyle name="Normal 4 4 2 2 4 2 2 2 3" xfId="20308" xr:uid="{603CE5A1-BA8F-4704-B3DC-8DC5AFF68D87}"/>
    <cellStyle name="Normal 4 4 2 2 4 2 2 2 3 2" xfId="20309" xr:uid="{23454AD9-5ABC-4D57-9387-30665AB8B6BE}"/>
    <cellStyle name="Normal 4 4 2 2 4 2 2 2 4" xfId="20310" xr:uid="{EB9FFEAA-9F75-40C4-9D55-D30B0835F0D5}"/>
    <cellStyle name="Normal 4 4 2 2 4 2 2 2 4 2" xfId="20311" xr:uid="{32A6AE42-96F4-4884-A937-F0FE8226CECC}"/>
    <cellStyle name="Normal 4 4 2 2 4 2 2 2 5" xfId="20312" xr:uid="{FCB235A1-6D24-43D8-9BF0-12278D259659}"/>
    <cellStyle name="Normal 4 4 2 2 4 2 2 2 5 2" xfId="20313" xr:uid="{697F7A8F-CE33-436E-82A6-2DBF1D0B0AE1}"/>
    <cellStyle name="Normal 4 4 2 2 4 2 2 2 5 2 2" xfId="20314" xr:uid="{B2BDD282-FC59-4A9C-A2CD-84D4BEE6A571}"/>
    <cellStyle name="Normal 4 4 2 2 4 2 2 2 5 2 2 2" xfId="20315" xr:uid="{0BE6B9EA-A450-4E80-BEE8-075A6346FF5F}"/>
    <cellStyle name="Normal 4 4 2 2 4 2 2 2 5 2 2 2 2" xfId="20316" xr:uid="{514616DE-DA3D-4981-9FB6-3FAC41DBD323}"/>
    <cellStyle name="Normal 4 4 2 2 4 2 2 2 5 2 2 2 2 2" xfId="20317" xr:uid="{5D7F85BB-2079-459E-97C9-16A8AED54C5A}"/>
    <cellStyle name="Normal 4 4 2 2 4 2 2 2 5 2 2 2 3" xfId="20318" xr:uid="{008688CD-B12B-478C-9B8D-EC2173CB9402}"/>
    <cellStyle name="Normal 4 4 2 2 4 2 2 2 5 2 2 3" xfId="20319" xr:uid="{836E0F62-F091-4866-BF80-7FFB5D2420B8}"/>
    <cellStyle name="Normal 4 4 2 2 4 2 2 2 5 2 3" xfId="20320" xr:uid="{3DEA0242-ECEB-4496-9205-322CFEC90C98}"/>
    <cellStyle name="Normal 4 4 2 2 4 2 2 2 5 2 3 2" xfId="20321" xr:uid="{A76DD9FB-5D0B-403B-8F05-55E9D4F671A2}"/>
    <cellStyle name="Normal 4 4 2 2 4 2 2 2 5 2 4" xfId="20322" xr:uid="{5656A944-CAA6-40B8-AB13-3CA736689690}"/>
    <cellStyle name="Normal 4 4 2 2 4 2 2 2 5 2 4 2" xfId="20323" xr:uid="{4EF83D55-CB03-41C0-AD27-8C829ACDABD7}"/>
    <cellStyle name="Normal 4 4 2 2 4 2 2 2 5 2 5" xfId="20324" xr:uid="{D748CAA1-3001-44B3-8513-AF18093A8BFE}"/>
    <cellStyle name="Normal 4 4 2 2 4 2 2 2 5 2 5 2" xfId="20325" xr:uid="{425B02BD-1D3B-4F17-9B5E-6D4FB730E7F4}"/>
    <cellStyle name="Normal 4 4 2 2 4 2 2 2 5 2 6" xfId="20326" xr:uid="{E90C8823-DB74-42CF-9EF9-EF69FF7F4446}"/>
    <cellStyle name="Normal 4 4 2 2 4 2 2 2 5 2 6 2" xfId="20327" xr:uid="{BD3E1E13-66F3-4E7B-9D80-DE54A4479D9D}"/>
    <cellStyle name="Normal 4 4 2 2 4 2 2 2 5 2 7" xfId="20328" xr:uid="{57CE1E26-DD0C-4460-9AEB-2EF16ECA7A5F}"/>
    <cellStyle name="Normal 4 4 2 2 4 2 2 2 5 2 7 2" xfId="20329" xr:uid="{39220A81-D0C0-415F-98C5-84E56255BFE3}"/>
    <cellStyle name="Normal 4 4 2 2 4 2 2 2 5 2 8" xfId="20330" xr:uid="{2AB88560-74DF-4503-BF8C-4DD87009DC96}"/>
    <cellStyle name="Normal 4 4 2 2 4 2 2 2 5 3" xfId="20331" xr:uid="{3FE61701-4D19-4379-A160-DC963AE663BA}"/>
    <cellStyle name="Normal 4 4 2 2 4 2 2 2 5 3 2" xfId="20332" xr:uid="{69DA36CE-FCFC-48D4-8DF2-11E3227EBD1D}"/>
    <cellStyle name="Normal 4 4 2 2 4 2 2 2 5 3 2 2" xfId="20333" xr:uid="{A265B7E4-5D76-49B1-9EB6-F28FE2205948}"/>
    <cellStyle name="Normal 4 4 2 2 4 2 2 2 5 3 2 2 2" xfId="20334" xr:uid="{4715AB29-3996-435D-AB2D-3311F26E6D4B}"/>
    <cellStyle name="Normal 4 4 2 2 4 2 2 2 5 3 2 3" xfId="20335" xr:uid="{5C9CC8C4-BA29-4F3B-A89B-8296EC745187}"/>
    <cellStyle name="Normal 4 4 2 2 4 2 2 2 5 3 3" xfId="20336" xr:uid="{5523EB34-1779-4C86-B474-B045FE00CFA7}"/>
    <cellStyle name="Normal 4 4 2 2 4 2 2 2 5 4" xfId="20337" xr:uid="{7B5C7DE8-1EB1-4314-9712-03A0BFAE4ACE}"/>
    <cellStyle name="Normal 4 4 2 2 4 2 2 2 5 4 2" xfId="20338" xr:uid="{26478479-B0A6-4F3E-B87D-B4CCCC1ABED9}"/>
    <cellStyle name="Normal 4 4 2 2 4 2 2 2 5 5" xfId="20339" xr:uid="{2143ADC8-98A5-4E70-830F-46029B596129}"/>
    <cellStyle name="Normal 4 4 2 2 4 2 2 2 5 5 2" xfId="20340" xr:uid="{120C7C36-6C51-496F-93DD-B81C0037A93E}"/>
    <cellStyle name="Normal 4 4 2 2 4 2 2 2 5 6" xfId="20341" xr:uid="{A73AA182-5E94-46CE-A9A7-4E0F7C0A13B7}"/>
    <cellStyle name="Normal 4 4 2 2 4 2 2 2 5 6 2" xfId="20342" xr:uid="{4CE03864-5F4A-4625-93C6-7ACE0AB9FAC9}"/>
    <cellStyle name="Normal 4 4 2 2 4 2 2 2 5 7" xfId="20343" xr:uid="{8F601F10-4B8B-42FF-A5A1-0D31A68DFD2F}"/>
    <cellStyle name="Normal 4 4 2 2 4 2 2 2 5 7 2" xfId="20344" xr:uid="{9A454A4E-E7F4-49F5-85E5-1607130CF301}"/>
    <cellStyle name="Normal 4 4 2 2 4 2 2 2 5 8" xfId="20345" xr:uid="{993CE6DB-CE9C-4353-A100-896175F0082E}"/>
    <cellStyle name="Normal 4 4 2 2 4 2 2 2 6" xfId="20346" xr:uid="{BF194281-06A3-45C7-96CB-389BEF8BCA36}"/>
    <cellStyle name="Normal 4 4 2 2 4 2 2 2 6 2" xfId="20347" xr:uid="{8C6C1195-BA2E-492D-A073-DECBEB67F5AD}"/>
    <cellStyle name="Normal 4 4 2 2 4 2 2 2 6 2 2" xfId="20348" xr:uid="{73F038D0-A0FC-4B42-B34A-8C54BD4BBAA1}"/>
    <cellStyle name="Normal 4 4 2 2 4 2 2 2 6 2 2 2" xfId="20349" xr:uid="{4E960C92-2129-47DC-A166-447287E9CE20}"/>
    <cellStyle name="Normal 4 4 2 2 4 2 2 2 6 2 3" xfId="20350" xr:uid="{97537A75-58A5-4BC3-A021-D16F9C59643A}"/>
    <cellStyle name="Normal 4 4 2 2 4 2 2 2 6 3" xfId="20351" xr:uid="{7EB410E2-D5CF-46BB-B186-ED239EE42116}"/>
    <cellStyle name="Normal 4 4 2 2 4 2 2 2 7" xfId="20352" xr:uid="{B1F52D31-D28B-4FCF-8C1A-56543FCCE218}"/>
    <cellStyle name="Normal 4 4 2 2 4 2 2 2 7 2" xfId="20353" xr:uid="{B4C3C5AF-6D3C-4747-AE87-59B5489A29DD}"/>
    <cellStyle name="Normal 4 4 2 2 4 2 2 2 8" xfId="20354" xr:uid="{49676ACF-70F2-43DB-8360-95E0C9567508}"/>
    <cellStyle name="Normal 4 4 2 2 4 2 2 2 8 2" xfId="20355" xr:uid="{8421C04D-C92D-409D-BC51-64FD339B8904}"/>
    <cellStyle name="Normal 4 4 2 2 4 2 2 2 9" xfId="20356" xr:uid="{031195EC-3472-4994-B354-7DD2AF675063}"/>
    <cellStyle name="Normal 4 4 2 2 4 2 2 2 9 2" xfId="20357" xr:uid="{92B3B3E4-7BA2-4C31-99A4-74B731CFC010}"/>
    <cellStyle name="Normal 4 4 2 2 4 2 2 3" xfId="20358" xr:uid="{826F44DB-68CD-42D2-AC8F-120589370148}"/>
    <cellStyle name="Normal 4 4 2 2 4 2 2 3 2" xfId="20359" xr:uid="{CB10F0F8-CCAE-4378-98D0-8371E027743F}"/>
    <cellStyle name="Normal 4 4 2 2 4 2 2 3 2 2" xfId="20360" xr:uid="{58196A17-7642-4291-8107-904E0F531B1B}"/>
    <cellStyle name="Normal 4 4 2 2 4 2 2 3 2 2 2" xfId="20361" xr:uid="{31CF792F-9E7F-4B1E-8D69-9B6AB4C599F8}"/>
    <cellStyle name="Normal 4 4 2 2 4 2 2 3 2 2 2 2" xfId="20362" xr:uid="{31753FBC-8C75-4FD9-8BCD-512CC03BFB8C}"/>
    <cellStyle name="Normal 4 4 2 2 4 2 2 3 2 2 2 2 2" xfId="20363" xr:uid="{EC4F8601-971A-4995-BAAE-C939F301F6E1}"/>
    <cellStyle name="Normal 4 4 2 2 4 2 2 3 2 2 2 2 2 2" xfId="20364" xr:uid="{EF8592AB-E05A-4D80-9615-2155712C4321}"/>
    <cellStyle name="Normal 4 4 2 2 4 2 2 3 2 2 2 2 2 2 2" xfId="20365" xr:uid="{73CEADF5-0C4B-4AE5-9EE8-9FA99D8CE8DC}"/>
    <cellStyle name="Normal 4 4 2 2 4 2 2 3 2 2 2 2 2 3" xfId="20366" xr:uid="{2F6C8666-BDAF-4551-868B-8C6D39B46758}"/>
    <cellStyle name="Normal 4 4 2 2 4 2 2 3 2 2 2 2 3" xfId="20367" xr:uid="{154A26EB-EF1B-458D-8A37-288FEF829613}"/>
    <cellStyle name="Normal 4 4 2 2 4 2 2 3 2 2 2 3" xfId="20368" xr:uid="{D92C1647-BD58-4A1E-B1BA-112FBF22DB57}"/>
    <cellStyle name="Normal 4 4 2 2 4 2 2 3 2 2 2 3 2" xfId="20369" xr:uid="{5F5C85CC-4E6D-48D4-A654-7E9D10F366A4}"/>
    <cellStyle name="Normal 4 4 2 2 4 2 2 3 2 2 2 4" xfId="20370" xr:uid="{5565C65E-63E8-4779-B31E-6400B5743FE4}"/>
    <cellStyle name="Normal 4 4 2 2 4 2 2 3 2 2 2 4 2" xfId="20371" xr:uid="{649B8987-F751-4DCB-8576-FD54F03757A5}"/>
    <cellStyle name="Normal 4 4 2 2 4 2 2 3 2 2 2 5" xfId="20372" xr:uid="{B7F3FFAF-09CF-4A92-A98A-FA7402722550}"/>
    <cellStyle name="Normal 4 4 2 2 4 2 2 3 2 2 2 5 2" xfId="20373" xr:uid="{4E3BC4F9-3424-48B7-B3A8-F6D0A2E17DA2}"/>
    <cellStyle name="Normal 4 4 2 2 4 2 2 3 2 2 2 6" xfId="20374" xr:uid="{47651D14-4232-42BB-9EA2-BDB124A86663}"/>
    <cellStyle name="Normal 4 4 2 2 4 2 2 3 2 2 2 6 2" xfId="20375" xr:uid="{657E4C2B-1412-4C1E-A66B-6E9D5AD917FC}"/>
    <cellStyle name="Normal 4 4 2 2 4 2 2 3 2 2 2 7" xfId="20376" xr:uid="{9E5C1E7D-3EFD-4D6A-A935-7FECEE569511}"/>
    <cellStyle name="Normal 4 4 2 2 4 2 2 3 2 2 2 7 2" xfId="20377" xr:uid="{18B7947A-8E87-4470-9183-6F7C3A3057E7}"/>
    <cellStyle name="Normal 4 4 2 2 4 2 2 3 2 2 2 8" xfId="20378" xr:uid="{C8F5AB19-D72F-4AF3-848A-9438C155040B}"/>
    <cellStyle name="Normal 4 4 2 2 4 2 2 3 2 2 3" xfId="20379" xr:uid="{ED81710A-69CD-4116-AC3D-C30C5F9E6144}"/>
    <cellStyle name="Normal 4 4 2 2 4 2 2 3 2 2 3 2" xfId="20380" xr:uid="{F6BC9C7B-6840-4B02-A663-A075D83E654F}"/>
    <cellStyle name="Normal 4 4 2 2 4 2 2 3 2 2 3 2 2" xfId="20381" xr:uid="{242E9C27-B304-47DC-B61F-EE197BDD52C4}"/>
    <cellStyle name="Normal 4 4 2 2 4 2 2 3 2 2 3 2 2 2" xfId="20382" xr:uid="{DF9D961D-11C2-4F4B-985A-3A7D63B941FF}"/>
    <cellStyle name="Normal 4 4 2 2 4 2 2 3 2 2 3 2 3" xfId="20383" xr:uid="{B623BF9B-8CA1-46B6-A2B1-CD888534D0EC}"/>
    <cellStyle name="Normal 4 4 2 2 4 2 2 3 2 2 3 3" xfId="20384" xr:uid="{014EEA61-176D-4D02-867E-7E18E260EA97}"/>
    <cellStyle name="Normal 4 4 2 2 4 2 2 3 2 2 4" xfId="20385" xr:uid="{B9B52459-340E-420E-8262-E6BCBE4F1FCD}"/>
    <cellStyle name="Normal 4 4 2 2 4 2 2 3 2 2 4 2" xfId="20386" xr:uid="{1ACA8A96-86F3-424C-B390-6E93E5B1DF27}"/>
    <cellStyle name="Normal 4 4 2 2 4 2 2 3 2 2 5" xfId="20387" xr:uid="{28C10A2A-9428-468B-9395-C11F7AB13096}"/>
    <cellStyle name="Normal 4 4 2 2 4 2 2 3 2 2 5 2" xfId="20388" xr:uid="{76BF68D3-4D91-4A85-8419-8DBCA7727539}"/>
    <cellStyle name="Normal 4 4 2 2 4 2 2 3 2 2 6" xfId="20389" xr:uid="{29E743AA-3535-4A43-BA43-5CF753FF5C86}"/>
    <cellStyle name="Normal 4 4 2 2 4 2 2 3 2 2 6 2" xfId="20390" xr:uid="{977CC34C-750A-405B-A3DB-FA748E35DBBA}"/>
    <cellStyle name="Normal 4 4 2 2 4 2 2 3 2 2 7" xfId="20391" xr:uid="{5EB795E0-B9DD-4B49-80C2-A1EBF1068352}"/>
    <cellStyle name="Normal 4 4 2 2 4 2 2 3 2 2 7 2" xfId="20392" xr:uid="{8007BDF1-99AF-40A3-AE55-19C4B2D8494A}"/>
    <cellStyle name="Normal 4 4 2 2 4 2 2 3 2 2 8" xfId="20393" xr:uid="{7649C0AC-EF5C-4655-9A91-3424E439E0C6}"/>
    <cellStyle name="Normal 4 4 2 2 4 2 2 3 2 3" xfId="20394" xr:uid="{79E63C93-9047-4A8C-B5C8-674DEC907287}"/>
    <cellStyle name="Normal 4 4 2 2 4 2 2 3 2 3 2" xfId="20395" xr:uid="{19E9B3AA-4E02-404C-AB93-F14BB046D501}"/>
    <cellStyle name="Normal 4 4 2 2 4 2 2 3 2 3 2 2" xfId="20396" xr:uid="{7607B6AE-FC4D-428C-8F86-D57CB73C5FA5}"/>
    <cellStyle name="Normal 4 4 2 2 4 2 2 3 2 3 2 2 2" xfId="20397" xr:uid="{EA2CCE08-8EB4-4DEE-BFC5-2BD7D167AAA9}"/>
    <cellStyle name="Normal 4 4 2 2 4 2 2 3 2 3 2 3" xfId="20398" xr:uid="{286F2595-0255-4313-A367-5D94DB896EE8}"/>
    <cellStyle name="Normal 4 4 2 2 4 2 2 3 2 3 3" xfId="20399" xr:uid="{35BB500E-2708-474F-AD49-BF05D32BFCEE}"/>
    <cellStyle name="Normal 4 4 2 2 4 2 2 3 2 4" xfId="20400" xr:uid="{18953FA7-2F17-41BA-AE81-36603A52F15D}"/>
    <cellStyle name="Normal 4 4 2 2 4 2 2 3 2 4 2" xfId="20401" xr:uid="{9BF97C08-B096-4A56-9413-9E5DAE3B88C3}"/>
    <cellStyle name="Normal 4 4 2 2 4 2 2 3 2 5" xfId="20402" xr:uid="{853A953D-CDC1-4D15-A882-5D2FC9B9B348}"/>
    <cellStyle name="Normal 4 4 2 2 4 2 2 3 2 5 2" xfId="20403" xr:uid="{A6A4BDBF-A04C-4B8C-9429-B614A03EF050}"/>
    <cellStyle name="Normal 4 4 2 2 4 2 2 3 2 6" xfId="20404" xr:uid="{FE173264-5FF6-41DD-8457-8F8D2DAFE9FF}"/>
    <cellStyle name="Normal 4 4 2 2 4 2 2 3 2 6 2" xfId="20405" xr:uid="{12F1861C-317B-480B-946E-0021CCB47BD0}"/>
    <cellStyle name="Normal 4 4 2 2 4 2 2 3 2 7" xfId="20406" xr:uid="{8BAC16C4-5EDB-41F2-9C45-6FD56C361EAA}"/>
    <cellStyle name="Normal 4 4 2 2 4 2 2 3 2 7 2" xfId="20407" xr:uid="{5035987C-87AE-4619-A9FA-07D93ECC0C50}"/>
    <cellStyle name="Normal 4 4 2 2 4 2 2 3 2 8" xfId="20408" xr:uid="{E5C85EF2-6725-4858-BE03-4AE8A1B104C7}"/>
    <cellStyle name="Normal 4 4 2 2 4 2 2 3 2 8 2" xfId="20409" xr:uid="{C4107FE6-4D37-44E2-8A60-35B24F1B6774}"/>
    <cellStyle name="Normal 4 4 2 2 4 2 2 3 2 9" xfId="20410" xr:uid="{6EF391EE-A851-495F-B2A4-21260A2306E5}"/>
    <cellStyle name="Normal 4 4 2 2 4 2 2 3 3" xfId="20411" xr:uid="{7DE67D89-674E-425C-BFA4-6195D69C6F1C}"/>
    <cellStyle name="Normal 4 4 2 2 4 2 2 3 3 2" xfId="20412" xr:uid="{1F58C721-6221-4F3F-B781-124D5E0CAB23}"/>
    <cellStyle name="Normal 4 4 2 2 4 2 2 3 3 2 2" xfId="20413" xr:uid="{2377974B-9D67-4A1D-9C73-EC0B62C3358D}"/>
    <cellStyle name="Normal 4 4 2 2 4 2 2 3 3 2 2 2" xfId="20414" xr:uid="{39AE2961-41A5-42C4-9EE6-DA8CAC4A4F6E}"/>
    <cellStyle name="Normal 4 4 2 2 4 2 2 3 3 2 2 2 2" xfId="20415" xr:uid="{A838EC64-89B0-4382-84E5-A589004B7831}"/>
    <cellStyle name="Normal 4 4 2 2 4 2 2 3 3 2 2 3" xfId="20416" xr:uid="{976B0FD2-515E-4388-ABE7-8EDA8ACF3C47}"/>
    <cellStyle name="Normal 4 4 2 2 4 2 2 3 3 2 3" xfId="20417" xr:uid="{75798700-7B76-4942-9D3E-2D9BA0922CC9}"/>
    <cellStyle name="Normal 4 4 2 2 4 2 2 3 3 3" xfId="20418" xr:uid="{5E921BA8-11B5-48E8-BA23-7C28610EBC17}"/>
    <cellStyle name="Normal 4 4 2 2 4 2 2 3 3 3 2" xfId="20419" xr:uid="{424AD8C6-A6EE-405C-B11A-3DCBB773EABF}"/>
    <cellStyle name="Normal 4 4 2 2 4 2 2 3 3 4" xfId="20420" xr:uid="{24B2DCAE-F8CC-4826-B06A-C81445C92DC9}"/>
    <cellStyle name="Normal 4 4 2 2 4 2 2 3 3 4 2" xfId="20421" xr:uid="{04DFB9CB-F96D-4720-8F19-2B81C6019759}"/>
    <cellStyle name="Normal 4 4 2 2 4 2 2 3 3 5" xfId="20422" xr:uid="{D0D193D2-E71A-4B25-8C63-A52979F52A3A}"/>
    <cellStyle name="Normal 4 4 2 2 4 2 2 3 3 5 2" xfId="20423" xr:uid="{1F8D0512-BD75-4202-BD57-D85CE3E5E539}"/>
    <cellStyle name="Normal 4 4 2 2 4 2 2 3 3 6" xfId="20424" xr:uid="{E13359AD-DE3F-4187-AEE9-5E8AF2C85469}"/>
    <cellStyle name="Normal 4 4 2 2 4 2 2 3 3 6 2" xfId="20425" xr:uid="{A1FEDC79-37A8-4393-A0F1-923171269CEE}"/>
    <cellStyle name="Normal 4 4 2 2 4 2 2 3 3 7" xfId="20426" xr:uid="{68560DAC-4166-4F26-9C18-FBB08D23142B}"/>
    <cellStyle name="Normal 4 4 2 2 4 2 2 3 3 7 2" xfId="20427" xr:uid="{E16186C3-EC13-4493-A302-90E9896924CA}"/>
    <cellStyle name="Normal 4 4 2 2 4 2 2 3 3 8" xfId="20428" xr:uid="{322DE29D-F064-4CB4-8E44-1E41AC264EF4}"/>
    <cellStyle name="Normal 4 4 2 2 4 2 2 3 4" xfId="20429" xr:uid="{E1B11690-60A0-490A-A572-0BAC468F3975}"/>
    <cellStyle name="Normal 4 4 2 2 4 2 2 3 4 2" xfId="20430" xr:uid="{F4117DCC-75ED-4369-A443-58242784D695}"/>
    <cellStyle name="Normal 4 4 2 2 4 2 2 3 4 2 2" xfId="20431" xr:uid="{2B1909C6-5B7F-4ED0-B705-548F1703611B}"/>
    <cellStyle name="Normal 4 4 2 2 4 2 2 3 4 2 2 2" xfId="20432" xr:uid="{EC79B14D-648F-4873-9EB1-B232B0E6998E}"/>
    <cellStyle name="Normal 4 4 2 2 4 2 2 3 4 2 3" xfId="20433" xr:uid="{E01C6283-FFE0-4803-B3F6-AB9B927D07F0}"/>
    <cellStyle name="Normal 4 4 2 2 4 2 2 3 4 3" xfId="20434" xr:uid="{D188D835-795A-461E-9E57-60B12A5300D3}"/>
    <cellStyle name="Normal 4 4 2 2 4 2 2 3 5" xfId="20435" xr:uid="{02B2E47A-75F6-4B9E-92C4-FA3781398639}"/>
    <cellStyle name="Normal 4 4 2 2 4 2 2 3 5 2" xfId="20436" xr:uid="{499AA257-0F35-43D2-ABC4-F39C3CC864BE}"/>
    <cellStyle name="Normal 4 4 2 2 4 2 2 3 6" xfId="20437" xr:uid="{ED29C653-1954-41B0-87D0-444B6D58415E}"/>
    <cellStyle name="Normal 4 4 2 2 4 2 2 3 6 2" xfId="20438" xr:uid="{1F9776E8-6954-4DDB-9427-BF69B09A2F56}"/>
    <cellStyle name="Normal 4 4 2 2 4 2 2 3 7" xfId="20439" xr:uid="{52544793-C223-48E9-A1C4-AB1F78EC6B28}"/>
    <cellStyle name="Normal 4 4 2 2 4 2 2 3 7 2" xfId="20440" xr:uid="{DCE1B56E-AD5A-4D7E-899B-4835D7ED3F07}"/>
    <cellStyle name="Normal 4 4 2 2 4 2 2 3 8" xfId="20441" xr:uid="{4B3B6163-46E8-4605-866A-A90C10918D14}"/>
    <cellStyle name="Normal 4 4 2 2 4 2 2 3 8 2" xfId="20442" xr:uid="{4FD6F020-78E1-468C-BF7A-646B13F4AABD}"/>
    <cellStyle name="Normal 4 4 2 2 4 2 2 3 9" xfId="20443" xr:uid="{11E11527-B583-47CF-AFFF-29D8F085BA8B}"/>
    <cellStyle name="Normal 4 4 2 2 4 2 2 4" xfId="20444" xr:uid="{215A9A90-2B7C-40B5-8B52-6B4A35873F8A}"/>
    <cellStyle name="Normal 4 4 2 2 4 2 2 4 2" xfId="20445" xr:uid="{930CCCF7-C08E-4DA1-8224-9FCB8A29D14F}"/>
    <cellStyle name="Normal 4 4 2 2 4 2 2 5" xfId="20446" xr:uid="{25EA657F-0CCA-478A-843A-5B1C32F81804}"/>
    <cellStyle name="Normal 4 4 2 2 4 2 2 5 2" xfId="20447" xr:uid="{9AC1FF7F-5594-42D0-8A61-C1B2C8EDEDBF}"/>
    <cellStyle name="Normal 4 4 2 2 4 2 2 5 2 2" xfId="20448" xr:uid="{3885EA6E-2F8E-4E67-A301-6FB6284C0B39}"/>
    <cellStyle name="Normal 4 4 2 2 4 2 2 5 2 2 2" xfId="20449" xr:uid="{43CB06CF-A158-4C50-8BBC-A058643EE693}"/>
    <cellStyle name="Normal 4 4 2 2 4 2 2 5 2 2 2 2" xfId="20450" xr:uid="{C125CE66-A622-4D03-8C1E-6B5E7F6D0883}"/>
    <cellStyle name="Normal 4 4 2 2 4 2 2 5 2 2 2 2 2" xfId="20451" xr:uid="{9F93D350-2CFD-4722-9CBB-9803B886DA9A}"/>
    <cellStyle name="Normal 4 4 2 2 4 2 2 5 2 2 2 3" xfId="20452" xr:uid="{CA73382C-68A3-4D7D-B16C-02A8FE2B3DC3}"/>
    <cellStyle name="Normal 4 4 2 2 4 2 2 5 2 2 3" xfId="20453" xr:uid="{4F69A7C2-5A94-4066-98A7-58B56B686D36}"/>
    <cellStyle name="Normal 4 4 2 2 4 2 2 5 2 3" xfId="20454" xr:uid="{3E33446E-B702-4B79-B62B-129CDE05995D}"/>
    <cellStyle name="Normal 4 4 2 2 4 2 2 5 2 3 2" xfId="20455" xr:uid="{4A7BE719-A8E4-4A4A-896F-C9F83F6AD75C}"/>
    <cellStyle name="Normal 4 4 2 2 4 2 2 5 2 4" xfId="20456" xr:uid="{493C49AD-3EF1-4FC5-B7EB-382EDFE09B22}"/>
    <cellStyle name="Normal 4 4 2 2 4 2 2 5 2 4 2" xfId="20457" xr:uid="{E05C12E2-B795-44D9-A055-FFED2BF4D99F}"/>
    <cellStyle name="Normal 4 4 2 2 4 2 2 5 2 5" xfId="20458" xr:uid="{1A715EF2-0B6E-4611-A680-9A500048979E}"/>
    <cellStyle name="Normal 4 4 2 2 4 2 2 5 2 5 2" xfId="20459" xr:uid="{BB9A7C8B-4B20-4BBD-A58B-C915E3488625}"/>
    <cellStyle name="Normal 4 4 2 2 4 2 2 5 2 6" xfId="20460" xr:uid="{8189F1B9-6905-4E31-B493-8B5EC926D79F}"/>
    <cellStyle name="Normal 4 4 2 2 4 2 2 5 2 6 2" xfId="20461" xr:uid="{4A5ECB1C-CC80-44F3-845A-6F4EBBDEA81B}"/>
    <cellStyle name="Normal 4 4 2 2 4 2 2 5 2 7" xfId="20462" xr:uid="{9A9B0E40-B51A-4451-B6BA-E262E19E3A61}"/>
    <cellStyle name="Normal 4 4 2 2 4 2 2 5 2 7 2" xfId="20463" xr:uid="{269CAD3D-8D1D-4910-A240-382C0A4A6F1D}"/>
    <cellStyle name="Normal 4 4 2 2 4 2 2 5 2 8" xfId="20464" xr:uid="{50C8873B-36F5-47F7-B5CC-AB7DAFD2DB57}"/>
    <cellStyle name="Normal 4 4 2 2 4 2 2 5 3" xfId="20465" xr:uid="{26B069EB-76BE-461E-B4EC-9ADDB7684EF0}"/>
    <cellStyle name="Normal 4 4 2 2 4 2 2 5 3 2" xfId="20466" xr:uid="{F57C3211-E8BB-40ED-B546-5D0642B3D0AE}"/>
    <cellStyle name="Normal 4 4 2 2 4 2 2 5 3 2 2" xfId="20467" xr:uid="{73370D04-5125-4AD6-A83B-E49ABECF69F0}"/>
    <cellStyle name="Normal 4 4 2 2 4 2 2 5 3 2 2 2" xfId="20468" xr:uid="{18476D71-B96C-438D-9443-55536D8399A4}"/>
    <cellStyle name="Normal 4 4 2 2 4 2 2 5 3 2 3" xfId="20469" xr:uid="{51F31019-4D7F-4AE6-865A-61D9F67D638F}"/>
    <cellStyle name="Normal 4 4 2 2 4 2 2 5 3 3" xfId="20470" xr:uid="{A24653EB-99BD-4265-ACA0-02D840B876B2}"/>
    <cellStyle name="Normal 4 4 2 2 4 2 2 5 4" xfId="20471" xr:uid="{E19C66B5-64AB-4150-902E-AABD1F34EF1A}"/>
    <cellStyle name="Normal 4 4 2 2 4 2 2 5 4 2" xfId="20472" xr:uid="{63B547F7-32BD-4E65-86D1-5F7BDB3FAAEE}"/>
    <cellStyle name="Normal 4 4 2 2 4 2 2 5 5" xfId="20473" xr:uid="{ABD4D6F0-EBE9-4B18-ABEF-4FBADA77CC6E}"/>
    <cellStyle name="Normal 4 4 2 2 4 2 2 5 5 2" xfId="20474" xr:uid="{34E67A2A-B904-4E64-80C1-7B38B5EAD54B}"/>
    <cellStyle name="Normal 4 4 2 2 4 2 2 5 6" xfId="20475" xr:uid="{9538A028-6AC9-4F1F-9B0C-A64C2A6FF27E}"/>
    <cellStyle name="Normal 4 4 2 2 4 2 2 5 6 2" xfId="20476" xr:uid="{4D4F826F-2E84-474A-9BCC-B39B0AA6E265}"/>
    <cellStyle name="Normal 4 4 2 2 4 2 2 5 7" xfId="20477" xr:uid="{FF0DF156-CA89-4B0F-B6FF-67B0946CD6E1}"/>
    <cellStyle name="Normal 4 4 2 2 4 2 2 5 7 2" xfId="20478" xr:uid="{CBEE5502-0A30-4FD0-981E-E8C24153A6DB}"/>
    <cellStyle name="Normal 4 4 2 2 4 2 2 5 8" xfId="20479" xr:uid="{D377BB94-8E54-4FF9-8C59-7CF204DE0DD4}"/>
    <cellStyle name="Normal 4 4 2 2 4 2 2 6" xfId="20480" xr:uid="{5E3CBA11-8BB4-45FB-94C2-97EA3D9E90F4}"/>
    <cellStyle name="Normal 4 4 2 2 4 2 2 6 2" xfId="20481" xr:uid="{6154E13D-EB54-4158-BA31-8ED98060A6EC}"/>
    <cellStyle name="Normal 4 4 2 2 4 2 2 6 2 2" xfId="20482" xr:uid="{1DCBFC18-AE53-4FD8-AD8C-AB4AE7FCC8F2}"/>
    <cellStyle name="Normal 4 4 2 2 4 2 2 6 2 2 2" xfId="20483" xr:uid="{999382DE-05A4-4576-B0D4-6D1DFC0FEECB}"/>
    <cellStyle name="Normal 4 4 2 2 4 2 2 6 2 3" xfId="20484" xr:uid="{9BC5528F-6B8C-45DF-8853-18E767CA964D}"/>
    <cellStyle name="Normal 4 4 2 2 4 2 2 6 3" xfId="20485" xr:uid="{9770AD83-D924-46E0-B98A-79A0EFA6E71F}"/>
    <cellStyle name="Normal 4 4 2 2 4 2 2 7" xfId="20486" xr:uid="{F30C595D-6486-4D0E-9309-97D0AC0BAF73}"/>
    <cellStyle name="Normal 4 4 2 2 4 2 2 7 2" xfId="20487" xr:uid="{DF6E628B-387D-4ACD-998F-62E0AAA44E12}"/>
    <cellStyle name="Normal 4 4 2 2 4 2 2 8" xfId="20488" xr:uid="{614DDA07-1D31-413B-BE53-2BE719B5771B}"/>
    <cellStyle name="Normal 4 4 2 2 4 2 2 8 2" xfId="20489" xr:uid="{E354FCC8-7E39-4128-A300-09686B35F91D}"/>
    <cellStyle name="Normal 4 4 2 2 4 2 2 9" xfId="20490" xr:uid="{DAC06CA3-7962-4787-827E-C295D20EB4D6}"/>
    <cellStyle name="Normal 4 4 2 2 4 2 2 9 2" xfId="20491" xr:uid="{74211C84-AB35-4C2C-B0AD-DE33053F64E0}"/>
    <cellStyle name="Normal 4 4 2 2 4 2 3" xfId="20492" xr:uid="{A5CE7122-6029-4A56-9336-A106204A40D2}"/>
    <cellStyle name="Normal 4 4 2 2 4 2 3 2" xfId="20493" xr:uid="{995CF6BE-CECF-49D3-A864-A0CDD2610DFB}"/>
    <cellStyle name="Normal 4 4 2 2 4 2 3 2 2" xfId="20494" xr:uid="{217D2409-244D-49C1-9714-56E37DD749EE}"/>
    <cellStyle name="Normal 4 4 2 2 4 2 3 2 2 2" xfId="20495" xr:uid="{383BEEF3-2643-4E47-8D0F-049B1EC473FF}"/>
    <cellStyle name="Normal 4 4 2 2 4 2 3 2 2 2 2" xfId="20496" xr:uid="{1D0BFAA7-CBF2-4C64-8FF3-7AA93F19100E}"/>
    <cellStyle name="Normal 4 4 2 2 4 2 3 2 2 2 2 2" xfId="20497" xr:uid="{DAD50A11-F340-4BA4-9122-DFD4A045EC80}"/>
    <cellStyle name="Normal 4 4 2 2 4 2 3 2 2 2 2 2 2" xfId="20498" xr:uid="{361A04D7-E5A6-4635-BEBB-2893C7FCCA2B}"/>
    <cellStyle name="Normal 4 4 2 2 4 2 3 2 2 2 2 2 2 2" xfId="20499" xr:uid="{D1D03E49-5E4B-4F0D-B10E-4D88BF3378E4}"/>
    <cellStyle name="Normal 4 4 2 2 4 2 3 2 2 2 2 2 3" xfId="20500" xr:uid="{9EBDAEB2-337B-4C1D-B46C-B78655E22AFF}"/>
    <cellStyle name="Normal 4 4 2 2 4 2 3 2 2 2 2 3" xfId="20501" xr:uid="{ED602F90-603F-4CC4-8A29-1777280BC2B4}"/>
    <cellStyle name="Normal 4 4 2 2 4 2 3 2 2 2 3" xfId="20502" xr:uid="{8569C3C1-B531-44A4-8C3B-7AFDAAA0D516}"/>
    <cellStyle name="Normal 4 4 2 2 4 2 3 2 2 2 3 2" xfId="20503" xr:uid="{C48840CB-44BA-48F3-A20F-0833532FE9B3}"/>
    <cellStyle name="Normal 4 4 2 2 4 2 3 2 2 2 4" xfId="20504" xr:uid="{AA2A9103-42C5-4664-8288-3C19B08B0AF7}"/>
    <cellStyle name="Normal 4 4 2 2 4 2 3 2 2 2 4 2" xfId="20505" xr:uid="{6BE150AC-0232-4321-B1C7-4C5E72D8F2FF}"/>
    <cellStyle name="Normal 4 4 2 2 4 2 3 2 2 2 5" xfId="20506" xr:uid="{1BAE2D28-961A-4426-B843-83B7EE33025C}"/>
    <cellStyle name="Normal 4 4 2 2 4 2 3 2 2 2 5 2" xfId="20507" xr:uid="{50281B40-7548-4B2F-9361-68CBFB6090D2}"/>
    <cellStyle name="Normal 4 4 2 2 4 2 3 2 2 2 6" xfId="20508" xr:uid="{15F88151-BEF1-4ADA-A3C4-FF28AE2FFBB1}"/>
    <cellStyle name="Normal 4 4 2 2 4 2 3 2 2 2 6 2" xfId="20509" xr:uid="{E92CBCC1-8C55-4D5C-BA77-DC833B6B58D3}"/>
    <cellStyle name="Normal 4 4 2 2 4 2 3 2 2 2 7" xfId="20510" xr:uid="{5C32F3C8-6C0D-4996-B2D8-085D1891DF06}"/>
    <cellStyle name="Normal 4 4 2 2 4 2 3 2 2 2 7 2" xfId="20511" xr:uid="{62F32D4B-B98C-40DD-A216-3774ECD73DB3}"/>
    <cellStyle name="Normal 4 4 2 2 4 2 3 2 2 2 8" xfId="20512" xr:uid="{A31B8DA1-9A09-41EF-9114-0FD3BFE707B6}"/>
    <cellStyle name="Normal 4 4 2 2 4 2 3 2 2 3" xfId="20513" xr:uid="{E0DEC995-2411-4D1C-842E-2141D4788E63}"/>
    <cellStyle name="Normal 4 4 2 2 4 2 3 2 2 3 2" xfId="20514" xr:uid="{928DDEE0-2135-4C26-9764-2B82DB72EDC5}"/>
    <cellStyle name="Normal 4 4 2 2 4 2 3 2 2 3 2 2" xfId="20515" xr:uid="{C6D3B6F4-5530-41A6-9894-AEAC79DA9549}"/>
    <cellStyle name="Normal 4 4 2 2 4 2 3 2 2 3 2 2 2" xfId="20516" xr:uid="{7744F43F-695F-49EF-9667-350C3BEBDE3D}"/>
    <cellStyle name="Normal 4 4 2 2 4 2 3 2 2 3 2 3" xfId="20517" xr:uid="{2F4B0981-0E09-4898-B232-FFB8453E41F2}"/>
    <cellStyle name="Normal 4 4 2 2 4 2 3 2 2 3 3" xfId="20518" xr:uid="{CE6BF4A7-C815-4B04-B769-069B7DFD7FAE}"/>
    <cellStyle name="Normal 4 4 2 2 4 2 3 2 2 4" xfId="20519" xr:uid="{6A3BB063-3F3D-4D17-A511-42499341823C}"/>
    <cellStyle name="Normal 4 4 2 2 4 2 3 2 2 4 2" xfId="20520" xr:uid="{ED940423-6371-4A72-9869-E536CD027EC2}"/>
    <cellStyle name="Normal 4 4 2 2 4 2 3 2 2 5" xfId="20521" xr:uid="{E0291EAB-066C-4A36-8F4F-69138840E435}"/>
    <cellStyle name="Normal 4 4 2 2 4 2 3 2 2 5 2" xfId="20522" xr:uid="{D3994CFE-7BE3-4566-B0AA-3217B76CAFCE}"/>
    <cellStyle name="Normal 4 4 2 2 4 2 3 2 2 6" xfId="20523" xr:uid="{87F40078-F15A-47A4-BB19-1BEC3CC4F9B6}"/>
    <cellStyle name="Normal 4 4 2 2 4 2 3 2 2 6 2" xfId="20524" xr:uid="{081A1A8F-9B5A-4FEE-B84D-B38E6420645C}"/>
    <cellStyle name="Normal 4 4 2 2 4 2 3 2 2 7" xfId="20525" xr:uid="{3EE7B426-924F-4DC6-9318-8589361DD3BA}"/>
    <cellStyle name="Normal 4 4 2 2 4 2 3 2 2 7 2" xfId="20526" xr:uid="{C1F16B20-BDA1-4167-9654-EBE436BF64A3}"/>
    <cellStyle name="Normal 4 4 2 2 4 2 3 2 2 8" xfId="20527" xr:uid="{298FDDA8-9D43-40FD-B4BE-F0A250BCB6ED}"/>
    <cellStyle name="Normal 4 4 2 2 4 2 3 2 3" xfId="20528" xr:uid="{13C188AF-3310-4CCD-8FD6-7CA456F947AC}"/>
    <cellStyle name="Normal 4 4 2 2 4 2 3 2 3 2" xfId="20529" xr:uid="{B5E204CA-15E9-4524-B778-1002F1B3F667}"/>
    <cellStyle name="Normal 4 4 2 2 4 2 3 2 3 2 2" xfId="20530" xr:uid="{045C81D1-C508-493C-A885-59C0CA5DDFD5}"/>
    <cellStyle name="Normal 4 4 2 2 4 2 3 2 3 2 2 2" xfId="20531" xr:uid="{E99ED2F5-7349-4D74-9A49-489299D961E8}"/>
    <cellStyle name="Normal 4 4 2 2 4 2 3 2 3 2 3" xfId="20532" xr:uid="{7586917D-BC9D-4680-891A-FED5A19AB8F0}"/>
    <cellStyle name="Normal 4 4 2 2 4 2 3 2 3 3" xfId="20533" xr:uid="{D4A5177D-47AE-45EA-8CC2-61D16DA1FE07}"/>
    <cellStyle name="Normal 4 4 2 2 4 2 3 2 4" xfId="20534" xr:uid="{E325A7EA-6370-4E09-AA3A-8CF95AAF6627}"/>
    <cellStyle name="Normal 4 4 2 2 4 2 3 2 4 2" xfId="20535" xr:uid="{9C4D3B88-D562-49AE-9D2E-73908A3DEB07}"/>
    <cellStyle name="Normal 4 4 2 2 4 2 3 2 5" xfId="20536" xr:uid="{E34C66C1-866A-4CB2-8FE0-90A9C7510552}"/>
    <cellStyle name="Normal 4 4 2 2 4 2 3 2 5 2" xfId="20537" xr:uid="{3E7B0AE0-CF1F-4E5B-9FF5-881E119E4A5A}"/>
    <cellStyle name="Normal 4 4 2 2 4 2 3 2 6" xfId="20538" xr:uid="{BF0B4302-80FA-4B70-974D-49F80B4BCDBF}"/>
    <cellStyle name="Normal 4 4 2 2 4 2 3 2 6 2" xfId="20539" xr:uid="{7D6244BD-2155-466B-A7CC-D0F0A9377852}"/>
    <cellStyle name="Normal 4 4 2 2 4 2 3 2 7" xfId="20540" xr:uid="{3D411B62-37CE-4A7E-9508-289C214A389E}"/>
    <cellStyle name="Normal 4 4 2 2 4 2 3 2 7 2" xfId="20541" xr:uid="{0E4C2885-EA66-425E-8BC4-799981F60FA3}"/>
    <cellStyle name="Normal 4 4 2 2 4 2 3 2 8" xfId="20542" xr:uid="{7767CF6D-3F96-423E-9F98-DEA5C7D0ACB4}"/>
    <cellStyle name="Normal 4 4 2 2 4 2 3 2 8 2" xfId="20543" xr:uid="{F889B7C6-EE37-48B4-9B97-06BF10C0F967}"/>
    <cellStyle name="Normal 4 4 2 2 4 2 3 2 9" xfId="20544" xr:uid="{CBF91F8C-0D20-40B9-BD0E-541B93E6B967}"/>
    <cellStyle name="Normal 4 4 2 2 4 2 3 3" xfId="20545" xr:uid="{AD9BF5E6-1C63-4271-88F2-A1C11F85283A}"/>
    <cellStyle name="Normal 4 4 2 2 4 2 3 3 2" xfId="20546" xr:uid="{822567EA-3B2B-4F06-B5F1-8CA665C62473}"/>
    <cellStyle name="Normal 4 4 2 2 4 2 3 3 2 2" xfId="20547" xr:uid="{105ADE98-3D3C-4247-BACC-21E0FAF56D07}"/>
    <cellStyle name="Normal 4 4 2 2 4 2 3 3 2 2 2" xfId="20548" xr:uid="{268650C9-9793-42F5-BB68-1A2335C1DC65}"/>
    <cellStyle name="Normal 4 4 2 2 4 2 3 3 2 2 2 2" xfId="20549" xr:uid="{42D67B34-BF4D-4270-82A3-7121485AFF85}"/>
    <cellStyle name="Normal 4 4 2 2 4 2 3 3 2 2 3" xfId="20550" xr:uid="{F41EEF54-41BA-420C-8D5D-CB162F0D5FE3}"/>
    <cellStyle name="Normal 4 4 2 2 4 2 3 3 2 3" xfId="20551" xr:uid="{878602B0-CFBC-45AC-924A-A65714CFB59B}"/>
    <cellStyle name="Normal 4 4 2 2 4 2 3 3 3" xfId="20552" xr:uid="{D5AA4694-D46D-4781-9E16-19BF1B49605C}"/>
    <cellStyle name="Normal 4 4 2 2 4 2 3 3 3 2" xfId="20553" xr:uid="{C40FCFDA-DC09-47AA-9700-91F9C8B6F5A4}"/>
    <cellStyle name="Normal 4 4 2 2 4 2 3 3 4" xfId="20554" xr:uid="{277A08AD-6A88-40B4-8885-0FFFFAF0C4C1}"/>
    <cellStyle name="Normal 4 4 2 2 4 2 3 3 4 2" xfId="20555" xr:uid="{8F7506F6-CEC2-4DB5-B4B7-F6E8C283D63F}"/>
    <cellStyle name="Normal 4 4 2 2 4 2 3 3 5" xfId="20556" xr:uid="{DE1AC280-BAC3-49A4-B9FF-134335D0F313}"/>
    <cellStyle name="Normal 4 4 2 2 4 2 3 3 5 2" xfId="20557" xr:uid="{64EA893D-C612-47D7-9D8C-9F5A2C045D78}"/>
    <cellStyle name="Normal 4 4 2 2 4 2 3 3 6" xfId="20558" xr:uid="{F4AB82AE-BEFA-4089-ABA3-1A3AA477D0EC}"/>
    <cellStyle name="Normal 4 4 2 2 4 2 3 3 6 2" xfId="20559" xr:uid="{0692C93B-9247-4DCD-B49D-B4C1B5CB4A3A}"/>
    <cellStyle name="Normal 4 4 2 2 4 2 3 3 7" xfId="20560" xr:uid="{D0DA1642-DFB9-40C0-9490-AE641C3CAB97}"/>
    <cellStyle name="Normal 4 4 2 2 4 2 3 3 7 2" xfId="20561" xr:uid="{42BF887B-9FDE-450D-898C-71A8D76B33DF}"/>
    <cellStyle name="Normal 4 4 2 2 4 2 3 3 8" xfId="20562" xr:uid="{4F8DE762-A4C1-431C-B8D4-C3CCFB66CD99}"/>
    <cellStyle name="Normal 4 4 2 2 4 2 3 4" xfId="20563" xr:uid="{1FFD0066-B1B4-4D84-A44F-0B4DE531A36D}"/>
    <cellStyle name="Normal 4 4 2 2 4 2 3 4 2" xfId="20564" xr:uid="{99EE1D42-683D-42AF-9B35-59CB4DF13EE3}"/>
    <cellStyle name="Normal 4 4 2 2 4 2 3 4 2 2" xfId="20565" xr:uid="{75C891E8-1025-4DE6-88CC-600FD3560B5D}"/>
    <cellStyle name="Normal 4 4 2 2 4 2 3 4 2 2 2" xfId="20566" xr:uid="{C35DE7DF-8814-401A-81C0-58F884A77F14}"/>
    <cellStyle name="Normal 4 4 2 2 4 2 3 4 2 3" xfId="20567" xr:uid="{C07BCE0A-BD98-4098-A43A-1FB949F52E14}"/>
    <cellStyle name="Normal 4 4 2 2 4 2 3 4 3" xfId="20568" xr:uid="{5374F8C7-6FCC-4A6A-B597-6677BDAD86F2}"/>
    <cellStyle name="Normal 4 4 2 2 4 2 3 5" xfId="20569" xr:uid="{9DAD637E-8275-49CC-99FA-6B325FC4E899}"/>
    <cellStyle name="Normal 4 4 2 2 4 2 3 5 2" xfId="20570" xr:uid="{E168EAC7-B90D-4D91-8AE4-225EB4E5655D}"/>
    <cellStyle name="Normal 4 4 2 2 4 2 3 6" xfId="20571" xr:uid="{BE97629B-BA36-4420-833A-7FF6DD415693}"/>
    <cellStyle name="Normal 4 4 2 2 4 2 3 6 2" xfId="20572" xr:uid="{77CCE914-8F92-497F-A99B-C8B4605C3D26}"/>
    <cellStyle name="Normal 4 4 2 2 4 2 3 7" xfId="20573" xr:uid="{206AECCF-9DA9-4318-95DB-24DBC002C1C7}"/>
    <cellStyle name="Normal 4 4 2 2 4 2 3 7 2" xfId="20574" xr:uid="{392AF18D-48AC-4D10-B76B-0BAA6A8995B1}"/>
    <cellStyle name="Normal 4 4 2 2 4 2 3 8" xfId="20575" xr:uid="{7154DB88-7463-421C-98FE-18AF8913136F}"/>
    <cellStyle name="Normal 4 4 2 2 4 2 3 8 2" xfId="20576" xr:uid="{C428918E-BA81-4159-945F-2C39E568B0AC}"/>
    <cellStyle name="Normal 4 4 2 2 4 2 3 9" xfId="20577" xr:uid="{BC5C7446-4E51-49C8-BCB7-F6E68670D3B0}"/>
    <cellStyle name="Normal 4 4 2 2 4 2 4" xfId="20578" xr:uid="{8F1E539A-24D6-4747-A206-3C09E64534FD}"/>
    <cellStyle name="Normal 4 4 2 2 4 2 4 2" xfId="20579" xr:uid="{A09D030C-4479-483A-9D60-EB3371884C1E}"/>
    <cellStyle name="Normal 4 4 2 2 4 2 5" xfId="20580" xr:uid="{D1E28C2D-4D02-48D7-B210-1A6DED4EB073}"/>
    <cellStyle name="Normal 4 4 2 2 4 2 5 2" xfId="20581" xr:uid="{612BC402-9BD3-417A-A1FF-EB33CAA3F656}"/>
    <cellStyle name="Normal 4 4 2 2 4 2 6" xfId="20582" xr:uid="{A01254DD-053C-49CA-B064-9ED5BB093128}"/>
    <cellStyle name="Normal 4 4 2 2 4 2 6 2" xfId="20583" xr:uid="{337AC851-1D6D-41D0-B654-4860290E78E2}"/>
    <cellStyle name="Normal 4 4 2 2 4 2 6 2 2" xfId="20584" xr:uid="{36F80F8B-60A9-4DE7-BB46-57AB337A648F}"/>
    <cellStyle name="Normal 4 4 2 2 4 2 6 2 2 2" xfId="20585" xr:uid="{791E0642-9669-47EF-9652-91BDFC16E031}"/>
    <cellStyle name="Normal 4 4 2 2 4 2 6 2 2 2 2" xfId="20586" xr:uid="{9DCD9983-46D8-46FB-B9E2-DD52DD310FCF}"/>
    <cellStyle name="Normal 4 4 2 2 4 2 6 2 2 2 2 2" xfId="20587" xr:uid="{950A8D87-95B4-4DDC-8DD7-00EB8F5F5481}"/>
    <cellStyle name="Normal 4 4 2 2 4 2 6 2 2 2 3" xfId="20588" xr:uid="{0496F1D8-11CF-456E-AEE1-D48F8E89CC0F}"/>
    <cellStyle name="Normal 4 4 2 2 4 2 6 2 2 3" xfId="20589" xr:uid="{928EBA3D-BDEE-42BA-883A-54329A06F9E0}"/>
    <cellStyle name="Normal 4 4 2 2 4 2 6 2 3" xfId="20590" xr:uid="{3B43D4BB-9EB3-4443-856A-12116362A816}"/>
    <cellStyle name="Normal 4 4 2 2 4 2 6 2 3 2" xfId="20591" xr:uid="{655D2BDE-5211-4043-9B8F-77ED4A32DE80}"/>
    <cellStyle name="Normal 4 4 2 2 4 2 6 2 4" xfId="20592" xr:uid="{B5E1D9C1-6ECA-44D7-AB19-F9D9AF821DA4}"/>
    <cellStyle name="Normal 4 4 2 2 4 2 6 2 4 2" xfId="20593" xr:uid="{0CAA8170-4253-4C12-979C-77A4873BC15B}"/>
    <cellStyle name="Normal 4 4 2 2 4 2 6 2 5" xfId="20594" xr:uid="{30EDBB5A-2F40-4B65-A061-0A57DC4E6723}"/>
    <cellStyle name="Normal 4 4 2 2 4 2 6 2 5 2" xfId="20595" xr:uid="{1516A90D-84B6-4BFD-B905-5298D796090F}"/>
    <cellStyle name="Normal 4 4 2 2 4 2 6 2 6" xfId="20596" xr:uid="{B8D6E3C3-4CFA-4E8B-90D5-9FC15A5A2790}"/>
    <cellStyle name="Normal 4 4 2 2 4 2 6 2 6 2" xfId="20597" xr:uid="{E702D7D5-649C-4096-9F5E-5BB507BFBB20}"/>
    <cellStyle name="Normal 4 4 2 2 4 2 6 2 7" xfId="20598" xr:uid="{32A2B92C-68BF-41CC-AC7E-A23BB1C01548}"/>
    <cellStyle name="Normal 4 4 2 2 4 2 6 2 7 2" xfId="20599" xr:uid="{E6C74E0F-3377-4AD4-ADA9-A836E1129018}"/>
    <cellStyle name="Normal 4 4 2 2 4 2 6 2 8" xfId="20600" xr:uid="{C36C7218-E3CD-4B86-874C-1F8BEAE4A97E}"/>
    <cellStyle name="Normal 4 4 2 2 4 2 6 3" xfId="20601" xr:uid="{3D6FCCB3-B3A3-4A0E-BD73-2BC813E84491}"/>
    <cellStyle name="Normal 4 4 2 2 4 2 6 3 2" xfId="20602" xr:uid="{5FFBFC68-FE6F-489D-BFDD-804A26A467CF}"/>
    <cellStyle name="Normal 4 4 2 2 4 2 6 3 2 2" xfId="20603" xr:uid="{11821B9C-74C9-4CAB-9F0B-F79443363BC0}"/>
    <cellStyle name="Normal 4 4 2 2 4 2 6 3 2 2 2" xfId="20604" xr:uid="{BB91D1AB-4798-4443-8C59-F354F12B4772}"/>
    <cellStyle name="Normal 4 4 2 2 4 2 6 3 2 3" xfId="20605" xr:uid="{8C5AA9DB-3D76-407E-AEDB-7C1C4AA8F797}"/>
    <cellStyle name="Normal 4 4 2 2 4 2 6 3 3" xfId="20606" xr:uid="{AF593387-FCAD-40DD-8DA9-BC505E1ACC96}"/>
    <cellStyle name="Normal 4 4 2 2 4 2 6 4" xfId="20607" xr:uid="{3973245C-BA60-4C49-B4EC-3D3BC9D7BAB4}"/>
    <cellStyle name="Normal 4 4 2 2 4 2 6 4 2" xfId="20608" xr:uid="{01672EE6-6272-4126-B60F-67BB8F300BD1}"/>
    <cellStyle name="Normal 4 4 2 2 4 2 6 5" xfId="20609" xr:uid="{BA271EF0-D4D7-4C5E-85F5-8732D80870E7}"/>
    <cellStyle name="Normal 4 4 2 2 4 2 6 5 2" xfId="20610" xr:uid="{9F0CBECD-E355-481C-B495-16F06F0E39CE}"/>
    <cellStyle name="Normal 4 4 2 2 4 2 6 6" xfId="20611" xr:uid="{F1C1DEE6-FFAF-4182-B973-91B6FA98BD08}"/>
    <cellStyle name="Normal 4 4 2 2 4 2 6 6 2" xfId="20612" xr:uid="{0DBA36DD-6CE5-4989-A65C-94E17C9D949A}"/>
    <cellStyle name="Normal 4 4 2 2 4 2 6 7" xfId="20613" xr:uid="{B3FFE68E-0900-4A47-B1A2-697FCFB263A1}"/>
    <cellStyle name="Normal 4 4 2 2 4 2 6 7 2" xfId="20614" xr:uid="{A767B698-4289-4DB7-B2B9-43894B130BDC}"/>
    <cellStyle name="Normal 4 4 2 2 4 2 6 8" xfId="20615" xr:uid="{97631385-FBD8-47D9-8A69-CC8741C40CB4}"/>
    <cellStyle name="Normal 4 4 2 2 4 2 7" xfId="20616" xr:uid="{EBE64916-3540-4E30-9C97-6311B3347BC3}"/>
    <cellStyle name="Normal 4 4 2 2 4 2 7 2" xfId="20617" xr:uid="{23B68123-E17B-4D80-B292-2B1A266C57E6}"/>
    <cellStyle name="Normal 4 4 2 2 4 2 7 2 2" xfId="20618" xr:uid="{5920E6ED-D2C8-42AF-B97E-85671F346035}"/>
    <cellStyle name="Normal 4 4 2 2 4 2 7 2 2 2" xfId="20619" xr:uid="{28E3354B-F658-4EAF-A1B6-15046B947D3E}"/>
    <cellStyle name="Normal 4 4 2 2 4 2 7 2 3" xfId="20620" xr:uid="{918D7A0A-9D5F-4921-BCD8-AC9012C68100}"/>
    <cellStyle name="Normal 4 4 2 2 4 2 7 3" xfId="20621" xr:uid="{54B5B16D-7352-4E9B-96F3-545B32A8AB0B}"/>
    <cellStyle name="Normal 4 4 2 2 4 2 8" xfId="20622" xr:uid="{46047B77-DDC7-49B0-AB84-779E2C517856}"/>
    <cellStyle name="Normal 4 4 2 2 4 2 8 2" xfId="20623" xr:uid="{C9622DC6-ED65-45A6-825F-86EFAEE4C395}"/>
    <cellStyle name="Normal 4 4 2 2 4 2 9" xfId="20624" xr:uid="{5001D16B-1C7C-4F27-87A9-332C2E141E00}"/>
    <cellStyle name="Normal 4 4 2 2 4 2 9 2" xfId="20625" xr:uid="{781E29A0-24D0-4EF9-ACFB-E0CDDECFF62A}"/>
    <cellStyle name="Normal 4 4 2 2 4 3" xfId="20626" xr:uid="{1A4E557F-4FC4-4EE9-AB3B-51B3442AE393}"/>
    <cellStyle name="Normal 4 4 2 2 4 3 10" xfId="20627" xr:uid="{0D5E1EE5-CDEE-4708-A2CF-F76B39E95874}"/>
    <cellStyle name="Normal 4 4 2 2 4 3 10 2" xfId="20628" xr:uid="{3E059F51-352B-43D5-B5FD-29ACDD63B085}"/>
    <cellStyle name="Normal 4 4 2 2 4 3 11" xfId="20629" xr:uid="{E3A8B7EE-81CD-4791-9237-0A628443801C}"/>
    <cellStyle name="Normal 4 4 2 2 4 3 11 2" xfId="20630" xr:uid="{E5123977-50F0-45BE-BC07-E9A81B9A7D87}"/>
    <cellStyle name="Normal 4 4 2 2 4 3 12" xfId="20631" xr:uid="{CF70188A-57BB-4014-AFA3-BEF788B44B34}"/>
    <cellStyle name="Normal 4 4 2 2 4 3 2" xfId="20632" xr:uid="{50C66899-BA14-44E1-923E-4DC9D7FEB594}"/>
    <cellStyle name="Normal 4 4 2 2 4 3 2 2" xfId="20633" xr:uid="{D858AFE9-A29C-409A-9C8D-BFD6322B49DF}"/>
    <cellStyle name="Normal 4 4 2 2 4 3 2 2 2" xfId="20634" xr:uid="{652B47BB-35F0-4C5D-A53D-281349ADC20E}"/>
    <cellStyle name="Normal 4 4 2 2 4 3 2 2 2 2" xfId="20635" xr:uid="{EB9A97EC-E1B0-4394-8676-A2FED31CA3AA}"/>
    <cellStyle name="Normal 4 4 2 2 4 3 2 2 2 2 2" xfId="20636" xr:uid="{DB7EE231-9B7E-4B77-B1A0-DAAC632B1BA3}"/>
    <cellStyle name="Normal 4 4 2 2 4 3 2 2 2 2 2 2" xfId="20637" xr:uid="{2095784E-D328-4103-908C-79CD325350B7}"/>
    <cellStyle name="Normal 4 4 2 2 4 3 2 2 2 2 2 2 2" xfId="20638" xr:uid="{A1BE605C-047F-4A29-94B1-C0BBAD54E750}"/>
    <cellStyle name="Normal 4 4 2 2 4 3 2 2 2 2 2 2 2 2" xfId="20639" xr:uid="{2A29CE78-7CAA-466F-803F-48DC7BAE2BE9}"/>
    <cellStyle name="Normal 4 4 2 2 4 3 2 2 2 2 2 2 3" xfId="20640" xr:uid="{A6793786-684F-4780-8862-0BE62CF14DF7}"/>
    <cellStyle name="Normal 4 4 2 2 4 3 2 2 2 2 2 3" xfId="20641" xr:uid="{AB895EEC-5D6F-43C7-A50C-9382B0577B89}"/>
    <cellStyle name="Normal 4 4 2 2 4 3 2 2 2 2 3" xfId="20642" xr:uid="{F9939AB8-65B1-441F-A8DB-7AAE1918F8AD}"/>
    <cellStyle name="Normal 4 4 2 2 4 3 2 2 2 2 3 2" xfId="20643" xr:uid="{4E064231-ECA2-4AFF-9B63-BDB773B4966E}"/>
    <cellStyle name="Normal 4 4 2 2 4 3 2 2 2 2 4" xfId="20644" xr:uid="{57AF6FDB-9425-4A29-BC44-5683BB8A3630}"/>
    <cellStyle name="Normal 4 4 2 2 4 3 2 2 2 2 4 2" xfId="20645" xr:uid="{96DB160B-3A91-459D-BCE7-A7E14923E6C1}"/>
    <cellStyle name="Normal 4 4 2 2 4 3 2 2 2 2 5" xfId="20646" xr:uid="{417CBC7C-5DA9-465C-8471-D8EC24311E9B}"/>
    <cellStyle name="Normal 4 4 2 2 4 3 2 2 2 2 5 2" xfId="20647" xr:uid="{8F6B2120-9153-46B4-A445-4E8B80BA9329}"/>
    <cellStyle name="Normal 4 4 2 2 4 3 2 2 2 2 6" xfId="20648" xr:uid="{2C1B3473-B4DE-41E1-9401-91082F4EB252}"/>
    <cellStyle name="Normal 4 4 2 2 4 3 2 2 2 2 6 2" xfId="20649" xr:uid="{6E520115-F9D0-4689-9984-8A3C271B647E}"/>
    <cellStyle name="Normal 4 4 2 2 4 3 2 2 2 2 7" xfId="20650" xr:uid="{C7F4807A-7062-473E-B6C5-455E93F6A323}"/>
    <cellStyle name="Normal 4 4 2 2 4 3 2 2 2 2 7 2" xfId="20651" xr:uid="{6B1F583A-98DA-4114-B475-C4E3C646960C}"/>
    <cellStyle name="Normal 4 4 2 2 4 3 2 2 2 2 8" xfId="20652" xr:uid="{AAFE3568-E6E1-445F-A8B6-93764CB11561}"/>
    <cellStyle name="Normal 4 4 2 2 4 3 2 2 2 3" xfId="20653" xr:uid="{3D916FE1-99A6-44EB-84A9-420322EAA483}"/>
    <cellStyle name="Normal 4 4 2 2 4 3 2 2 2 3 2" xfId="20654" xr:uid="{FA0FA98C-CDA7-44B5-B580-1BFC5DB2A6B2}"/>
    <cellStyle name="Normal 4 4 2 2 4 3 2 2 2 3 2 2" xfId="20655" xr:uid="{EC3AA1A1-C644-4A05-92AC-1B9380DBCDEF}"/>
    <cellStyle name="Normal 4 4 2 2 4 3 2 2 2 3 2 2 2" xfId="20656" xr:uid="{18362448-CAAE-42BA-A5BA-9ECA8543C05E}"/>
    <cellStyle name="Normal 4 4 2 2 4 3 2 2 2 3 2 3" xfId="20657" xr:uid="{057BD96C-AC00-4879-846B-140C6B6B6D88}"/>
    <cellStyle name="Normal 4 4 2 2 4 3 2 2 2 3 3" xfId="20658" xr:uid="{2B5968B0-89C1-4FC4-943B-F997343ED3DC}"/>
    <cellStyle name="Normal 4 4 2 2 4 3 2 2 2 4" xfId="20659" xr:uid="{40E3C930-D738-4E8C-81BB-2743C910EB32}"/>
    <cellStyle name="Normal 4 4 2 2 4 3 2 2 2 4 2" xfId="20660" xr:uid="{0032D0D6-0592-478B-B5DD-D48BA458855B}"/>
    <cellStyle name="Normal 4 4 2 2 4 3 2 2 2 5" xfId="20661" xr:uid="{78C335D9-4B1A-41AF-8A96-07BE53622BB0}"/>
    <cellStyle name="Normal 4 4 2 2 4 3 2 2 2 5 2" xfId="20662" xr:uid="{A67C7387-6B51-4D35-AA77-FC033ABB3D55}"/>
    <cellStyle name="Normal 4 4 2 2 4 3 2 2 2 6" xfId="20663" xr:uid="{D4D1EE5B-BD9B-40FB-BB83-1790A5F92DA0}"/>
    <cellStyle name="Normal 4 4 2 2 4 3 2 2 2 6 2" xfId="20664" xr:uid="{DE8ED78E-2016-4C07-A08C-3D827D53FE7A}"/>
    <cellStyle name="Normal 4 4 2 2 4 3 2 2 2 7" xfId="20665" xr:uid="{3E18D7DE-6922-49FB-89AE-005C9682AFA5}"/>
    <cellStyle name="Normal 4 4 2 2 4 3 2 2 2 7 2" xfId="20666" xr:uid="{C58F0310-1F17-4417-9F1D-DF57CD835668}"/>
    <cellStyle name="Normal 4 4 2 2 4 3 2 2 2 8" xfId="20667" xr:uid="{7C825978-C4A9-4492-9208-261EFBDEAF96}"/>
    <cellStyle name="Normal 4 4 2 2 4 3 2 2 3" xfId="20668" xr:uid="{44C67D92-33B2-493A-8AC7-A6AE522FF2A2}"/>
    <cellStyle name="Normal 4 4 2 2 4 3 2 2 3 2" xfId="20669" xr:uid="{FA8F6658-D07D-4CDE-AC04-3B3050700A2D}"/>
    <cellStyle name="Normal 4 4 2 2 4 3 2 2 3 2 2" xfId="20670" xr:uid="{4D446A8F-A233-42B5-80A1-DB1A1E9E9C3F}"/>
    <cellStyle name="Normal 4 4 2 2 4 3 2 2 3 2 2 2" xfId="20671" xr:uid="{E63AC63C-6CD2-4064-96F0-297D91F15FB2}"/>
    <cellStyle name="Normal 4 4 2 2 4 3 2 2 3 2 3" xfId="20672" xr:uid="{7ACCDBA6-23C7-44C9-AE2F-524506D2A66E}"/>
    <cellStyle name="Normal 4 4 2 2 4 3 2 2 3 3" xfId="20673" xr:uid="{704FF2C1-D365-44B2-B329-1A7054725350}"/>
    <cellStyle name="Normal 4 4 2 2 4 3 2 2 4" xfId="20674" xr:uid="{BAA97FA9-C57C-41D5-8D67-769DC8ED8A22}"/>
    <cellStyle name="Normal 4 4 2 2 4 3 2 2 4 2" xfId="20675" xr:uid="{414D0BBA-7DC9-4AD5-AB6F-B48406749125}"/>
    <cellStyle name="Normal 4 4 2 2 4 3 2 2 5" xfId="20676" xr:uid="{6F7280D6-D3CC-4D9B-91AD-E97FF7EA1BA5}"/>
    <cellStyle name="Normal 4 4 2 2 4 3 2 2 5 2" xfId="20677" xr:uid="{02DA422D-BAB1-47AE-9D3E-DD603487679C}"/>
    <cellStyle name="Normal 4 4 2 2 4 3 2 2 6" xfId="20678" xr:uid="{80999090-F0F3-49EA-8B2A-CF23A3239F58}"/>
    <cellStyle name="Normal 4 4 2 2 4 3 2 2 6 2" xfId="20679" xr:uid="{9A5A9E3B-5E6D-4DAB-8B3E-16EA30BDD651}"/>
    <cellStyle name="Normal 4 4 2 2 4 3 2 2 7" xfId="20680" xr:uid="{81B4ADF1-68D3-4C16-9CE2-8D5F82816B75}"/>
    <cellStyle name="Normal 4 4 2 2 4 3 2 2 7 2" xfId="20681" xr:uid="{A60ECEE9-0A80-4962-9178-F89DE1B1DBAB}"/>
    <cellStyle name="Normal 4 4 2 2 4 3 2 2 8" xfId="20682" xr:uid="{7C7FF517-3441-466F-9D33-C48A4E191336}"/>
    <cellStyle name="Normal 4 4 2 2 4 3 2 2 8 2" xfId="20683" xr:uid="{7B77A989-6A49-4992-9B0D-E96DE5E334A5}"/>
    <cellStyle name="Normal 4 4 2 2 4 3 2 2 9" xfId="20684" xr:uid="{595BADEC-C0AA-4318-B7E5-1129D517504F}"/>
    <cellStyle name="Normal 4 4 2 2 4 3 2 3" xfId="20685" xr:uid="{4A185B7B-9BC0-4353-B194-0DEACB0CB928}"/>
    <cellStyle name="Normal 4 4 2 2 4 3 2 3 2" xfId="20686" xr:uid="{9BDB69C8-472F-4AB2-81B9-14AC43F15A09}"/>
    <cellStyle name="Normal 4 4 2 2 4 3 2 3 2 2" xfId="20687" xr:uid="{8BC3A57D-FB1F-4DE1-A2AC-79C95177C560}"/>
    <cellStyle name="Normal 4 4 2 2 4 3 2 3 2 2 2" xfId="20688" xr:uid="{650BB53D-4A05-4C13-A3AF-DBCB721A4543}"/>
    <cellStyle name="Normal 4 4 2 2 4 3 2 3 2 2 2 2" xfId="20689" xr:uid="{9DD048EC-53D2-4D42-88AC-C8B9E1A4CE04}"/>
    <cellStyle name="Normal 4 4 2 2 4 3 2 3 2 2 3" xfId="20690" xr:uid="{735D75C9-9086-4229-84A1-46843317FAC5}"/>
    <cellStyle name="Normal 4 4 2 2 4 3 2 3 2 3" xfId="20691" xr:uid="{832A96A4-9052-4C9F-80AD-A5DBFD442D12}"/>
    <cellStyle name="Normal 4 4 2 2 4 3 2 3 3" xfId="20692" xr:uid="{DF5EC188-2EF4-47DA-96D4-CC6B4B6F9B25}"/>
    <cellStyle name="Normal 4 4 2 2 4 3 2 3 3 2" xfId="20693" xr:uid="{FC535845-5BF6-462E-B281-867566C6C95F}"/>
    <cellStyle name="Normal 4 4 2 2 4 3 2 3 4" xfId="20694" xr:uid="{573EFA1D-131A-473B-92B0-4F006F1EE915}"/>
    <cellStyle name="Normal 4 4 2 2 4 3 2 3 4 2" xfId="20695" xr:uid="{2250AFF9-C859-4DB4-AFA1-104F567B929A}"/>
    <cellStyle name="Normal 4 4 2 2 4 3 2 3 5" xfId="20696" xr:uid="{B7177AE8-3AB2-4441-BB4E-EBC9C7B75C0F}"/>
    <cellStyle name="Normal 4 4 2 2 4 3 2 3 5 2" xfId="20697" xr:uid="{E3A55DD7-C0B9-479D-91E0-51AD06C385CC}"/>
    <cellStyle name="Normal 4 4 2 2 4 3 2 3 6" xfId="20698" xr:uid="{BC075A9E-6605-45B9-857E-5D5EA1316D97}"/>
    <cellStyle name="Normal 4 4 2 2 4 3 2 3 6 2" xfId="20699" xr:uid="{9C867E88-5B80-4561-A90A-C07189BBD4AC}"/>
    <cellStyle name="Normal 4 4 2 2 4 3 2 3 7" xfId="20700" xr:uid="{68BAAEDA-D4DC-4256-A6B0-30080D3D18D7}"/>
    <cellStyle name="Normal 4 4 2 2 4 3 2 3 7 2" xfId="20701" xr:uid="{A19D6AAE-3AF8-47C8-B703-00CBD41B0590}"/>
    <cellStyle name="Normal 4 4 2 2 4 3 2 3 8" xfId="20702" xr:uid="{73CE9321-1C4C-4961-A8E4-54F9B2507EAC}"/>
    <cellStyle name="Normal 4 4 2 2 4 3 2 4" xfId="20703" xr:uid="{9929757C-CAB9-4416-847D-742616633264}"/>
    <cellStyle name="Normal 4 4 2 2 4 3 2 4 2" xfId="20704" xr:uid="{C49A9D6A-8B11-4D5E-AF03-64BF33B72816}"/>
    <cellStyle name="Normal 4 4 2 2 4 3 2 4 2 2" xfId="20705" xr:uid="{B6971201-816E-443D-9D32-13F3D46641ED}"/>
    <cellStyle name="Normal 4 4 2 2 4 3 2 4 2 2 2" xfId="20706" xr:uid="{DDF29A94-310F-4DC8-AFF8-4B3F3022F828}"/>
    <cellStyle name="Normal 4 4 2 2 4 3 2 4 2 3" xfId="20707" xr:uid="{1617582C-4025-4D8E-B04D-88E63744CECA}"/>
    <cellStyle name="Normal 4 4 2 2 4 3 2 4 3" xfId="20708" xr:uid="{42553BF1-3E34-45BA-82D3-21D4ED269962}"/>
    <cellStyle name="Normal 4 4 2 2 4 3 2 5" xfId="20709" xr:uid="{7710E555-535F-4D8D-8198-C812C2C45F51}"/>
    <cellStyle name="Normal 4 4 2 2 4 3 2 5 2" xfId="20710" xr:uid="{9ACC5154-BA02-43A4-99B2-D7817BE3E9F3}"/>
    <cellStyle name="Normal 4 4 2 2 4 3 2 6" xfId="20711" xr:uid="{606E2BCC-37D9-4EE1-ABD3-C6C3E422292A}"/>
    <cellStyle name="Normal 4 4 2 2 4 3 2 6 2" xfId="20712" xr:uid="{1CB0095E-2688-48B9-A43F-C12308153A2D}"/>
    <cellStyle name="Normal 4 4 2 2 4 3 2 7" xfId="20713" xr:uid="{480E9F7F-8DA3-4E89-859F-4AF1BBCA37FE}"/>
    <cellStyle name="Normal 4 4 2 2 4 3 2 7 2" xfId="20714" xr:uid="{F139CB71-82FD-4E75-8186-2E2B21777E08}"/>
    <cellStyle name="Normal 4 4 2 2 4 3 2 8" xfId="20715" xr:uid="{E46903A6-4AAA-4571-B93A-F3AE196DB559}"/>
    <cellStyle name="Normal 4 4 2 2 4 3 2 8 2" xfId="20716" xr:uid="{3158E68B-292F-4AED-9567-797D142394A9}"/>
    <cellStyle name="Normal 4 4 2 2 4 3 2 9" xfId="20717" xr:uid="{085BB37E-B777-43C6-B8EA-56DC836DEEB7}"/>
    <cellStyle name="Normal 4 4 2 2 4 3 3" xfId="20718" xr:uid="{5DE3CDBB-EDD6-40FB-8069-3450A97DA57E}"/>
    <cellStyle name="Normal 4 4 2 2 4 3 3 2" xfId="20719" xr:uid="{E7DC5B2E-4980-421E-94A8-0020FCD7D90C}"/>
    <cellStyle name="Normal 4 4 2 2 4 3 4" xfId="20720" xr:uid="{D614A1F0-1424-4BF1-ACCA-99CABE206EB4}"/>
    <cellStyle name="Normal 4 4 2 2 4 3 4 2" xfId="20721" xr:uid="{9905AF53-BC6B-4363-9FCD-06A532B3E21F}"/>
    <cellStyle name="Normal 4 4 2 2 4 3 5" xfId="20722" xr:uid="{7628D58C-46A9-465F-89B3-06492A543C2A}"/>
    <cellStyle name="Normal 4 4 2 2 4 3 5 2" xfId="20723" xr:uid="{BE268D22-255C-416A-823D-5BD8D0666522}"/>
    <cellStyle name="Normal 4 4 2 2 4 3 5 2 2" xfId="20724" xr:uid="{8DBAF2B2-05ED-46C7-BCAF-C9E241A2C423}"/>
    <cellStyle name="Normal 4 4 2 2 4 3 5 2 2 2" xfId="20725" xr:uid="{F0CA0760-4EF4-4A47-9202-6D69C5412491}"/>
    <cellStyle name="Normal 4 4 2 2 4 3 5 2 2 2 2" xfId="20726" xr:uid="{4FB6CEEA-1742-4F91-A355-AE1F88A3245E}"/>
    <cellStyle name="Normal 4 4 2 2 4 3 5 2 2 2 2 2" xfId="20727" xr:uid="{624B9C78-0BC4-483C-8BB6-090053F10245}"/>
    <cellStyle name="Normal 4 4 2 2 4 3 5 2 2 2 3" xfId="20728" xr:uid="{8CBD28C6-4269-45D8-95EC-056CC0EF841D}"/>
    <cellStyle name="Normal 4 4 2 2 4 3 5 2 2 3" xfId="20729" xr:uid="{A2470F95-85E0-42DF-9ED1-857845CF673E}"/>
    <cellStyle name="Normal 4 4 2 2 4 3 5 2 3" xfId="20730" xr:uid="{3FE66215-0878-4836-BDEC-2A62F1DDE944}"/>
    <cellStyle name="Normal 4 4 2 2 4 3 5 2 3 2" xfId="20731" xr:uid="{C24ADF6F-010B-4B99-8E92-EAF631A5CCE0}"/>
    <cellStyle name="Normal 4 4 2 2 4 3 5 2 4" xfId="20732" xr:uid="{F3875EE4-0C5F-42E4-A584-9B8494493CFE}"/>
    <cellStyle name="Normal 4 4 2 2 4 3 5 2 4 2" xfId="20733" xr:uid="{09DFE3A3-6399-44AD-94C2-EFD5FA328DCA}"/>
    <cellStyle name="Normal 4 4 2 2 4 3 5 2 5" xfId="20734" xr:uid="{E23DE61D-A5A4-451B-874E-2EA14901B7FB}"/>
    <cellStyle name="Normal 4 4 2 2 4 3 5 2 5 2" xfId="20735" xr:uid="{98915057-59B6-4D60-92B7-080C65C6C48D}"/>
    <cellStyle name="Normal 4 4 2 2 4 3 5 2 6" xfId="20736" xr:uid="{1930F571-1BD3-41E0-B060-755CC31D0AC9}"/>
    <cellStyle name="Normal 4 4 2 2 4 3 5 2 6 2" xfId="20737" xr:uid="{810F8DC2-C06C-4DD2-87B4-3A9D1240C509}"/>
    <cellStyle name="Normal 4 4 2 2 4 3 5 2 7" xfId="20738" xr:uid="{CDEB6F30-7387-43A0-AC7F-D1384C6A2661}"/>
    <cellStyle name="Normal 4 4 2 2 4 3 5 2 7 2" xfId="20739" xr:uid="{247F182E-C0C5-4B73-B9CE-A2B93DA6FC2F}"/>
    <cellStyle name="Normal 4 4 2 2 4 3 5 2 8" xfId="20740" xr:uid="{CFDE16F4-1122-4F36-9ACA-59E9EE2BC8E7}"/>
    <cellStyle name="Normal 4 4 2 2 4 3 5 3" xfId="20741" xr:uid="{F1AF2EFB-9DDE-45F1-A968-A21050EDC83A}"/>
    <cellStyle name="Normal 4 4 2 2 4 3 5 3 2" xfId="20742" xr:uid="{0F482FE1-F8C8-4886-A833-86A4FF978B73}"/>
    <cellStyle name="Normal 4 4 2 2 4 3 5 3 2 2" xfId="20743" xr:uid="{8B218403-249A-4C04-AD5F-F47EB4D60F8B}"/>
    <cellStyle name="Normal 4 4 2 2 4 3 5 3 2 2 2" xfId="20744" xr:uid="{60F76690-05AB-443E-B07E-D21B9CF52220}"/>
    <cellStyle name="Normal 4 4 2 2 4 3 5 3 2 3" xfId="20745" xr:uid="{33932443-2C0B-46D4-AE2B-5DEFACF292C2}"/>
    <cellStyle name="Normal 4 4 2 2 4 3 5 3 3" xfId="20746" xr:uid="{D04F326E-4785-4776-B842-4BA3FAFE3601}"/>
    <cellStyle name="Normal 4 4 2 2 4 3 5 4" xfId="20747" xr:uid="{863F32D0-1695-467C-8E95-7A8268BA228E}"/>
    <cellStyle name="Normal 4 4 2 2 4 3 5 4 2" xfId="20748" xr:uid="{D92895DD-2958-4C03-862B-5FB3E336E932}"/>
    <cellStyle name="Normal 4 4 2 2 4 3 5 5" xfId="20749" xr:uid="{995E442B-3365-436E-B902-8CD27D834E81}"/>
    <cellStyle name="Normal 4 4 2 2 4 3 5 5 2" xfId="20750" xr:uid="{E32A1D94-6D91-4FFC-A967-82FB07674390}"/>
    <cellStyle name="Normal 4 4 2 2 4 3 5 6" xfId="20751" xr:uid="{F9D4ECA0-1563-4B08-B766-5CAF77EAB133}"/>
    <cellStyle name="Normal 4 4 2 2 4 3 5 6 2" xfId="20752" xr:uid="{68785CC7-41FA-47F2-ACC3-E500FDA788D8}"/>
    <cellStyle name="Normal 4 4 2 2 4 3 5 7" xfId="20753" xr:uid="{5C12F120-511B-410B-9C1C-CB5E7DA171CA}"/>
    <cellStyle name="Normal 4 4 2 2 4 3 5 7 2" xfId="20754" xr:uid="{42C7B34C-56E6-40CA-9BCC-4BF492F55A7D}"/>
    <cellStyle name="Normal 4 4 2 2 4 3 5 8" xfId="20755" xr:uid="{E5B64B6B-A0C8-49C4-A802-A26938BBDBCA}"/>
    <cellStyle name="Normal 4 4 2 2 4 3 6" xfId="20756" xr:uid="{244C8AF9-EB34-4F6B-9FD9-24892C1760D2}"/>
    <cellStyle name="Normal 4 4 2 2 4 3 6 2" xfId="20757" xr:uid="{DECCC822-162F-47B0-9F4F-CFE8E17A4B49}"/>
    <cellStyle name="Normal 4 4 2 2 4 3 6 2 2" xfId="20758" xr:uid="{A921B180-9CE9-443E-A8D0-ABD4BD6868C5}"/>
    <cellStyle name="Normal 4 4 2 2 4 3 6 2 2 2" xfId="20759" xr:uid="{08416E8B-DDA5-42EA-B70F-6103A5D985E3}"/>
    <cellStyle name="Normal 4 4 2 2 4 3 6 2 3" xfId="20760" xr:uid="{85A70042-95FE-40C7-B7B2-86E3522AFE73}"/>
    <cellStyle name="Normal 4 4 2 2 4 3 6 3" xfId="20761" xr:uid="{38026907-362E-4946-A07F-1D27E8B25F1C}"/>
    <cellStyle name="Normal 4 4 2 2 4 3 7" xfId="20762" xr:uid="{492DA0C7-5119-4EDD-A53B-C916C319307E}"/>
    <cellStyle name="Normal 4 4 2 2 4 3 7 2" xfId="20763" xr:uid="{FF669319-EADC-4EFD-9C09-15F99A680FE7}"/>
    <cellStyle name="Normal 4 4 2 2 4 3 8" xfId="20764" xr:uid="{F7BAE888-691F-44CF-AD93-5FB1F880E1BB}"/>
    <cellStyle name="Normal 4 4 2 2 4 3 8 2" xfId="20765" xr:uid="{8F6C4722-1691-405B-B101-6923C230DCE5}"/>
    <cellStyle name="Normal 4 4 2 2 4 3 9" xfId="20766" xr:uid="{EEF5B83E-2458-45C6-A174-7FA113EDDB2C}"/>
    <cellStyle name="Normal 4 4 2 2 4 3 9 2" xfId="20767" xr:uid="{082444D0-A4D5-4191-8ACC-9B13665EB13F}"/>
    <cellStyle name="Normal 4 4 2 2 4 4" xfId="20768" xr:uid="{4161895B-858D-43A9-A8B4-C5EFD27FBF35}"/>
    <cellStyle name="Normal 4 4 2 2 4 4 2" xfId="20769" xr:uid="{55FB0F24-9CBC-4A2A-886C-8C43C31F723B}"/>
    <cellStyle name="Normal 4 4 2 2 4 4 2 2" xfId="20770" xr:uid="{39EA80E6-48E7-46E3-94DE-80BDDB5E7A74}"/>
    <cellStyle name="Normal 4 4 2 2 4 4 2 2 2" xfId="20771" xr:uid="{96BAEBC8-F837-404B-A9B8-403C894243A5}"/>
    <cellStyle name="Normal 4 4 2 2 4 4 2 2 2 2" xfId="20772" xr:uid="{6C54C739-98DA-46BD-A437-5A8A5D2A1EAB}"/>
    <cellStyle name="Normal 4 4 2 2 4 4 2 2 2 2 2" xfId="20773" xr:uid="{783824AC-55D0-4FE7-8518-787BD9A2B7FF}"/>
    <cellStyle name="Normal 4 4 2 2 4 4 2 2 2 2 2 2" xfId="20774" xr:uid="{67CA11A7-3240-47AD-BA25-5F715EDFAE5B}"/>
    <cellStyle name="Normal 4 4 2 2 4 4 2 2 2 2 2 2 2" xfId="20775" xr:uid="{446FA622-3075-46C7-B04A-9F1AD430135B}"/>
    <cellStyle name="Normal 4 4 2 2 4 4 2 2 2 2 2 3" xfId="20776" xr:uid="{A7FEFC9C-B16E-4333-A083-4F60DC30DA89}"/>
    <cellStyle name="Normal 4 4 2 2 4 4 2 2 2 2 3" xfId="20777" xr:uid="{078615E2-E821-4759-9A19-ACAC4C698CAD}"/>
    <cellStyle name="Normal 4 4 2 2 4 4 2 2 2 3" xfId="20778" xr:uid="{4E79CEE6-F155-4A33-95C8-7DADC37A4857}"/>
    <cellStyle name="Normal 4 4 2 2 4 4 2 2 2 3 2" xfId="20779" xr:uid="{CD5A95CF-722F-43BD-BEE5-05D3A2BABC50}"/>
    <cellStyle name="Normal 4 4 2 2 4 4 2 2 2 4" xfId="20780" xr:uid="{53538890-0092-409A-8DBE-D02223146065}"/>
    <cellStyle name="Normal 4 4 2 2 4 4 2 2 2 4 2" xfId="20781" xr:uid="{02B25B7E-E4A0-45F0-9D58-C7E39B81ABAE}"/>
    <cellStyle name="Normal 4 4 2 2 4 4 2 2 2 5" xfId="20782" xr:uid="{5DADCF5C-8929-4944-935C-304E482B3C92}"/>
    <cellStyle name="Normal 4 4 2 2 4 4 2 2 2 5 2" xfId="20783" xr:uid="{C1136E18-4A7F-4E6E-A00C-6A3ECE4A55EA}"/>
    <cellStyle name="Normal 4 4 2 2 4 4 2 2 2 6" xfId="20784" xr:uid="{747AA1C4-FBB8-4B13-A5DA-3EA536D816E5}"/>
    <cellStyle name="Normal 4 4 2 2 4 4 2 2 2 6 2" xfId="20785" xr:uid="{69221935-04A1-4A67-BEDF-B0D888EABFFF}"/>
    <cellStyle name="Normal 4 4 2 2 4 4 2 2 2 7" xfId="20786" xr:uid="{180AEC5D-DBF5-4C4F-86C7-EA41BF2A884A}"/>
    <cellStyle name="Normal 4 4 2 2 4 4 2 2 2 7 2" xfId="20787" xr:uid="{60B95690-5F43-408F-861C-6A7FF7D8A49A}"/>
    <cellStyle name="Normal 4 4 2 2 4 4 2 2 2 8" xfId="20788" xr:uid="{F1E5FD40-C237-44DB-95BC-E163548B5519}"/>
    <cellStyle name="Normal 4 4 2 2 4 4 2 2 3" xfId="20789" xr:uid="{85702674-63A5-422A-A53F-3A185A204D0C}"/>
    <cellStyle name="Normal 4 4 2 2 4 4 2 2 3 2" xfId="20790" xr:uid="{BB245D77-8232-4092-B559-4ECDC87E3736}"/>
    <cellStyle name="Normal 4 4 2 2 4 4 2 2 3 2 2" xfId="20791" xr:uid="{5D82FFB4-7CDF-4298-AA30-BFCC2261DC41}"/>
    <cellStyle name="Normal 4 4 2 2 4 4 2 2 3 2 2 2" xfId="20792" xr:uid="{56CC02B1-A527-4A43-83E2-D33AD0086246}"/>
    <cellStyle name="Normal 4 4 2 2 4 4 2 2 3 2 3" xfId="20793" xr:uid="{D8977176-E040-476F-B47B-9EEFD9E811E0}"/>
    <cellStyle name="Normal 4 4 2 2 4 4 2 2 3 3" xfId="20794" xr:uid="{9264ADD7-F4FE-4125-B621-2A8F63D26865}"/>
    <cellStyle name="Normal 4 4 2 2 4 4 2 2 4" xfId="20795" xr:uid="{0548B54B-8A1D-47D9-BE0D-CDAF029A1629}"/>
    <cellStyle name="Normal 4 4 2 2 4 4 2 2 4 2" xfId="20796" xr:uid="{0A68069D-3202-49E1-8E7B-0D26A511E52F}"/>
    <cellStyle name="Normal 4 4 2 2 4 4 2 2 5" xfId="20797" xr:uid="{A46E563F-8419-4CDA-8736-939B312DE2BB}"/>
    <cellStyle name="Normal 4 4 2 2 4 4 2 2 5 2" xfId="20798" xr:uid="{87BC1AD9-AE6C-42A9-A105-8611C8C5D948}"/>
    <cellStyle name="Normal 4 4 2 2 4 4 2 2 6" xfId="20799" xr:uid="{BEAEEAE2-B7C1-4B48-BBC7-8614D09E1A55}"/>
    <cellStyle name="Normal 4 4 2 2 4 4 2 2 6 2" xfId="20800" xr:uid="{416142A4-58E6-454A-BE25-0EE7031D1D42}"/>
    <cellStyle name="Normal 4 4 2 2 4 4 2 2 7" xfId="20801" xr:uid="{31F0038B-07DE-4C0E-A982-1289D4DF0C11}"/>
    <cellStyle name="Normal 4 4 2 2 4 4 2 2 7 2" xfId="20802" xr:uid="{B017E8FE-BB4B-4794-BE0F-6A5259360047}"/>
    <cellStyle name="Normal 4 4 2 2 4 4 2 2 8" xfId="20803" xr:uid="{F0FDC335-1CEC-4A76-9548-4C63EE5BCBA3}"/>
    <cellStyle name="Normal 4 4 2 2 4 4 2 3" xfId="20804" xr:uid="{8417B571-4EDD-4AF4-9972-D38E4DE2A70B}"/>
    <cellStyle name="Normal 4 4 2 2 4 4 2 3 2" xfId="20805" xr:uid="{EB6C61E3-9C38-4786-ACFE-C3D08DBB669B}"/>
    <cellStyle name="Normal 4 4 2 2 4 4 2 3 2 2" xfId="20806" xr:uid="{9BBAE027-CDB5-4389-AEBD-957A86632815}"/>
    <cellStyle name="Normal 4 4 2 2 4 4 2 3 2 2 2" xfId="20807" xr:uid="{904EDA8B-419A-47B1-92DF-38013FF4D854}"/>
    <cellStyle name="Normal 4 4 2 2 4 4 2 3 2 3" xfId="20808" xr:uid="{769F7712-E586-4028-B837-9A638A6970A0}"/>
    <cellStyle name="Normal 4 4 2 2 4 4 2 3 3" xfId="20809" xr:uid="{E25196EF-03E4-47FF-84B9-422D1B5AEB49}"/>
    <cellStyle name="Normal 4 4 2 2 4 4 2 4" xfId="20810" xr:uid="{CE155F7A-38E3-4A22-BB4D-6D1BEE2FF8CD}"/>
    <cellStyle name="Normal 4 4 2 2 4 4 2 4 2" xfId="20811" xr:uid="{C289A710-EB7C-47CD-8F73-3B00764D2AC8}"/>
    <cellStyle name="Normal 4 4 2 2 4 4 2 5" xfId="20812" xr:uid="{F4B80478-12F4-4536-98DD-C2D99A1D69D0}"/>
    <cellStyle name="Normal 4 4 2 2 4 4 2 5 2" xfId="20813" xr:uid="{E3EE6F1B-63B3-4372-BD59-FAFFF57E63A5}"/>
    <cellStyle name="Normal 4 4 2 2 4 4 2 6" xfId="20814" xr:uid="{CAC1E46F-0108-480E-9E57-537132D71CA4}"/>
    <cellStyle name="Normal 4 4 2 2 4 4 2 6 2" xfId="20815" xr:uid="{27EFC791-53B9-4591-897F-9A0999796DD8}"/>
    <cellStyle name="Normal 4 4 2 2 4 4 2 7" xfId="20816" xr:uid="{CA0018AA-BCDA-47A7-80A7-1651F04ADD27}"/>
    <cellStyle name="Normal 4 4 2 2 4 4 2 7 2" xfId="20817" xr:uid="{BC012639-70E5-4E29-A0B2-34D6BBA0FF26}"/>
    <cellStyle name="Normal 4 4 2 2 4 4 2 8" xfId="20818" xr:uid="{01AD2434-3B41-496A-BC2E-8E0C100CDF0E}"/>
    <cellStyle name="Normal 4 4 2 2 4 4 2 8 2" xfId="20819" xr:uid="{56B3036C-1056-47F1-A694-874A36EC1F75}"/>
    <cellStyle name="Normal 4 4 2 2 4 4 2 9" xfId="20820" xr:uid="{3FCA97EC-CFA7-408B-BAE5-68C24C71E79E}"/>
    <cellStyle name="Normal 4 4 2 2 4 4 3" xfId="20821" xr:uid="{FAC96947-7D80-4133-90E5-18426836C892}"/>
    <cellStyle name="Normal 4 4 2 2 4 4 3 2" xfId="20822" xr:uid="{E9A2DE84-BB03-499A-A759-90FD5D488FED}"/>
    <cellStyle name="Normal 4 4 2 2 4 4 3 2 2" xfId="20823" xr:uid="{F90A15F5-8032-4D89-9AC6-2477B030EDC3}"/>
    <cellStyle name="Normal 4 4 2 2 4 4 3 2 2 2" xfId="20824" xr:uid="{6423CD4B-50B5-4A7B-86D1-D221BC097855}"/>
    <cellStyle name="Normal 4 4 2 2 4 4 3 2 2 2 2" xfId="20825" xr:uid="{2DFD91F4-34D3-4D4D-933F-D9409507DB76}"/>
    <cellStyle name="Normal 4 4 2 2 4 4 3 2 2 3" xfId="20826" xr:uid="{08C42F84-B428-4A16-BF8F-2BBB0FC225F1}"/>
    <cellStyle name="Normal 4 4 2 2 4 4 3 2 3" xfId="20827" xr:uid="{44D95E23-9A2A-4CC8-BFAA-1E304138FAA8}"/>
    <cellStyle name="Normal 4 4 2 2 4 4 3 3" xfId="20828" xr:uid="{EF734D35-37B8-4194-9FF8-A0DD925C841E}"/>
    <cellStyle name="Normal 4 4 2 2 4 4 3 3 2" xfId="20829" xr:uid="{8CE4BF76-9D9B-4CB1-9DA3-587BFF8330DA}"/>
    <cellStyle name="Normal 4 4 2 2 4 4 3 4" xfId="20830" xr:uid="{DB54C470-E301-43B4-81AA-A313C78D0EA5}"/>
    <cellStyle name="Normal 4 4 2 2 4 4 3 4 2" xfId="20831" xr:uid="{E5CA0D38-8A01-43EA-B8FB-A7B8AC8E3472}"/>
    <cellStyle name="Normal 4 4 2 2 4 4 3 5" xfId="20832" xr:uid="{33070B0C-9B12-4AE6-A0F4-854EDAF7028B}"/>
    <cellStyle name="Normal 4 4 2 2 4 4 3 5 2" xfId="20833" xr:uid="{521E7F15-EC3D-4FC4-B284-D80811030F80}"/>
    <cellStyle name="Normal 4 4 2 2 4 4 3 6" xfId="20834" xr:uid="{41B03711-9113-47A4-B9BE-26BF32A8E887}"/>
    <cellStyle name="Normal 4 4 2 2 4 4 3 6 2" xfId="20835" xr:uid="{611D0600-4F1A-49AA-B488-6412EE21B095}"/>
    <cellStyle name="Normal 4 4 2 2 4 4 3 7" xfId="20836" xr:uid="{D4B31E83-963D-4BF8-B0DF-225AB2870CA3}"/>
    <cellStyle name="Normal 4 4 2 2 4 4 3 7 2" xfId="20837" xr:uid="{36EB05BC-48E9-4771-BADC-39B80A3AE83E}"/>
    <cellStyle name="Normal 4 4 2 2 4 4 3 8" xfId="20838" xr:uid="{60563611-E4E9-42EF-8A08-FE3F8A8DA9A6}"/>
    <cellStyle name="Normal 4 4 2 2 4 4 4" xfId="20839" xr:uid="{19660894-258F-4580-B58B-890E01CFD36F}"/>
    <cellStyle name="Normal 4 4 2 2 4 4 4 2" xfId="20840" xr:uid="{4DB600BC-2595-4608-A8B1-F91E3866CE55}"/>
    <cellStyle name="Normal 4 4 2 2 4 4 4 2 2" xfId="20841" xr:uid="{F609BA05-4C7B-4DDD-86FF-CB95A510A475}"/>
    <cellStyle name="Normal 4 4 2 2 4 4 4 2 2 2" xfId="20842" xr:uid="{661029E9-EF4B-4C1A-AAD0-BDE6D2F09526}"/>
    <cellStyle name="Normal 4 4 2 2 4 4 4 2 3" xfId="20843" xr:uid="{64F4EF4F-F563-42C5-A1F1-B9314B7F4832}"/>
    <cellStyle name="Normal 4 4 2 2 4 4 4 3" xfId="20844" xr:uid="{D1B0BFD7-6666-45D1-8A2F-F42FAB14AF5F}"/>
    <cellStyle name="Normal 4 4 2 2 4 4 5" xfId="20845" xr:uid="{F46334FF-28B8-48A1-82AC-196F2687E0C8}"/>
    <cellStyle name="Normal 4 4 2 2 4 4 5 2" xfId="20846" xr:uid="{FB18D639-FE94-4112-8BB7-AC21B6FD0129}"/>
    <cellStyle name="Normal 4 4 2 2 4 4 6" xfId="20847" xr:uid="{137B1EE9-03CA-4C80-9AF8-E89EC48D8B66}"/>
    <cellStyle name="Normal 4 4 2 2 4 4 6 2" xfId="20848" xr:uid="{E17C607A-F9F0-42C4-824E-1882D4C3F405}"/>
    <cellStyle name="Normal 4 4 2 2 4 4 7" xfId="20849" xr:uid="{1174335D-C9AC-490D-8FD8-F98595CEBC5F}"/>
    <cellStyle name="Normal 4 4 2 2 4 4 7 2" xfId="20850" xr:uid="{69CED68B-1448-4E37-A5A4-29673BECEF83}"/>
    <cellStyle name="Normal 4 4 2 2 4 4 8" xfId="20851" xr:uid="{DA7892DC-7A5C-42CE-8F40-A993B833966F}"/>
    <cellStyle name="Normal 4 4 2 2 4 4 8 2" xfId="20852" xr:uid="{87B908FB-D63F-421E-B6F5-EFEBDE2D06E4}"/>
    <cellStyle name="Normal 4 4 2 2 4 4 9" xfId="20853" xr:uid="{0333335C-1F1C-4FDE-8932-F45101C668CB}"/>
    <cellStyle name="Normal 4 4 2 2 4 5" xfId="20854" xr:uid="{E356AE0B-B7A9-4325-81EB-CB6D96CB2543}"/>
    <cellStyle name="Normal 4 4 2 2 4 5 2" xfId="20855" xr:uid="{58960746-3DC2-4371-B980-783AE8775631}"/>
    <cellStyle name="Normal 4 4 2 2 4 6" xfId="20856" xr:uid="{32B5C12F-C9E1-4B5D-99EC-D1683B8FD4A2}"/>
    <cellStyle name="Normal 4 4 2 2 4 6 2" xfId="20857" xr:uid="{9ED52AF8-C913-4D6C-9DA7-7C247012137A}"/>
    <cellStyle name="Normal 4 4 2 2 4 6 2 2" xfId="20858" xr:uid="{C9C1823E-B06A-4E45-BBF4-503F9E2F96B0}"/>
    <cellStyle name="Normal 4 4 2 2 4 6 2 2 2" xfId="20859" xr:uid="{38A03903-61A7-4DF3-B3BE-5D53290CCE4C}"/>
    <cellStyle name="Normal 4 4 2 2 4 6 2 2 2 2" xfId="20860" xr:uid="{8282A8DD-9B09-454F-975F-7F0CE106F5CF}"/>
    <cellStyle name="Normal 4 4 2 2 4 6 2 2 2 2 2" xfId="20861" xr:uid="{6305556C-EA09-4FA8-AAFA-53FDA54040CC}"/>
    <cellStyle name="Normal 4 4 2 2 4 6 2 2 2 3" xfId="20862" xr:uid="{7D99A7AC-ADE8-4A93-A610-EDEE57FB434D}"/>
    <cellStyle name="Normal 4 4 2 2 4 6 2 2 3" xfId="20863" xr:uid="{CC34828B-C473-4E6C-BBD4-58C9F7941E0D}"/>
    <cellStyle name="Normal 4 4 2 2 4 6 2 3" xfId="20864" xr:uid="{48CBBE79-F4A0-4068-A07D-6FD5CD9A9AB2}"/>
    <cellStyle name="Normal 4 4 2 2 4 6 2 3 2" xfId="20865" xr:uid="{B5B82BF3-410B-442E-BB46-BB832C83E45E}"/>
    <cellStyle name="Normal 4 4 2 2 4 6 2 4" xfId="20866" xr:uid="{52F1A63E-1C44-4F81-8C37-6ACD17505206}"/>
    <cellStyle name="Normal 4 4 2 2 4 6 2 4 2" xfId="20867" xr:uid="{948C6B9E-5DB1-412B-B4D7-087719DB0527}"/>
    <cellStyle name="Normal 4 4 2 2 4 6 2 5" xfId="20868" xr:uid="{90FA5AD6-507F-4950-BE51-877E9CC22BBB}"/>
    <cellStyle name="Normal 4 4 2 2 4 6 2 5 2" xfId="20869" xr:uid="{C58356AB-5263-448B-B62C-F1DEC707FAD8}"/>
    <cellStyle name="Normal 4 4 2 2 4 6 2 6" xfId="20870" xr:uid="{A6DFF701-7C6A-4FF4-B673-C1F840FB81A8}"/>
    <cellStyle name="Normal 4 4 2 2 4 6 2 6 2" xfId="20871" xr:uid="{CB541695-ACA4-4393-87AE-37470A2ABA5B}"/>
    <cellStyle name="Normal 4 4 2 2 4 6 2 7" xfId="20872" xr:uid="{7996B863-2918-4550-8C8E-01CC7D89B94A}"/>
    <cellStyle name="Normal 4 4 2 2 4 6 2 7 2" xfId="20873" xr:uid="{731D7044-D1FA-4C9F-AA6E-2437E2C9E8BA}"/>
    <cellStyle name="Normal 4 4 2 2 4 6 2 8" xfId="20874" xr:uid="{62F27293-4730-43AE-BB78-9E51A1E52975}"/>
    <cellStyle name="Normal 4 4 2 2 4 6 3" xfId="20875" xr:uid="{B416BF63-DC6C-4ACC-B09B-8F952E3F37BB}"/>
    <cellStyle name="Normal 4 4 2 2 4 6 3 2" xfId="20876" xr:uid="{40A7B1E3-26F7-4A58-A693-FE7E275AC9C2}"/>
    <cellStyle name="Normal 4 4 2 2 4 6 3 2 2" xfId="20877" xr:uid="{D6B3E31E-2715-4AD2-8A75-17448ED046F5}"/>
    <cellStyle name="Normal 4 4 2 2 4 6 3 2 2 2" xfId="20878" xr:uid="{FDE5D454-817B-414D-BD17-2DC5883E2B37}"/>
    <cellStyle name="Normal 4 4 2 2 4 6 3 2 3" xfId="20879" xr:uid="{662B9882-B019-43DE-A3D4-37CD6C639438}"/>
    <cellStyle name="Normal 4 4 2 2 4 6 3 3" xfId="20880" xr:uid="{566B8C0D-DD01-4145-AF40-A89C07975995}"/>
    <cellStyle name="Normal 4 4 2 2 4 6 4" xfId="20881" xr:uid="{1235A45B-69D6-43CB-9B5C-F27F92201008}"/>
    <cellStyle name="Normal 4 4 2 2 4 6 4 2" xfId="20882" xr:uid="{98F04E7A-B25D-4BF3-83E0-46AAA4205018}"/>
    <cellStyle name="Normal 4 4 2 2 4 6 5" xfId="20883" xr:uid="{39C8EE2C-D611-4E84-96CA-2CA3A465BE34}"/>
    <cellStyle name="Normal 4 4 2 2 4 6 5 2" xfId="20884" xr:uid="{76B315CB-7CAB-42C1-87FB-98964A026C54}"/>
    <cellStyle name="Normal 4 4 2 2 4 6 6" xfId="20885" xr:uid="{69FE986D-C541-4FBC-9147-048900A02BB2}"/>
    <cellStyle name="Normal 4 4 2 2 4 6 6 2" xfId="20886" xr:uid="{416D0113-C883-44F1-8897-28D66992C1FE}"/>
    <cellStyle name="Normal 4 4 2 2 4 6 7" xfId="20887" xr:uid="{86CD25F3-5A74-43D2-BD4F-7BAAD131A145}"/>
    <cellStyle name="Normal 4 4 2 2 4 6 7 2" xfId="20888" xr:uid="{F62CCE08-1BD5-42B9-8340-347917DAB08F}"/>
    <cellStyle name="Normal 4 4 2 2 4 6 8" xfId="20889" xr:uid="{1E87EA78-8D75-40C3-8D6F-614BC360CC19}"/>
    <cellStyle name="Normal 4 4 2 2 4 7" xfId="20890" xr:uid="{0B8DA94A-F38C-4825-870F-406B867EBE6E}"/>
    <cellStyle name="Normal 4 4 2 2 4 7 2" xfId="20891" xr:uid="{CC15F734-2C57-46E6-B1B8-879FAB4058C8}"/>
    <cellStyle name="Normal 4 4 2 2 4 7 2 2" xfId="20892" xr:uid="{C7DE3296-3116-4A7E-B37C-9FE08328FFFC}"/>
    <cellStyle name="Normal 4 4 2 2 4 7 2 2 2" xfId="20893" xr:uid="{FF485441-8778-473D-9461-6F797188CFBA}"/>
    <cellStyle name="Normal 4 4 2 2 4 7 2 3" xfId="20894" xr:uid="{4E98024D-F647-405F-850A-BC5E8A34983A}"/>
    <cellStyle name="Normal 4 4 2 2 4 7 3" xfId="20895" xr:uid="{CD762870-C2D8-430A-8383-CC3974CF9828}"/>
    <cellStyle name="Normal 4 4 2 2 4 8" xfId="20896" xr:uid="{3856748A-081F-4307-97A8-CFEF03B99E7F}"/>
    <cellStyle name="Normal 4 4 2 2 4 8 2" xfId="20897" xr:uid="{5A3958F0-EFF4-4824-A2DB-056936BF6B67}"/>
    <cellStyle name="Normal 4 4 2 2 4 9" xfId="20898" xr:uid="{9EADDFBD-FFF7-4D1C-AF57-8448505001B6}"/>
    <cellStyle name="Normal 4 4 2 2 4 9 2" xfId="20899" xr:uid="{019C17A0-9C0B-4756-8628-2E06D578994C}"/>
    <cellStyle name="Normal 4 4 2 2 5" xfId="20900" xr:uid="{63B58AE6-ACD6-4CAF-9C25-9BF45302FE48}"/>
    <cellStyle name="Normal 4 4 2 2 5 2" xfId="20901" xr:uid="{41D5632D-C64B-4F28-B200-C2444CD16ED4}"/>
    <cellStyle name="Normal 4 4 2 2 6" xfId="20902" xr:uid="{D86BFBDC-5A7E-4053-BB81-85231763C3AD}"/>
    <cellStyle name="Normal 4 4 2 2 6 10" xfId="20903" xr:uid="{77903AB1-9DFF-45EB-8C1E-89A8D707DD53}"/>
    <cellStyle name="Normal 4 4 2 2 6 10 2" xfId="20904" xr:uid="{235A8983-F2E6-449D-96A5-632C3B7B7510}"/>
    <cellStyle name="Normal 4 4 2 2 6 11" xfId="20905" xr:uid="{68EADB77-CD43-4006-97A9-BD6FCCF3B241}"/>
    <cellStyle name="Normal 4 4 2 2 6 11 2" xfId="20906" xr:uid="{4D1F05B0-92C2-4322-9289-50498678EEAE}"/>
    <cellStyle name="Normal 4 4 2 2 6 12" xfId="20907" xr:uid="{C1EFA5E2-280C-4283-BBA2-352FA1F3F015}"/>
    <cellStyle name="Normal 4 4 2 2 6 2" xfId="20908" xr:uid="{FDDBFC88-F544-4CF8-BE88-AFDE268217F2}"/>
    <cellStyle name="Normal 4 4 2 2 6 2 10" xfId="20909" xr:uid="{DFC51480-EA03-416C-81DF-DF52F7271B87}"/>
    <cellStyle name="Normal 4 4 2 2 6 2 10 2" xfId="20910" xr:uid="{63D72BE3-3C74-45F9-8331-EC535894B0E5}"/>
    <cellStyle name="Normal 4 4 2 2 6 2 11" xfId="20911" xr:uid="{A4955B7D-14E3-4334-806A-89E80161A52E}"/>
    <cellStyle name="Normal 4 4 2 2 6 2 11 2" xfId="20912" xr:uid="{FBE6D859-56C9-4C4C-9D04-BF87C3C67A02}"/>
    <cellStyle name="Normal 4 4 2 2 6 2 12" xfId="20913" xr:uid="{FE40E792-CE33-4C6E-97AD-033AF7C5E219}"/>
    <cellStyle name="Normal 4 4 2 2 6 2 2" xfId="20914" xr:uid="{2025BD0D-4887-49BE-99DE-7C35AE61CF12}"/>
    <cellStyle name="Normal 4 4 2 2 6 2 2 2" xfId="20915" xr:uid="{51E008B2-C0CD-4DC2-BB60-AF7423D7B4A4}"/>
    <cellStyle name="Normal 4 4 2 2 6 2 2 2 2" xfId="20916" xr:uid="{35B36410-F9FF-4387-9C69-92C5FCCA17BF}"/>
    <cellStyle name="Normal 4 4 2 2 6 2 2 2 2 2" xfId="20917" xr:uid="{FD6C475D-F57A-4173-9053-8A3E6FE01346}"/>
    <cellStyle name="Normal 4 4 2 2 6 2 2 2 2 2 2" xfId="20918" xr:uid="{49C2011C-F0D9-49A3-8854-6EA9E283630E}"/>
    <cellStyle name="Normal 4 4 2 2 6 2 2 2 2 2 2 2" xfId="20919" xr:uid="{938AB2D3-866F-48E7-9D60-C8978BE555AC}"/>
    <cellStyle name="Normal 4 4 2 2 6 2 2 2 2 2 2 2 2" xfId="20920" xr:uid="{346A2073-9AC5-4CBF-9834-8BE64FFF1DCC}"/>
    <cellStyle name="Normal 4 4 2 2 6 2 2 2 2 2 2 2 2 2" xfId="20921" xr:uid="{B494C06D-9FD4-44DB-829A-77D8AFD40F25}"/>
    <cellStyle name="Normal 4 4 2 2 6 2 2 2 2 2 2 2 3" xfId="20922" xr:uid="{FEA66A95-91EE-4240-B732-D2294FE899A0}"/>
    <cellStyle name="Normal 4 4 2 2 6 2 2 2 2 2 2 3" xfId="20923" xr:uid="{4FAB54B5-9134-4630-9990-8F3517C433EB}"/>
    <cellStyle name="Normal 4 4 2 2 6 2 2 2 2 2 3" xfId="20924" xr:uid="{749C1D41-DAA1-48A4-8DB2-D6387D16DA58}"/>
    <cellStyle name="Normal 4 4 2 2 6 2 2 2 2 2 3 2" xfId="20925" xr:uid="{0595A419-D178-4B9A-8473-FE53D2AEC1C0}"/>
    <cellStyle name="Normal 4 4 2 2 6 2 2 2 2 2 4" xfId="20926" xr:uid="{4BA10FAE-A9E9-4AB7-8F49-82E1331DA55F}"/>
    <cellStyle name="Normal 4 4 2 2 6 2 2 2 2 2 4 2" xfId="20927" xr:uid="{25F21E9F-A508-4464-AA56-B015559A8EFC}"/>
    <cellStyle name="Normal 4 4 2 2 6 2 2 2 2 2 5" xfId="20928" xr:uid="{DC73D998-207F-405D-976A-4C8345D54566}"/>
    <cellStyle name="Normal 4 4 2 2 6 2 2 2 2 2 5 2" xfId="20929" xr:uid="{5863E463-CC27-4E2B-A18A-FEFEA7319C2C}"/>
    <cellStyle name="Normal 4 4 2 2 6 2 2 2 2 2 6" xfId="20930" xr:uid="{53A2F827-BF63-4640-885F-F73BC0C9D0D9}"/>
    <cellStyle name="Normal 4 4 2 2 6 2 2 2 2 2 6 2" xfId="20931" xr:uid="{5666D6C5-DA3E-4376-9D9B-351D0487914D}"/>
    <cellStyle name="Normal 4 4 2 2 6 2 2 2 2 2 7" xfId="20932" xr:uid="{C55DE7EC-63A4-444A-91C4-FD933C20336B}"/>
    <cellStyle name="Normal 4 4 2 2 6 2 2 2 2 2 7 2" xfId="20933" xr:uid="{5625CA9E-C243-4D61-A705-80D8018FD24A}"/>
    <cellStyle name="Normal 4 4 2 2 6 2 2 2 2 2 8" xfId="20934" xr:uid="{01A50A90-C328-4E2C-82C4-36349A67A35C}"/>
    <cellStyle name="Normal 4 4 2 2 6 2 2 2 2 3" xfId="20935" xr:uid="{B792A2BA-EA69-4EF0-AED8-649036647AC7}"/>
    <cellStyle name="Normal 4 4 2 2 6 2 2 2 2 3 2" xfId="20936" xr:uid="{3E7CA13D-0917-4CBF-8285-5CC75AF63F8F}"/>
    <cellStyle name="Normal 4 4 2 2 6 2 2 2 2 3 2 2" xfId="20937" xr:uid="{DA803DC6-9DA2-4BFB-8D55-56EF32BD49FA}"/>
    <cellStyle name="Normal 4 4 2 2 6 2 2 2 2 3 2 2 2" xfId="20938" xr:uid="{2C5C5B74-FDEF-4AC1-B571-949B8A77C82E}"/>
    <cellStyle name="Normal 4 4 2 2 6 2 2 2 2 3 2 3" xfId="20939" xr:uid="{B515C5BE-6EE8-40E8-A6D6-266603670E8B}"/>
    <cellStyle name="Normal 4 4 2 2 6 2 2 2 2 3 3" xfId="20940" xr:uid="{8182C1C8-444F-4225-8243-0EA3D10792CD}"/>
    <cellStyle name="Normal 4 4 2 2 6 2 2 2 2 4" xfId="20941" xr:uid="{09511DE2-16DC-43A0-891E-19142C36E047}"/>
    <cellStyle name="Normal 4 4 2 2 6 2 2 2 2 4 2" xfId="20942" xr:uid="{FD39507C-1F46-46C9-895D-F5CE229C308C}"/>
    <cellStyle name="Normal 4 4 2 2 6 2 2 2 2 5" xfId="20943" xr:uid="{95C94DA7-73CE-4B68-8E25-7E7EAFEC31B6}"/>
    <cellStyle name="Normal 4 4 2 2 6 2 2 2 2 5 2" xfId="20944" xr:uid="{F59176FF-6920-4F55-AEC6-389D155C251E}"/>
    <cellStyle name="Normal 4 4 2 2 6 2 2 2 2 6" xfId="20945" xr:uid="{8A22C634-9D06-4716-84BF-2568BC4C0983}"/>
    <cellStyle name="Normal 4 4 2 2 6 2 2 2 2 6 2" xfId="20946" xr:uid="{D39FD350-EEAA-4F58-B1E7-48C7117C043C}"/>
    <cellStyle name="Normal 4 4 2 2 6 2 2 2 2 7" xfId="20947" xr:uid="{07D01EC8-4C9E-4A99-9557-1A5793D27911}"/>
    <cellStyle name="Normal 4 4 2 2 6 2 2 2 2 7 2" xfId="20948" xr:uid="{9F9B47C8-1C97-4799-ABD9-81B4EEB9D128}"/>
    <cellStyle name="Normal 4 4 2 2 6 2 2 2 2 8" xfId="20949" xr:uid="{AC9DC4FC-D1DF-4472-956B-2DA151457944}"/>
    <cellStyle name="Normal 4 4 2 2 6 2 2 2 3" xfId="20950" xr:uid="{946878C1-8BE3-4FD5-B309-38F238BFDE2E}"/>
    <cellStyle name="Normal 4 4 2 2 6 2 2 2 3 2" xfId="20951" xr:uid="{F781A2D4-F00A-482A-9AF9-71F32BC21469}"/>
    <cellStyle name="Normal 4 4 2 2 6 2 2 2 3 2 2" xfId="20952" xr:uid="{469B2C6A-D430-460B-BC8C-FFD39CAAE6CA}"/>
    <cellStyle name="Normal 4 4 2 2 6 2 2 2 3 2 2 2" xfId="20953" xr:uid="{DDF2224E-D747-4A28-91C2-EF323C5C80C4}"/>
    <cellStyle name="Normal 4 4 2 2 6 2 2 2 3 2 3" xfId="20954" xr:uid="{433B9F4D-CCD9-4CC0-8B14-892EE465FFB3}"/>
    <cellStyle name="Normal 4 4 2 2 6 2 2 2 3 3" xfId="20955" xr:uid="{1271283B-C631-4211-8161-2AC8A27EFF58}"/>
    <cellStyle name="Normal 4 4 2 2 6 2 2 2 4" xfId="20956" xr:uid="{9C0E4FF0-68C3-4A75-AEC7-C1E8FBF5F0E4}"/>
    <cellStyle name="Normal 4 4 2 2 6 2 2 2 4 2" xfId="20957" xr:uid="{ED6FC9B8-60D4-436F-B47B-C853CF1C79D1}"/>
    <cellStyle name="Normal 4 4 2 2 6 2 2 2 5" xfId="20958" xr:uid="{943DA90F-F51F-4D9D-A081-27EBBBB8A5B2}"/>
    <cellStyle name="Normal 4 4 2 2 6 2 2 2 5 2" xfId="20959" xr:uid="{4F1D1E7E-DB4D-445F-AB9E-CB2392DBEDEA}"/>
    <cellStyle name="Normal 4 4 2 2 6 2 2 2 6" xfId="20960" xr:uid="{C24CC3A1-F665-4381-9023-AD49633D961A}"/>
    <cellStyle name="Normal 4 4 2 2 6 2 2 2 6 2" xfId="20961" xr:uid="{D040BF35-C437-4323-9A86-0821A0ED29AE}"/>
    <cellStyle name="Normal 4 4 2 2 6 2 2 2 7" xfId="20962" xr:uid="{A8B64D53-4DFB-48B3-A0B9-C3C7DA4D7ABC}"/>
    <cellStyle name="Normal 4 4 2 2 6 2 2 2 7 2" xfId="20963" xr:uid="{03FF8EAA-5D00-48FE-AABC-54707EFACD2C}"/>
    <cellStyle name="Normal 4 4 2 2 6 2 2 2 8" xfId="20964" xr:uid="{CBB45F28-808B-4999-AC10-D5109CC663FF}"/>
    <cellStyle name="Normal 4 4 2 2 6 2 2 2 8 2" xfId="20965" xr:uid="{BFDF72AA-E3CF-4F3D-BB2E-73D8FE7C9BAC}"/>
    <cellStyle name="Normal 4 4 2 2 6 2 2 2 9" xfId="20966" xr:uid="{AE0E284A-4C06-41C6-9FF8-68CEFC91B169}"/>
    <cellStyle name="Normal 4 4 2 2 6 2 2 3" xfId="20967" xr:uid="{C0FF6002-33B3-4EE1-A6D9-3BBAB3B69096}"/>
    <cellStyle name="Normal 4 4 2 2 6 2 2 3 2" xfId="20968" xr:uid="{733100C0-9397-46B1-859B-097DB2966206}"/>
    <cellStyle name="Normal 4 4 2 2 6 2 2 3 2 2" xfId="20969" xr:uid="{F92A3C46-61D3-446F-878A-CAF25A1A2C86}"/>
    <cellStyle name="Normal 4 4 2 2 6 2 2 3 2 2 2" xfId="20970" xr:uid="{537ABE69-7347-41C1-BAAD-7D5C1EA231EC}"/>
    <cellStyle name="Normal 4 4 2 2 6 2 2 3 2 2 2 2" xfId="20971" xr:uid="{FF03F696-8387-4203-B2B2-EA7503CC8FBA}"/>
    <cellStyle name="Normal 4 4 2 2 6 2 2 3 2 2 3" xfId="20972" xr:uid="{C14B6062-F7E7-463B-8040-74613C5B102C}"/>
    <cellStyle name="Normal 4 4 2 2 6 2 2 3 2 3" xfId="20973" xr:uid="{7DF288AF-B775-41CA-B8C9-7CBBEB4ADA79}"/>
    <cellStyle name="Normal 4 4 2 2 6 2 2 3 3" xfId="20974" xr:uid="{4ED7DF80-5C2A-4871-BF00-1C39C4692A34}"/>
    <cellStyle name="Normal 4 4 2 2 6 2 2 3 3 2" xfId="20975" xr:uid="{263EA3AE-473E-49C4-8557-A9961B4FF2E0}"/>
    <cellStyle name="Normal 4 4 2 2 6 2 2 3 4" xfId="20976" xr:uid="{CED0E077-7BE8-47B5-8F17-172DD6B0B073}"/>
    <cellStyle name="Normal 4 4 2 2 6 2 2 3 4 2" xfId="20977" xr:uid="{B000EFAC-6F30-4D89-8FFE-56AE3804316C}"/>
    <cellStyle name="Normal 4 4 2 2 6 2 2 3 5" xfId="20978" xr:uid="{36F628D9-B96C-45F2-A3AD-F00B97411C5F}"/>
    <cellStyle name="Normal 4 4 2 2 6 2 2 3 5 2" xfId="20979" xr:uid="{079F3F8A-5975-4F9A-87EE-21BC715C4A89}"/>
    <cellStyle name="Normal 4 4 2 2 6 2 2 3 6" xfId="20980" xr:uid="{57F9DAAA-347B-481C-B387-29E7C8FF26B2}"/>
    <cellStyle name="Normal 4 4 2 2 6 2 2 3 6 2" xfId="20981" xr:uid="{E0E80F14-816B-4925-8754-EC098825E076}"/>
    <cellStyle name="Normal 4 4 2 2 6 2 2 3 7" xfId="20982" xr:uid="{5B6722CD-53D7-4683-97A2-BB9EB6A93F8F}"/>
    <cellStyle name="Normal 4 4 2 2 6 2 2 3 7 2" xfId="20983" xr:uid="{53B5956D-BC64-4641-9BE8-97E984E2A57B}"/>
    <cellStyle name="Normal 4 4 2 2 6 2 2 3 8" xfId="20984" xr:uid="{590A6BE6-58E9-4CE7-ACC7-A77D53EB017D}"/>
    <cellStyle name="Normal 4 4 2 2 6 2 2 4" xfId="20985" xr:uid="{85AB1B43-D69D-4DB0-8E99-5FF47DFB36F3}"/>
    <cellStyle name="Normal 4 4 2 2 6 2 2 4 2" xfId="20986" xr:uid="{A79CBEE5-CE21-4837-97D6-8EF899E52A86}"/>
    <cellStyle name="Normal 4 4 2 2 6 2 2 4 2 2" xfId="20987" xr:uid="{31A2FC22-8BDA-4A4E-88E7-9FFAD8052F25}"/>
    <cellStyle name="Normal 4 4 2 2 6 2 2 4 2 2 2" xfId="20988" xr:uid="{1C88A076-4676-4F01-883F-899707C8C8E2}"/>
    <cellStyle name="Normal 4 4 2 2 6 2 2 4 2 3" xfId="20989" xr:uid="{D40A6677-D813-4624-AC16-1E5A6B8229C1}"/>
    <cellStyle name="Normal 4 4 2 2 6 2 2 4 3" xfId="20990" xr:uid="{979749DB-9732-4DAD-85C2-105612022B14}"/>
    <cellStyle name="Normal 4 4 2 2 6 2 2 5" xfId="20991" xr:uid="{29103F10-FB38-4377-800B-209227132B8D}"/>
    <cellStyle name="Normal 4 4 2 2 6 2 2 5 2" xfId="20992" xr:uid="{6D5369D6-3D2A-4829-B986-1F26816E5AEB}"/>
    <cellStyle name="Normal 4 4 2 2 6 2 2 6" xfId="20993" xr:uid="{E21DE66F-F92C-4760-9058-F78E47A18D73}"/>
    <cellStyle name="Normal 4 4 2 2 6 2 2 6 2" xfId="20994" xr:uid="{A402C452-D710-4C48-A4E7-C3C72A43B319}"/>
    <cellStyle name="Normal 4 4 2 2 6 2 2 7" xfId="20995" xr:uid="{460BD8A4-B6C2-4E44-8038-9F040D28A1E7}"/>
    <cellStyle name="Normal 4 4 2 2 6 2 2 7 2" xfId="20996" xr:uid="{9DF7FCDB-73BA-4C65-A3DA-D7BB7A4AE37E}"/>
    <cellStyle name="Normal 4 4 2 2 6 2 2 8" xfId="20997" xr:uid="{76C54E19-B595-49C6-A1B9-E94348705B2A}"/>
    <cellStyle name="Normal 4 4 2 2 6 2 2 8 2" xfId="20998" xr:uid="{AAF88A0D-B443-4150-9819-7B74DDC62E05}"/>
    <cellStyle name="Normal 4 4 2 2 6 2 2 9" xfId="20999" xr:uid="{AD733067-7998-4A4F-9185-557F36AE680F}"/>
    <cellStyle name="Normal 4 4 2 2 6 2 3" xfId="21000" xr:uid="{3FE185C0-E9CE-4D88-BFE5-D3FDCCCFBF50}"/>
    <cellStyle name="Normal 4 4 2 2 6 2 3 2" xfId="21001" xr:uid="{A54C7E3A-C74E-46F1-B8C2-43C333CD5CB0}"/>
    <cellStyle name="Normal 4 4 2 2 6 2 4" xfId="21002" xr:uid="{EDF15514-22CE-4AF7-9749-07BFF925D7A4}"/>
    <cellStyle name="Normal 4 4 2 2 6 2 4 2" xfId="21003" xr:uid="{1D42CBC3-1170-46BD-ABF7-57D9962EAF1B}"/>
    <cellStyle name="Normal 4 4 2 2 6 2 5" xfId="21004" xr:uid="{8DC7ED66-CF07-498F-8D19-18E2DBAD300E}"/>
    <cellStyle name="Normal 4 4 2 2 6 2 5 2" xfId="21005" xr:uid="{DD4261C9-CD4B-4CEC-AF1C-C96C084353EE}"/>
    <cellStyle name="Normal 4 4 2 2 6 2 5 2 2" xfId="21006" xr:uid="{0019A34B-2CFB-496A-B162-9C68F871066A}"/>
    <cellStyle name="Normal 4 4 2 2 6 2 5 2 2 2" xfId="21007" xr:uid="{04952B63-706C-4F07-9C08-945E47E8C8D9}"/>
    <cellStyle name="Normal 4 4 2 2 6 2 5 2 2 2 2" xfId="21008" xr:uid="{199525B3-3657-43FD-A93C-357DBDC8E25D}"/>
    <cellStyle name="Normal 4 4 2 2 6 2 5 2 2 2 2 2" xfId="21009" xr:uid="{FF44E454-C2D8-4201-94B1-8FAFACE3DE61}"/>
    <cellStyle name="Normal 4 4 2 2 6 2 5 2 2 2 3" xfId="21010" xr:uid="{3D4CC5BF-6CA6-4289-BCC3-52554F1822FF}"/>
    <cellStyle name="Normal 4 4 2 2 6 2 5 2 2 3" xfId="21011" xr:uid="{3A593ADD-740A-4BD4-BC68-147E69C8A99A}"/>
    <cellStyle name="Normal 4 4 2 2 6 2 5 2 3" xfId="21012" xr:uid="{A299D0F5-7C3A-4D93-B6FC-638DF0C39FBF}"/>
    <cellStyle name="Normal 4 4 2 2 6 2 5 2 3 2" xfId="21013" xr:uid="{0AD4FE4C-B032-4C7D-907E-5535BAB29A83}"/>
    <cellStyle name="Normal 4 4 2 2 6 2 5 2 4" xfId="21014" xr:uid="{6BA008E5-0246-4ADB-BC5C-77F226BD6340}"/>
    <cellStyle name="Normal 4 4 2 2 6 2 5 2 4 2" xfId="21015" xr:uid="{1C6B3C0C-D4C1-46FA-9F78-EDF40FB65BED}"/>
    <cellStyle name="Normal 4 4 2 2 6 2 5 2 5" xfId="21016" xr:uid="{68E7F40F-C5E1-4F0F-A562-1C032F674348}"/>
    <cellStyle name="Normal 4 4 2 2 6 2 5 2 5 2" xfId="21017" xr:uid="{FEE944EB-0D69-4870-A454-471B25330F2C}"/>
    <cellStyle name="Normal 4 4 2 2 6 2 5 2 6" xfId="21018" xr:uid="{6E0B9AF2-7057-4017-9E7B-78151C6C6646}"/>
    <cellStyle name="Normal 4 4 2 2 6 2 5 2 6 2" xfId="21019" xr:uid="{647BFFCE-4C3A-4694-B5CF-27529A1860E1}"/>
    <cellStyle name="Normal 4 4 2 2 6 2 5 2 7" xfId="21020" xr:uid="{01224A9F-7C3B-476E-B662-58BAF7B0CADB}"/>
    <cellStyle name="Normal 4 4 2 2 6 2 5 2 7 2" xfId="21021" xr:uid="{A1C3D5C9-FA68-4B9C-A81E-2F9A581979C4}"/>
    <cellStyle name="Normal 4 4 2 2 6 2 5 2 8" xfId="21022" xr:uid="{6FF6706E-BEE9-4661-AEE4-9C8D9906F9D8}"/>
    <cellStyle name="Normal 4 4 2 2 6 2 5 3" xfId="21023" xr:uid="{E64A22A6-F0C6-42EB-B675-8171B002DB8E}"/>
    <cellStyle name="Normal 4 4 2 2 6 2 5 3 2" xfId="21024" xr:uid="{EA5922E0-D594-47BB-9C16-A6F050FA1B7D}"/>
    <cellStyle name="Normal 4 4 2 2 6 2 5 3 2 2" xfId="21025" xr:uid="{F4296451-3503-4080-9659-AB5ED98B0145}"/>
    <cellStyle name="Normal 4 4 2 2 6 2 5 3 2 2 2" xfId="21026" xr:uid="{D69B7719-FCE9-48AD-A56A-67762F3EE406}"/>
    <cellStyle name="Normal 4 4 2 2 6 2 5 3 2 3" xfId="21027" xr:uid="{AFE35FC8-D5BF-487B-90E1-9FCE14F0046F}"/>
    <cellStyle name="Normal 4 4 2 2 6 2 5 3 3" xfId="21028" xr:uid="{52D13A3D-2766-41BD-A750-53299029AF8F}"/>
    <cellStyle name="Normal 4 4 2 2 6 2 5 4" xfId="21029" xr:uid="{9ABEC7F7-6234-4797-89A0-D09BA3DF809B}"/>
    <cellStyle name="Normal 4 4 2 2 6 2 5 4 2" xfId="21030" xr:uid="{00846DEC-BD5F-4FE2-9BD7-E8C3899710A3}"/>
    <cellStyle name="Normal 4 4 2 2 6 2 5 5" xfId="21031" xr:uid="{05C92C48-20D3-41AB-872C-14E41E585D7E}"/>
    <cellStyle name="Normal 4 4 2 2 6 2 5 5 2" xfId="21032" xr:uid="{CDC9C756-9AA5-40DA-ABE2-934C6C93293F}"/>
    <cellStyle name="Normal 4 4 2 2 6 2 5 6" xfId="21033" xr:uid="{894252AF-8FED-41E9-B80F-69767C8CED00}"/>
    <cellStyle name="Normal 4 4 2 2 6 2 5 6 2" xfId="21034" xr:uid="{CB995138-2322-413E-8D1D-5F401C5C47F0}"/>
    <cellStyle name="Normal 4 4 2 2 6 2 5 7" xfId="21035" xr:uid="{5E5552B6-1F29-4CE6-8511-B49963E479B8}"/>
    <cellStyle name="Normal 4 4 2 2 6 2 5 7 2" xfId="21036" xr:uid="{959C1903-B011-47A5-87CB-7260CA8E1E10}"/>
    <cellStyle name="Normal 4 4 2 2 6 2 5 8" xfId="21037" xr:uid="{0FEA20CB-BDF3-4411-A10C-7B535F123534}"/>
    <cellStyle name="Normal 4 4 2 2 6 2 6" xfId="21038" xr:uid="{89BBAEE6-3DE7-48E8-9C39-BA4B961B0D02}"/>
    <cellStyle name="Normal 4 4 2 2 6 2 6 2" xfId="21039" xr:uid="{CED79358-7F48-4ADF-9FC1-D5139FB68B03}"/>
    <cellStyle name="Normal 4 4 2 2 6 2 6 2 2" xfId="21040" xr:uid="{144117CD-5F28-4AE9-8CEA-A433D9274E3E}"/>
    <cellStyle name="Normal 4 4 2 2 6 2 6 2 2 2" xfId="21041" xr:uid="{98981F37-2565-4E6A-A6BC-178FD3474BD0}"/>
    <cellStyle name="Normal 4 4 2 2 6 2 6 2 3" xfId="21042" xr:uid="{7605A18F-4A74-46FB-9C29-19BB32161DBC}"/>
    <cellStyle name="Normal 4 4 2 2 6 2 6 3" xfId="21043" xr:uid="{255ADB79-6AC5-42C4-B48A-B3AC9DFE6CE1}"/>
    <cellStyle name="Normal 4 4 2 2 6 2 7" xfId="21044" xr:uid="{76D1FCC9-151F-4751-8EA6-42B58AD5D90D}"/>
    <cellStyle name="Normal 4 4 2 2 6 2 7 2" xfId="21045" xr:uid="{82BD87CC-470E-4A09-A78D-35A38671DC94}"/>
    <cellStyle name="Normal 4 4 2 2 6 2 8" xfId="21046" xr:uid="{7FD195B3-1533-4005-ACC3-83DCDE445E98}"/>
    <cellStyle name="Normal 4 4 2 2 6 2 8 2" xfId="21047" xr:uid="{9B32D41D-B416-4F67-B15B-3FC1B4BDEC92}"/>
    <cellStyle name="Normal 4 4 2 2 6 2 9" xfId="21048" xr:uid="{7D8E7030-7A8C-4FFD-9342-F4D5F6F5B913}"/>
    <cellStyle name="Normal 4 4 2 2 6 2 9 2" xfId="21049" xr:uid="{B6FCE64A-C5BF-4995-8634-EFEF709CF8EC}"/>
    <cellStyle name="Normal 4 4 2 2 6 3" xfId="21050" xr:uid="{C68F9C43-CC85-4324-A1A8-167705931416}"/>
    <cellStyle name="Normal 4 4 2 2 6 3 2" xfId="21051" xr:uid="{393D46A2-4649-4F9B-8F33-C0468267BB7F}"/>
    <cellStyle name="Normal 4 4 2 2 6 3 2 2" xfId="21052" xr:uid="{659AA3BB-B1A6-404E-9FD5-55C1980AA860}"/>
    <cellStyle name="Normal 4 4 2 2 6 3 2 2 2" xfId="21053" xr:uid="{0E6BC33A-D0CE-4D25-A3D9-831064B1855F}"/>
    <cellStyle name="Normal 4 4 2 2 6 3 2 2 2 2" xfId="21054" xr:uid="{C1F7B109-45DC-432B-BD30-8C9AB20E9364}"/>
    <cellStyle name="Normal 4 4 2 2 6 3 2 2 2 2 2" xfId="21055" xr:uid="{35F64EA0-7A98-4496-95E8-D8E59723C5A6}"/>
    <cellStyle name="Normal 4 4 2 2 6 3 2 2 2 2 2 2" xfId="21056" xr:uid="{D8CA0270-EE94-4527-8ABF-961D3729D8C7}"/>
    <cellStyle name="Normal 4 4 2 2 6 3 2 2 2 2 2 2 2" xfId="21057" xr:uid="{5B43F221-B062-4C4D-9E07-545EA81CBB1C}"/>
    <cellStyle name="Normal 4 4 2 2 6 3 2 2 2 2 2 3" xfId="21058" xr:uid="{BE4DDC1E-7153-48E1-A5DE-E9345948091D}"/>
    <cellStyle name="Normal 4 4 2 2 6 3 2 2 2 2 3" xfId="21059" xr:uid="{1BE373A1-1094-4B98-BD6D-7EB36599D5C1}"/>
    <cellStyle name="Normal 4 4 2 2 6 3 2 2 2 3" xfId="21060" xr:uid="{DCA06F7E-592A-4142-9E24-6B07C73B9FBD}"/>
    <cellStyle name="Normal 4 4 2 2 6 3 2 2 2 3 2" xfId="21061" xr:uid="{744DE3D9-A366-406C-AFD3-2C5D41713691}"/>
    <cellStyle name="Normal 4 4 2 2 6 3 2 2 2 4" xfId="21062" xr:uid="{AD3DFE5F-0B44-402C-B298-08AFD866EFEE}"/>
    <cellStyle name="Normal 4 4 2 2 6 3 2 2 2 4 2" xfId="21063" xr:uid="{3BD35899-6E8F-402B-8917-7554AFB10F21}"/>
    <cellStyle name="Normal 4 4 2 2 6 3 2 2 2 5" xfId="21064" xr:uid="{70719CC7-A1D5-459C-83C7-8CA2A2DD5B2C}"/>
    <cellStyle name="Normal 4 4 2 2 6 3 2 2 2 5 2" xfId="21065" xr:uid="{2DCAD613-3805-4EDB-A8A2-6CA3F44B06EA}"/>
    <cellStyle name="Normal 4 4 2 2 6 3 2 2 2 6" xfId="21066" xr:uid="{C62F0F75-A660-4A84-90AC-0E69A83F6463}"/>
    <cellStyle name="Normal 4 4 2 2 6 3 2 2 2 6 2" xfId="21067" xr:uid="{C1DB0F9B-A8B2-40D1-8C23-8B5F06EB23A4}"/>
    <cellStyle name="Normal 4 4 2 2 6 3 2 2 2 7" xfId="21068" xr:uid="{53A6CAC0-9077-462E-8FF7-D86827F7CD43}"/>
    <cellStyle name="Normal 4 4 2 2 6 3 2 2 2 7 2" xfId="21069" xr:uid="{D153C8F9-60BD-4278-82CD-85E7D2D8E2F6}"/>
    <cellStyle name="Normal 4 4 2 2 6 3 2 2 2 8" xfId="21070" xr:uid="{731A8B54-0D8D-4B71-8DBF-BB7E7041B942}"/>
    <cellStyle name="Normal 4 4 2 2 6 3 2 2 3" xfId="21071" xr:uid="{19E9DDFD-5A4B-4475-AB86-53DD3DC38DCD}"/>
    <cellStyle name="Normal 4 4 2 2 6 3 2 2 3 2" xfId="21072" xr:uid="{38DE1692-1CF7-43B6-8DF0-25C32DC50FCB}"/>
    <cellStyle name="Normal 4 4 2 2 6 3 2 2 3 2 2" xfId="21073" xr:uid="{BD6A51BD-D941-4EF4-B227-347E7460F40B}"/>
    <cellStyle name="Normal 4 4 2 2 6 3 2 2 3 2 2 2" xfId="21074" xr:uid="{0D5F78B3-2F1E-4FEC-8E98-FD65360A1C4C}"/>
    <cellStyle name="Normal 4 4 2 2 6 3 2 2 3 2 3" xfId="21075" xr:uid="{FF78A2A9-E5EF-42C1-941E-6A05410515B6}"/>
    <cellStyle name="Normal 4 4 2 2 6 3 2 2 3 3" xfId="21076" xr:uid="{2BEEDEA7-B45A-4EAB-BD68-E7D6ADD77E1B}"/>
    <cellStyle name="Normal 4 4 2 2 6 3 2 2 4" xfId="21077" xr:uid="{3B0DA015-CA79-4EEC-AF47-34D2C69776F7}"/>
    <cellStyle name="Normal 4 4 2 2 6 3 2 2 4 2" xfId="21078" xr:uid="{72DFD301-EBE8-46AF-AD42-526387C4FB0E}"/>
    <cellStyle name="Normal 4 4 2 2 6 3 2 2 5" xfId="21079" xr:uid="{1FF6FE48-6451-41C3-B324-0CDBE390543E}"/>
    <cellStyle name="Normal 4 4 2 2 6 3 2 2 5 2" xfId="21080" xr:uid="{86E1E5DA-0FC6-4BFC-B8C3-FACDE408B0CD}"/>
    <cellStyle name="Normal 4 4 2 2 6 3 2 2 6" xfId="21081" xr:uid="{10C54951-D62D-4452-8CE4-48DF1BF443F7}"/>
    <cellStyle name="Normal 4 4 2 2 6 3 2 2 6 2" xfId="21082" xr:uid="{979EFB3F-45AD-4947-81F0-C100EAAE2E67}"/>
    <cellStyle name="Normal 4 4 2 2 6 3 2 2 7" xfId="21083" xr:uid="{E8681EFD-7757-446F-808C-8E728F8CEC71}"/>
    <cellStyle name="Normal 4 4 2 2 6 3 2 2 7 2" xfId="21084" xr:uid="{52A7ED1F-A3C8-4B70-81E6-1AC1B8561991}"/>
    <cellStyle name="Normal 4 4 2 2 6 3 2 2 8" xfId="21085" xr:uid="{A976B491-FE6D-4108-BFFC-624A79D5EBD5}"/>
    <cellStyle name="Normal 4 4 2 2 6 3 2 3" xfId="21086" xr:uid="{2922A6AB-A30A-4A7A-82D8-3EA70D67368D}"/>
    <cellStyle name="Normal 4 4 2 2 6 3 2 3 2" xfId="21087" xr:uid="{BCC11F22-F766-4E00-94F9-EA1B88C90DF5}"/>
    <cellStyle name="Normal 4 4 2 2 6 3 2 3 2 2" xfId="21088" xr:uid="{11267DC1-94DD-4C97-B6F5-2C3BEA4A52DD}"/>
    <cellStyle name="Normal 4 4 2 2 6 3 2 3 2 2 2" xfId="21089" xr:uid="{81AD435D-983B-4C4A-A8A6-B98CB6F62895}"/>
    <cellStyle name="Normal 4 4 2 2 6 3 2 3 2 3" xfId="21090" xr:uid="{9A4FA503-803D-469B-94C1-45935364C7F8}"/>
    <cellStyle name="Normal 4 4 2 2 6 3 2 3 3" xfId="21091" xr:uid="{E5EF3905-17F0-4576-9066-428CEDFF1FB8}"/>
    <cellStyle name="Normal 4 4 2 2 6 3 2 4" xfId="21092" xr:uid="{5B539EB2-9EDC-48ED-86C3-25936BC79D96}"/>
    <cellStyle name="Normal 4 4 2 2 6 3 2 4 2" xfId="21093" xr:uid="{02196677-C17E-4CB7-9C8A-13690357B173}"/>
    <cellStyle name="Normal 4 4 2 2 6 3 2 5" xfId="21094" xr:uid="{2AB85F65-9929-4B3A-ABC5-830831DBC238}"/>
    <cellStyle name="Normal 4 4 2 2 6 3 2 5 2" xfId="21095" xr:uid="{DACC53A2-D840-41B7-9C5A-16B447304DC8}"/>
    <cellStyle name="Normal 4 4 2 2 6 3 2 6" xfId="21096" xr:uid="{07BDA121-E7DD-4D80-8F62-7144F231E05A}"/>
    <cellStyle name="Normal 4 4 2 2 6 3 2 6 2" xfId="21097" xr:uid="{10C3E916-0ECA-4A24-BB69-C32D179CF4C2}"/>
    <cellStyle name="Normal 4 4 2 2 6 3 2 7" xfId="21098" xr:uid="{A34F6A8C-A149-4CD8-993F-CF552371A809}"/>
    <cellStyle name="Normal 4 4 2 2 6 3 2 7 2" xfId="21099" xr:uid="{13C1D389-6E6A-45D0-A297-BEADEC682BBD}"/>
    <cellStyle name="Normal 4 4 2 2 6 3 2 8" xfId="21100" xr:uid="{2BA96F6A-5044-4031-BB20-853C8D976482}"/>
    <cellStyle name="Normal 4 4 2 2 6 3 2 8 2" xfId="21101" xr:uid="{E67BE9CB-A587-4B18-8A3F-4CFF6B079CC3}"/>
    <cellStyle name="Normal 4 4 2 2 6 3 2 9" xfId="21102" xr:uid="{85665871-FC88-4325-A280-B3ADDC78B4EC}"/>
    <cellStyle name="Normal 4 4 2 2 6 3 3" xfId="21103" xr:uid="{D8C09E18-46DE-4703-876E-EE24A0800028}"/>
    <cellStyle name="Normal 4 4 2 2 6 3 3 2" xfId="21104" xr:uid="{D3988089-0BEF-4A7B-9526-51E1A62CB5B0}"/>
    <cellStyle name="Normal 4 4 2 2 6 3 3 2 2" xfId="21105" xr:uid="{6E2E64EF-E6F0-4B72-B669-BD37D9E531DB}"/>
    <cellStyle name="Normal 4 4 2 2 6 3 3 2 2 2" xfId="21106" xr:uid="{A0F82104-424B-4402-AF2F-33778608D140}"/>
    <cellStyle name="Normal 4 4 2 2 6 3 3 2 2 2 2" xfId="21107" xr:uid="{0D9F0F5C-97B6-4D3F-B3E1-443ADDB2583E}"/>
    <cellStyle name="Normal 4 4 2 2 6 3 3 2 2 3" xfId="21108" xr:uid="{B4FDC83C-1FE6-4C50-B9FE-E8596F1572CC}"/>
    <cellStyle name="Normal 4 4 2 2 6 3 3 2 3" xfId="21109" xr:uid="{E3308139-6D60-4EAB-BB62-20F8993EC0D3}"/>
    <cellStyle name="Normal 4 4 2 2 6 3 3 3" xfId="21110" xr:uid="{E97E8B3A-182C-4BD8-8A80-E43440EFBF80}"/>
    <cellStyle name="Normal 4 4 2 2 6 3 3 3 2" xfId="21111" xr:uid="{1E6AB5A7-F91B-4B7A-B0E0-789CFA9E0B5B}"/>
    <cellStyle name="Normal 4 4 2 2 6 3 3 4" xfId="21112" xr:uid="{A913D697-BC35-4FCC-8817-78F6FDB4048E}"/>
    <cellStyle name="Normal 4 4 2 2 6 3 3 4 2" xfId="21113" xr:uid="{4D1C4E1D-3E8C-4FCB-BAB0-2446559DA195}"/>
    <cellStyle name="Normal 4 4 2 2 6 3 3 5" xfId="21114" xr:uid="{434B0B9B-10B2-47F6-A6FA-8EE233E43ED1}"/>
    <cellStyle name="Normal 4 4 2 2 6 3 3 5 2" xfId="21115" xr:uid="{3626BB87-6BF7-4FA2-8C40-A2636BC3BC42}"/>
    <cellStyle name="Normal 4 4 2 2 6 3 3 6" xfId="21116" xr:uid="{07E48283-B991-4449-93AF-EB9461F042FC}"/>
    <cellStyle name="Normal 4 4 2 2 6 3 3 6 2" xfId="21117" xr:uid="{FDB050A7-85AC-4ED6-81CE-48BFFE8C1611}"/>
    <cellStyle name="Normal 4 4 2 2 6 3 3 7" xfId="21118" xr:uid="{DC2551D1-F569-495D-838D-6400E6DEFCA9}"/>
    <cellStyle name="Normal 4 4 2 2 6 3 3 7 2" xfId="21119" xr:uid="{0250903E-958E-4F40-8EC7-4C68A73AB885}"/>
    <cellStyle name="Normal 4 4 2 2 6 3 3 8" xfId="21120" xr:uid="{6374A6F2-8CDE-4938-B5AA-751065215C8B}"/>
    <cellStyle name="Normal 4 4 2 2 6 3 4" xfId="21121" xr:uid="{A1E72EC1-A9C4-4684-A2E2-85947EFACA8F}"/>
    <cellStyle name="Normal 4 4 2 2 6 3 4 2" xfId="21122" xr:uid="{8B3704CD-A3AE-4475-B508-973ACDD02282}"/>
    <cellStyle name="Normal 4 4 2 2 6 3 4 2 2" xfId="21123" xr:uid="{EEBF7B84-5C3B-46D0-885D-F869DAEA867F}"/>
    <cellStyle name="Normal 4 4 2 2 6 3 4 2 2 2" xfId="21124" xr:uid="{E1F7B1DA-32AF-43A7-82D8-E3A66FE8AB3B}"/>
    <cellStyle name="Normal 4 4 2 2 6 3 4 2 3" xfId="21125" xr:uid="{662A577E-B79B-4392-B917-60AE75790342}"/>
    <cellStyle name="Normal 4 4 2 2 6 3 4 3" xfId="21126" xr:uid="{112F7ED0-9221-48E7-AF1F-6D0431E86A3D}"/>
    <cellStyle name="Normal 4 4 2 2 6 3 5" xfId="21127" xr:uid="{B369F30D-5CA7-4864-BAE3-775CFF5A836C}"/>
    <cellStyle name="Normal 4 4 2 2 6 3 5 2" xfId="21128" xr:uid="{B0657880-57C3-4029-AB0F-3503BB0C549C}"/>
    <cellStyle name="Normal 4 4 2 2 6 3 6" xfId="21129" xr:uid="{7B174545-DA3F-409C-ADF4-6BD0B7EB30AE}"/>
    <cellStyle name="Normal 4 4 2 2 6 3 6 2" xfId="21130" xr:uid="{D6362026-32FE-4055-99D3-6C278D2E1B87}"/>
    <cellStyle name="Normal 4 4 2 2 6 3 7" xfId="21131" xr:uid="{45D440EB-C810-4C13-BD34-E3EB9743A2C6}"/>
    <cellStyle name="Normal 4 4 2 2 6 3 7 2" xfId="21132" xr:uid="{24FDEB90-9BCA-4106-852A-B457A80033CC}"/>
    <cellStyle name="Normal 4 4 2 2 6 3 8" xfId="21133" xr:uid="{3F0007A3-8844-4E33-9E01-C1E9BF8A1D15}"/>
    <cellStyle name="Normal 4 4 2 2 6 3 8 2" xfId="21134" xr:uid="{AF680665-514B-421E-BE03-E3F217ADDF6C}"/>
    <cellStyle name="Normal 4 4 2 2 6 3 9" xfId="21135" xr:uid="{A11A40CB-FD7D-4E85-998C-C467C3857D72}"/>
    <cellStyle name="Normal 4 4 2 2 6 4" xfId="21136" xr:uid="{B356E244-972E-46AF-BE58-E8AEA44CAD83}"/>
    <cellStyle name="Normal 4 4 2 2 6 4 2" xfId="21137" xr:uid="{0340A629-0D23-450A-A608-CBEE98DE78EA}"/>
    <cellStyle name="Normal 4 4 2 2 6 5" xfId="21138" xr:uid="{3DE929DA-4233-4A5E-A12E-5D89866D68E3}"/>
    <cellStyle name="Normal 4 4 2 2 6 5 2" xfId="21139" xr:uid="{A8782D71-FB42-4BDE-AAC6-C9861751E6E1}"/>
    <cellStyle name="Normal 4 4 2 2 6 5 2 2" xfId="21140" xr:uid="{07B5FE35-1C7D-4F7C-997D-3341477920E5}"/>
    <cellStyle name="Normal 4 4 2 2 6 5 2 2 2" xfId="21141" xr:uid="{855A0E94-54A8-4B93-B478-811FBAED18F7}"/>
    <cellStyle name="Normal 4 4 2 2 6 5 2 2 2 2" xfId="21142" xr:uid="{EF2B5854-8032-4441-8BA9-8329D32FA283}"/>
    <cellStyle name="Normal 4 4 2 2 6 5 2 2 2 2 2" xfId="21143" xr:uid="{A6A45BB5-73E8-4933-826E-1FC3DFADD92D}"/>
    <cellStyle name="Normal 4 4 2 2 6 5 2 2 2 3" xfId="21144" xr:uid="{E60BC046-38C9-4B51-A064-67B7843A8EE6}"/>
    <cellStyle name="Normal 4 4 2 2 6 5 2 2 3" xfId="21145" xr:uid="{7F3FD14B-0213-4CAD-A088-144C0235135E}"/>
    <cellStyle name="Normal 4 4 2 2 6 5 2 3" xfId="21146" xr:uid="{52110CD6-5F57-43DF-A33B-31221CFA37A6}"/>
    <cellStyle name="Normal 4 4 2 2 6 5 2 3 2" xfId="21147" xr:uid="{A869BF15-5945-473B-8C6D-692ABCC707E7}"/>
    <cellStyle name="Normal 4 4 2 2 6 5 2 4" xfId="21148" xr:uid="{63455464-3C18-402A-A373-4DC28229D107}"/>
    <cellStyle name="Normal 4 4 2 2 6 5 2 4 2" xfId="21149" xr:uid="{19E66B49-0C72-4FCE-8373-102F611616D1}"/>
    <cellStyle name="Normal 4 4 2 2 6 5 2 5" xfId="21150" xr:uid="{257933EE-3A91-4CC0-BC2A-EA027B40E913}"/>
    <cellStyle name="Normal 4 4 2 2 6 5 2 5 2" xfId="21151" xr:uid="{A658D0B4-5B76-4872-A4BE-E9593EE11322}"/>
    <cellStyle name="Normal 4 4 2 2 6 5 2 6" xfId="21152" xr:uid="{4B6CD182-5114-4EC8-907A-6ECB8FD51F8E}"/>
    <cellStyle name="Normal 4 4 2 2 6 5 2 6 2" xfId="21153" xr:uid="{F4FAE823-5E1B-4A7B-B73F-AA92F244980E}"/>
    <cellStyle name="Normal 4 4 2 2 6 5 2 7" xfId="21154" xr:uid="{1ABEE71B-8224-429B-97B8-BC2AB246FD45}"/>
    <cellStyle name="Normal 4 4 2 2 6 5 2 7 2" xfId="21155" xr:uid="{5D260976-1E16-4A65-A538-47B15D869BE4}"/>
    <cellStyle name="Normal 4 4 2 2 6 5 2 8" xfId="21156" xr:uid="{709B8885-17EB-484E-8833-53C8312053FA}"/>
    <cellStyle name="Normal 4 4 2 2 6 5 3" xfId="21157" xr:uid="{7FAD4735-7425-48C5-A97E-EF5AC2D81337}"/>
    <cellStyle name="Normal 4 4 2 2 6 5 3 2" xfId="21158" xr:uid="{100F6860-54D3-4359-B0EA-B52747B5A3EF}"/>
    <cellStyle name="Normal 4 4 2 2 6 5 3 2 2" xfId="21159" xr:uid="{D1EEDEFD-9005-4924-952B-3172EE40C01A}"/>
    <cellStyle name="Normal 4 4 2 2 6 5 3 2 2 2" xfId="21160" xr:uid="{B3242310-EACA-4775-ACC8-EA5AC9B8DD00}"/>
    <cellStyle name="Normal 4 4 2 2 6 5 3 2 3" xfId="21161" xr:uid="{25F272C6-8F03-496F-89E1-27F3A5F11DE2}"/>
    <cellStyle name="Normal 4 4 2 2 6 5 3 3" xfId="21162" xr:uid="{AECEA86A-43CB-4358-990F-4D03B065F100}"/>
    <cellStyle name="Normal 4 4 2 2 6 5 4" xfId="21163" xr:uid="{382C2573-6EA9-4E3A-A562-BFAD2C38EFCB}"/>
    <cellStyle name="Normal 4 4 2 2 6 5 4 2" xfId="21164" xr:uid="{730EE505-D00F-4486-9010-51B56D3E56A9}"/>
    <cellStyle name="Normal 4 4 2 2 6 5 5" xfId="21165" xr:uid="{B0D70AA0-3C54-4D61-A856-144D1AE53BEE}"/>
    <cellStyle name="Normal 4 4 2 2 6 5 5 2" xfId="21166" xr:uid="{83BB2BB0-DC7D-4941-BAB6-168F6ECAC223}"/>
    <cellStyle name="Normal 4 4 2 2 6 5 6" xfId="21167" xr:uid="{8A25C26D-582C-4525-B047-807C08388E5C}"/>
    <cellStyle name="Normal 4 4 2 2 6 5 6 2" xfId="21168" xr:uid="{963BE1C8-56F8-4DDA-97DB-CDCACB0E54DB}"/>
    <cellStyle name="Normal 4 4 2 2 6 5 7" xfId="21169" xr:uid="{FC43B341-5805-44AE-9B01-4659C45BA661}"/>
    <cellStyle name="Normal 4 4 2 2 6 5 7 2" xfId="21170" xr:uid="{E4984B28-090D-4A51-8FC4-7142ED4A5A0B}"/>
    <cellStyle name="Normal 4 4 2 2 6 5 8" xfId="21171" xr:uid="{5B31E48B-4BA6-4858-96BD-BA8E6E651F88}"/>
    <cellStyle name="Normal 4 4 2 2 6 6" xfId="21172" xr:uid="{399A40AB-6565-4E3D-A3E8-7DEB4B454B21}"/>
    <cellStyle name="Normal 4 4 2 2 6 6 2" xfId="21173" xr:uid="{8A5B4813-1E77-4074-B20E-F0BA8047B8C8}"/>
    <cellStyle name="Normal 4 4 2 2 6 6 2 2" xfId="21174" xr:uid="{BFDF7539-C350-4257-88B0-E005E7682B87}"/>
    <cellStyle name="Normal 4 4 2 2 6 6 2 2 2" xfId="21175" xr:uid="{8342EB74-9174-4BBB-A63F-A039C96D456B}"/>
    <cellStyle name="Normal 4 4 2 2 6 6 2 3" xfId="21176" xr:uid="{502DBA5E-D7CC-47DD-B98B-B1C696149A59}"/>
    <cellStyle name="Normal 4 4 2 2 6 6 3" xfId="21177" xr:uid="{CDA3F203-ECE2-463B-8449-FB5B8CBF439A}"/>
    <cellStyle name="Normal 4 4 2 2 6 7" xfId="21178" xr:uid="{53C67289-6D3D-49F6-9DEF-728FD9E1948B}"/>
    <cellStyle name="Normal 4 4 2 2 6 7 2" xfId="21179" xr:uid="{87F8AAF1-426B-4A14-873A-4F6FBCE914B8}"/>
    <cellStyle name="Normal 4 4 2 2 6 8" xfId="21180" xr:uid="{EEE08BD0-59A7-4413-8B78-4358F8586CCD}"/>
    <cellStyle name="Normal 4 4 2 2 6 8 2" xfId="21181" xr:uid="{9F74C1AC-86AD-4D43-ADA8-03CFC5713B94}"/>
    <cellStyle name="Normal 4 4 2 2 6 9" xfId="21182" xr:uid="{868E5A58-BF43-42AD-BC58-CD2FD2693C08}"/>
    <cellStyle name="Normal 4 4 2 2 6 9 2" xfId="21183" xr:uid="{E0A27B28-6062-4BF0-AC3C-439FC09A5E6F}"/>
    <cellStyle name="Normal 4 4 2 2 7" xfId="21184" xr:uid="{5478E81B-18A4-4938-8804-A689F30D8F40}"/>
    <cellStyle name="Normal 4 4 2 2 7 2" xfId="21185" xr:uid="{82EAD48E-C611-4DEB-9AF2-8DD928B22537}"/>
    <cellStyle name="Normal 4 4 2 2 7 2 2" xfId="21186" xr:uid="{B83914ED-28F1-45F7-AFBA-8DEAF25775F4}"/>
    <cellStyle name="Normal 4 4 2 2 7 2 2 2" xfId="21187" xr:uid="{75B718A2-8D03-452E-961F-E930E74440D9}"/>
    <cellStyle name="Normal 4 4 2 2 7 2 2 2 2" xfId="21188" xr:uid="{9DCFDADD-BB8B-468D-A8FC-35900D3DCFDB}"/>
    <cellStyle name="Normal 4 4 2 2 7 2 2 2 2 2" xfId="21189" xr:uid="{F641D97D-35C2-46DC-B693-9B8026F20334}"/>
    <cellStyle name="Normal 4 4 2 2 7 2 2 2 2 2 2" xfId="21190" xr:uid="{64DA60F3-CB0F-49B0-8FD4-6A7F93CE0D30}"/>
    <cellStyle name="Normal 4 4 2 2 7 2 2 2 2 2 2 2" xfId="21191" xr:uid="{3E9E460D-1C81-4FBA-BF5E-86D45EB7C1F5}"/>
    <cellStyle name="Normal 4 4 2 2 7 2 2 2 2 2 3" xfId="21192" xr:uid="{768718E5-4771-4165-A15C-68975AC4BCDF}"/>
    <cellStyle name="Normal 4 4 2 2 7 2 2 2 2 3" xfId="21193" xr:uid="{D799F2BC-AF3D-45BC-BC60-AEA75686FBC8}"/>
    <cellStyle name="Normal 4 4 2 2 7 2 2 2 3" xfId="21194" xr:uid="{90DE1DB9-01D1-4FCA-A9C3-E351AA954EA3}"/>
    <cellStyle name="Normal 4 4 2 2 7 2 2 2 3 2" xfId="21195" xr:uid="{44B80CFA-8D65-4075-8796-11C02F066C47}"/>
    <cellStyle name="Normal 4 4 2 2 7 2 2 2 4" xfId="21196" xr:uid="{ABE295BF-CA96-4859-B332-C8FF6355E359}"/>
    <cellStyle name="Normal 4 4 2 2 7 2 2 2 4 2" xfId="21197" xr:uid="{FA5125B9-4A18-4D72-BEA8-30D563EF9E25}"/>
    <cellStyle name="Normal 4 4 2 2 7 2 2 2 5" xfId="21198" xr:uid="{9D4E0BBD-F55B-4C66-AE94-B6A7CAF00BA0}"/>
    <cellStyle name="Normal 4 4 2 2 7 2 2 2 5 2" xfId="21199" xr:uid="{15E402D7-DACC-427F-AC68-CE4F4372BA66}"/>
    <cellStyle name="Normal 4 4 2 2 7 2 2 2 6" xfId="21200" xr:uid="{CF2F34E0-EBEB-45C0-B5D6-C31B04BAE107}"/>
    <cellStyle name="Normal 4 4 2 2 7 2 2 2 6 2" xfId="21201" xr:uid="{2395DD04-0114-4817-9BFB-F16FE9FC4BF1}"/>
    <cellStyle name="Normal 4 4 2 2 7 2 2 2 7" xfId="21202" xr:uid="{7CDF8C49-C2F0-44AC-B695-33CB9820A320}"/>
    <cellStyle name="Normal 4 4 2 2 7 2 2 2 7 2" xfId="21203" xr:uid="{C9AF721E-CEC4-4016-8B8A-DA68C0E983BB}"/>
    <cellStyle name="Normal 4 4 2 2 7 2 2 2 8" xfId="21204" xr:uid="{5D83F329-3971-4AAC-BF01-92F353EAD13A}"/>
    <cellStyle name="Normal 4 4 2 2 7 2 2 3" xfId="21205" xr:uid="{AD1963E9-1B11-440B-BA29-1AC3B0775287}"/>
    <cellStyle name="Normal 4 4 2 2 7 2 2 3 2" xfId="21206" xr:uid="{172551FA-CB4A-4545-B8FD-017F3C96A5F4}"/>
    <cellStyle name="Normal 4 4 2 2 7 2 2 3 2 2" xfId="21207" xr:uid="{C47C7FC1-BFF4-4EBF-9855-A6B4D1DE3D0B}"/>
    <cellStyle name="Normal 4 4 2 2 7 2 2 3 2 2 2" xfId="21208" xr:uid="{DFB74415-F479-41AB-8566-2C63CA463019}"/>
    <cellStyle name="Normal 4 4 2 2 7 2 2 3 2 3" xfId="21209" xr:uid="{6DE8AE13-8963-4FA4-A9D7-D4501C22F298}"/>
    <cellStyle name="Normal 4 4 2 2 7 2 2 3 3" xfId="21210" xr:uid="{34F2B8E0-FA3B-4C1F-B264-8FC7CB3B0295}"/>
    <cellStyle name="Normal 4 4 2 2 7 2 2 4" xfId="21211" xr:uid="{01A9011D-7E4A-4EC5-9104-7D00B06C008D}"/>
    <cellStyle name="Normal 4 4 2 2 7 2 2 4 2" xfId="21212" xr:uid="{61B9A1BD-0AB5-4DBE-820D-4A579217618B}"/>
    <cellStyle name="Normal 4 4 2 2 7 2 2 5" xfId="21213" xr:uid="{2A2DABF0-325F-4E43-BF06-BC5C7754ECF5}"/>
    <cellStyle name="Normal 4 4 2 2 7 2 2 5 2" xfId="21214" xr:uid="{B7A36E06-8564-4154-9433-7B258BA93A7E}"/>
    <cellStyle name="Normal 4 4 2 2 7 2 2 6" xfId="21215" xr:uid="{852FB006-547B-4AED-BBE5-E4EE3BFC85DE}"/>
    <cellStyle name="Normal 4 4 2 2 7 2 2 6 2" xfId="21216" xr:uid="{CCD33B98-2DA3-460E-AE1A-662B8D4BB59F}"/>
    <cellStyle name="Normal 4 4 2 2 7 2 2 7" xfId="21217" xr:uid="{D1F9909C-6209-48A9-B0C4-CBDFACBB8BC8}"/>
    <cellStyle name="Normal 4 4 2 2 7 2 2 7 2" xfId="21218" xr:uid="{F600900C-122E-4F68-B29A-73D61974516E}"/>
    <cellStyle name="Normal 4 4 2 2 7 2 2 8" xfId="21219" xr:uid="{815C3758-284E-4E38-A478-69644E97AE30}"/>
    <cellStyle name="Normal 4 4 2 2 7 2 3" xfId="21220" xr:uid="{190145E8-73E3-4026-85D1-899F18D56313}"/>
    <cellStyle name="Normal 4 4 2 2 7 2 3 2" xfId="21221" xr:uid="{7AE7F88F-5515-499C-A0BC-9E877E8333C2}"/>
    <cellStyle name="Normal 4 4 2 2 7 2 3 2 2" xfId="21222" xr:uid="{AA75DBF7-49B2-4D58-BE97-EA7BA63ECA9F}"/>
    <cellStyle name="Normal 4 4 2 2 7 2 3 2 2 2" xfId="21223" xr:uid="{9100717F-3247-4B74-BF35-868DFED424FE}"/>
    <cellStyle name="Normal 4 4 2 2 7 2 3 2 3" xfId="21224" xr:uid="{EA07F390-AC62-4469-AE4C-21C9DDB46D15}"/>
    <cellStyle name="Normal 4 4 2 2 7 2 3 3" xfId="21225" xr:uid="{99038885-7316-4C0A-8B0F-AC2EA6FC0111}"/>
    <cellStyle name="Normal 4 4 2 2 7 2 4" xfId="21226" xr:uid="{95123AD2-B31F-450F-8230-791178EFC0C1}"/>
    <cellStyle name="Normal 4 4 2 2 7 2 4 2" xfId="21227" xr:uid="{A268B604-2B6D-40AB-BDCE-C8DD36204188}"/>
    <cellStyle name="Normal 4 4 2 2 7 2 5" xfId="21228" xr:uid="{77B0AC81-71A5-492F-AC2B-BB5B2899D5F7}"/>
    <cellStyle name="Normal 4 4 2 2 7 2 5 2" xfId="21229" xr:uid="{0D60DA9B-FDD4-41A7-A328-51F0F260C94C}"/>
    <cellStyle name="Normal 4 4 2 2 7 2 6" xfId="21230" xr:uid="{78507C2F-E542-48AA-9DFD-418A4D647A35}"/>
    <cellStyle name="Normal 4 4 2 2 7 2 6 2" xfId="21231" xr:uid="{AD0251F3-3247-4792-A49F-D0B6D6C64331}"/>
    <cellStyle name="Normal 4 4 2 2 7 2 7" xfId="21232" xr:uid="{81DB6126-2A16-41CD-927E-526F53C2F232}"/>
    <cellStyle name="Normal 4 4 2 2 7 2 7 2" xfId="21233" xr:uid="{65B13289-B2A9-4336-BF0D-59943C06FB0A}"/>
    <cellStyle name="Normal 4 4 2 2 7 2 8" xfId="21234" xr:uid="{35E24918-E084-4C72-8E96-2EF92C87000A}"/>
    <cellStyle name="Normal 4 4 2 2 7 2 8 2" xfId="21235" xr:uid="{47925671-0843-418C-BD81-D6BD5F68EDF8}"/>
    <cellStyle name="Normal 4 4 2 2 7 2 9" xfId="21236" xr:uid="{DA51F266-6434-446E-8C9A-CDAAA01BD2A6}"/>
    <cellStyle name="Normal 4 4 2 2 7 3" xfId="21237" xr:uid="{83B93996-8A2C-4E88-A210-7E4A3BFED2E7}"/>
    <cellStyle name="Normal 4 4 2 2 7 3 2" xfId="21238" xr:uid="{5A3C6AAA-D3A7-45E8-9C0B-203D553DB77A}"/>
    <cellStyle name="Normal 4 4 2 2 7 3 2 2" xfId="21239" xr:uid="{98179053-051D-450C-B2F1-5F76C850B702}"/>
    <cellStyle name="Normal 4 4 2 2 7 3 2 2 2" xfId="21240" xr:uid="{F8DBE4B9-750B-43D8-B7F5-C0880ABE6E56}"/>
    <cellStyle name="Normal 4 4 2 2 7 3 2 2 2 2" xfId="21241" xr:uid="{2D2061D3-FF61-4413-A7B7-9F54199B38AD}"/>
    <cellStyle name="Normal 4 4 2 2 7 3 2 2 3" xfId="21242" xr:uid="{83A6445C-5DE1-47E8-BDE8-7B4F2FF1D900}"/>
    <cellStyle name="Normal 4 4 2 2 7 3 2 3" xfId="21243" xr:uid="{6E4B8DD0-E6D5-4082-84AC-06E9EA9984EF}"/>
    <cellStyle name="Normal 4 4 2 2 7 3 3" xfId="21244" xr:uid="{2B76C3F5-2043-44ED-9847-1D863AFA1B58}"/>
    <cellStyle name="Normal 4 4 2 2 7 3 3 2" xfId="21245" xr:uid="{F8485E74-A7C5-4065-B4F5-2DC956CB837C}"/>
    <cellStyle name="Normal 4 4 2 2 7 3 4" xfId="21246" xr:uid="{540CB869-39C4-4CB4-9EB3-9A405DD522D4}"/>
    <cellStyle name="Normal 4 4 2 2 7 3 4 2" xfId="21247" xr:uid="{C662CBBD-598B-4901-AD21-2C3AF92A5723}"/>
    <cellStyle name="Normal 4 4 2 2 7 3 5" xfId="21248" xr:uid="{82D2850C-355F-4CF4-9A30-42C8FBF7E8AA}"/>
    <cellStyle name="Normal 4 4 2 2 7 3 5 2" xfId="21249" xr:uid="{2950500F-990A-4179-84CB-F66D4B6C3D46}"/>
    <cellStyle name="Normal 4 4 2 2 7 3 6" xfId="21250" xr:uid="{A9A810B4-ABCE-4C31-886D-ABDCB5C91EFE}"/>
    <cellStyle name="Normal 4 4 2 2 7 3 6 2" xfId="21251" xr:uid="{64C75B28-F7CE-49FB-BB69-6EB25949BD12}"/>
    <cellStyle name="Normal 4 4 2 2 7 3 7" xfId="21252" xr:uid="{33B4CFE3-ACA0-4E15-9928-CEF834370931}"/>
    <cellStyle name="Normal 4 4 2 2 7 3 7 2" xfId="21253" xr:uid="{4518B94D-2861-43EE-8ABE-CA8F6FE40537}"/>
    <cellStyle name="Normal 4 4 2 2 7 3 8" xfId="21254" xr:uid="{27248BDE-DDBC-4004-B18D-3A6A411EE0A4}"/>
    <cellStyle name="Normal 4 4 2 2 7 4" xfId="21255" xr:uid="{F6E38CAA-F88D-465F-BF59-6CB5C97F2413}"/>
    <cellStyle name="Normal 4 4 2 2 7 4 2" xfId="21256" xr:uid="{4D8C1B82-83C9-4E72-8A1A-62DD1FD843B4}"/>
    <cellStyle name="Normal 4 4 2 2 7 4 2 2" xfId="21257" xr:uid="{03A18336-2229-4DD1-AC25-717C62F125A0}"/>
    <cellStyle name="Normal 4 4 2 2 7 4 2 2 2" xfId="21258" xr:uid="{831E50A6-592B-4349-A888-9F3194E01A1E}"/>
    <cellStyle name="Normal 4 4 2 2 7 4 2 3" xfId="21259" xr:uid="{4A4386B7-F0A9-468E-BD86-B107F734A181}"/>
    <cellStyle name="Normal 4 4 2 2 7 4 3" xfId="21260" xr:uid="{D5A8398A-49C9-45E8-BCA0-B9A30397343E}"/>
    <cellStyle name="Normal 4 4 2 2 7 5" xfId="21261" xr:uid="{F698B326-AA3E-41C5-863E-2CC9DE5C5296}"/>
    <cellStyle name="Normal 4 4 2 2 7 5 2" xfId="21262" xr:uid="{800E3511-D8FD-4FD9-A53D-663A2E7A5CB8}"/>
    <cellStyle name="Normal 4 4 2 2 7 6" xfId="21263" xr:uid="{221FA451-2156-4DBD-9D5E-B6D0CD0E9C0C}"/>
    <cellStyle name="Normal 4 4 2 2 7 6 2" xfId="21264" xr:uid="{D632B460-059F-46BA-8515-7A44B6FC2487}"/>
    <cellStyle name="Normal 4 4 2 2 7 7" xfId="21265" xr:uid="{DAD6B6C9-20DE-4FDD-887E-8205FEAD9932}"/>
    <cellStyle name="Normal 4 4 2 2 7 7 2" xfId="21266" xr:uid="{7FB84C73-4BBC-4A6E-9A30-A19D18E9AD33}"/>
    <cellStyle name="Normal 4 4 2 2 7 8" xfId="21267" xr:uid="{AD8084CC-5FA7-4A5C-AF6C-099C00EDB92A}"/>
    <cellStyle name="Normal 4 4 2 2 7 8 2" xfId="21268" xr:uid="{240CB734-75C6-4A40-AA15-604090B74D78}"/>
    <cellStyle name="Normal 4 4 2 2 7 9" xfId="21269" xr:uid="{B8871582-614D-4F9E-ADA9-E5E155252063}"/>
    <cellStyle name="Normal 4 4 2 2 8" xfId="21270" xr:uid="{479A9D86-8330-459C-A284-E693D7EDC183}"/>
    <cellStyle name="Normal 4 4 2 2 8 2" xfId="21271" xr:uid="{66BD2A4F-7492-4E7A-A86F-4CC7AC1C63B3}"/>
    <cellStyle name="Normal 4 4 2 2 9" xfId="21272" xr:uid="{B63584E1-C161-4386-A519-2615BAF036B2}"/>
    <cellStyle name="Normal 4 4 2 2 9 2" xfId="21273" xr:uid="{AE920DEC-7691-4313-A9E6-2FA6F223FD28}"/>
    <cellStyle name="Normal 4 4 2 3" xfId="21274" xr:uid="{56163A55-3BA8-4153-916B-4BFAFE49C842}"/>
    <cellStyle name="Normal 4 4 2 3 10" xfId="21275" xr:uid="{53DB366E-CBEB-46C0-8B09-F06A5752F82E}"/>
    <cellStyle name="Normal 4 4 2 3 10 2" xfId="21276" xr:uid="{4D079BB4-B612-43EA-AFF6-D0815BFC8CD0}"/>
    <cellStyle name="Normal 4 4 2 3 10 2 2" xfId="21277" xr:uid="{E872BB0E-41A6-4AB1-AEE4-0B1524931B10}"/>
    <cellStyle name="Normal 4 4 2 3 10 2 2 2" xfId="21278" xr:uid="{40B57EAA-3B77-4DD3-928B-F478DEA841DC}"/>
    <cellStyle name="Normal 4 4 2 3 10 2 3" xfId="21279" xr:uid="{2CF05369-2C2C-42BF-95A3-0D0BCFBD81EB}"/>
    <cellStyle name="Normal 4 4 2 3 10 3" xfId="21280" xr:uid="{A49FAA85-4529-4A2C-8485-CC9A6D048499}"/>
    <cellStyle name="Normal 4 4 2 3 11" xfId="21281" xr:uid="{EB597E90-2382-49CE-9B4A-06084DBC447D}"/>
    <cellStyle name="Normal 4 4 2 3 11 2" xfId="21282" xr:uid="{32B9C01F-167B-40CE-9BA2-B7C318F6CAE0}"/>
    <cellStyle name="Normal 4 4 2 3 12" xfId="21283" xr:uid="{F6DD5F08-1E0C-40DD-9FB0-1E1F10744A33}"/>
    <cellStyle name="Normal 4 4 2 3 12 2" xfId="21284" xr:uid="{D3F89739-DC4C-4676-9002-E06D7179EBB1}"/>
    <cellStyle name="Normal 4 4 2 3 13" xfId="21285" xr:uid="{2427ED0D-E10E-4E06-A929-093EB0B4E811}"/>
    <cellStyle name="Normal 4 4 2 3 13 2" xfId="21286" xr:uid="{2F4D64D2-C8AD-4FFA-AE3C-F7257E8BDF53}"/>
    <cellStyle name="Normal 4 4 2 3 14" xfId="21287" xr:uid="{81320196-D1DD-4100-9B62-94D13AFA0D85}"/>
    <cellStyle name="Normal 4 4 2 3 14 2" xfId="21288" xr:uid="{E044505C-A279-47F8-BE6B-691573A22508}"/>
    <cellStyle name="Normal 4 4 2 3 15" xfId="21289" xr:uid="{30EA860D-7959-46FC-ACEA-C9267F3B53DC}"/>
    <cellStyle name="Normal 4 4 2 3 15 2" xfId="21290" xr:uid="{879CBEE6-F1E2-470A-9910-B05C792C4FC2}"/>
    <cellStyle name="Normal 4 4 2 3 16" xfId="21291" xr:uid="{B495DB6D-9804-4A15-9584-403DC7C76A52}"/>
    <cellStyle name="Normal 4 4 2 3 2" xfId="21292" xr:uid="{AE9BA89B-D62F-41AA-8CB9-B1A99AD0CF50}"/>
    <cellStyle name="Normal 4 4 2 3 2 10" xfId="21293" xr:uid="{1988312F-CD44-485A-8672-9D09A0677BFD}"/>
    <cellStyle name="Normal 4 4 2 3 2 10 2" xfId="21294" xr:uid="{28A68536-A805-4EC1-872E-7D88F83C8A48}"/>
    <cellStyle name="Normal 4 4 2 3 2 11" xfId="21295" xr:uid="{B0BA7282-0C76-4884-BA5B-E034FE2F1F9A}"/>
    <cellStyle name="Normal 4 4 2 3 2 11 2" xfId="21296" xr:uid="{7139696E-15A2-4525-8E8F-EFF08831C672}"/>
    <cellStyle name="Normal 4 4 2 3 2 12" xfId="21297" xr:uid="{91E5CE39-5990-4301-BA91-6EF5AF88CEF3}"/>
    <cellStyle name="Normal 4 4 2 3 2 12 2" xfId="21298" xr:uid="{23BB8460-E865-40D6-88B1-F23B09C108F5}"/>
    <cellStyle name="Normal 4 4 2 3 2 13" xfId="21299" xr:uid="{E15714AC-DBF0-467C-87FB-934371DD91A1}"/>
    <cellStyle name="Normal 4 4 2 3 2 2" xfId="21300" xr:uid="{DA3450E5-6D39-4EE8-8CE1-8FB302E7C0E1}"/>
    <cellStyle name="Normal 4 4 2 3 2 2 10" xfId="21301" xr:uid="{EEE35D76-A578-48A4-AE52-2BC2432BA4F5}"/>
    <cellStyle name="Normal 4 4 2 3 2 2 10 2" xfId="21302" xr:uid="{6BDB9903-56DB-4788-9317-43E46F71D771}"/>
    <cellStyle name="Normal 4 4 2 3 2 2 11" xfId="21303" xr:uid="{C158F14A-D1A7-49CB-AB25-04E9AF2CA3C3}"/>
    <cellStyle name="Normal 4 4 2 3 2 2 11 2" xfId="21304" xr:uid="{3E1EE79A-6254-4334-9FFE-93F7710A0505}"/>
    <cellStyle name="Normal 4 4 2 3 2 2 12" xfId="21305" xr:uid="{5ACF1BA5-E5D1-4D7C-8C6F-82B9CB1E90F0}"/>
    <cellStyle name="Normal 4 4 2 3 2 2 12 2" xfId="21306" xr:uid="{3B3E267D-4231-45D1-A7AA-605F7831D66B}"/>
    <cellStyle name="Normal 4 4 2 3 2 2 13" xfId="21307" xr:uid="{7C7FC864-D892-4EBF-B151-6BBA01477015}"/>
    <cellStyle name="Normal 4 4 2 3 2 2 2" xfId="21308" xr:uid="{0568950D-6628-44B6-A34E-95F64D639DB9}"/>
    <cellStyle name="Normal 4 4 2 3 2 2 2 10" xfId="21309" xr:uid="{A299DDD2-E9F3-49F2-9889-02774BB0CC68}"/>
    <cellStyle name="Normal 4 4 2 3 2 2 2 10 2" xfId="21310" xr:uid="{38AC9895-4A7F-486B-A9EE-AAC4FAA21E1F}"/>
    <cellStyle name="Normal 4 4 2 3 2 2 2 11" xfId="21311" xr:uid="{159F18BE-3B53-4462-8EA2-771205CDC9B7}"/>
    <cellStyle name="Normal 4 4 2 3 2 2 2 11 2" xfId="21312" xr:uid="{0163D3F2-81CC-4CC5-8938-C0DE6236C9F1}"/>
    <cellStyle name="Normal 4 4 2 3 2 2 2 12" xfId="21313" xr:uid="{B4E7A48B-58D4-4980-94BD-747CDDEBEA55}"/>
    <cellStyle name="Normal 4 4 2 3 2 2 2 2" xfId="21314" xr:uid="{86BBAB85-2776-4059-BF78-86584786DF65}"/>
    <cellStyle name="Normal 4 4 2 3 2 2 2 2 10" xfId="21315" xr:uid="{28ECDECB-D38C-4CAB-AE8E-30A8384F35DC}"/>
    <cellStyle name="Normal 4 4 2 3 2 2 2 2 10 2" xfId="21316" xr:uid="{D586942D-76BB-402A-89F3-C09D4F932B12}"/>
    <cellStyle name="Normal 4 4 2 3 2 2 2 2 11" xfId="21317" xr:uid="{BC324050-459D-422E-8A97-152064F0ADB9}"/>
    <cellStyle name="Normal 4 4 2 3 2 2 2 2 11 2" xfId="21318" xr:uid="{EAA91353-F66F-403A-BDC9-D86FB7F78FB0}"/>
    <cellStyle name="Normal 4 4 2 3 2 2 2 2 12" xfId="21319" xr:uid="{8CAFB831-3980-43FB-8874-319C2F7A6350}"/>
    <cellStyle name="Normal 4 4 2 3 2 2 2 2 2" xfId="21320" xr:uid="{C7999036-296B-4D9D-BCA2-1B0FB0BBCA6E}"/>
    <cellStyle name="Normal 4 4 2 3 2 2 2 2 2 2" xfId="21321" xr:uid="{1A4F52C5-122F-441F-93B6-68C5D7BD0A5F}"/>
    <cellStyle name="Normal 4 4 2 3 2 2 2 2 2 2 2" xfId="21322" xr:uid="{5C4DC70E-D7E4-4C7B-9EED-77146A83171E}"/>
    <cellStyle name="Normal 4 4 2 3 2 2 2 2 2 2 2 2" xfId="21323" xr:uid="{1AB76CBA-952B-4780-AC04-290648F114F2}"/>
    <cellStyle name="Normal 4 4 2 3 2 2 2 2 2 2 2 2 2" xfId="21324" xr:uid="{48FA2088-BC0E-43F8-BB44-7914F8E488D8}"/>
    <cellStyle name="Normal 4 4 2 3 2 2 2 2 2 2 2 2 2 2" xfId="21325" xr:uid="{60FE70C0-03B5-4E5A-A85B-531ABF49B4BD}"/>
    <cellStyle name="Normal 4 4 2 3 2 2 2 2 2 2 2 2 2 2 2" xfId="21326" xr:uid="{4A3CB6E9-03A4-434D-AFD6-AFAA8766E217}"/>
    <cellStyle name="Normal 4 4 2 3 2 2 2 2 2 2 2 2 2 2 2 2" xfId="21327" xr:uid="{EA384FCB-4D7A-4BAC-ADA2-6CBA5E2870C3}"/>
    <cellStyle name="Normal 4 4 2 3 2 2 2 2 2 2 2 2 2 2 3" xfId="21328" xr:uid="{64902B81-DD54-49B2-903A-6C3125E17AEF}"/>
    <cellStyle name="Normal 4 4 2 3 2 2 2 2 2 2 2 2 2 3" xfId="21329" xr:uid="{36D70FA3-BC6E-4EC3-BFE6-CDADABA7618B}"/>
    <cellStyle name="Normal 4 4 2 3 2 2 2 2 2 2 2 2 3" xfId="21330" xr:uid="{0E171E55-EEC7-4BCF-9591-C08FE3BFACD1}"/>
    <cellStyle name="Normal 4 4 2 3 2 2 2 2 2 2 2 2 3 2" xfId="21331" xr:uid="{8E003836-3595-43A4-91AC-0175E12A48DD}"/>
    <cellStyle name="Normal 4 4 2 3 2 2 2 2 2 2 2 2 4" xfId="21332" xr:uid="{C1E9910F-AFC2-4835-A107-33D9643B7043}"/>
    <cellStyle name="Normal 4 4 2 3 2 2 2 2 2 2 2 2 4 2" xfId="21333" xr:uid="{2012810F-78CE-4C0A-B1BB-FA368AD71517}"/>
    <cellStyle name="Normal 4 4 2 3 2 2 2 2 2 2 2 2 5" xfId="21334" xr:uid="{1C18C07E-0CD7-4682-8AFA-8BEA4503CC34}"/>
    <cellStyle name="Normal 4 4 2 3 2 2 2 2 2 2 2 2 5 2" xfId="21335" xr:uid="{C4AFCBEB-73EF-41A5-A9B1-6F955DA3F6EF}"/>
    <cellStyle name="Normal 4 4 2 3 2 2 2 2 2 2 2 2 6" xfId="21336" xr:uid="{362D8C47-D555-4708-87F5-003832D9A9D5}"/>
    <cellStyle name="Normal 4 4 2 3 2 2 2 2 2 2 2 2 6 2" xfId="21337" xr:uid="{0B4F16A5-8864-4EB6-9A50-926088022ACF}"/>
    <cellStyle name="Normal 4 4 2 3 2 2 2 2 2 2 2 2 7" xfId="21338" xr:uid="{CE144919-8473-4367-AB33-2EAC46D3A46F}"/>
    <cellStyle name="Normal 4 4 2 3 2 2 2 2 2 2 2 2 7 2" xfId="21339" xr:uid="{FB25D124-7BE9-4505-81DF-8C6E1F686B64}"/>
    <cellStyle name="Normal 4 4 2 3 2 2 2 2 2 2 2 2 8" xfId="21340" xr:uid="{7EC274FE-5EC0-44F7-A1DF-8B3B63C67A8F}"/>
    <cellStyle name="Normal 4 4 2 3 2 2 2 2 2 2 2 3" xfId="21341" xr:uid="{A6BF0046-AEB7-440B-8AF4-86F148FD7955}"/>
    <cellStyle name="Normal 4 4 2 3 2 2 2 2 2 2 2 3 2" xfId="21342" xr:uid="{FBB63B5A-6C8D-4DDA-A9D8-2CF05FDEC339}"/>
    <cellStyle name="Normal 4 4 2 3 2 2 2 2 2 2 2 3 2 2" xfId="21343" xr:uid="{4C2A4DEC-6B19-49C4-ABBC-58C112ACAFDE}"/>
    <cellStyle name="Normal 4 4 2 3 2 2 2 2 2 2 2 3 2 2 2" xfId="21344" xr:uid="{45A4209C-5CAD-4676-99F4-2F21B2C863AA}"/>
    <cellStyle name="Normal 4 4 2 3 2 2 2 2 2 2 2 3 2 3" xfId="21345" xr:uid="{93DC65BE-FCE7-487C-B027-235AB0E9A808}"/>
    <cellStyle name="Normal 4 4 2 3 2 2 2 2 2 2 2 3 3" xfId="21346" xr:uid="{C7A263E7-FD63-4E56-9A75-5BAB16FE5267}"/>
    <cellStyle name="Normal 4 4 2 3 2 2 2 2 2 2 2 4" xfId="21347" xr:uid="{9831785F-23F3-4532-9D34-F59C3333AFB7}"/>
    <cellStyle name="Normal 4 4 2 3 2 2 2 2 2 2 2 4 2" xfId="21348" xr:uid="{66A8DA24-DAEA-44D5-BC54-02429CD61997}"/>
    <cellStyle name="Normal 4 4 2 3 2 2 2 2 2 2 2 5" xfId="21349" xr:uid="{948338B3-7D53-4B67-AE83-C2CA2B4AB502}"/>
    <cellStyle name="Normal 4 4 2 3 2 2 2 2 2 2 2 5 2" xfId="21350" xr:uid="{41741864-30FD-49DD-93E9-CCE889446EDF}"/>
    <cellStyle name="Normal 4 4 2 3 2 2 2 2 2 2 2 6" xfId="21351" xr:uid="{834981C2-0681-449A-BAD3-C6071A3339A8}"/>
    <cellStyle name="Normal 4 4 2 3 2 2 2 2 2 2 2 6 2" xfId="21352" xr:uid="{FCB1624D-1091-4654-A49A-45B242F7DADD}"/>
    <cellStyle name="Normal 4 4 2 3 2 2 2 2 2 2 2 7" xfId="21353" xr:uid="{BF1B94CA-DCD4-46EE-802F-278D4F8DE790}"/>
    <cellStyle name="Normal 4 4 2 3 2 2 2 2 2 2 2 7 2" xfId="21354" xr:uid="{1BE3AE05-C299-4717-AE7F-A1FFB10D3751}"/>
    <cellStyle name="Normal 4 4 2 3 2 2 2 2 2 2 2 8" xfId="21355" xr:uid="{F09A7C20-DB1F-4CEC-9F13-3FE4A0457D00}"/>
    <cellStyle name="Normal 4 4 2 3 2 2 2 2 2 2 3" xfId="21356" xr:uid="{BE79D1E5-D0D2-4210-8F4B-EB06F2C12D12}"/>
    <cellStyle name="Normal 4 4 2 3 2 2 2 2 2 2 3 2" xfId="21357" xr:uid="{0A99CCFD-C397-4BA9-B19A-30A8BB8D8AFC}"/>
    <cellStyle name="Normal 4 4 2 3 2 2 2 2 2 2 3 2 2" xfId="21358" xr:uid="{F71F9486-6F9B-48B6-BB5C-D1B11D7648E1}"/>
    <cellStyle name="Normal 4 4 2 3 2 2 2 2 2 2 3 2 2 2" xfId="21359" xr:uid="{43BAC97F-1340-4229-A5FE-74F2677E32E6}"/>
    <cellStyle name="Normal 4 4 2 3 2 2 2 2 2 2 3 2 3" xfId="21360" xr:uid="{D71F09D7-3665-4B57-8047-02C38286903C}"/>
    <cellStyle name="Normal 4 4 2 3 2 2 2 2 2 2 3 3" xfId="21361" xr:uid="{DA330F6D-F09E-456D-B7F8-BFDE4A05B663}"/>
    <cellStyle name="Normal 4 4 2 3 2 2 2 2 2 2 4" xfId="21362" xr:uid="{CF189C4F-DA44-4498-906F-3E5FC6424F06}"/>
    <cellStyle name="Normal 4 4 2 3 2 2 2 2 2 2 4 2" xfId="21363" xr:uid="{F5334837-3111-47E9-8EE8-927508512230}"/>
    <cellStyle name="Normal 4 4 2 3 2 2 2 2 2 2 5" xfId="21364" xr:uid="{078C301A-0AF7-4510-AFD5-81FE5A0B233A}"/>
    <cellStyle name="Normal 4 4 2 3 2 2 2 2 2 2 5 2" xfId="21365" xr:uid="{784F1074-3766-45E2-9AEB-C381E087D861}"/>
    <cellStyle name="Normal 4 4 2 3 2 2 2 2 2 2 6" xfId="21366" xr:uid="{FBAE7FF9-04AA-4321-8D64-C59EC507A117}"/>
    <cellStyle name="Normal 4 4 2 3 2 2 2 2 2 2 6 2" xfId="21367" xr:uid="{72BBE26D-5B00-416E-80D3-FF8E4CADD6FD}"/>
    <cellStyle name="Normal 4 4 2 3 2 2 2 2 2 2 7" xfId="21368" xr:uid="{07CA7996-A1BF-4E9C-B5AC-AC4DA95855DB}"/>
    <cellStyle name="Normal 4 4 2 3 2 2 2 2 2 2 7 2" xfId="21369" xr:uid="{C1D34768-D31A-4D6D-BA68-86D1E3FCF1CD}"/>
    <cellStyle name="Normal 4 4 2 3 2 2 2 2 2 2 8" xfId="21370" xr:uid="{043E1887-0701-45CE-8C04-A31E46520AE6}"/>
    <cellStyle name="Normal 4 4 2 3 2 2 2 2 2 2 8 2" xfId="21371" xr:uid="{B48D9EA6-A37D-4FF4-AC59-4DDC7A09E3EC}"/>
    <cellStyle name="Normal 4 4 2 3 2 2 2 2 2 2 9" xfId="21372" xr:uid="{1D46E043-FB9E-486C-AEA8-77FB8BD43A27}"/>
    <cellStyle name="Normal 4 4 2 3 2 2 2 2 2 3" xfId="21373" xr:uid="{69544B63-79A0-4038-87BE-EB7165345987}"/>
    <cellStyle name="Normal 4 4 2 3 2 2 2 2 2 3 2" xfId="21374" xr:uid="{B2C66261-94B6-45DA-8EB5-9AD472098C3F}"/>
    <cellStyle name="Normal 4 4 2 3 2 2 2 2 2 3 2 2" xfId="21375" xr:uid="{B44408EE-479D-4826-A161-56A70187B4ED}"/>
    <cellStyle name="Normal 4 4 2 3 2 2 2 2 2 3 2 2 2" xfId="21376" xr:uid="{A13A16BD-31A3-4C3E-B2DC-F58D36E04F07}"/>
    <cellStyle name="Normal 4 4 2 3 2 2 2 2 2 3 2 2 2 2" xfId="21377" xr:uid="{92F265F5-D933-43CB-A104-6ED8554A2365}"/>
    <cellStyle name="Normal 4 4 2 3 2 2 2 2 2 3 2 2 3" xfId="21378" xr:uid="{804B9896-845E-461E-BAF6-96F5E95A5560}"/>
    <cellStyle name="Normal 4 4 2 3 2 2 2 2 2 3 2 3" xfId="21379" xr:uid="{9CB75C53-D422-467F-962A-56E2E9775B2C}"/>
    <cellStyle name="Normal 4 4 2 3 2 2 2 2 2 3 3" xfId="21380" xr:uid="{5E200125-E280-4F81-995B-63145935B8D0}"/>
    <cellStyle name="Normal 4 4 2 3 2 2 2 2 2 3 3 2" xfId="21381" xr:uid="{9D1C0B72-C329-48A9-96D2-25A9F113F4D1}"/>
    <cellStyle name="Normal 4 4 2 3 2 2 2 2 2 3 4" xfId="21382" xr:uid="{991AFDB5-5377-49C7-B673-5555E6E064AF}"/>
    <cellStyle name="Normal 4 4 2 3 2 2 2 2 2 3 4 2" xfId="21383" xr:uid="{3EDF8FD8-7061-4A0F-8827-CC8B4C51A66E}"/>
    <cellStyle name="Normal 4 4 2 3 2 2 2 2 2 3 5" xfId="21384" xr:uid="{9A504688-1F38-4D6B-98DA-004AB64AAA2D}"/>
    <cellStyle name="Normal 4 4 2 3 2 2 2 2 2 3 5 2" xfId="21385" xr:uid="{4ED5C23D-F9AA-474B-99A2-3C0A6A07A1F4}"/>
    <cellStyle name="Normal 4 4 2 3 2 2 2 2 2 3 6" xfId="21386" xr:uid="{A6B5B092-CB39-4650-9FD7-31DC47DC6FFA}"/>
    <cellStyle name="Normal 4 4 2 3 2 2 2 2 2 3 6 2" xfId="21387" xr:uid="{4482F8F3-C429-4C97-A27F-736BD08A1A95}"/>
    <cellStyle name="Normal 4 4 2 3 2 2 2 2 2 3 7" xfId="21388" xr:uid="{85062AEC-5B80-4604-BA67-BE5C1A7C33E7}"/>
    <cellStyle name="Normal 4 4 2 3 2 2 2 2 2 3 7 2" xfId="21389" xr:uid="{0ED4B45A-B905-43AC-91E6-EDE87D4EECE0}"/>
    <cellStyle name="Normal 4 4 2 3 2 2 2 2 2 3 8" xfId="21390" xr:uid="{37B538D3-0EEE-408B-99B2-7F331FA3EA62}"/>
    <cellStyle name="Normal 4 4 2 3 2 2 2 2 2 4" xfId="21391" xr:uid="{F25F5CB4-CA8F-4111-937A-C0366174BD3E}"/>
    <cellStyle name="Normal 4 4 2 3 2 2 2 2 2 4 2" xfId="21392" xr:uid="{7F96AE92-83EC-4CED-9E20-0B9E0185A411}"/>
    <cellStyle name="Normal 4 4 2 3 2 2 2 2 2 4 2 2" xfId="21393" xr:uid="{90B49401-1164-4BEF-BA03-3C0923966CFC}"/>
    <cellStyle name="Normal 4 4 2 3 2 2 2 2 2 4 2 2 2" xfId="21394" xr:uid="{37181D4C-93C0-4472-B6CC-F2A77AA1AFF7}"/>
    <cellStyle name="Normal 4 4 2 3 2 2 2 2 2 4 2 3" xfId="21395" xr:uid="{F6D3BB7A-89AA-42DE-B48A-DE4B55648658}"/>
    <cellStyle name="Normal 4 4 2 3 2 2 2 2 2 4 3" xfId="21396" xr:uid="{BBBD27DA-E0AE-4422-91D1-A4FEB68F6638}"/>
    <cellStyle name="Normal 4 4 2 3 2 2 2 2 2 5" xfId="21397" xr:uid="{C93391AA-C2D0-4AE9-9791-3E3DA1C34B5B}"/>
    <cellStyle name="Normal 4 4 2 3 2 2 2 2 2 5 2" xfId="21398" xr:uid="{43D067CC-2C5C-496C-957F-1063533EBA2D}"/>
    <cellStyle name="Normal 4 4 2 3 2 2 2 2 2 6" xfId="21399" xr:uid="{8888AB96-85C7-41C8-8495-47909D87E236}"/>
    <cellStyle name="Normal 4 4 2 3 2 2 2 2 2 6 2" xfId="21400" xr:uid="{659D2FAE-B19D-449E-A73B-AF8D68322EF5}"/>
    <cellStyle name="Normal 4 4 2 3 2 2 2 2 2 7" xfId="21401" xr:uid="{1B084D9D-2E7C-49D2-A490-4F0A0A488025}"/>
    <cellStyle name="Normal 4 4 2 3 2 2 2 2 2 7 2" xfId="21402" xr:uid="{2A98BB37-23B3-4183-8FEA-3B5520990B85}"/>
    <cellStyle name="Normal 4 4 2 3 2 2 2 2 2 8" xfId="21403" xr:uid="{FF66A512-1B3E-43EC-8355-11BDB462E735}"/>
    <cellStyle name="Normal 4 4 2 3 2 2 2 2 2 8 2" xfId="21404" xr:uid="{05D31FA6-E4A9-4F19-B794-633D61267FF7}"/>
    <cellStyle name="Normal 4 4 2 3 2 2 2 2 2 9" xfId="21405" xr:uid="{BEC3D883-BD31-451C-ABBB-AAD3FA53BA20}"/>
    <cellStyle name="Normal 4 4 2 3 2 2 2 2 3" xfId="21406" xr:uid="{4CBCB039-C72B-419B-B392-BDC46DD35455}"/>
    <cellStyle name="Normal 4 4 2 3 2 2 2 2 3 2" xfId="21407" xr:uid="{E493B2C1-C44E-4E06-8729-3BB6962E90FF}"/>
    <cellStyle name="Normal 4 4 2 3 2 2 2 2 4" xfId="21408" xr:uid="{596AD627-112F-4C4B-85D8-51E93B47B94F}"/>
    <cellStyle name="Normal 4 4 2 3 2 2 2 2 4 2" xfId="21409" xr:uid="{54B928B5-9E83-4035-BCD8-4BDAAB1CF070}"/>
    <cellStyle name="Normal 4 4 2 3 2 2 2 2 5" xfId="21410" xr:uid="{607F8175-2228-41CE-8F57-678B49EE227F}"/>
    <cellStyle name="Normal 4 4 2 3 2 2 2 2 5 2" xfId="21411" xr:uid="{B4F79DD2-E67F-46BB-AB8B-E7D84C8F1DA7}"/>
    <cellStyle name="Normal 4 4 2 3 2 2 2 2 5 2 2" xfId="21412" xr:uid="{F53D05F1-D51B-4901-9640-54EE9027F048}"/>
    <cellStyle name="Normal 4 4 2 3 2 2 2 2 5 2 2 2" xfId="21413" xr:uid="{E79103E6-E8D5-4426-B78F-A972C5440CD8}"/>
    <cellStyle name="Normal 4 4 2 3 2 2 2 2 5 2 2 2 2" xfId="21414" xr:uid="{22DDF941-7B88-44B7-AFC2-CAECC90E6B3B}"/>
    <cellStyle name="Normal 4 4 2 3 2 2 2 2 5 2 2 2 2 2" xfId="21415" xr:uid="{734167B0-8B4C-4842-BFEA-B74DAC00E430}"/>
    <cellStyle name="Normal 4 4 2 3 2 2 2 2 5 2 2 2 3" xfId="21416" xr:uid="{27FB374B-6385-47E3-9D47-D88D9C5706B2}"/>
    <cellStyle name="Normal 4 4 2 3 2 2 2 2 5 2 2 3" xfId="21417" xr:uid="{61405E82-8AE6-4FC9-93AD-ED2D01F1E428}"/>
    <cellStyle name="Normal 4 4 2 3 2 2 2 2 5 2 3" xfId="21418" xr:uid="{BA70D3F7-488B-42DB-8744-0AB75BEA10C0}"/>
    <cellStyle name="Normal 4 4 2 3 2 2 2 2 5 2 3 2" xfId="21419" xr:uid="{93CA37A6-0A1A-42E1-9AF0-811F39109A94}"/>
    <cellStyle name="Normal 4 4 2 3 2 2 2 2 5 2 4" xfId="21420" xr:uid="{FD9DFF2B-B7B8-4684-BF60-CE4AB7DA355C}"/>
    <cellStyle name="Normal 4 4 2 3 2 2 2 2 5 2 4 2" xfId="21421" xr:uid="{05CA54CF-A879-4544-8D87-3863300B12E1}"/>
    <cellStyle name="Normal 4 4 2 3 2 2 2 2 5 2 5" xfId="21422" xr:uid="{83344608-D055-4145-8EF9-C7BDFEFFF3FF}"/>
    <cellStyle name="Normal 4 4 2 3 2 2 2 2 5 2 5 2" xfId="21423" xr:uid="{9D0060A9-C5DA-4A39-BCE7-2677BA28C82A}"/>
    <cellStyle name="Normal 4 4 2 3 2 2 2 2 5 2 6" xfId="21424" xr:uid="{6C9E3D1F-FC55-4A08-A391-A4D05DCE4622}"/>
    <cellStyle name="Normal 4 4 2 3 2 2 2 2 5 2 6 2" xfId="21425" xr:uid="{32211512-7E30-4209-8344-8128DB74B94B}"/>
    <cellStyle name="Normal 4 4 2 3 2 2 2 2 5 2 7" xfId="21426" xr:uid="{E1FEDB88-5B93-4460-87AD-C77A739FE9D7}"/>
    <cellStyle name="Normal 4 4 2 3 2 2 2 2 5 2 7 2" xfId="21427" xr:uid="{B7B7E695-4A22-4272-8751-7647EF0FAAF3}"/>
    <cellStyle name="Normal 4 4 2 3 2 2 2 2 5 2 8" xfId="21428" xr:uid="{BE836651-4D72-4430-A60E-3F398832A117}"/>
    <cellStyle name="Normal 4 4 2 3 2 2 2 2 5 3" xfId="21429" xr:uid="{9EF37A46-BB9D-4ADB-98E1-0023E1E50876}"/>
    <cellStyle name="Normal 4 4 2 3 2 2 2 2 5 3 2" xfId="21430" xr:uid="{D8E0F0C8-E384-4A81-A812-4EB8D76B56D5}"/>
    <cellStyle name="Normal 4 4 2 3 2 2 2 2 5 3 2 2" xfId="21431" xr:uid="{527C0F65-7B8D-49E2-ABBF-7B384A6C7ACA}"/>
    <cellStyle name="Normal 4 4 2 3 2 2 2 2 5 3 2 2 2" xfId="21432" xr:uid="{A9E54DFE-F86F-4AD0-9542-7DB421FC11BD}"/>
    <cellStyle name="Normal 4 4 2 3 2 2 2 2 5 3 2 3" xfId="21433" xr:uid="{7FF0B6A0-BA4D-487E-BA75-00D890D6DD47}"/>
    <cellStyle name="Normal 4 4 2 3 2 2 2 2 5 3 3" xfId="21434" xr:uid="{BBC693D5-9324-4DD9-901E-4CFF0B539649}"/>
    <cellStyle name="Normal 4 4 2 3 2 2 2 2 5 4" xfId="21435" xr:uid="{38C0920D-187C-4A87-AC88-43D52519845A}"/>
    <cellStyle name="Normal 4 4 2 3 2 2 2 2 5 4 2" xfId="21436" xr:uid="{10236F1F-8F10-40F2-95C0-D248B38196A2}"/>
    <cellStyle name="Normal 4 4 2 3 2 2 2 2 5 5" xfId="21437" xr:uid="{3D046E57-B7FF-473B-8288-02FABDADBC8A}"/>
    <cellStyle name="Normal 4 4 2 3 2 2 2 2 5 5 2" xfId="21438" xr:uid="{42CFF7A0-179D-4267-B177-1247912706F0}"/>
    <cellStyle name="Normal 4 4 2 3 2 2 2 2 5 6" xfId="21439" xr:uid="{ABD198F6-96E3-4BB2-B098-24F4258DFCEB}"/>
    <cellStyle name="Normal 4 4 2 3 2 2 2 2 5 6 2" xfId="21440" xr:uid="{230AD646-4BB0-459D-89A2-1D8558E7372D}"/>
    <cellStyle name="Normal 4 4 2 3 2 2 2 2 5 7" xfId="21441" xr:uid="{EDAF3A42-1ED9-4DE3-A67D-2D18D6046420}"/>
    <cellStyle name="Normal 4 4 2 3 2 2 2 2 5 7 2" xfId="21442" xr:uid="{50FA9FD6-AFC2-4B71-A8F3-F96688F80A46}"/>
    <cellStyle name="Normal 4 4 2 3 2 2 2 2 5 8" xfId="21443" xr:uid="{C488C7AC-B874-49F1-895C-C527675496DB}"/>
    <cellStyle name="Normal 4 4 2 3 2 2 2 2 6" xfId="21444" xr:uid="{CAC79A10-D690-40D0-97CC-0AEE95CE730F}"/>
    <cellStyle name="Normal 4 4 2 3 2 2 2 2 6 2" xfId="21445" xr:uid="{A85B31CF-7A3C-4FC5-945C-B6999672B78B}"/>
    <cellStyle name="Normal 4 4 2 3 2 2 2 2 6 2 2" xfId="21446" xr:uid="{270283A9-CB8A-46E7-B5FD-2C0E6049798E}"/>
    <cellStyle name="Normal 4 4 2 3 2 2 2 2 6 2 2 2" xfId="21447" xr:uid="{7D8D267D-0A2F-4C76-8744-56E66C4E2C3C}"/>
    <cellStyle name="Normal 4 4 2 3 2 2 2 2 6 2 3" xfId="21448" xr:uid="{DFC24596-7783-4291-835C-23E538706DB0}"/>
    <cellStyle name="Normal 4 4 2 3 2 2 2 2 6 3" xfId="21449" xr:uid="{696BFB56-009D-41C1-9DBA-F38CA3409AD8}"/>
    <cellStyle name="Normal 4 4 2 3 2 2 2 2 7" xfId="21450" xr:uid="{4F14E3FA-32F8-4A0D-AAD4-3B6B48555EAB}"/>
    <cellStyle name="Normal 4 4 2 3 2 2 2 2 7 2" xfId="21451" xr:uid="{AEC70589-12D2-4FBD-9770-601D06C171FB}"/>
    <cellStyle name="Normal 4 4 2 3 2 2 2 2 8" xfId="21452" xr:uid="{6C69BA81-F127-48E0-8402-9A6B323F3159}"/>
    <cellStyle name="Normal 4 4 2 3 2 2 2 2 8 2" xfId="21453" xr:uid="{17C698B8-EADE-477E-BCC7-B7637EA82065}"/>
    <cellStyle name="Normal 4 4 2 3 2 2 2 2 9" xfId="21454" xr:uid="{C3C57450-F0C2-4D5A-9B78-71C2F9D2A2A0}"/>
    <cellStyle name="Normal 4 4 2 3 2 2 2 2 9 2" xfId="21455" xr:uid="{338ADEA5-CAC2-4E5E-8C64-2B4335301F9F}"/>
    <cellStyle name="Normal 4 4 2 3 2 2 2 3" xfId="21456" xr:uid="{9817EB0B-FC53-4EF3-936D-D6177200EA33}"/>
    <cellStyle name="Normal 4 4 2 3 2 2 2 3 2" xfId="21457" xr:uid="{EC367F55-E46C-448B-AFBE-33DC415ED16B}"/>
    <cellStyle name="Normal 4 4 2 3 2 2 2 3 2 2" xfId="21458" xr:uid="{0C87DA7D-55BF-42F0-BB23-836515747F64}"/>
    <cellStyle name="Normal 4 4 2 3 2 2 2 3 2 2 2" xfId="21459" xr:uid="{8C6EAEB6-58A5-40D9-A5D5-76DBF95CA30E}"/>
    <cellStyle name="Normal 4 4 2 3 2 2 2 3 2 2 2 2" xfId="21460" xr:uid="{37C01D1E-A0E1-4F2E-BF55-BF3500689B30}"/>
    <cellStyle name="Normal 4 4 2 3 2 2 2 3 2 2 2 2 2" xfId="21461" xr:uid="{FC2CFF38-112D-4064-A093-409EA55F562F}"/>
    <cellStyle name="Normal 4 4 2 3 2 2 2 3 2 2 2 2 2 2" xfId="21462" xr:uid="{B2CE05D8-C8FC-4D57-AC78-EC2C2D0E4604}"/>
    <cellStyle name="Normal 4 4 2 3 2 2 2 3 2 2 2 2 2 2 2" xfId="21463" xr:uid="{818F9225-475E-43D8-AFE3-39CD714647B3}"/>
    <cellStyle name="Normal 4 4 2 3 2 2 2 3 2 2 2 2 2 3" xfId="21464" xr:uid="{9C47A1A6-C207-47AF-837F-F1090A26A434}"/>
    <cellStyle name="Normal 4 4 2 3 2 2 2 3 2 2 2 2 3" xfId="21465" xr:uid="{D742D023-C704-4A96-8546-F3208C030E73}"/>
    <cellStyle name="Normal 4 4 2 3 2 2 2 3 2 2 2 3" xfId="21466" xr:uid="{46A8AA46-E07C-42B7-833D-77A8F418A098}"/>
    <cellStyle name="Normal 4 4 2 3 2 2 2 3 2 2 2 3 2" xfId="21467" xr:uid="{E58FE00A-C333-4E83-83A8-7126AA9BE234}"/>
    <cellStyle name="Normal 4 4 2 3 2 2 2 3 2 2 2 4" xfId="21468" xr:uid="{96CB363F-D2C5-42B0-88C0-F96385A79DED}"/>
    <cellStyle name="Normal 4 4 2 3 2 2 2 3 2 2 2 4 2" xfId="21469" xr:uid="{036F3FE1-88AA-4368-8C98-2566C114CEE3}"/>
    <cellStyle name="Normal 4 4 2 3 2 2 2 3 2 2 2 5" xfId="21470" xr:uid="{A1A72B1E-C8F4-49FD-9349-1048546D0D24}"/>
    <cellStyle name="Normal 4 4 2 3 2 2 2 3 2 2 2 5 2" xfId="21471" xr:uid="{1CBB7099-7D26-4508-8E12-A50BB913C31D}"/>
    <cellStyle name="Normal 4 4 2 3 2 2 2 3 2 2 2 6" xfId="21472" xr:uid="{75199E76-BB9D-434A-AE7F-44A1093B0F25}"/>
    <cellStyle name="Normal 4 4 2 3 2 2 2 3 2 2 2 6 2" xfId="21473" xr:uid="{EFDFDA3D-4B30-43FE-9D09-3E86E8BC8ED0}"/>
    <cellStyle name="Normal 4 4 2 3 2 2 2 3 2 2 2 7" xfId="21474" xr:uid="{CCEE1F77-85AB-452E-93E2-25ABF5E3945A}"/>
    <cellStyle name="Normal 4 4 2 3 2 2 2 3 2 2 2 7 2" xfId="21475" xr:uid="{ED42F055-E250-4707-B658-588ECFAEEA28}"/>
    <cellStyle name="Normal 4 4 2 3 2 2 2 3 2 2 2 8" xfId="21476" xr:uid="{FC5C1D09-970A-4D15-A348-EE447B5BD7CF}"/>
    <cellStyle name="Normal 4 4 2 3 2 2 2 3 2 2 3" xfId="21477" xr:uid="{62749C94-580B-480C-AEB5-144536EEE9A6}"/>
    <cellStyle name="Normal 4 4 2 3 2 2 2 3 2 2 3 2" xfId="21478" xr:uid="{5AD19241-1B33-4549-BB4F-D0646697FD3D}"/>
    <cellStyle name="Normal 4 4 2 3 2 2 2 3 2 2 3 2 2" xfId="21479" xr:uid="{FB3D68E5-B404-4583-ADBD-5A768E14C957}"/>
    <cellStyle name="Normal 4 4 2 3 2 2 2 3 2 2 3 2 2 2" xfId="21480" xr:uid="{94753F33-49F1-4856-B9FE-61E13F7BAA14}"/>
    <cellStyle name="Normal 4 4 2 3 2 2 2 3 2 2 3 2 3" xfId="21481" xr:uid="{124B0DD3-6376-4B92-AD09-7F9CEAE5C215}"/>
    <cellStyle name="Normal 4 4 2 3 2 2 2 3 2 2 3 3" xfId="21482" xr:uid="{C77FB902-7505-46FA-A99F-56D95CFD81D7}"/>
    <cellStyle name="Normal 4 4 2 3 2 2 2 3 2 2 4" xfId="21483" xr:uid="{94F557EF-00E3-42C0-8E46-53F63375AEA1}"/>
    <cellStyle name="Normal 4 4 2 3 2 2 2 3 2 2 4 2" xfId="21484" xr:uid="{2854BCE0-2DBE-4DFD-9FE4-2D930C192D01}"/>
    <cellStyle name="Normal 4 4 2 3 2 2 2 3 2 2 5" xfId="21485" xr:uid="{71517AB0-0ADD-4F4D-9B8B-8EE4B2F46613}"/>
    <cellStyle name="Normal 4 4 2 3 2 2 2 3 2 2 5 2" xfId="21486" xr:uid="{E2AD3A8F-7C3C-4373-9F9D-79FBE29DC868}"/>
    <cellStyle name="Normal 4 4 2 3 2 2 2 3 2 2 6" xfId="21487" xr:uid="{D2D3513D-78F9-41A5-8E8E-E4236A060528}"/>
    <cellStyle name="Normal 4 4 2 3 2 2 2 3 2 2 6 2" xfId="21488" xr:uid="{C0CAD1CE-1D1C-43F0-A145-3E4E07E6B117}"/>
    <cellStyle name="Normal 4 4 2 3 2 2 2 3 2 2 7" xfId="21489" xr:uid="{BCAAD985-9201-4E9D-AD4A-B8B0F6DC18F2}"/>
    <cellStyle name="Normal 4 4 2 3 2 2 2 3 2 2 7 2" xfId="21490" xr:uid="{8D27179B-4BF0-469A-BA6D-C27A768E8BCE}"/>
    <cellStyle name="Normal 4 4 2 3 2 2 2 3 2 2 8" xfId="21491" xr:uid="{B3C6CCB5-7290-447D-9054-8284A497240B}"/>
    <cellStyle name="Normal 4 4 2 3 2 2 2 3 2 3" xfId="21492" xr:uid="{8122379D-F225-4750-885E-BB7BC98469D1}"/>
    <cellStyle name="Normal 4 4 2 3 2 2 2 3 2 3 2" xfId="21493" xr:uid="{57609CE5-22FC-40CB-98C6-79EA70476E30}"/>
    <cellStyle name="Normal 4 4 2 3 2 2 2 3 2 3 2 2" xfId="21494" xr:uid="{F97CBD31-3E56-4794-8FA8-827EF202347B}"/>
    <cellStyle name="Normal 4 4 2 3 2 2 2 3 2 3 2 2 2" xfId="21495" xr:uid="{EAF785EC-187A-44F5-ACE8-C57F1C7B6983}"/>
    <cellStyle name="Normal 4 4 2 3 2 2 2 3 2 3 2 3" xfId="21496" xr:uid="{25A635E0-9051-4EDF-B322-8C95CCB04095}"/>
    <cellStyle name="Normal 4 4 2 3 2 2 2 3 2 3 3" xfId="21497" xr:uid="{A22A0524-C378-4B04-8EF9-46A6624FD3B7}"/>
    <cellStyle name="Normal 4 4 2 3 2 2 2 3 2 4" xfId="21498" xr:uid="{A3D61449-045C-48B5-9CEF-F2CF19724119}"/>
    <cellStyle name="Normal 4 4 2 3 2 2 2 3 2 4 2" xfId="21499" xr:uid="{4EDCF0BB-71BF-46DA-A966-37E24B275A57}"/>
    <cellStyle name="Normal 4 4 2 3 2 2 2 3 2 5" xfId="21500" xr:uid="{F99A7918-3757-4924-A504-197BE9E71C6C}"/>
    <cellStyle name="Normal 4 4 2 3 2 2 2 3 2 5 2" xfId="21501" xr:uid="{CF8769CB-DEB7-49DA-AE80-B1AE8CE073A0}"/>
    <cellStyle name="Normal 4 4 2 3 2 2 2 3 2 6" xfId="21502" xr:uid="{01FB3473-31D1-49D2-A2C6-54F8F55535EF}"/>
    <cellStyle name="Normal 4 4 2 3 2 2 2 3 2 6 2" xfId="21503" xr:uid="{1F850F9C-6585-4CAA-8D25-C9F4A067803A}"/>
    <cellStyle name="Normal 4 4 2 3 2 2 2 3 2 7" xfId="21504" xr:uid="{D4C97893-EFC5-4D32-B778-7BB691387C04}"/>
    <cellStyle name="Normal 4 4 2 3 2 2 2 3 2 7 2" xfId="21505" xr:uid="{5C621856-3715-4E00-8FAD-58B5E647FB78}"/>
    <cellStyle name="Normal 4 4 2 3 2 2 2 3 2 8" xfId="21506" xr:uid="{55C46063-769A-49AF-BA41-79B4DC417DF8}"/>
    <cellStyle name="Normal 4 4 2 3 2 2 2 3 2 8 2" xfId="21507" xr:uid="{6B7767CF-D9AF-4C19-B3D5-137E1A36907B}"/>
    <cellStyle name="Normal 4 4 2 3 2 2 2 3 2 9" xfId="21508" xr:uid="{AF8DC350-8C53-4B87-BB88-92D99F419A48}"/>
    <cellStyle name="Normal 4 4 2 3 2 2 2 3 3" xfId="21509" xr:uid="{E4378A23-6F52-442A-A863-59D840D560B2}"/>
    <cellStyle name="Normal 4 4 2 3 2 2 2 3 3 2" xfId="21510" xr:uid="{00766045-46F0-4415-9A3B-144D5FAA38CC}"/>
    <cellStyle name="Normal 4 4 2 3 2 2 2 3 3 2 2" xfId="21511" xr:uid="{318D672E-D1C5-4693-B095-17EB0EAA9109}"/>
    <cellStyle name="Normal 4 4 2 3 2 2 2 3 3 2 2 2" xfId="21512" xr:uid="{7A388A9A-634D-461F-A571-168A49146B19}"/>
    <cellStyle name="Normal 4 4 2 3 2 2 2 3 3 2 2 2 2" xfId="21513" xr:uid="{BEBD3745-B41D-4BDE-BC6A-55243AD0C259}"/>
    <cellStyle name="Normal 4 4 2 3 2 2 2 3 3 2 2 3" xfId="21514" xr:uid="{848B5D2C-4B86-4CDA-9B45-74B7BF6EB60C}"/>
    <cellStyle name="Normal 4 4 2 3 2 2 2 3 3 2 3" xfId="21515" xr:uid="{F3940AF6-6B5D-430F-B7C9-1AB13D7FEAD4}"/>
    <cellStyle name="Normal 4 4 2 3 2 2 2 3 3 3" xfId="21516" xr:uid="{7A59A5C6-FC20-42D2-974D-C803D87740DA}"/>
    <cellStyle name="Normal 4 4 2 3 2 2 2 3 3 3 2" xfId="21517" xr:uid="{39D87206-5E8E-4071-AA13-E725F06BDAAB}"/>
    <cellStyle name="Normal 4 4 2 3 2 2 2 3 3 4" xfId="21518" xr:uid="{F5A9670A-18B7-487F-8FFB-7D105CA70676}"/>
    <cellStyle name="Normal 4 4 2 3 2 2 2 3 3 4 2" xfId="21519" xr:uid="{8340B778-45FD-4AE3-BC93-BD12ACFD612E}"/>
    <cellStyle name="Normal 4 4 2 3 2 2 2 3 3 5" xfId="21520" xr:uid="{DF1FF354-4E4B-4050-B788-A8383D6ED5D7}"/>
    <cellStyle name="Normal 4 4 2 3 2 2 2 3 3 5 2" xfId="21521" xr:uid="{CA76CA10-1F37-4E90-B77C-25FF90E865EF}"/>
    <cellStyle name="Normal 4 4 2 3 2 2 2 3 3 6" xfId="21522" xr:uid="{B4C4B7C1-4A17-4537-A4AF-49D9DE5795A0}"/>
    <cellStyle name="Normal 4 4 2 3 2 2 2 3 3 6 2" xfId="21523" xr:uid="{B76B7AFD-E5B8-409C-AF29-AEFF7A629228}"/>
    <cellStyle name="Normal 4 4 2 3 2 2 2 3 3 7" xfId="21524" xr:uid="{DBE9A405-4ED1-4B8E-8B30-119E416914C3}"/>
    <cellStyle name="Normal 4 4 2 3 2 2 2 3 3 7 2" xfId="21525" xr:uid="{6431B0C8-0D84-4226-B490-30AD24A35F0A}"/>
    <cellStyle name="Normal 4 4 2 3 2 2 2 3 3 8" xfId="21526" xr:uid="{F47599CF-2CF8-4D0E-B11B-80C2DB238D8A}"/>
    <cellStyle name="Normal 4 4 2 3 2 2 2 3 4" xfId="21527" xr:uid="{4E845CD7-32C4-4367-9888-B5F42EBD74C3}"/>
    <cellStyle name="Normal 4 4 2 3 2 2 2 3 4 2" xfId="21528" xr:uid="{5F8DD100-2EFD-4BD5-A23A-2C2948487AC5}"/>
    <cellStyle name="Normal 4 4 2 3 2 2 2 3 4 2 2" xfId="21529" xr:uid="{A2495A83-D79D-435A-92BB-BA018469ABF9}"/>
    <cellStyle name="Normal 4 4 2 3 2 2 2 3 4 2 2 2" xfId="21530" xr:uid="{09509ABB-F856-4779-BF94-CCFBE0782BA2}"/>
    <cellStyle name="Normal 4 4 2 3 2 2 2 3 4 2 3" xfId="21531" xr:uid="{187DE6D4-7C5D-4AB0-9400-EA97703F3A00}"/>
    <cellStyle name="Normal 4 4 2 3 2 2 2 3 4 3" xfId="21532" xr:uid="{A0D598A6-6960-4DAB-B465-57D313CC945A}"/>
    <cellStyle name="Normal 4 4 2 3 2 2 2 3 5" xfId="21533" xr:uid="{65ED4DA3-3ED9-47F0-BAE7-E35385C95AA6}"/>
    <cellStyle name="Normal 4 4 2 3 2 2 2 3 5 2" xfId="21534" xr:uid="{83AE934E-A5A5-442F-98A2-9CB4E0C1AA7C}"/>
    <cellStyle name="Normal 4 4 2 3 2 2 2 3 6" xfId="21535" xr:uid="{730BDD97-1FD0-4705-99DE-76460D2B9A84}"/>
    <cellStyle name="Normal 4 4 2 3 2 2 2 3 6 2" xfId="21536" xr:uid="{A9996FCF-5D90-4D0F-9E92-61B40CDDD46E}"/>
    <cellStyle name="Normal 4 4 2 3 2 2 2 3 7" xfId="21537" xr:uid="{FBB33A88-F441-4F85-B605-4BD66876949A}"/>
    <cellStyle name="Normal 4 4 2 3 2 2 2 3 7 2" xfId="21538" xr:uid="{61EDE32F-FA70-4B95-8D7F-A7D6B9FCB404}"/>
    <cellStyle name="Normal 4 4 2 3 2 2 2 3 8" xfId="21539" xr:uid="{3083D360-FD66-477F-B8DD-006216A8BAB8}"/>
    <cellStyle name="Normal 4 4 2 3 2 2 2 3 8 2" xfId="21540" xr:uid="{E33C5521-DCF9-4999-ABC9-3585A5C0F6C2}"/>
    <cellStyle name="Normal 4 4 2 3 2 2 2 3 9" xfId="21541" xr:uid="{B53ACDD7-3A42-47F6-80F1-288955AF371D}"/>
    <cellStyle name="Normal 4 4 2 3 2 2 2 4" xfId="21542" xr:uid="{F8E8E907-1191-4A5A-8E3A-AD14D65046CD}"/>
    <cellStyle name="Normal 4 4 2 3 2 2 2 4 2" xfId="21543" xr:uid="{4C6DA291-AA9C-4220-B0C0-ACCCF601097D}"/>
    <cellStyle name="Normal 4 4 2 3 2 2 2 5" xfId="21544" xr:uid="{26EC922E-AD6A-4239-9833-8FC8ED140A3E}"/>
    <cellStyle name="Normal 4 4 2 3 2 2 2 5 2" xfId="21545" xr:uid="{257DF7F0-EE26-4E37-B4D9-1A23B711A37E}"/>
    <cellStyle name="Normal 4 4 2 3 2 2 2 5 2 2" xfId="21546" xr:uid="{8F7DEFBC-62A7-4F50-BDD8-14EEEB3D28EB}"/>
    <cellStyle name="Normal 4 4 2 3 2 2 2 5 2 2 2" xfId="21547" xr:uid="{6319AAB5-8727-42C8-B4C4-277507AB292D}"/>
    <cellStyle name="Normal 4 4 2 3 2 2 2 5 2 2 2 2" xfId="21548" xr:uid="{E30B67FB-B5A6-42E6-A4C3-C2693045FDE0}"/>
    <cellStyle name="Normal 4 4 2 3 2 2 2 5 2 2 2 2 2" xfId="21549" xr:uid="{7DF57E86-6999-40D9-B0FE-845DF19030D3}"/>
    <cellStyle name="Normal 4 4 2 3 2 2 2 5 2 2 2 3" xfId="21550" xr:uid="{33D2363A-5EBB-4A00-ACA8-CDCB16AA219B}"/>
    <cellStyle name="Normal 4 4 2 3 2 2 2 5 2 2 3" xfId="21551" xr:uid="{7DEA41FB-FBE0-476E-B513-63F68C3246AB}"/>
    <cellStyle name="Normal 4 4 2 3 2 2 2 5 2 3" xfId="21552" xr:uid="{264121F1-5E2A-4A2C-8F57-D7863A3FBA2C}"/>
    <cellStyle name="Normal 4 4 2 3 2 2 2 5 2 3 2" xfId="21553" xr:uid="{7FD66A80-E565-4542-B909-0F9F202BA0DC}"/>
    <cellStyle name="Normal 4 4 2 3 2 2 2 5 2 4" xfId="21554" xr:uid="{7DD9F292-F064-4788-BFE3-D7EEEF19E018}"/>
    <cellStyle name="Normal 4 4 2 3 2 2 2 5 2 4 2" xfId="21555" xr:uid="{3F036625-1B70-4A68-9848-C3B70827B91B}"/>
    <cellStyle name="Normal 4 4 2 3 2 2 2 5 2 5" xfId="21556" xr:uid="{8054BF61-12E7-4E06-A182-3ADC90A3C05D}"/>
    <cellStyle name="Normal 4 4 2 3 2 2 2 5 2 5 2" xfId="21557" xr:uid="{3B0114F0-A091-46F2-AD2B-BFCE2621D78A}"/>
    <cellStyle name="Normal 4 4 2 3 2 2 2 5 2 6" xfId="21558" xr:uid="{3768C8BB-81AF-4765-B676-07D1FD95EBE7}"/>
    <cellStyle name="Normal 4 4 2 3 2 2 2 5 2 6 2" xfId="21559" xr:uid="{CD154656-34F3-4CB1-AF67-3E0577899E98}"/>
    <cellStyle name="Normal 4 4 2 3 2 2 2 5 2 7" xfId="21560" xr:uid="{CD100DB2-D4EF-4686-8435-F262FA4503D1}"/>
    <cellStyle name="Normal 4 4 2 3 2 2 2 5 2 7 2" xfId="21561" xr:uid="{3F3AD28E-2F70-4E14-B2A0-E298227784FA}"/>
    <cellStyle name="Normal 4 4 2 3 2 2 2 5 2 8" xfId="21562" xr:uid="{445A79D5-D1DC-4608-8AD0-5BE169DE38E0}"/>
    <cellStyle name="Normal 4 4 2 3 2 2 2 5 3" xfId="21563" xr:uid="{48B11AA6-38F6-472D-ACFC-5401A5177C9E}"/>
    <cellStyle name="Normal 4 4 2 3 2 2 2 5 3 2" xfId="21564" xr:uid="{D28F1A44-05FF-4C41-B2FA-5B7FA758F9B7}"/>
    <cellStyle name="Normal 4 4 2 3 2 2 2 5 3 2 2" xfId="21565" xr:uid="{ABB1B6AE-81EF-4198-BF08-6921D5937B17}"/>
    <cellStyle name="Normal 4 4 2 3 2 2 2 5 3 2 2 2" xfId="21566" xr:uid="{4F4B8FDC-94EB-44DE-9CC4-D6912D8A36AF}"/>
    <cellStyle name="Normal 4 4 2 3 2 2 2 5 3 2 3" xfId="21567" xr:uid="{12682CE2-7691-441F-AABC-0CA29399C5C7}"/>
    <cellStyle name="Normal 4 4 2 3 2 2 2 5 3 3" xfId="21568" xr:uid="{2D81D2CD-C1C3-4922-9186-474F38BE2171}"/>
    <cellStyle name="Normal 4 4 2 3 2 2 2 5 4" xfId="21569" xr:uid="{550639C4-1274-4660-B046-2D0C97DBB9D3}"/>
    <cellStyle name="Normal 4 4 2 3 2 2 2 5 4 2" xfId="21570" xr:uid="{FB6D8E3A-5E98-4717-8BC4-81781FAD5E07}"/>
    <cellStyle name="Normal 4 4 2 3 2 2 2 5 5" xfId="21571" xr:uid="{FC77C400-511D-4298-A07A-9363F11694F3}"/>
    <cellStyle name="Normal 4 4 2 3 2 2 2 5 5 2" xfId="21572" xr:uid="{27B9AB07-1B3C-4669-A440-0525C9FCF38C}"/>
    <cellStyle name="Normal 4 4 2 3 2 2 2 5 6" xfId="21573" xr:uid="{E7857564-782C-4C2E-B153-606ED1A63BBF}"/>
    <cellStyle name="Normal 4 4 2 3 2 2 2 5 6 2" xfId="21574" xr:uid="{B84339F7-22EC-42D1-BC5B-6536C9AB7CA9}"/>
    <cellStyle name="Normal 4 4 2 3 2 2 2 5 7" xfId="21575" xr:uid="{323FE847-4ADB-44B0-B671-132432688B02}"/>
    <cellStyle name="Normal 4 4 2 3 2 2 2 5 7 2" xfId="21576" xr:uid="{DBF5D77B-F28E-47A9-96A9-7A29A46E66CE}"/>
    <cellStyle name="Normal 4 4 2 3 2 2 2 5 8" xfId="21577" xr:uid="{AE14A013-6902-4D38-8B5D-1A136A47E128}"/>
    <cellStyle name="Normal 4 4 2 3 2 2 2 6" xfId="21578" xr:uid="{C41DDD79-69CA-422A-B430-D0DCD18C3489}"/>
    <cellStyle name="Normal 4 4 2 3 2 2 2 6 2" xfId="21579" xr:uid="{E5B1EF3F-A26A-4B7B-B55C-0395C02EA48B}"/>
    <cellStyle name="Normal 4 4 2 3 2 2 2 6 2 2" xfId="21580" xr:uid="{C1DBC56D-04E7-436D-BC06-4266B202E2F6}"/>
    <cellStyle name="Normal 4 4 2 3 2 2 2 6 2 2 2" xfId="21581" xr:uid="{F034BBAA-DC83-4B21-8B3A-D61FD58A0C11}"/>
    <cellStyle name="Normal 4 4 2 3 2 2 2 6 2 3" xfId="21582" xr:uid="{D974F27E-6037-4D8D-AF2E-592291011804}"/>
    <cellStyle name="Normal 4 4 2 3 2 2 2 6 3" xfId="21583" xr:uid="{EE16868C-A94F-47ED-A85E-A918FE65B3FD}"/>
    <cellStyle name="Normal 4 4 2 3 2 2 2 7" xfId="21584" xr:uid="{31EB5DA8-1F9A-43C6-AA11-42F06D963D01}"/>
    <cellStyle name="Normal 4 4 2 3 2 2 2 7 2" xfId="21585" xr:uid="{4E2B28E9-8DFE-4574-9178-4BC1DA0528DB}"/>
    <cellStyle name="Normal 4 4 2 3 2 2 2 8" xfId="21586" xr:uid="{C6B83F8B-AF8D-42EA-A740-71EEFD88DA6A}"/>
    <cellStyle name="Normal 4 4 2 3 2 2 2 8 2" xfId="21587" xr:uid="{0A4595DA-D998-4B51-99F8-9542354BBFDC}"/>
    <cellStyle name="Normal 4 4 2 3 2 2 2 9" xfId="21588" xr:uid="{5442CBA0-F83E-4CC2-92C6-81660EC91A22}"/>
    <cellStyle name="Normal 4 4 2 3 2 2 2 9 2" xfId="21589" xr:uid="{EA3C6C40-2ABA-4CC5-BDC9-F05065A3DB55}"/>
    <cellStyle name="Normal 4 4 2 3 2 2 3" xfId="21590" xr:uid="{93606DB0-1605-4205-89D4-58E70650DFAE}"/>
    <cellStyle name="Normal 4 4 2 3 2 2 3 2" xfId="21591" xr:uid="{2768C62E-B919-44D5-88F0-EFBBD639058B}"/>
    <cellStyle name="Normal 4 4 2 3 2 2 3 2 2" xfId="21592" xr:uid="{526538C9-D0A5-45C5-A8BE-79B1D941AFDC}"/>
    <cellStyle name="Normal 4 4 2 3 2 2 3 2 2 2" xfId="21593" xr:uid="{29DFF5EF-FFE2-4BDE-B05E-B5E7D3FF6DC1}"/>
    <cellStyle name="Normal 4 4 2 3 2 2 3 2 2 2 2" xfId="21594" xr:uid="{762240B5-C469-437E-B910-C26554AC27E0}"/>
    <cellStyle name="Normal 4 4 2 3 2 2 3 2 2 2 2 2" xfId="21595" xr:uid="{37C7B804-15F2-4AEE-8327-2146773F1564}"/>
    <cellStyle name="Normal 4 4 2 3 2 2 3 2 2 2 2 2 2" xfId="21596" xr:uid="{6B853DAE-0036-4E09-A190-C7537E355288}"/>
    <cellStyle name="Normal 4 4 2 3 2 2 3 2 2 2 2 2 2 2" xfId="21597" xr:uid="{DE89E71C-9379-44C2-8A53-37ECC44BFE3C}"/>
    <cellStyle name="Normal 4 4 2 3 2 2 3 2 2 2 2 2 3" xfId="21598" xr:uid="{0D315827-716E-425C-9320-6FFC862E11AE}"/>
    <cellStyle name="Normal 4 4 2 3 2 2 3 2 2 2 2 3" xfId="21599" xr:uid="{06156867-392E-42A6-971C-BD402490AF12}"/>
    <cellStyle name="Normal 4 4 2 3 2 2 3 2 2 2 3" xfId="21600" xr:uid="{E896F01E-5289-4E58-A830-BB0A567CA36C}"/>
    <cellStyle name="Normal 4 4 2 3 2 2 3 2 2 2 3 2" xfId="21601" xr:uid="{841D4E87-F977-4A58-9D93-FBE11BE3B7CE}"/>
    <cellStyle name="Normal 4 4 2 3 2 2 3 2 2 2 4" xfId="21602" xr:uid="{E43D064A-0D8E-4C3D-A511-2524EFD83585}"/>
    <cellStyle name="Normal 4 4 2 3 2 2 3 2 2 2 4 2" xfId="21603" xr:uid="{3247CDED-F027-4029-BDEF-A66B0E783971}"/>
    <cellStyle name="Normal 4 4 2 3 2 2 3 2 2 2 5" xfId="21604" xr:uid="{C662FA27-3589-499E-93EB-CE08B407532E}"/>
    <cellStyle name="Normal 4 4 2 3 2 2 3 2 2 2 5 2" xfId="21605" xr:uid="{2B5337D6-5BE0-4D1E-A230-A6FA7F1ADB08}"/>
    <cellStyle name="Normal 4 4 2 3 2 2 3 2 2 2 6" xfId="21606" xr:uid="{F552CAE1-5381-437A-A9C0-DB05CB7F0097}"/>
    <cellStyle name="Normal 4 4 2 3 2 2 3 2 2 2 6 2" xfId="21607" xr:uid="{3986D14E-E778-4FC1-8069-716EDE66193C}"/>
    <cellStyle name="Normal 4 4 2 3 2 2 3 2 2 2 7" xfId="21608" xr:uid="{6875A802-6511-42EC-A5B4-2A81BEBD567E}"/>
    <cellStyle name="Normal 4 4 2 3 2 2 3 2 2 2 7 2" xfId="21609" xr:uid="{287007BE-6874-4C74-B93E-CC98760F3B0D}"/>
    <cellStyle name="Normal 4 4 2 3 2 2 3 2 2 2 8" xfId="21610" xr:uid="{1C98883F-7AC7-44EA-8AEA-331D6C051B0E}"/>
    <cellStyle name="Normal 4 4 2 3 2 2 3 2 2 3" xfId="21611" xr:uid="{48EA51CC-F8CB-4FC9-ACA1-51D633C4ED46}"/>
    <cellStyle name="Normal 4 4 2 3 2 2 3 2 2 3 2" xfId="21612" xr:uid="{45B8A81E-A797-4AE2-A932-67A3C55C094B}"/>
    <cellStyle name="Normal 4 4 2 3 2 2 3 2 2 3 2 2" xfId="21613" xr:uid="{3E6669FD-8C2F-40FD-A4A8-C41B1B7FAC50}"/>
    <cellStyle name="Normal 4 4 2 3 2 2 3 2 2 3 2 2 2" xfId="21614" xr:uid="{4B5C3EB2-FB35-4BAA-A6A8-18EA1A2E367C}"/>
    <cellStyle name="Normal 4 4 2 3 2 2 3 2 2 3 2 3" xfId="21615" xr:uid="{FDB2968B-3275-4425-ACE7-9F85C8732E71}"/>
    <cellStyle name="Normal 4 4 2 3 2 2 3 2 2 3 3" xfId="21616" xr:uid="{058E4F68-1B0F-466D-BA81-4B449D4D532D}"/>
    <cellStyle name="Normal 4 4 2 3 2 2 3 2 2 4" xfId="21617" xr:uid="{AB4C60AF-2A53-423D-8D76-6B8E8D726A31}"/>
    <cellStyle name="Normal 4 4 2 3 2 2 3 2 2 4 2" xfId="21618" xr:uid="{EE1473C2-A531-4A00-AE54-B4B94A291E12}"/>
    <cellStyle name="Normal 4 4 2 3 2 2 3 2 2 5" xfId="21619" xr:uid="{A48A3400-3298-409E-9537-A9F12082A5A8}"/>
    <cellStyle name="Normal 4 4 2 3 2 2 3 2 2 5 2" xfId="21620" xr:uid="{2B946955-1CD0-4284-B81E-A09355A0B512}"/>
    <cellStyle name="Normal 4 4 2 3 2 2 3 2 2 6" xfId="21621" xr:uid="{019396FF-7695-4772-A7ED-00DC7A9D7527}"/>
    <cellStyle name="Normal 4 4 2 3 2 2 3 2 2 6 2" xfId="21622" xr:uid="{8F509AD1-6C78-4F82-8806-DF344D5A0B7D}"/>
    <cellStyle name="Normal 4 4 2 3 2 2 3 2 2 7" xfId="21623" xr:uid="{923657FA-0EE1-43EC-8CA5-FD873D16691D}"/>
    <cellStyle name="Normal 4 4 2 3 2 2 3 2 2 7 2" xfId="21624" xr:uid="{799EDF0A-4088-432F-8A09-AAC4210D9FB8}"/>
    <cellStyle name="Normal 4 4 2 3 2 2 3 2 2 8" xfId="21625" xr:uid="{2142F289-3854-4182-AC83-6A675425EC1D}"/>
    <cellStyle name="Normal 4 4 2 3 2 2 3 2 3" xfId="21626" xr:uid="{D72BA003-8438-4EE8-AABE-8A5170A87FDB}"/>
    <cellStyle name="Normal 4 4 2 3 2 2 3 2 3 2" xfId="21627" xr:uid="{B86F7D8B-EA2B-46CF-BAA6-468C273BF1A6}"/>
    <cellStyle name="Normal 4 4 2 3 2 2 3 2 3 2 2" xfId="21628" xr:uid="{20A7CDB5-70F3-4C74-9D8C-137A3E9FC5DE}"/>
    <cellStyle name="Normal 4 4 2 3 2 2 3 2 3 2 2 2" xfId="21629" xr:uid="{F5DA6090-7AA5-4494-9296-E87E34AC48E7}"/>
    <cellStyle name="Normal 4 4 2 3 2 2 3 2 3 2 3" xfId="21630" xr:uid="{922B02E1-94BE-4DED-806C-30C07FA77FD6}"/>
    <cellStyle name="Normal 4 4 2 3 2 2 3 2 3 3" xfId="21631" xr:uid="{C12EB321-A344-44A0-B13C-A0AD0A65374D}"/>
    <cellStyle name="Normal 4 4 2 3 2 2 3 2 4" xfId="21632" xr:uid="{B780E110-A152-42CE-8959-684BD3C3646B}"/>
    <cellStyle name="Normal 4 4 2 3 2 2 3 2 4 2" xfId="21633" xr:uid="{D4B1EE62-F2AA-4D89-99B0-CDF42DDFDC7F}"/>
    <cellStyle name="Normal 4 4 2 3 2 2 3 2 5" xfId="21634" xr:uid="{EBA181AC-E0D2-493A-8DDC-D28C0D8413D6}"/>
    <cellStyle name="Normal 4 4 2 3 2 2 3 2 5 2" xfId="21635" xr:uid="{C53B7FF4-3531-46D3-A91B-DC1FAFC8CAA6}"/>
    <cellStyle name="Normal 4 4 2 3 2 2 3 2 6" xfId="21636" xr:uid="{B77DE9AB-734A-4B20-9A78-AA6779AA0AD8}"/>
    <cellStyle name="Normal 4 4 2 3 2 2 3 2 6 2" xfId="21637" xr:uid="{2942373D-A1AB-458F-8C81-7B71C70D31BB}"/>
    <cellStyle name="Normal 4 4 2 3 2 2 3 2 7" xfId="21638" xr:uid="{C062EDBE-471F-4EB8-852F-182FB7AA57B5}"/>
    <cellStyle name="Normal 4 4 2 3 2 2 3 2 7 2" xfId="21639" xr:uid="{BA7C16D6-EA92-4F6D-8B20-722932B669B1}"/>
    <cellStyle name="Normal 4 4 2 3 2 2 3 2 8" xfId="21640" xr:uid="{9F46BFE8-7B81-4211-ABC8-E6A929496724}"/>
    <cellStyle name="Normal 4 4 2 3 2 2 3 2 8 2" xfId="21641" xr:uid="{2C15F090-FFD4-48A0-B558-76D9ADFB4DF5}"/>
    <cellStyle name="Normal 4 4 2 3 2 2 3 2 9" xfId="21642" xr:uid="{B09AB8CF-A434-4321-AC4F-15837AFE6E00}"/>
    <cellStyle name="Normal 4 4 2 3 2 2 3 3" xfId="21643" xr:uid="{3D6CE8FB-F749-4862-B03A-09F284717154}"/>
    <cellStyle name="Normal 4 4 2 3 2 2 3 3 2" xfId="21644" xr:uid="{32B21E7C-C28B-41A9-9271-901B2CAE2C08}"/>
    <cellStyle name="Normal 4 4 2 3 2 2 3 3 2 2" xfId="21645" xr:uid="{844CED15-1866-44D5-9EF4-60A7BE2FFD8B}"/>
    <cellStyle name="Normal 4 4 2 3 2 2 3 3 2 2 2" xfId="21646" xr:uid="{F2EF80B2-6542-4147-9D62-8635E4B35F93}"/>
    <cellStyle name="Normal 4 4 2 3 2 2 3 3 2 2 2 2" xfId="21647" xr:uid="{C22ABB18-5865-498D-A21E-35D9969F60C2}"/>
    <cellStyle name="Normal 4 4 2 3 2 2 3 3 2 2 3" xfId="21648" xr:uid="{125D6CFC-237F-46D8-A1A3-F0323AB611D7}"/>
    <cellStyle name="Normal 4 4 2 3 2 2 3 3 2 3" xfId="21649" xr:uid="{47C8EB5D-9E89-446F-8AE9-101502955539}"/>
    <cellStyle name="Normal 4 4 2 3 2 2 3 3 3" xfId="21650" xr:uid="{D80CB4AA-630C-4F89-A874-C806E8C39C2F}"/>
    <cellStyle name="Normal 4 4 2 3 2 2 3 3 3 2" xfId="21651" xr:uid="{6F5AD3DA-1E49-40DE-9F33-624CE2536DD9}"/>
    <cellStyle name="Normal 4 4 2 3 2 2 3 3 4" xfId="21652" xr:uid="{756C1EAC-B5EA-401C-AFC5-84420DB5C675}"/>
    <cellStyle name="Normal 4 4 2 3 2 2 3 3 4 2" xfId="21653" xr:uid="{9FD03428-4034-4B8B-AD4A-F5E2510871F2}"/>
    <cellStyle name="Normal 4 4 2 3 2 2 3 3 5" xfId="21654" xr:uid="{AA52092D-95BC-41D0-A7F2-E27E3DEEF444}"/>
    <cellStyle name="Normal 4 4 2 3 2 2 3 3 5 2" xfId="21655" xr:uid="{AEAF817E-AA0A-4568-90E5-267AE5179CD9}"/>
    <cellStyle name="Normal 4 4 2 3 2 2 3 3 6" xfId="21656" xr:uid="{D0ECB0AC-2D9A-430F-8517-26BDED207439}"/>
    <cellStyle name="Normal 4 4 2 3 2 2 3 3 6 2" xfId="21657" xr:uid="{D6F7F055-7293-4695-87EC-45FC1A3C9648}"/>
    <cellStyle name="Normal 4 4 2 3 2 2 3 3 7" xfId="21658" xr:uid="{0E7EC90B-E063-4BB2-8A00-6AFC72B84824}"/>
    <cellStyle name="Normal 4 4 2 3 2 2 3 3 7 2" xfId="21659" xr:uid="{DBC76449-27B9-4A70-94FB-4A5A4833D5A0}"/>
    <cellStyle name="Normal 4 4 2 3 2 2 3 3 8" xfId="21660" xr:uid="{A62B4A3C-0ED4-4DD3-A930-7A4E86569154}"/>
    <cellStyle name="Normal 4 4 2 3 2 2 3 4" xfId="21661" xr:uid="{ED054579-D8CA-4471-915E-31F1227139DA}"/>
    <cellStyle name="Normal 4 4 2 3 2 2 3 4 2" xfId="21662" xr:uid="{834614A5-D67D-4364-82E3-525FDCA1EDC5}"/>
    <cellStyle name="Normal 4 4 2 3 2 2 3 4 2 2" xfId="21663" xr:uid="{3E24C7BF-13C6-47E0-ABF7-B5DC5527DC93}"/>
    <cellStyle name="Normal 4 4 2 3 2 2 3 4 2 2 2" xfId="21664" xr:uid="{D7CBAC6E-2929-4236-B93E-0DA80854852F}"/>
    <cellStyle name="Normal 4 4 2 3 2 2 3 4 2 3" xfId="21665" xr:uid="{46A0CF36-8534-4069-BF63-89D76A74C2C5}"/>
    <cellStyle name="Normal 4 4 2 3 2 2 3 4 3" xfId="21666" xr:uid="{CEC59B17-2A5A-49FF-AAF4-C985D21FD4B4}"/>
    <cellStyle name="Normal 4 4 2 3 2 2 3 5" xfId="21667" xr:uid="{574AF890-CB2C-4434-AB9A-D12B9529AB6A}"/>
    <cellStyle name="Normal 4 4 2 3 2 2 3 5 2" xfId="21668" xr:uid="{176D3954-C303-448F-857A-086871F08E1E}"/>
    <cellStyle name="Normal 4 4 2 3 2 2 3 6" xfId="21669" xr:uid="{C9721096-6BF4-4B1E-88FE-2925770D3002}"/>
    <cellStyle name="Normal 4 4 2 3 2 2 3 6 2" xfId="21670" xr:uid="{D46A6BCC-1651-4626-8E20-8CD174A148EB}"/>
    <cellStyle name="Normal 4 4 2 3 2 2 3 7" xfId="21671" xr:uid="{17622721-E8FF-4EAD-BAAB-34A71E736F4A}"/>
    <cellStyle name="Normal 4 4 2 3 2 2 3 7 2" xfId="21672" xr:uid="{B44B0194-FB54-4E35-B17C-D0832C3C8993}"/>
    <cellStyle name="Normal 4 4 2 3 2 2 3 8" xfId="21673" xr:uid="{5E689468-51E5-481A-B704-354188A55DA8}"/>
    <cellStyle name="Normal 4 4 2 3 2 2 3 8 2" xfId="21674" xr:uid="{0DBB2769-9A9F-46DA-956A-C76DBE1249CA}"/>
    <cellStyle name="Normal 4 4 2 3 2 2 3 9" xfId="21675" xr:uid="{BC2EC618-02A2-4F4D-8E7E-296F23A2AB90}"/>
    <cellStyle name="Normal 4 4 2 3 2 2 4" xfId="21676" xr:uid="{43C45245-476B-4AA7-AAFB-0325D6F55F9E}"/>
    <cellStyle name="Normal 4 4 2 3 2 2 4 2" xfId="21677" xr:uid="{0B177F00-936D-47AD-BD7A-40894EC7A88A}"/>
    <cellStyle name="Normal 4 4 2 3 2 2 5" xfId="21678" xr:uid="{46B4BCA4-5B34-43B6-80F7-95CDE08BE0BD}"/>
    <cellStyle name="Normal 4 4 2 3 2 2 5 2" xfId="21679" xr:uid="{4CE65448-DDDD-4981-A091-C11BFB171676}"/>
    <cellStyle name="Normal 4 4 2 3 2 2 6" xfId="21680" xr:uid="{636F5876-8B4B-4238-A379-3A9AAFC0EDDF}"/>
    <cellStyle name="Normal 4 4 2 3 2 2 6 2" xfId="21681" xr:uid="{74DE8EFF-F5D9-4DCB-B122-6B222F96BE74}"/>
    <cellStyle name="Normal 4 4 2 3 2 2 6 2 2" xfId="21682" xr:uid="{03394D89-77B4-46D8-B9FC-CBC1A6C57D23}"/>
    <cellStyle name="Normal 4 4 2 3 2 2 6 2 2 2" xfId="21683" xr:uid="{C9B35442-B6DF-4140-804F-FB6566CC63EA}"/>
    <cellStyle name="Normal 4 4 2 3 2 2 6 2 2 2 2" xfId="21684" xr:uid="{A098B8A3-D0A8-4EE8-B65B-58748AA099F8}"/>
    <cellStyle name="Normal 4 4 2 3 2 2 6 2 2 2 2 2" xfId="21685" xr:uid="{C823D239-14B8-408C-9BD2-D4A065BC0073}"/>
    <cellStyle name="Normal 4 4 2 3 2 2 6 2 2 2 3" xfId="21686" xr:uid="{D7101855-A815-44C1-94E2-A3CD4C9DC880}"/>
    <cellStyle name="Normal 4 4 2 3 2 2 6 2 2 3" xfId="21687" xr:uid="{DFBD37EC-3FA7-4764-B944-09F72EB24450}"/>
    <cellStyle name="Normal 4 4 2 3 2 2 6 2 3" xfId="21688" xr:uid="{1C1E07EF-24A0-418A-9334-4B386D9C8FBA}"/>
    <cellStyle name="Normal 4 4 2 3 2 2 6 2 3 2" xfId="21689" xr:uid="{71685A72-20FC-416B-BBE0-CAC4381031A6}"/>
    <cellStyle name="Normal 4 4 2 3 2 2 6 2 4" xfId="21690" xr:uid="{05CC9DA9-4AE3-45B6-9720-0740452775BC}"/>
    <cellStyle name="Normal 4 4 2 3 2 2 6 2 4 2" xfId="21691" xr:uid="{AB5C0E78-97DF-4D86-A808-0AD89D06FEC0}"/>
    <cellStyle name="Normal 4 4 2 3 2 2 6 2 5" xfId="21692" xr:uid="{F590D147-A4A9-4F6D-A40C-1863A69FA737}"/>
    <cellStyle name="Normal 4 4 2 3 2 2 6 2 5 2" xfId="21693" xr:uid="{1491454B-D428-4465-BCEB-C05B2D4BB6A4}"/>
    <cellStyle name="Normal 4 4 2 3 2 2 6 2 6" xfId="21694" xr:uid="{E956AC80-6D3A-4A3C-B793-B2AC24A5C8EA}"/>
    <cellStyle name="Normal 4 4 2 3 2 2 6 2 6 2" xfId="21695" xr:uid="{C5E40464-09DC-43C2-A023-15E7A784CE5F}"/>
    <cellStyle name="Normal 4 4 2 3 2 2 6 2 7" xfId="21696" xr:uid="{55E991B0-522A-475B-AF40-388089BCA210}"/>
    <cellStyle name="Normal 4 4 2 3 2 2 6 2 7 2" xfId="21697" xr:uid="{D7E5DA27-1031-4D73-BB4D-2FC6177BE16B}"/>
    <cellStyle name="Normal 4 4 2 3 2 2 6 2 8" xfId="21698" xr:uid="{9BBD955A-9175-4407-90B0-09D138B6A1DD}"/>
    <cellStyle name="Normal 4 4 2 3 2 2 6 3" xfId="21699" xr:uid="{A4BBFF1D-7DD2-4E9B-8209-F4ECD4134073}"/>
    <cellStyle name="Normal 4 4 2 3 2 2 6 3 2" xfId="21700" xr:uid="{E915B4A3-2EBA-4E91-B519-BC71CC9E8585}"/>
    <cellStyle name="Normal 4 4 2 3 2 2 6 3 2 2" xfId="21701" xr:uid="{3C3F4073-498F-46F2-80B3-5D2260DB5054}"/>
    <cellStyle name="Normal 4 4 2 3 2 2 6 3 2 2 2" xfId="21702" xr:uid="{4DCB25F6-D5D6-4A83-830F-380ECBE66E2B}"/>
    <cellStyle name="Normal 4 4 2 3 2 2 6 3 2 3" xfId="21703" xr:uid="{50917E19-CE99-4669-B31D-FC106A97A7A2}"/>
    <cellStyle name="Normal 4 4 2 3 2 2 6 3 3" xfId="21704" xr:uid="{E7539FEB-82E8-4042-9795-5CB89024AA87}"/>
    <cellStyle name="Normal 4 4 2 3 2 2 6 4" xfId="21705" xr:uid="{909B4293-3194-4E16-9F98-391B71EAAC85}"/>
    <cellStyle name="Normal 4 4 2 3 2 2 6 4 2" xfId="21706" xr:uid="{D2C9E6C0-DB4B-4B43-A9EC-F388144C77C3}"/>
    <cellStyle name="Normal 4 4 2 3 2 2 6 5" xfId="21707" xr:uid="{54440601-7AEF-4DA3-A96F-105E8CBF3120}"/>
    <cellStyle name="Normal 4 4 2 3 2 2 6 5 2" xfId="21708" xr:uid="{9AC76EB7-BD14-474A-9894-D71C4C51327F}"/>
    <cellStyle name="Normal 4 4 2 3 2 2 6 6" xfId="21709" xr:uid="{598E23C6-0EBF-41E0-886D-7EC45F89B940}"/>
    <cellStyle name="Normal 4 4 2 3 2 2 6 6 2" xfId="21710" xr:uid="{84305575-D40D-4812-A491-CEEA9E96F029}"/>
    <cellStyle name="Normal 4 4 2 3 2 2 6 7" xfId="21711" xr:uid="{7BE53584-438E-46CE-8696-BEF5A7D088CB}"/>
    <cellStyle name="Normal 4 4 2 3 2 2 6 7 2" xfId="21712" xr:uid="{D5533D68-5BCB-4D2A-9317-A92166F2E053}"/>
    <cellStyle name="Normal 4 4 2 3 2 2 6 8" xfId="21713" xr:uid="{462387D8-4522-4D98-B34D-0B9D8C9309C0}"/>
    <cellStyle name="Normal 4 4 2 3 2 2 7" xfId="21714" xr:uid="{296E8AB5-A467-4003-9973-FD27AE291FDB}"/>
    <cellStyle name="Normal 4 4 2 3 2 2 7 2" xfId="21715" xr:uid="{7CC998E7-549A-4233-AB71-A44FB0C25D86}"/>
    <cellStyle name="Normal 4 4 2 3 2 2 7 2 2" xfId="21716" xr:uid="{93579D30-D466-4850-9C02-4AA8D877C84A}"/>
    <cellStyle name="Normal 4 4 2 3 2 2 7 2 2 2" xfId="21717" xr:uid="{0BAAD6F2-F92C-4D9C-828F-1131EBB5EA3B}"/>
    <cellStyle name="Normal 4 4 2 3 2 2 7 2 3" xfId="21718" xr:uid="{52A883C6-3B0C-4889-985F-7FAD818A59A4}"/>
    <cellStyle name="Normal 4 4 2 3 2 2 7 3" xfId="21719" xr:uid="{AEC3521E-9F74-49E5-A5D5-9C4764646CB4}"/>
    <cellStyle name="Normal 4 4 2 3 2 2 8" xfId="21720" xr:uid="{BF927097-0EFC-4294-A44B-C13BBA00E5B0}"/>
    <cellStyle name="Normal 4 4 2 3 2 2 8 2" xfId="21721" xr:uid="{17E5479F-73F0-4D55-9645-1DB9389369D5}"/>
    <cellStyle name="Normal 4 4 2 3 2 2 9" xfId="21722" xr:uid="{8AA2325E-4B10-4D96-A47E-39EF57CAAFB0}"/>
    <cellStyle name="Normal 4 4 2 3 2 2 9 2" xfId="21723" xr:uid="{34146720-0A82-43DD-BA9F-3E4677564028}"/>
    <cellStyle name="Normal 4 4 2 3 2 3" xfId="21724" xr:uid="{EF09EC0B-C58A-4132-A72D-66154695B138}"/>
    <cellStyle name="Normal 4 4 2 3 2 3 10" xfId="21725" xr:uid="{FE91326D-D78A-4B56-BA06-381980B76696}"/>
    <cellStyle name="Normal 4 4 2 3 2 3 10 2" xfId="21726" xr:uid="{ED82E300-A32E-4F06-9984-83C1FFEA4774}"/>
    <cellStyle name="Normal 4 4 2 3 2 3 11" xfId="21727" xr:uid="{6B057BC3-73A0-4016-86BC-0BEF479DACE4}"/>
    <cellStyle name="Normal 4 4 2 3 2 3 11 2" xfId="21728" xr:uid="{46572381-5BFD-47CB-9A6B-AF2E50E2555B}"/>
    <cellStyle name="Normal 4 4 2 3 2 3 12" xfId="21729" xr:uid="{DC7A1D70-4631-4F61-944A-D524DA2519A3}"/>
    <cellStyle name="Normal 4 4 2 3 2 3 2" xfId="21730" xr:uid="{72BBCA5E-5A3D-4F89-BE8C-7291D1412654}"/>
    <cellStyle name="Normal 4 4 2 3 2 3 2 2" xfId="21731" xr:uid="{84BE7102-30BD-4320-B30D-F04AE2000284}"/>
    <cellStyle name="Normal 4 4 2 3 2 3 2 2 2" xfId="21732" xr:uid="{16B22F3C-4966-414C-8CB2-4567B0D49E21}"/>
    <cellStyle name="Normal 4 4 2 3 2 3 2 2 2 2" xfId="21733" xr:uid="{3A9752EE-8E7B-40E8-BFD2-F1B13E4EAA48}"/>
    <cellStyle name="Normal 4 4 2 3 2 3 2 2 2 2 2" xfId="21734" xr:uid="{7ED7C6AD-5153-49A8-92C1-D63281C29B29}"/>
    <cellStyle name="Normal 4 4 2 3 2 3 2 2 2 2 2 2" xfId="21735" xr:uid="{9036D3C0-2F39-4972-A7D0-3ED1A468FAE5}"/>
    <cellStyle name="Normal 4 4 2 3 2 3 2 2 2 2 2 2 2" xfId="21736" xr:uid="{E97C3BAF-E874-41D2-BFC2-2540C9588146}"/>
    <cellStyle name="Normal 4 4 2 3 2 3 2 2 2 2 2 2 2 2" xfId="21737" xr:uid="{0AC63BFE-77A1-4E90-8D13-EFE0472823BC}"/>
    <cellStyle name="Normal 4 4 2 3 2 3 2 2 2 2 2 2 3" xfId="21738" xr:uid="{7E6880FE-9EF7-4C6B-A00E-DF0FD6A9345A}"/>
    <cellStyle name="Normal 4 4 2 3 2 3 2 2 2 2 2 3" xfId="21739" xr:uid="{576F6EC4-B35D-4F8A-A25D-5133D8B64689}"/>
    <cellStyle name="Normal 4 4 2 3 2 3 2 2 2 2 3" xfId="21740" xr:uid="{3BDD083C-8C5F-4860-B7E7-AD817180170D}"/>
    <cellStyle name="Normal 4 4 2 3 2 3 2 2 2 2 3 2" xfId="21741" xr:uid="{183586AD-A422-4F37-8DFE-A1B98E09DFDB}"/>
    <cellStyle name="Normal 4 4 2 3 2 3 2 2 2 2 4" xfId="21742" xr:uid="{41F60E31-1D54-4859-9B28-FBEDFEB96D25}"/>
    <cellStyle name="Normal 4 4 2 3 2 3 2 2 2 2 4 2" xfId="21743" xr:uid="{96E4DDF5-DD45-4B32-AE2F-956516846483}"/>
    <cellStyle name="Normal 4 4 2 3 2 3 2 2 2 2 5" xfId="21744" xr:uid="{E1164D01-B032-49DB-8205-F38CBBF39019}"/>
    <cellStyle name="Normal 4 4 2 3 2 3 2 2 2 2 5 2" xfId="21745" xr:uid="{71DA1863-7DF9-4AF8-8497-40155E53B013}"/>
    <cellStyle name="Normal 4 4 2 3 2 3 2 2 2 2 6" xfId="21746" xr:uid="{6504FD7A-7055-49A9-B086-DD2F72F3C0E6}"/>
    <cellStyle name="Normal 4 4 2 3 2 3 2 2 2 2 6 2" xfId="21747" xr:uid="{E6406D68-0BFD-4684-93DC-F912DA124BFA}"/>
    <cellStyle name="Normal 4 4 2 3 2 3 2 2 2 2 7" xfId="21748" xr:uid="{481586C0-2A11-4455-86F1-78788618E557}"/>
    <cellStyle name="Normal 4 4 2 3 2 3 2 2 2 2 7 2" xfId="21749" xr:uid="{C3782F1C-DA07-40D7-9671-99FF5BF0CE51}"/>
    <cellStyle name="Normal 4 4 2 3 2 3 2 2 2 2 8" xfId="21750" xr:uid="{103894B6-C1AE-4FA6-812F-1845277D69EE}"/>
    <cellStyle name="Normal 4 4 2 3 2 3 2 2 2 3" xfId="21751" xr:uid="{DAB8276A-8343-4778-8E99-F5BFA1338D40}"/>
    <cellStyle name="Normal 4 4 2 3 2 3 2 2 2 3 2" xfId="21752" xr:uid="{24CDA1F6-1CD6-4F05-982C-AAD6ABFACBF6}"/>
    <cellStyle name="Normal 4 4 2 3 2 3 2 2 2 3 2 2" xfId="21753" xr:uid="{A4916492-3F07-4DF6-BA7E-FA81037448A4}"/>
    <cellStyle name="Normal 4 4 2 3 2 3 2 2 2 3 2 2 2" xfId="21754" xr:uid="{D10E40BD-1450-4CAE-A8A9-556D7C6CACAE}"/>
    <cellStyle name="Normal 4 4 2 3 2 3 2 2 2 3 2 3" xfId="21755" xr:uid="{37BA87E7-3274-4362-BBB9-5C843E252D11}"/>
    <cellStyle name="Normal 4 4 2 3 2 3 2 2 2 3 3" xfId="21756" xr:uid="{9C645011-B7E7-4BB5-A2C8-B8A241174880}"/>
    <cellStyle name="Normal 4 4 2 3 2 3 2 2 2 4" xfId="21757" xr:uid="{C0F32442-C090-4A3D-8B1A-17858A3030B6}"/>
    <cellStyle name="Normal 4 4 2 3 2 3 2 2 2 4 2" xfId="21758" xr:uid="{9C89ACB8-5304-4BD0-A695-F20F1FC8FEE7}"/>
    <cellStyle name="Normal 4 4 2 3 2 3 2 2 2 5" xfId="21759" xr:uid="{622B82CE-4EF2-4056-95A1-3DD61A671CC6}"/>
    <cellStyle name="Normal 4 4 2 3 2 3 2 2 2 5 2" xfId="21760" xr:uid="{FC25BC3F-698C-41B3-8824-53E42358C894}"/>
    <cellStyle name="Normal 4 4 2 3 2 3 2 2 2 6" xfId="21761" xr:uid="{E647F06D-BBAD-44A5-83DF-C08DCE04135F}"/>
    <cellStyle name="Normal 4 4 2 3 2 3 2 2 2 6 2" xfId="21762" xr:uid="{C294D70E-D9DD-420B-B6F0-734B5D830E79}"/>
    <cellStyle name="Normal 4 4 2 3 2 3 2 2 2 7" xfId="21763" xr:uid="{EFD2D8CB-1984-402C-ABF1-8E81A6515814}"/>
    <cellStyle name="Normal 4 4 2 3 2 3 2 2 2 7 2" xfId="21764" xr:uid="{A88D1C7D-5DFB-4DC9-BDE7-A2A9317011C9}"/>
    <cellStyle name="Normal 4 4 2 3 2 3 2 2 2 8" xfId="21765" xr:uid="{0C6580C1-FC81-48BA-A381-FE01B678E2FA}"/>
    <cellStyle name="Normal 4 4 2 3 2 3 2 2 3" xfId="21766" xr:uid="{1B0513FA-87B9-4F38-AE24-F388036F33DD}"/>
    <cellStyle name="Normal 4 4 2 3 2 3 2 2 3 2" xfId="21767" xr:uid="{D747F055-8690-4789-95D9-9CBE4E563982}"/>
    <cellStyle name="Normal 4 4 2 3 2 3 2 2 3 2 2" xfId="21768" xr:uid="{8822941D-762A-4669-882E-C53A364C016B}"/>
    <cellStyle name="Normal 4 4 2 3 2 3 2 2 3 2 2 2" xfId="21769" xr:uid="{B5B53CE3-ED58-4D85-8526-B1064A406CEE}"/>
    <cellStyle name="Normal 4 4 2 3 2 3 2 2 3 2 3" xfId="21770" xr:uid="{FCC4F2CF-04FE-437C-98C6-4B5E02615DA5}"/>
    <cellStyle name="Normal 4 4 2 3 2 3 2 2 3 3" xfId="21771" xr:uid="{7738F64C-8EC1-48E2-A9F5-F353FDB0E62B}"/>
    <cellStyle name="Normal 4 4 2 3 2 3 2 2 4" xfId="21772" xr:uid="{3B3021A9-D3FE-443F-96B5-D8676C9A3658}"/>
    <cellStyle name="Normal 4 4 2 3 2 3 2 2 4 2" xfId="21773" xr:uid="{ED532820-C485-4F16-8AC4-205BABD75C48}"/>
    <cellStyle name="Normal 4 4 2 3 2 3 2 2 5" xfId="21774" xr:uid="{579ED9DA-6AE2-4935-8466-BBCC58ED0CE2}"/>
    <cellStyle name="Normal 4 4 2 3 2 3 2 2 5 2" xfId="21775" xr:uid="{B2B89F0A-FFF8-469B-9C62-83DE4B4A4C8E}"/>
    <cellStyle name="Normal 4 4 2 3 2 3 2 2 6" xfId="21776" xr:uid="{715FFA01-1537-4D86-9216-19C9A9D38DD2}"/>
    <cellStyle name="Normal 4 4 2 3 2 3 2 2 6 2" xfId="21777" xr:uid="{94FD63C3-A6CC-4E4E-96FF-F45E9636C3E7}"/>
    <cellStyle name="Normal 4 4 2 3 2 3 2 2 7" xfId="21778" xr:uid="{6649BC2F-9181-437F-9D5C-0722FD2DC868}"/>
    <cellStyle name="Normal 4 4 2 3 2 3 2 2 7 2" xfId="21779" xr:uid="{F07B81C7-A295-4527-A607-447478FF0D81}"/>
    <cellStyle name="Normal 4 4 2 3 2 3 2 2 8" xfId="21780" xr:uid="{4877B5F9-90F4-4ED8-80A3-4E1BADDF67A4}"/>
    <cellStyle name="Normal 4 4 2 3 2 3 2 2 8 2" xfId="21781" xr:uid="{BCA03C34-AE1B-4BC9-89C6-BC1C5D686907}"/>
    <cellStyle name="Normal 4 4 2 3 2 3 2 2 9" xfId="21782" xr:uid="{97165228-B2D4-4371-8E61-0D1FC653453B}"/>
    <cellStyle name="Normal 4 4 2 3 2 3 2 3" xfId="21783" xr:uid="{1540FC77-22F8-4346-94F4-6579648918D1}"/>
    <cellStyle name="Normal 4 4 2 3 2 3 2 3 2" xfId="21784" xr:uid="{C83BF31E-0CB9-4CC0-BFD8-3E62BB7455B9}"/>
    <cellStyle name="Normal 4 4 2 3 2 3 2 3 2 2" xfId="21785" xr:uid="{EB6E96AF-D7A3-4EE7-AE86-274262B87A29}"/>
    <cellStyle name="Normal 4 4 2 3 2 3 2 3 2 2 2" xfId="21786" xr:uid="{CD148E51-D682-4C86-8EEC-320AF207FB33}"/>
    <cellStyle name="Normal 4 4 2 3 2 3 2 3 2 2 2 2" xfId="21787" xr:uid="{F81C63BB-5187-4F30-A8A7-B63B52258EB4}"/>
    <cellStyle name="Normal 4 4 2 3 2 3 2 3 2 2 3" xfId="21788" xr:uid="{9CCEEF9F-994A-4A06-92DB-F705877C6363}"/>
    <cellStyle name="Normal 4 4 2 3 2 3 2 3 2 3" xfId="21789" xr:uid="{3FB571FC-EF8F-4F54-A647-03AE1187213A}"/>
    <cellStyle name="Normal 4 4 2 3 2 3 2 3 3" xfId="21790" xr:uid="{4BC94168-73F6-4973-A0FB-0516EC361BC6}"/>
    <cellStyle name="Normal 4 4 2 3 2 3 2 3 3 2" xfId="21791" xr:uid="{E0E99E14-907E-462E-A0A2-9B8A23437A95}"/>
    <cellStyle name="Normal 4 4 2 3 2 3 2 3 4" xfId="21792" xr:uid="{E5C6250F-4CC7-48C1-AB74-FEADBBA11F8E}"/>
    <cellStyle name="Normal 4 4 2 3 2 3 2 3 4 2" xfId="21793" xr:uid="{C736529B-430E-4FC4-84BA-E26B394075AB}"/>
    <cellStyle name="Normal 4 4 2 3 2 3 2 3 5" xfId="21794" xr:uid="{8D9EEF56-8931-4D30-BF7C-D8894E0023DB}"/>
    <cellStyle name="Normal 4 4 2 3 2 3 2 3 5 2" xfId="21795" xr:uid="{95DAA274-7A86-478D-A840-26B2168DD29F}"/>
    <cellStyle name="Normal 4 4 2 3 2 3 2 3 6" xfId="21796" xr:uid="{6438DE7D-6811-4B1B-A5AB-B4A5D6B2106F}"/>
    <cellStyle name="Normal 4 4 2 3 2 3 2 3 6 2" xfId="21797" xr:uid="{FEEA12E4-FD17-4BC4-9B40-E6326F4EF404}"/>
    <cellStyle name="Normal 4 4 2 3 2 3 2 3 7" xfId="21798" xr:uid="{3BC5A01C-3446-48F9-8FC3-5B71AB272409}"/>
    <cellStyle name="Normal 4 4 2 3 2 3 2 3 7 2" xfId="21799" xr:uid="{7B7CDAEC-72E8-4B30-98F9-5DC50E45528C}"/>
    <cellStyle name="Normal 4 4 2 3 2 3 2 3 8" xfId="21800" xr:uid="{9113E6D7-2325-43B4-8EE2-42928ABB880E}"/>
    <cellStyle name="Normal 4 4 2 3 2 3 2 4" xfId="21801" xr:uid="{A5FEE897-D26C-46C8-9FBC-30CB72278F83}"/>
    <cellStyle name="Normal 4 4 2 3 2 3 2 4 2" xfId="21802" xr:uid="{97547A53-D1A7-4946-915C-3A1E59721834}"/>
    <cellStyle name="Normal 4 4 2 3 2 3 2 4 2 2" xfId="21803" xr:uid="{63701613-F78E-4BF6-813D-42EF6C2D12A5}"/>
    <cellStyle name="Normal 4 4 2 3 2 3 2 4 2 2 2" xfId="21804" xr:uid="{4F2E2DD6-F846-4200-A913-3C314055277D}"/>
    <cellStyle name="Normal 4 4 2 3 2 3 2 4 2 3" xfId="21805" xr:uid="{9E3727B6-75D3-4AD2-A025-45AED0DBDDB3}"/>
    <cellStyle name="Normal 4 4 2 3 2 3 2 4 3" xfId="21806" xr:uid="{D313F1A0-23A5-4A19-B50C-E5908A45F2B0}"/>
    <cellStyle name="Normal 4 4 2 3 2 3 2 5" xfId="21807" xr:uid="{80B9CA9D-1185-48D7-B4C2-3FE08BA3DA1D}"/>
    <cellStyle name="Normal 4 4 2 3 2 3 2 5 2" xfId="21808" xr:uid="{B74E0EDF-E9ED-4261-9777-6C9AB13CF0EE}"/>
    <cellStyle name="Normal 4 4 2 3 2 3 2 6" xfId="21809" xr:uid="{B9FA35B3-444C-4E8F-859B-A1FD7459E74C}"/>
    <cellStyle name="Normal 4 4 2 3 2 3 2 6 2" xfId="21810" xr:uid="{0BE8DFC5-F1E9-4647-A5AE-BA76632638ED}"/>
    <cellStyle name="Normal 4 4 2 3 2 3 2 7" xfId="21811" xr:uid="{98DCB604-73FC-45E1-A5FB-6C0942D62CE6}"/>
    <cellStyle name="Normal 4 4 2 3 2 3 2 7 2" xfId="21812" xr:uid="{69A3C506-B630-4051-8F0D-33409CE891D3}"/>
    <cellStyle name="Normal 4 4 2 3 2 3 2 8" xfId="21813" xr:uid="{887D9AE0-A966-4095-8189-F0879A5AA676}"/>
    <cellStyle name="Normal 4 4 2 3 2 3 2 8 2" xfId="21814" xr:uid="{DBA05478-5E3E-4620-9141-40275E051436}"/>
    <cellStyle name="Normal 4 4 2 3 2 3 2 9" xfId="21815" xr:uid="{B7534FB9-2860-45CE-960C-199CD7AE2401}"/>
    <cellStyle name="Normal 4 4 2 3 2 3 3" xfId="21816" xr:uid="{86D04287-92CC-46F2-B4F9-8BED6066EB8A}"/>
    <cellStyle name="Normal 4 4 2 3 2 3 3 2" xfId="21817" xr:uid="{41DF30AE-2902-4F63-A710-3FB90154C1BD}"/>
    <cellStyle name="Normal 4 4 2 3 2 3 4" xfId="21818" xr:uid="{BCEA3BEE-DD14-475B-A641-BD2EAA3E7932}"/>
    <cellStyle name="Normal 4 4 2 3 2 3 4 2" xfId="21819" xr:uid="{43AE0C04-7C3A-4D1C-8F9E-87F2F2DFF2F4}"/>
    <cellStyle name="Normal 4 4 2 3 2 3 5" xfId="21820" xr:uid="{1754C9C3-C030-4938-B600-6BD0DD078B3D}"/>
    <cellStyle name="Normal 4 4 2 3 2 3 5 2" xfId="21821" xr:uid="{D37F0CF7-27CA-4FDE-9444-2D96EDC4707C}"/>
    <cellStyle name="Normal 4 4 2 3 2 3 5 2 2" xfId="21822" xr:uid="{BC020138-0307-4B11-B765-443D772A8D8D}"/>
    <cellStyle name="Normal 4 4 2 3 2 3 5 2 2 2" xfId="21823" xr:uid="{223F4700-24B2-4CA3-8331-38335BF6CB29}"/>
    <cellStyle name="Normal 4 4 2 3 2 3 5 2 2 2 2" xfId="21824" xr:uid="{CAB3C248-33CB-4F9A-BFBB-7FDE97C32536}"/>
    <cellStyle name="Normal 4 4 2 3 2 3 5 2 2 2 2 2" xfId="21825" xr:uid="{1812F0C9-B12E-4209-B0E2-6E2AF82EC46E}"/>
    <cellStyle name="Normal 4 4 2 3 2 3 5 2 2 2 3" xfId="21826" xr:uid="{D82F76EF-4CB6-4F2E-9B86-B4A44C4508F4}"/>
    <cellStyle name="Normal 4 4 2 3 2 3 5 2 2 3" xfId="21827" xr:uid="{A4B7E5AD-992F-41A4-8D4F-EA1B6BD91E9C}"/>
    <cellStyle name="Normal 4 4 2 3 2 3 5 2 3" xfId="21828" xr:uid="{8DF64026-2A21-492C-A4AD-933006AE33A9}"/>
    <cellStyle name="Normal 4 4 2 3 2 3 5 2 3 2" xfId="21829" xr:uid="{A63CA590-83AF-4EB0-8206-185ABBCB6E93}"/>
    <cellStyle name="Normal 4 4 2 3 2 3 5 2 4" xfId="21830" xr:uid="{1AD99CA8-0409-41F2-98CB-3DA61CF279D4}"/>
    <cellStyle name="Normal 4 4 2 3 2 3 5 2 4 2" xfId="21831" xr:uid="{F549AADF-16E1-40BD-B73C-CE596C414FAA}"/>
    <cellStyle name="Normal 4 4 2 3 2 3 5 2 5" xfId="21832" xr:uid="{33DB82DD-A53E-4805-8FDA-235700746B1F}"/>
    <cellStyle name="Normal 4 4 2 3 2 3 5 2 5 2" xfId="21833" xr:uid="{074C5C71-305E-440A-924D-44A21C6C2DD3}"/>
    <cellStyle name="Normal 4 4 2 3 2 3 5 2 6" xfId="21834" xr:uid="{1AD55321-BB27-45BB-8287-D4DA8A3497BB}"/>
    <cellStyle name="Normal 4 4 2 3 2 3 5 2 6 2" xfId="21835" xr:uid="{9066F340-3FBD-4AB0-B2B3-75D26312904E}"/>
    <cellStyle name="Normal 4 4 2 3 2 3 5 2 7" xfId="21836" xr:uid="{7B594CA1-B084-4E8B-B175-CFF521710D9C}"/>
    <cellStyle name="Normal 4 4 2 3 2 3 5 2 7 2" xfId="21837" xr:uid="{6EF4B150-35AE-47CA-897D-ED32912C451D}"/>
    <cellStyle name="Normal 4 4 2 3 2 3 5 2 8" xfId="21838" xr:uid="{5DA2FA94-2511-4B55-BC66-E09D5BBEA6DC}"/>
    <cellStyle name="Normal 4 4 2 3 2 3 5 3" xfId="21839" xr:uid="{286A6165-CF40-4EDF-AE13-236C0FBEF6B3}"/>
    <cellStyle name="Normal 4 4 2 3 2 3 5 3 2" xfId="21840" xr:uid="{5BAB5859-1A5C-4FAA-AE88-8E8A4A860D4A}"/>
    <cellStyle name="Normal 4 4 2 3 2 3 5 3 2 2" xfId="21841" xr:uid="{5898DC12-C0B0-4A13-A887-864189202577}"/>
    <cellStyle name="Normal 4 4 2 3 2 3 5 3 2 2 2" xfId="21842" xr:uid="{3B8D94A9-A6E0-4435-8BC2-20B7144FD323}"/>
    <cellStyle name="Normal 4 4 2 3 2 3 5 3 2 3" xfId="21843" xr:uid="{581DDE89-50EF-4C26-8DDE-F46007E07B39}"/>
    <cellStyle name="Normal 4 4 2 3 2 3 5 3 3" xfId="21844" xr:uid="{4F683080-05DE-43A5-91FD-FFF0E082EFED}"/>
    <cellStyle name="Normal 4 4 2 3 2 3 5 4" xfId="21845" xr:uid="{80997DCF-968A-43DD-BDB6-991FB32D0778}"/>
    <cellStyle name="Normal 4 4 2 3 2 3 5 4 2" xfId="21846" xr:uid="{C1F338AB-CFC0-4E0F-B1BA-53D49E16F20F}"/>
    <cellStyle name="Normal 4 4 2 3 2 3 5 5" xfId="21847" xr:uid="{DCB18530-E76C-4B9C-9965-9488293D1C47}"/>
    <cellStyle name="Normal 4 4 2 3 2 3 5 5 2" xfId="21848" xr:uid="{7F49DBE8-2AB8-463C-B35E-60B1F604AAFA}"/>
    <cellStyle name="Normal 4 4 2 3 2 3 5 6" xfId="21849" xr:uid="{8F12D3C6-8509-4EC0-9AAE-2CBCF656FC6D}"/>
    <cellStyle name="Normal 4 4 2 3 2 3 5 6 2" xfId="21850" xr:uid="{36AEDF25-0676-483A-B202-98DBCF70790B}"/>
    <cellStyle name="Normal 4 4 2 3 2 3 5 7" xfId="21851" xr:uid="{5ADA103F-3E3B-4CB4-9CAF-D2F3875A2043}"/>
    <cellStyle name="Normal 4 4 2 3 2 3 5 7 2" xfId="21852" xr:uid="{43CBCF0D-3028-43D9-A4D2-F7A0D0B26CAD}"/>
    <cellStyle name="Normal 4 4 2 3 2 3 5 8" xfId="21853" xr:uid="{933F2187-CE7C-4152-8558-7AFBE84F5C48}"/>
    <cellStyle name="Normal 4 4 2 3 2 3 6" xfId="21854" xr:uid="{458B7075-B508-4C99-8005-3EA9FAFE6BE3}"/>
    <cellStyle name="Normal 4 4 2 3 2 3 6 2" xfId="21855" xr:uid="{CE92DF74-E520-4292-905A-7861AE4D3CD5}"/>
    <cellStyle name="Normal 4 4 2 3 2 3 6 2 2" xfId="21856" xr:uid="{C0463BB9-20E8-465B-A603-66296776EA46}"/>
    <cellStyle name="Normal 4 4 2 3 2 3 6 2 2 2" xfId="21857" xr:uid="{20AFE5E2-CCC3-43E1-AFD7-E4C7DE276866}"/>
    <cellStyle name="Normal 4 4 2 3 2 3 6 2 3" xfId="21858" xr:uid="{324A610D-9861-4BE7-B646-9116EB9ADD67}"/>
    <cellStyle name="Normal 4 4 2 3 2 3 6 3" xfId="21859" xr:uid="{659D7F65-FC79-4D7F-BC54-1B11EF6DF179}"/>
    <cellStyle name="Normal 4 4 2 3 2 3 7" xfId="21860" xr:uid="{1A1684FA-8662-4C5F-9CAF-95BEE742690A}"/>
    <cellStyle name="Normal 4 4 2 3 2 3 7 2" xfId="21861" xr:uid="{1A7BF8F5-B229-4F5A-906E-4B30B768F08B}"/>
    <cellStyle name="Normal 4 4 2 3 2 3 8" xfId="21862" xr:uid="{FB718298-FEF3-41A7-8B64-8F8E1469436E}"/>
    <cellStyle name="Normal 4 4 2 3 2 3 8 2" xfId="21863" xr:uid="{61E16D13-7DDA-4CAC-B354-64D724700007}"/>
    <cellStyle name="Normal 4 4 2 3 2 3 9" xfId="21864" xr:uid="{8DBF7896-8C2D-415B-8656-82477B386774}"/>
    <cellStyle name="Normal 4 4 2 3 2 3 9 2" xfId="21865" xr:uid="{1B6B1BA7-9D0B-483E-BB30-D632A3386A38}"/>
    <cellStyle name="Normal 4 4 2 3 2 4" xfId="21866" xr:uid="{932DC4E8-A4E4-43EA-B346-0C3E8E958A1D}"/>
    <cellStyle name="Normal 4 4 2 3 2 4 2" xfId="21867" xr:uid="{1701B082-E04B-45A6-A25C-24F4B2CEB83E}"/>
    <cellStyle name="Normal 4 4 2 3 2 4 2 2" xfId="21868" xr:uid="{848CF9D4-8A4C-40E1-BDFF-D73F2E90F44A}"/>
    <cellStyle name="Normal 4 4 2 3 2 4 2 2 2" xfId="21869" xr:uid="{D1DE695A-E262-4DCB-B7F8-BB82FD1A95AD}"/>
    <cellStyle name="Normal 4 4 2 3 2 4 2 2 2 2" xfId="21870" xr:uid="{143AF3AD-202E-41B8-8566-C09994B7F2E6}"/>
    <cellStyle name="Normal 4 4 2 3 2 4 2 2 2 2 2" xfId="21871" xr:uid="{27749906-4844-4C06-A0CA-0312FF524846}"/>
    <cellStyle name="Normal 4 4 2 3 2 4 2 2 2 2 2 2" xfId="21872" xr:uid="{59BEA957-F0D5-478E-A3C2-F5DD8DEE5A60}"/>
    <cellStyle name="Normal 4 4 2 3 2 4 2 2 2 2 2 2 2" xfId="21873" xr:uid="{9B3C1CD7-F780-42BA-9D2A-A32526E9F530}"/>
    <cellStyle name="Normal 4 4 2 3 2 4 2 2 2 2 2 3" xfId="21874" xr:uid="{0D367570-058A-4B75-89F0-83DEB7746DF0}"/>
    <cellStyle name="Normal 4 4 2 3 2 4 2 2 2 2 3" xfId="21875" xr:uid="{1A1D10ED-BCBB-4C60-BF2A-EE9118CBEF15}"/>
    <cellStyle name="Normal 4 4 2 3 2 4 2 2 2 3" xfId="21876" xr:uid="{83D8E0CE-B2A3-43C9-9CD2-E47A1D953D26}"/>
    <cellStyle name="Normal 4 4 2 3 2 4 2 2 2 3 2" xfId="21877" xr:uid="{354F6AE6-617D-4BF2-9B82-EE4AE0D1F73A}"/>
    <cellStyle name="Normal 4 4 2 3 2 4 2 2 2 4" xfId="21878" xr:uid="{04111C30-4FE0-4A2A-B29E-35C0E8609A27}"/>
    <cellStyle name="Normal 4 4 2 3 2 4 2 2 2 4 2" xfId="21879" xr:uid="{8DFBBA46-366F-48F0-B8C9-D88237CED8F9}"/>
    <cellStyle name="Normal 4 4 2 3 2 4 2 2 2 5" xfId="21880" xr:uid="{D46E2876-814B-46CA-BE8C-9E41FCC43903}"/>
    <cellStyle name="Normal 4 4 2 3 2 4 2 2 2 5 2" xfId="21881" xr:uid="{F646B8D2-2EEA-4667-B89C-8E548A77B126}"/>
    <cellStyle name="Normal 4 4 2 3 2 4 2 2 2 6" xfId="21882" xr:uid="{2BF9658F-0C27-44BF-999E-1EED4DE29A2B}"/>
    <cellStyle name="Normal 4 4 2 3 2 4 2 2 2 6 2" xfId="21883" xr:uid="{DC164AF4-8D0B-4551-8C2C-42B0AB63FB8D}"/>
    <cellStyle name="Normal 4 4 2 3 2 4 2 2 2 7" xfId="21884" xr:uid="{E048A18C-510B-462A-9B65-7B23AB4A71E9}"/>
    <cellStyle name="Normal 4 4 2 3 2 4 2 2 2 7 2" xfId="21885" xr:uid="{13C25B6B-14C4-4144-9705-A3ED5DE8B6FF}"/>
    <cellStyle name="Normal 4 4 2 3 2 4 2 2 2 8" xfId="21886" xr:uid="{954596DC-8EB3-49EA-9363-6050516ADB1C}"/>
    <cellStyle name="Normal 4 4 2 3 2 4 2 2 3" xfId="21887" xr:uid="{83A7C2F6-3EFF-4ED1-A6C0-68E9CADE5A20}"/>
    <cellStyle name="Normal 4 4 2 3 2 4 2 2 3 2" xfId="21888" xr:uid="{CA0A7EC6-1591-4C59-A82B-148B4BFAA257}"/>
    <cellStyle name="Normal 4 4 2 3 2 4 2 2 3 2 2" xfId="21889" xr:uid="{014DC1E7-F01E-4958-8B09-81C6FF346516}"/>
    <cellStyle name="Normal 4 4 2 3 2 4 2 2 3 2 2 2" xfId="21890" xr:uid="{21221CC2-FDA6-4BDB-B693-34D637C25F82}"/>
    <cellStyle name="Normal 4 4 2 3 2 4 2 2 3 2 3" xfId="21891" xr:uid="{BECF290F-6330-44B0-9A84-CF5720AC9549}"/>
    <cellStyle name="Normal 4 4 2 3 2 4 2 2 3 3" xfId="21892" xr:uid="{51DB0F2C-9C11-462E-9458-A098987F5A0A}"/>
    <cellStyle name="Normal 4 4 2 3 2 4 2 2 4" xfId="21893" xr:uid="{9B3B7AE3-CC19-41F8-A285-2823DA53F951}"/>
    <cellStyle name="Normal 4 4 2 3 2 4 2 2 4 2" xfId="21894" xr:uid="{5EA92E23-1290-460B-B027-71A8FD65F660}"/>
    <cellStyle name="Normal 4 4 2 3 2 4 2 2 5" xfId="21895" xr:uid="{7AC25F2A-E95B-4C4B-928F-B68F8DFA1E85}"/>
    <cellStyle name="Normal 4 4 2 3 2 4 2 2 5 2" xfId="21896" xr:uid="{BCD63EC3-61E4-4527-8719-47F54C5C50A6}"/>
    <cellStyle name="Normal 4 4 2 3 2 4 2 2 6" xfId="21897" xr:uid="{ED252EBA-F116-45C1-ADDD-949879916864}"/>
    <cellStyle name="Normal 4 4 2 3 2 4 2 2 6 2" xfId="21898" xr:uid="{9D0C2CE5-3DD6-4F2B-ACD8-6BFD6768853B}"/>
    <cellStyle name="Normal 4 4 2 3 2 4 2 2 7" xfId="21899" xr:uid="{BC426CE1-DB98-4CB2-91D2-32EA8AA695F6}"/>
    <cellStyle name="Normal 4 4 2 3 2 4 2 2 7 2" xfId="21900" xr:uid="{AB402B00-DE3C-4E7A-BCF8-2FF9D858CED8}"/>
    <cellStyle name="Normal 4 4 2 3 2 4 2 2 8" xfId="21901" xr:uid="{D0C82023-1619-43A7-A85E-EE100D35B0D0}"/>
    <cellStyle name="Normal 4 4 2 3 2 4 2 3" xfId="21902" xr:uid="{568B4C17-8681-4C95-A623-E5AE6EBC9BE7}"/>
    <cellStyle name="Normal 4 4 2 3 2 4 2 3 2" xfId="21903" xr:uid="{2FFAF2D3-6DD6-4E7C-9913-54CD6ED650E1}"/>
    <cellStyle name="Normal 4 4 2 3 2 4 2 3 2 2" xfId="21904" xr:uid="{9A8F5403-93CC-4276-ABCF-FE64C3C69645}"/>
    <cellStyle name="Normal 4 4 2 3 2 4 2 3 2 2 2" xfId="21905" xr:uid="{2835F436-D1CD-4CE6-8C7D-1A6853A253B9}"/>
    <cellStyle name="Normal 4 4 2 3 2 4 2 3 2 3" xfId="21906" xr:uid="{14C4136F-D8E1-4E46-8DDC-A05B643FC119}"/>
    <cellStyle name="Normal 4 4 2 3 2 4 2 3 3" xfId="21907" xr:uid="{40F0DDB6-AAB8-4269-B225-F3E20AF349E4}"/>
    <cellStyle name="Normal 4 4 2 3 2 4 2 4" xfId="21908" xr:uid="{C4D20960-386C-4289-B0E9-0B50F2EE6026}"/>
    <cellStyle name="Normal 4 4 2 3 2 4 2 4 2" xfId="21909" xr:uid="{F3DA0E1F-FD78-4810-9191-DF68D0DC6F00}"/>
    <cellStyle name="Normal 4 4 2 3 2 4 2 5" xfId="21910" xr:uid="{25226FA4-7C9C-4C57-8FCC-E3BC09108AFC}"/>
    <cellStyle name="Normal 4 4 2 3 2 4 2 5 2" xfId="21911" xr:uid="{1535E48D-9DE7-48EB-9D2A-A432E30D1FE7}"/>
    <cellStyle name="Normal 4 4 2 3 2 4 2 6" xfId="21912" xr:uid="{51C13D49-0AAF-401D-AAA6-B89276C55B2F}"/>
    <cellStyle name="Normal 4 4 2 3 2 4 2 6 2" xfId="21913" xr:uid="{AA1A3406-9592-4C1E-80E1-4AF770493AD4}"/>
    <cellStyle name="Normal 4 4 2 3 2 4 2 7" xfId="21914" xr:uid="{2CBD68B2-9373-4BC5-B663-2CB6A4BA2186}"/>
    <cellStyle name="Normal 4 4 2 3 2 4 2 7 2" xfId="21915" xr:uid="{DF72D3FC-2C47-44C0-A955-80B68397D61F}"/>
    <cellStyle name="Normal 4 4 2 3 2 4 2 8" xfId="21916" xr:uid="{0405D4A8-65D3-416C-AD12-4AEE8878A4A1}"/>
    <cellStyle name="Normal 4 4 2 3 2 4 2 8 2" xfId="21917" xr:uid="{267C24A4-62CB-4483-A22F-945C3BBD9074}"/>
    <cellStyle name="Normal 4 4 2 3 2 4 2 9" xfId="21918" xr:uid="{653E1CD6-5934-4DD5-8361-5698132711AF}"/>
    <cellStyle name="Normal 4 4 2 3 2 4 3" xfId="21919" xr:uid="{3C83718B-C473-4843-A7EB-595C47D86939}"/>
    <cellStyle name="Normal 4 4 2 3 2 4 3 2" xfId="21920" xr:uid="{BBB77C95-688A-4868-A252-1CDD629C9F2D}"/>
    <cellStyle name="Normal 4 4 2 3 2 4 3 2 2" xfId="21921" xr:uid="{7D30D7B7-4B2A-4869-B80F-376B90A4F057}"/>
    <cellStyle name="Normal 4 4 2 3 2 4 3 2 2 2" xfId="21922" xr:uid="{86284E08-5E1A-495B-8329-23F6234CC439}"/>
    <cellStyle name="Normal 4 4 2 3 2 4 3 2 2 2 2" xfId="21923" xr:uid="{79C997BD-9811-4117-BF70-9DBC50631247}"/>
    <cellStyle name="Normal 4 4 2 3 2 4 3 2 2 3" xfId="21924" xr:uid="{63DAAEFE-31E2-429D-939D-99E0F41F61FD}"/>
    <cellStyle name="Normal 4 4 2 3 2 4 3 2 3" xfId="21925" xr:uid="{D069B53C-ABF6-4D51-967C-A86DBBBE0AE0}"/>
    <cellStyle name="Normal 4 4 2 3 2 4 3 3" xfId="21926" xr:uid="{8F2E0885-F04F-4661-9F77-FF1054148F5F}"/>
    <cellStyle name="Normal 4 4 2 3 2 4 3 3 2" xfId="21927" xr:uid="{A21C4FC4-4FD1-4F47-81AC-1C061B2A119C}"/>
    <cellStyle name="Normal 4 4 2 3 2 4 3 4" xfId="21928" xr:uid="{CABFB774-5C10-4D3E-81EE-6AE7119C0238}"/>
    <cellStyle name="Normal 4 4 2 3 2 4 3 4 2" xfId="21929" xr:uid="{D7459FC9-C3C9-4186-B8EA-59402904C088}"/>
    <cellStyle name="Normal 4 4 2 3 2 4 3 5" xfId="21930" xr:uid="{64ADBDA9-178F-455F-B426-B876F7EDB810}"/>
    <cellStyle name="Normal 4 4 2 3 2 4 3 5 2" xfId="21931" xr:uid="{3BE016BE-0D13-4B94-AB61-39559FCF7D74}"/>
    <cellStyle name="Normal 4 4 2 3 2 4 3 6" xfId="21932" xr:uid="{238E0092-C809-4123-A4AC-BCC433718892}"/>
    <cellStyle name="Normal 4 4 2 3 2 4 3 6 2" xfId="21933" xr:uid="{426C80B8-9BFF-40DB-8560-58396EDEE82B}"/>
    <cellStyle name="Normal 4 4 2 3 2 4 3 7" xfId="21934" xr:uid="{0E9FE662-FE8D-4127-83F6-BE40F9624DBB}"/>
    <cellStyle name="Normal 4 4 2 3 2 4 3 7 2" xfId="21935" xr:uid="{7D605D61-9D41-4204-ACE0-BA44E0A7B0E7}"/>
    <cellStyle name="Normal 4 4 2 3 2 4 3 8" xfId="21936" xr:uid="{2D93904D-5ED7-439B-8918-92B54EF19E03}"/>
    <cellStyle name="Normal 4 4 2 3 2 4 4" xfId="21937" xr:uid="{0B002E66-2252-4A08-A087-0E4A821830C2}"/>
    <cellStyle name="Normal 4 4 2 3 2 4 4 2" xfId="21938" xr:uid="{1093A858-AE85-4875-BFB6-DE5F8CE14E01}"/>
    <cellStyle name="Normal 4 4 2 3 2 4 4 2 2" xfId="21939" xr:uid="{7C9915FD-E419-45E3-81F7-39957B978D46}"/>
    <cellStyle name="Normal 4 4 2 3 2 4 4 2 2 2" xfId="21940" xr:uid="{C694180B-EBF6-484C-B4A3-C699D064B18A}"/>
    <cellStyle name="Normal 4 4 2 3 2 4 4 2 3" xfId="21941" xr:uid="{1F13FE7A-2B8F-4B08-AA04-62B3092F52E5}"/>
    <cellStyle name="Normal 4 4 2 3 2 4 4 3" xfId="21942" xr:uid="{C6DF85E2-76A0-4345-BAC4-082F5EC16E31}"/>
    <cellStyle name="Normal 4 4 2 3 2 4 5" xfId="21943" xr:uid="{B35373C4-6CED-4486-BB5D-B1A8D221B6A1}"/>
    <cellStyle name="Normal 4 4 2 3 2 4 5 2" xfId="21944" xr:uid="{81CCDE58-536C-4B3A-B942-2AAA48FEAAD2}"/>
    <cellStyle name="Normal 4 4 2 3 2 4 6" xfId="21945" xr:uid="{143F0FC6-81B7-4B2E-8718-EAA03C0C2EB8}"/>
    <cellStyle name="Normal 4 4 2 3 2 4 6 2" xfId="21946" xr:uid="{534ADFA2-230E-480F-BDC3-83463B50D295}"/>
    <cellStyle name="Normal 4 4 2 3 2 4 7" xfId="21947" xr:uid="{82C40F0A-6966-412E-B0D0-3C8144CAF382}"/>
    <cellStyle name="Normal 4 4 2 3 2 4 7 2" xfId="21948" xr:uid="{2F1229AD-DA75-4363-87A9-FEA73556C086}"/>
    <cellStyle name="Normal 4 4 2 3 2 4 8" xfId="21949" xr:uid="{176B287B-8600-4758-B0C2-C515ADC832BD}"/>
    <cellStyle name="Normal 4 4 2 3 2 4 8 2" xfId="21950" xr:uid="{8FD80498-CAF6-434A-A938-205E56BF6C67}"/>
    <cellStyle name="Normal 4 4 2 3 2 4 9" xfId="21951" xr:uid="{BA91D275-117F-4BDA-9BF3-CCFFD24F3238}"/>
    <cellStyle name="Normal 4 4 2 3 2 5" xfId="21952" xr:uid="{7B6084C9-0061-4358-AF69-F5C72CFD987E}"/>
    <cellStyle name="Normal 4 4 2 3 2 5 2" xfId="21953" xr:uid="{21FE6DB6-110B-47C0-8C8A-58CC5C38D46A}"/>
    <cellStyle name="Normal 4 4 2 3 2 6" xfId="21954" xr:uid="{2C489FE0-CB1A-4DDF-BF1C-B17D815D5F09}"/>
    <cellStyle name="Normal 4 4 2 3 2 6 2" xfId="21955" xr:uid="{629B9E0D-A8EC-4709-8331-DE1F706335B6}"/>
    <cellStyle name="Normal 4 4 2 3 2 6 2 2" xfId="21956" xr:uid="{8EC3A6AD-197A-491E-8A0A-1D68C5D60A91}"/>
    <cellStyle name="Normal 4 4 2 3 2 6 2 2 2" xfId="21957" xr:uid="{7C4167F3-E0DF-4ACB-B339-C63F544A4778}"/>
    <cellStyle name="Normal 4 4 2 3 2 6 2 2 2 2" xfId="21958" xr:uid="{36210988-60CB-4573-83C6-60CA443D35A4}"/>
    <cellStyle name="Normal 4 4 2 3 2 6 2 2 2 2 2" xfId="21959" xr:uid="{C1719BE5-AC28-4188-94D2-DEA61981FC8E}"/>
    <cellStyle name="Normal 4 4 2 3 2 6 2 2 2 3" xfId="21960" xr:uid="{88DDC8E1-4E5E-4E0C-B6FC-04F375C80ABE}"/>
    <cellStyle name="Normal 4 4 2 3 2 6 2 2 3" xfId="21961" xr:uid="{9114768E-9B19-4C95-9A74-F162BE5A12A0}"/>
    <cellStyle name="Normal 4 4 2 3 2 6 2 3" xfId="21962" xr:uid="{B6D26BF9-760F-4025-AA3E-2B95696074E9}"/>
    <cellStyle name="Normal 4 4 2 3 2 6 2 3 2" xfId="21963" xr:uid="{814B5B9B-DBA1-4A08-9E92-70AAD731CB0E}"/>
    <cellStyle name="Normal 4 4 2 3 2 6 2 4" xfId="21964" xr:uid="{841FB18D-153D-4C57-A965-3E805EE8C15E}"/>
    <cellStyle name="Normal 4 4 2 3 2 6 2 4 2" xfId="21965" xr:uid="{A934B422-A1FF-45F9-8078-DEE43B462177}"/>
    <cellStyle name="Normal 4 4 2 3 2 6 2 5" xfId="21966" xr:uid="{D512B809-1EEB-47AD-9D7B-120B6EB572AE}"/>
    <cellStyle name="Normal 4 4 2 3 2 6 2 5 2" xfId="21967" xr:uid="{79C24897-1BE1-4F26-AA9F-D3D84DA75334}"/>
    <cellStyle name="Normal 4 4 2 3 2 6 2 6" xfId="21968" xr:uid="{AFEFCDE7-E7CA-4728-87F8-F44E0BBC3B87}"/>
    <cellStyle name="Normal 4 4 2 3 2 6 2 6 2" xfId="21969" xr:uid="{48B13480-BCED-4232-848F-99AC3507BE11}"/>
    <cellStyle name="Normal 4 4 2 3 2 6 2 7" xfId="21970" xr:uid="{491EA2BF-075E-4236-82A4-3074F867BD03}"/>
    <cellStyle name="Normal 4 4 2 3 2 6 2 7 2" xfId="21971" xr:uid="{40103B75-AC42-4362-8BAB-63FC2556297B}"/>
    <cellStyle name="Normal 4 4 2 3 2 6 2 8" xfId="21972" xr:uid="{6A54C7F5-D744-48D1-B518-41034E070EA5}"/>
    <cellStyle name="Normal 4 4 2 3 2 6 3" xfId="21973" xr:uid="{840F6DA8-83F6-4BB9-810D-313EAC95CB8D}"/>
    <cellStyle name="Normal 4 4 2 3 2 6 3 2" xfId="21974" xr:uid="{E2E927B8-9986-461A-A376-D35C654DDC5E}"/>
    <cellStyle name="Normal 4 4 2 3 2 6 3 2 2" xfId="21975" xr:uid="{09C149BB-5E7F-405C-BC84-FC0C0F34D2A9}"/>
    <cellStyle name="Normal 4 4 2 3 2 6 3 2 2 2" xfId="21976" xr:uid="{D5BD52F3-D98E-47E2-9279-FE201F361D4E}"/>
    <cellStyle name="Normal 4 4 2 3 2 6 3 2 3" xfId="21977" xr:uid="{49EAA8DC-B16B-4BDC-B893-CAE6C2B2A023}"/>
    <cellStyle name="Normal 4 4 2 3 2 6 3 3" xfId="21978" xr:uid="{C461D5A9-07F9-4995-9023-AFFEBECAB4CD}"/>
    <cellStyle name="Normal 4 4 2 3 2 6 4" xfId="21979" xr:uid="{58BE844B-1ECD-4E41-A824-5D5B1FD75134}"/>
    <cellStyle name="Normal 4 4 2 3 2 6 4 2" xfId="21980" xr:uid="{896F1DDC-B1BC-49D7-82DF-57FE5A9702C8}"/>
    <cellStyle name="Normal 4 4 2 3 2 6 5" xfId="21981" xr:uid="{5F4DF7EB-AE57-486A-B02B-C993B6DCC8E0}"/>
    <cellStyle name="Normal 4 4 2 3 2 6 5 2" xfId="21982" xr:uid="{6D6AD980-69F4-4AE9-A69B-D74EE0619450}"/>
    <cellStyle name="Normal 4 4 2 3 2 6 6" xfId="21983" xr:uid="{E1273758-5AE4-4885-B50D-A7199B6A6F78}"/>
    <cellStyle name="Normal 4 4 2 3 2 6 6 2" xfId="21984" xr:uid="{77501D52-FB8F-4B59-B5A4-CD7059E4FD20}"/>
    <cellStyle name="Normal 4 4 2 3 2 6 7" xfId="21985" xr:uid="{E5CAF259-A4A0-4855-831F-1086CEB883A0}"/>
    <cellStyle name="Normal 4 4 2 3 2 6 7 2" xfId="21986" xr:uid="{6B681864-EC2E-4C82-8289-980BFE7DD0C2}"/>
    <cellStyle name="Normal 4 4 2 3 2 6 8" xfId="21987" xr:uid="{A0A4A23E-F8A7-4ADF-9980-4D338587CA14}"/>
    <cellStyle name="Normal 4 4 2 3 2 7" xfId="21988" xr:uid="{E6CA1639-8823-48D9-BA0C-808EE8482806}"/>
    <cellStyle name="Normal 4 4 2 3 2 7 2" xfId="21989" xr:uid="{05DF5252-5DA3-4F40-90D9-B75802F6941C}"/>
    <cellStyle name="Normal 4 4 2 3 2 7 2 2" xfId="21990" xr:uid="{EFBE9300-CFEF-4ECF-A5D3-655BB276004F}"/>
    <cellStyle name="Normal 4 4 2 3 2 7 2 2 2" xfId="21991" xr:uid="{3533B7AB-322F-4ECA-ABB9-F5CFAC1492F0}"/>
    <cellStyle name="Normal 4 4 2 3 2 7 2 3" xfId="21992" xr:uid="{5CA02D86-5149-4377-8992-001B8D143786}"/>
    <cellStyle name="Normal 4 4 2 3 2 7 3" xfId="21993" xr:uid="{16853CBC-C887-48C1-BDAC-AED54EB63341}"/>
    <cellStyle name="Normal 4 4 2 3 2 8" xfId="21994" xr:uid="{A184776D-18BE-4971-B63A-54409496B0EC}"/>
    <cellStyle name="Normal 4 4 2 3 2 8 2" xfId="21995" xr:uid="{9FDA4325-CE5B-4840-89B4-E96FD812328A}"/>
    <cellStyle name="Normal 4 4 2 3 2 9" xfId="21996" xr:uid="{02B9DD4C-B573-4C89-9DD4-13E295CBCE5A}"/>
    <cellStyle name="Normal 4 4 2 3 2 9 2" xfId="21997" xr:uid="{9A4224E1-8EF5-4E9E-9B42-A82330607102}"/>
    <cellStyle name="Normal 4 4 2 3 3" xfId="21998" xr:uid="{B10D24FE-2799-4E45-995E-4E0962874882}"/>
    <cellStyle name="Normal 4 4 2 3 3 2" xfId="21999" xr:uid="{970DF2B0-ADAE-454F-940A-F29F94DDDBE6}"/>
    <cellStyle name="Normal 4 4 2 3 4" xfId="22000" xr:uid="{02B122A5-676A-469F-8941-FC7FB1331F5A}"/>
    <cellStyle name="Normal 4 4 2 3 4 2" xfId="22001" xr:uid="{DD3DCDA9-12F7-48CC-8529-10A32DDB45D2}"/>
    <cellStyle name="Normal 4 4 2 3 5" xfId="22002" xr:uid="{046D58CF-DA0B-441A-B8D3-29EFB3BA4535}"/>
    <cellStyle name="Normal 4 4 2 3 5 10" xfId="22003" xr:uid="{3376A51A-4BD7-44A1-A0C5-46E0D28360CA}"/>
    <cellStyle name="Normal 4 4 2 3 5 10 2" xfId="22004" xr:uid="{CBC7A28E-45C2-4E6C-8820-133E386CB45E}"/>
    <cellStyle name="Normal 4 4 2 3 5 11" xfId="22005" xr:uid="{A3327F48-4C3A-43F4-93F4-12A594E20361}"/>
    <cellStyle name="Normal 4 4 2 3 5 11 2" xfId="22006" xr:uid="{290BF67C-D45A-4852-B1E7-8BD8D2891598}"/>
    <cellStyle name="Normal 4 4 2 3 5 12" xfId="22007" xr:uid="{95CFD6EF-8288-40AC-8638-DDAD2297725D}"/>
    <cellStyle name="Normal 4 4 2 3 5 2" xfId="22008" xr:uid="{497155C4-1F2B-450F-A640-4C0F0C69FA56}"/>
    <cellStyle name="Normal 4 4 2 3 5 2 10" xfId="22009" xr:uid="{842FE42A-E5D9-4163-8E76-00A71FDE6C04}"/>
    <cellStyle name="Normal 4 4 2 3 5 2 10 2" xfId="22010" xr:uid="{54D5B650-C6A6-4931-B507-83A3B1981DD9}"/>
    <cellStyle name="Normal 4 4 2 3 5 2 11" xfId="22011" xr:uid="{C16FBEE4-DE50-4381-9915-4C9EDE5C02D5}"/>
    <cellStyle name="Normal 4 4 2 3 5 2 11 2" xfId="22012" xr:uid="{55BC9DA5-ADF9-4200-AF47-3B6D46EE5080}"/>
    <cellStyle name="Normal 4 4 2 3 5 2 12" xfId="22013" xr:uid="{7F4FEC0C-D7BB-4A71-8409-F8910B921577}"/>
    <cellStyle name="Normal 4 4 2 3 5 2 2" xfId="22014" xr:uid="{40097482-CE7C-477C-B944-1A98F5ADEB03}"/>
    <cellStyle name="Normal 4 4 2 3 5 2 2 2" xfId="22015" xr:uid="{710BE891-A53E-41C1-A812-F346F8351435}"/>
    <cellStyle name="Normal 4 4 2 3 5 2 2 2 2" xfId="22016" xr:uid="{F06D1C87-537F-47E9-9EBA-0027846ABCEE}"/>
    <cellStyle name="Normal 4 4 2 3 5 2 2 2 2 2" xfId="22017" xr:uid="{01E08DA9-993E-4A2D-B214-570BDC4C1CB4}"/>
    <cellStyle name="Normal 4 4 2 3 5 2 2 2 2 2 2" xfId="22018" xr:uid="{B6A491C1-F3F8-4A8F-84D4-A760287264C2}"/>
    <cellStyle name="Normal 4 4 2 3 5 2 2 2 2 2 2 2" xfId="22019" xr:uid="{CAA4F589-0D86-4EC4-A4F8-BACB0D99EED3}"/>
    <cellStyle name="Normal 4 4 2 3 5 2 2 2 2 2 2 2 2" xfId="22020" xr:uid="{847F1085-A7C1-4180-80C4-2A9AE84607F1}"/>
    <cellStyle name="Normal 4 4 2 3 5 2 2 2 2 2 2 2 2 2" xfId="22021" xr:uid="{34C6B91E-09D0-4B2C-96C0-FD430AF036EE}"/>
    <cellStyle name="Normal 4 4 2 3 5 2 2 2 2 2 2 2 3" xfId="22022" xr:uid="{D232EC31-9690-49CD-8A05-4DD7F33C0152}"/>
    <cellStyle name="Normal 4 4 2 3 5 2 2 2 2 2 2 3" xfId="22023" xr:uid="{3B97E391-85C1-4538-A779-5AC896D03755}"/>
    <cellStyle name="Normal 4 4 2 3 5 2 2 2 2 2 3" xfId="22024" xr:uid="{2C37CF95-055D-4144-ACB6-FFE89C72FDA6}"/>
    <cellStyle name="Normal 4 4 2 3 5 2 2 2 2 2 3 2" xfId="22025" xr:uid="{AC56C6BB-9513-4628-A201-B67FAC3DBD4F}"/>
    <cellStyle name="Normal 4 4 2 3 5 2 2 2 2 2 4" xfId="22026" xr:uid="{31987427-BEE4-4008-A0B2-C72133D8A831}"/>
    <cellStyle name="Normal 4 4 2 3 5 2 2 2 2 2 4 2" xfId="22027" xr:uid="{0E77BC0F-8B51-41B8-8EC4-A2351E0E0EEC}"/>
    <cellStyle name="Normal 4 4 2 3 5 2 2 2 2 2 5" xfId="22028" xr:uid="{8627260D-E409-4094-9474-CF53CAE4E9C2}"/>
    <cellStyle name="Normal 4 4 2 3 5 2 2 2 2 2 5 2" xfId="22029" xr:uid="{46156DF2-8565-4BD5-B62C-B725BAFAF007}"/>
    <cellStyle name="Normal 4 4 2 3 5 2 2 2 2 2 6" xfId="22030" xr:uid="{75DAA167-CD73-412D-BF00-7605EC890987}"/>
    <cellStyle name="Normal 4 4 2 3 5 2 2 2 2 2 6 2" xfId="22031" xr:uid="{832D0AAF-31EF-4F74-9FF3-01B0746D87B8}"/>
    <cellStyle name="Normal 4 4 2 3 5 2 2 2 2 2 7" xfId="22032" xr:uid="{C1022DCC-3FDB-45F3-ABD3-105BB34D3C96}"/>
    <cellStyle name="Normal 4 4 2 3 5 2 2 2 2 2 7 2" xfId="22033" xr:uid="{9223265C-AE26-4B37-A673-C3E61B47EA92}"/>
    <cellStyle name="Normal 4 4 2 3 5 2 2 2 2 2 8" xfId="22034" xr:uid="{C944F67D-ED50-47DF-BF24-9EEAFBC6DA22}"/>
    <cellStyle name="Normal 4 4 2 3 5 2 2 2 2 3" xfId="22035" xr:uid="{71DD6E79-4C69-476C-9830-95036262E977}"/>
    <cellStyle name="Normal 4 4 2 3 5 2 2 2 2 3 2" xfId="22036" xr:uid="{E4E8F40F-2AF6-45F7-B8D9-244BF133767C}"/>
    <cellStyle name="Normal 4 4 2 3 5 2 2 2 2 3 2 2" xfId="22037" xr:uid="{210345A1-A13D-43D2-9B15-37D865053827}"/>
    <cellStyle name="Normal 4 4 2 3 5 2 2 2 2 3 2 2 2" xfId="22038" xr:uid="{807C4811-6BAF-46EF-BE42-5C8812D7D2C5}"/>
    <cellStyle name="Normal 4 4 2 3 5 2 2 2 2 3 2 3" xfId="22039" xr:uid="{93B9D2D2-0B6A-4377-A1AC-63E7D5F8D392}"/>
    <cellStyle name="Normal 4 4 2 3 5 2 2 2 2 3 3" xfId="22040" xr:uid="{953AE9CB-91D3-4DD0-B9B9-8320D7B3DC76}"/>
    <cellStyle name="Normal 4 4 2 3 5 2 2 2 2 4" xfId="22041" xr:uid="{BB913C1E-BFC2-46A9-B06A-496D9FBA283D}"/>
    <cellStyle name="Normal 4 4 2 3 5 2 2 2 2 4 2" xfId="22042" xr:uid="{993E7BE1-615B-4B7B-B09F-F17B86D57B8B}"/>
    <cellStyle name="Normal 4 4 2 3 5 2 2 2 2 5" xfId="22043" xr:uid="{D2AC9E7A-1032-48B0-9423-33BC24C1D12F}"/>
    <cellStyle name="Normal 4 4 2 3 5 2 2 2 2 5 2" xfId="22044" xr:uid="{EA37B827-6E20-4760-B380-F453940FDEFB}"/>
    <cellStyle name="Normal 4 4 2 3 5 2 2 2 2 6" xfId="22045" xr:uid="{AAF0D400-4008-4913-887F-9DE093AF76AA}"/>
    <cellStyle name="Normal 4 4 2 3 5 2 2 2 2 6 2" xfId="22046" xr:uid="{208F29CD-92F1-4433-A2A3-EAA0FC868F45}"/>
    <cellStyle name="Normal 4 4 2 3 5 2 2 2 2 7" xfId="22047" xr:uid="{94004A37-FCA6-47B8-A647-F913E4405D44}"/>
    <cellStyle name="Normal 4 4 2 3 5 2 2 2 2 7 2" xfId="22048" xr:uid="{D7077A23-F74C-4DB8-9342-1B689C4918EF}"/>
    <cellStyle name="Normal 4 4 2 3 5 2 2 2 2 8" xfId="22049" xr:uid="{0DC81A94-9A59-4E60-B0DD-6DC06873FBFA}"/>
    <cellStyle name="Normal 4 4 2 3 5 2 2 2 3" xfId="22050" xr:uid="{E1EB509F-318F-4DA0-A5B3-77AD8BC46E75}"/>
    <cellStyle name="Normal 4 4 2 3 5 2 2 2 3 2" xfId="22051" xr:uid="{EF01B041-8F96-4032-9037-8C991146B8F5}"/>
    <cellStyle name="Normal 4 4 2 3 5 2 2 2 3 2 2" xfId="22052" xr:uid="{C4674814-A73E-4974-ABE0-64637210F73C}"/>
    <cellStyle name="Normal 4 4 2 3 5 2 2 2 3 2 2 2" xfId="22053" xr:uid="{4E36B007-82E4-4C34-92AD-E67C2DACB785}"/>
    <cellStyle name="Normal 4 4 2 3 5 2 2 2 3 2 3" xfId="22054" xr:uid="{0F65B80F-72CE-4CED-8981-5263932CD629}"/>
    <cellStyle name="Normal 4 4 2 3 5 2 2 2 3 3" xfId="22055" xr:uid="{6F429D51-9632-40BE-B2E1-263DE2825D79}"/>
    <cellStyle name="Normal 4 4 2 3 5 2 2 2 4" xfId="22056" xr:uid="{B37F4097-81EF-4C5A-BF5B-F61707CC46F7}"/>
    <cellStyle name="Normal 4 4 2 3 5 2 2 2 4 2" xfId="22057" xr:uid="{C7BE4475-C9A1-402E-98EF-A684BFE54C80}"/>
    <cellStyle name="Normal 4 4 2 3 5 2 2 2 5" xfId="22058" xr:uid="{D85F5256-EB14-486A-AB90-F41D56440467}"/>
    <cellStyle name="Normal 4 4 2 3 5 2 2 2 5 2" xfId="22059" xr:uid="{581BDC18-6F92-4FFC-81D3-B3311E7724BC}"/>
    <cellStyle name="Normal 4 4 2 3 5 2 2 2 6" xfId="22060" xr:uid="{07ECBD23-7E91-43A3-A167-9D7D3A94DD08}"/>
    <cellStyle name="Normal 4 4 2 3 5 2 2 2 6 2" xfId="22061" xr:uid="{900EA200-58FC-4955-B40D-AFEA9EC2D067}"/>
    <cellStyle name="Normal 4 4 2 3 5 2 2 2 7" xfId="22062" xr:uid="{5C5087E0-A015-4AF3-9396-A41F1777FBA6}"/>
    <cellStyle name="Normal 4 4 2 3 5 2 2 2 7 2" xfId="22063" xr:uid="{FA5E65C2-3B4C-44A1-9769-33ECA3B48720}"/>
    <cellStyle name="Normal 4 4 2 3 5 2 2 2 8" xfId="22064" xr:uid="{1C73740B-BA5D-4F26-B46A-5D00CCB31D1E}"/>
    <cellStyle name="Normal 4 4 2 3 5 2 2 2 8 2" xfId="22065" xr:uid="{ED34175A-9712-4ED9-8635-E7DD4F7C32FC}"/>
    <cellStyle name="Normal 4 4 2 3 5 2 2 2 9" xfId="22066" xr:uid="{D8CC1814-73A6-45E2-A62C-7455478E2163}"/>
    <cellStyle name="Normal 4 4 2 3 5 2 2 3" xfId="22067" xr:uid="{D468E7B3-1347-4F51-8417-F5CCE9A0FEB7}"/>
    <cellStyle name="Normal 4 4 2 3 5 2 2 3 2" xfId="22068" xr:uid="{09C463D2-95C2-4EB8-9791-00CB4787F0A3}"/>
    <cellStyle name="Normal 4 4 2 3 5 2 2 3 2 2" xfId="22069" xr:uid="{A0C69690-52BE-447E-9D22-AB16ADDEBAA5}"/>
    <cellStyle name="Normal 4 4 2 3 5 2 2 3 2 2 2" xfId="22070" xr:uid="{33D093F9-4D6D-43CE-A1BE-4A1B321C308B}"/>
    <cellStyle name="Normal 4 4 2 3 5 2 2 3 2 2 2 2" xfId="22071" xr:uid="{92F975A8-45E9-4A8D-9CB5-9E84F9961B60}"/>
    <cellStyle name="Normal 4 4 2 3 5 2 2 3 2 2 3" xfId="22072" xr:uid="{A15D03A3-6DC9-47D0-AA05-061B8B7C201F}"/>
    <cellStyle name="Normal 4 4 2 3 5 2 2 3 2 3" xfId="22073" xr:uid="{0C7F73A7-3337-47F1-910F-EB8E56BD6E80}"/>
    <cellStyle name="Normal 4 4 2 3 5 2 2 3 3" xfId="22074" xr:uid="{CD463808-101C-48BB-AECC-26F77D705CF6}"/>
    <cellStyle name="Normal 4 4 2 3 5 2 2 3 3 2" xfId="22075" xr:uid="{C1F9B360-B80A-41E5-BD79-6767B4691420}"/>
    <cellStyle name="Normal 4 4 2 3 5 2 2 3 4" xfId="22076" xr:uid="{BC2DD482-AF49-403D-A4C1-9AD4F63565D0}"/>
    <cellStyle name="Normal 4 4 2 3 5 2 2 3 4 2" xfId="22077" xr:uid="{B97A840B-A0B3-4946-A839-60FB44162DF2}"/>
    <cellStyle name="Normal 4 4 2 3 5 2 2 3 5" xfId="22078" xr:uid="{101B18AE-BEF7-4EEB-B62E-368B2173DF5D}"/>
    <cellStyle name="Normal 4 4 2 3 5 2 2 3 5 2" xfId="22079" xr:uid="{214B166D-6AEA-4FDA-8858-783D272ED139}"/>
    <cellStyle name="Normal 4 4 2 3 5 2 2 3 6" xfId="22080" xr:uid="{A3028508-CA96-4D22-B394-06FBA85D8341}"/>
    <cellStyle name="Normal 4 4 2 3 5 2 2 3 6 2" xfId="22081" xr:uid="{5F727B89-F0F3-4170-91E2-0B96BDB8D7FD}"/>
    <cellStyle name="Normal 4 4 2 3 5 2 2 3 7" xfId="22082" xr:uid="{353E51FF-387F-4D0E-8858-FEB62117242C}"/>
    <cellStyle name="Normal 4 4 2 3 5 2 2 3 7 2" xfId="22083" xr:uid="{C737C7EC-FF67-48A5-ABA9-6974FA1E8E0B}"/>
    <cellStyle name="Normal 4 4 2 3 5 2 2 3 8" xfId="22084" xr:uid="{B4011BF2-0AEA-4642-ACE2-14F3B7CE33F4}"/>
    <cellStyle name="Normal 4 4 2 3 5 2 2 4" xfId="22085" xr:uid="{5B0F822B-5E65-456F-8778-2D7D714E25F2}"/>
    <cellStyle name="Normal 4 4 2 3 5 2 2 4 2" xfId="22086" xr:uid="{347885B6-B59B-4442-AED9-5E0424E98092}"/>
    <cellStyle name="Normal 4 4 2 3 5 2 2 4 2 2" xfId="22087" xr:uid="{A23E7489-E414-41D9-9D23-D9996A37E052}"/>
    <cellStyle name="Normal 4 4 2 3 5 2 2 4 2 2 2" xfId="22088" xr:uid="{AAD7E90D-6056-4E8E-9776-D34B8DDBE164}"/>
    <cellStyle name="Normal 4 4 2 3 5 2 2 4 2 3" xfId="22089" xr:uid="{EDA6202E-BA52-43F9-9010-94E4E109794B}"/>
    <cellStyle name="Normal 4 4 2 3 5 2 2 4 3" xfId="22090" xr:uid="{374F969D-E2C0-45F5-8AF2-966E26D1791B}"/>
    <cellStyle name="Normal 4 4 2 3 5 2 2 5" xfId="22091" xr:uid="{148C02B6-2580-4A0E-9031-41DA4E36FE97}"/>
    <cellStyle name="Normal 4 4 2 3 5 2 2 5 2" xfId="22092" xr:uid="{28D22F83-5989-4D1E-B85F-4EFA440CAC94}"/>
    <cellStyle name="Normal 4 4 2 3 5 2 2 6" xfId="22093" xr:uid="{846B0048-D035-4382-86DC-1750C69BDD84}"/>
    <cellStyle name="Normal 4 4 2 3 5 2 2 6 2" xfId="22094" xr:uid="{D1C75B73-34E6-40FE-82F0-E46112DCE357}"/>
    <cellStyle name="Normal 4 4 2 3 5 2 2 7" xfId="22095" xr:uid="{0BCF414E-B39C-4EBD-9A86-58404217E062}"/>
    <cellStyle name="Normal 4 4 2 3 5 2 2 7 2" xfId="22096" xr:uid="{D13A3668-3F74-4A3E-A95D-CEF5924D2517}"/>
    <cellStyle name="Normal 4 4 2 3 5 2 2 8" xfId="22097" xr:uid="{C589FD48-8435-40E3-957F-D218154008E9}"/>
    <cellStyle name="Normal 4 4 2 3 5 2 2 8 2" xfId="22098" xr:uid="{030DAD6D-8F23-4863-9E29-63DB3B87DC4D}"/>
    <cellStyle name="Normal 4 4 2 3 5 2 2 9" xfId="22099" xr:uid="{7FB24AA6-114D-49F8-B29E-C7C4FBFB5364}"/>
    <cellStyle name="Normal 4 4 2 3 5 2 3" xfId="22100" xr:uid="{DDECA999-DB42-40A6-8CAA-26441A808523}"/>
    <cellStyle name="Normal 4 4 2 3 5 2 3 2" xfId="22101" xr:uid="{8090039E-8F12-47ED-B391-4F36298BE853}"/>
    <cellStyle name="Normal 4 4 2 3 5 2 4" xfId="22102" xr:uid="{0C50DA28-1EF3-4283-9C56-2B3384B0DB6D}"/>
    <cellStyle name="Normal 4 4 2 3 5 2 4 2" xfId="22103" xr:uid="{CA1F9681-BC7C-4741-8F95-9DEC0C231602}"/>
    <cellStyle name="Normal 4 4 2 3 5 2 5" xfId="22104" xr:uid="{ABFBE10D-FC9E-4EAA-993A-52FC578B17C1}"/>
    <cellStyle name="Normal 4 4 2 3 5 2 5 2" xfId="22105" xr:uid="{2C377077-4A93-4AC7-9BF9-7945EF01211C}"/>
    <cellStyle name="Normal 4 4 2 3 5 2 5 2 2" xfId="22106" xr:uid="{E92BD231-BEBC-4CDB-BD6C-CED354E15DF1}"/>
    <cellStyle name="Normal 4 4 2 3 5 2 5 2 2 2" xfId="22107" xr:uid="{A71D8992-7496-4E7A-A443-DA950B7F588E}"/>
    <cellStyle name="Normal 4 4 2 3 5 2 5 2 2 2 2" xfId="22108" xr:uid="{B14D91C7-81AD-43BE-8F56-E0317F42F957}"/>
    <cellStyle name="Normal 4 4 2 3 5 2 5 2 2 2 2 2" xfId="22109" xr:uid="{FD7948AB-3B37-4591-8ECC-86A258712B14}"/>
    <cellStyle name="Normal 4 4 2 3 5 2 5 2 2 2 3" xfId="22110" xr:uid="{C23D212C-6673-4369-A519-774114B0751E}"/>
    <cellStyle name="Normal 4 4 2 3 5 2 5 2 2 3" xfId="22111" xr:uid="{CBE1B1F0-09A7-4D29-87EB-A7594251C296}"/>
    <cellStyle name="Normal 4 4 2 3 5 2 5 2 3" xfId="22112" xr:uid="{39AD8C67-0E3C-4A5A-B290-EA488013A0D6}"/>
    <cellStyle name="Normal 4 4 2 3 5 2 5 2 3 2" xfId="22113" xr:uid="{8A3127DD-3240-44F4-B975-BC347B8EF8ED}"/>
    <cellStyle name="Normal 4 4 2 3 5 2 5 2 4" xfId="22114" xr:uid="{77FEDE1F-F0E6-42DA-8952-D84FB1317A46}"/>
    <cellStyle name="Normal 4 4 2 3 5 2 5 2 4 2" xfId="22115" xr:uid="{E2B7B3F7-EE02-4EC2-A119-36BCED2B88AE}"/>
    <cellStyle name="Normal 4 4 2 3 5 2 5 2 5" xfId="22116" xr:uid="{9CFDE6BC-07E2-4F2E-9113-2FF3E0FB03C3}"/>
    <cellStyle name="Normal 4 4 2 3 5 2 5 2 5 2" xfId="22117" xr:uid="{C5306764-0E4A-4203-807E-BEB88AA52CE4}"/>
    <cellStyle name="Normal 4 4 2 3 5 2 5 2 6" xfId="22118" xr:uid="{F00AA6B3-F2CC-48D3-A7C1-AD712053A792}"/>
    <cellStyle name="Normal 4 4 2 3 5 2 5 2 6 2" xfId="22119" xr:uid="{DF6DC1DA-5CF5-4CFC-A06C-156B37360AB5}"/>
    <cellStyle name="Normal 4 4 2 3 5 2 5 2 7" xfId="22120" xr:uid="{C52BDA9A-B653-4385-B7AB-6EF1C8CE3F9D}"/>
    <cellStyle name="Normal 4 4 2 3 5 2 5 2 7 2" xfId="22121" xr:uid="{C93E9532-5979-4FB7-8C83-5FD3B6D0AFD0}"/>
    <cellStyle name="Normal 4 4 2 3 5 2 5 2 8" xfId="22122" xr:uid="{49D73026-F0BD-4B46-A9E1-433C88545483}"/>
    <cellStyle name="Normal 4 4 2 3 5 2 5 3" xfId="22123" xr:uid="{9CA3AD2E-2E1D-4F6E-BAC2-49E79A3F5F4E}"/>
    <cellStyle name="Normal 4 4 2 3 5 2 5 3 2" xfId="22124" xr:uid="{54B0CABE-E1FE-4DE1-A49F-EF9FDE480DC6}"/>
    <cellStyle name="Normal 4 4 2 3 5 2 5 3 2 2" xfId="22125" xr:uid="{9EE97E9E-7924-4103-BAED-828A6E55D321}"/>
    <cellStyle name="Normal 4 4 2 3 5 2 5 3 2 2 2" xfId="22126" xr:uid="{EBC65BF0-4B03-453B-BFB9-A11AF40E01B0}"/>
    <cellStyle name="Normal 4 4 2 3 5 2 5 3 2 3" xfId="22127" xr:uid="{2D89DAD8-F2F8-4FDF-BE8E-8D41BE2B64C7}"/>
    <cellStyle name="Normal 4 4 2 3 5 2 5 3 3" xfId="22128" xr:uid="{9B5CF877-3BE3-4937-BEF3-BB90239FEC36}"/>
    <cellStyle name="Normal 4 4 2 3 5 2 5 4" xfId="22129" xr:uid="{AA2E1A55-4169-4B7F-AD41-F150484CF152}"/>
    <cellStyle name="Normal 4 4 2 3 5 2 5 4 2" xfId="22130" xr:uid="{4AF33581-9DB5-439D-91FD-A74ADE819127}"/>
    <cellStyle name="Normal 4 4 2 3 5 2 5 5" xfId="22131" xr:uid="{3F982F5D-B58C-4468-8194-343B82BD14ED}"/>
    <cellStyle name="Normal 4 4 2 3 5 2 5 5 2" xfId="22132" xr:uid="{BA6665AB-FF93-4995-85BA-D362DD35707D}"/>
    <cellStyle name="Normal 4 4 2 3 5 2 5 6" xfId="22133" xr:uid="{11926D3C-C7DE-497F-A2DC-B0DE6D6C0F58}"/>
    <cellStyle name="Normal 4 4 2 3 5 2 5 6 2" xfId="22134" xr:uid="{8333A95F-D26B-4C71-A506-22D89AAC07D8}"/>
    <cellStyle name="Normal 4 4 2 3 5 2 5 7" xfId="22135" xr:uid="{239D8D78-8E2B-4713-8400-F1CC5847DF6B}"/>
    <cellStyle name="Normal 4 4 2 3 5 2 5 7 2" xfId="22136" xr:uid="{40749919-DFF7-46B2-84C4-A53325238FA9}"/>
    <cellStyle name="Normal 4 4 2 3 5 2 5 8" xfId="22137" xr:uid="{37732F31-A7E8-4F38-AD78-9DBCF2949948}"/>
    <cellStyle name="Normal 4 4 2 3 5 2 6" xfId="22138" xr:uid="{871AE2B5-C29F-457E-9E9A-3E47BCB5DFB1}"/>
    <cellStyle name="Normal 4 4 2 3 5 2 6 2" xfId="22139" xr:uid="{B70D1884-C6F9-4807-A309-375A87683F7B}"/>
    <cellStyle name="Normal 4 4 2 3 5 2 6 2 2" xfId="22140" xr:uid="{2B492667-EB49-4325-B617-ED08E6A6F4EF}"/>
    <cellStyle name="Normal 4 4 2 3 5 2 6 2 2 2" xfId="22141" xr:uid="{0A71329E-FAA6-4450-91E1-877DD3C5FD75}"/>
    <cellStyle name="Normal 4 4 2 3 5 2 6 2 3" xfId="22142" xr:uid="{7A8BF31C-458D-4C63-AA6F-BCF877E1B8F9}"/>
    <cellStyle name="Normal 4 4 2 3 5 2 6 3" xfId="22143" xr:uid="{55B64C10-6BFE-4EBC-BBE9-F9C2E0FC349E}"/>
    <cellStyle name="Normal 4 4 2 3 5 2 7" xfId="22144" xr:uid="{B50C2C94-8A4A-438C-9973-5CEE9FD6CA0C}"/>
    <cellStyle name="Normal 4 4 2 3 5 2 7 2" xfId="22145" xr:uid="{92D37816-9DA0-4F75-80DF-5BBBBDBCDEF2}"/>
    <cellStyle name="Normal 4 4 2 3 5 2 8" xfId="22146" xr:uid="{A1EDFAD1-0159-4C54-AF88-DF67001A5886}"/>
    <cellStyle name="Normal 4 4 2 3 5 2 8 2" xfId="22147" xr:uid="{6884E618-C495-4E48-AA67-5D4EACE9C915}"/>
    <cellStyle name="Normal 4 4 2 3 5 2 9" xfId="22148" xr:uid="{52E3B213-9A98-4503-8C72-0651849AC50F}"/>
    <cellStyle name="Normal 4 4 2 3 5 2 9 2" xfId="22149" xr:uid="{EC884FF8-6EA2-4FDE-AA03-8E548658B10F}"/>
    <cellStyle name="Normal 4 4 2 3 5 3" xfId="22150" xr:uid="{65C8957C-59E5-44A9-851E-AE11DD4FE0BD}"/>
    <cellStyle name="Normal 4 4 2 3 5 3 2" xfId="22151" xr:uid="{AEE4BCEA-A551-4CE6-8F91-B15FA336ACB8}"/>
    <cellStyle name="Normal 4 4 2 3 5 3 2 2" xfId="22152" xr:uid="{4A461AD8-8EDB-471F-9007-7A891CD84715}"/>
    <cellStyle name="Normal 4 4 2 3 5 3 2 2 2" xfId="22153" xr:uid="{A0524973-F15A-42AF-8BE3-4EEB2B9D2B92}"/>
    <cellStyle name="Normal 4 4 2 3 5 3 2 2 2 2" xfId="22154" xr:uid="{CBAF9718-B165-444F-997A-03730538363A}"/>
    <cellStyle name="Normal 4 4 2 3 5 3 2 2 2 2 2" xfId="22155" xr:uid="{3E07C5A7-044F-49B3-9101-486185FE7904}"/>
    <cellStyle name="Normal 4 4 2 3 5 3 2 2 2 2 2 2" xfId="22156" xr:uid="{28EC30E4-A3EA-46DB-A600-2540AECD97BD}"/>
    <cellStyle name="Normal 4 4 2 3 5 3 2 2 2 2 2 2 2" xfId="22157" xr:uid="{B5C672E2-DFD2-4B7D-9C7B-BE9C28A2E705}"/>
    <cellStyle name="Normal 4 4 2 3 5 3 2 2 2 2 2 3" xfId="22158" xr:uid="{90CFA5C7-E6C6-480C-89DB-11EB5F8F2E5E}"/>
    <cellStyle name="Normal 4 4 2 3 5 3 2 2 2 2 3" xfId="22159" xr:uid="{877AE681-365B-45E7-9F80-11390D8247CA}"/>
    <cellStyle name="Normal 4 4 2 3 5 3 2 2 2 3" xfId="22160" xr:uid="{7D4C3507-FC64-4B98-9C49-583443229B1A}"/>
    <cellStyle name="Normal 4 4 2 3 5 3 2 2 2 3 2" xfId="22161" xr:uid="{77EA2F14-F111-4934-B68A-C635AB484C38}"/>
    <cellStyle name="Normal 4 4 2 3 5 3 2 2 2 4" xfId="22162" xr:uid="{67D0C707-C1D9-46D6-8589-61EB4F872CA0}"/>
    <cellStyle name="Normal 4 4 2 3 5 3 2 2 2 4 2" xfId="22163" xr:uid="{DD5FB690-6E34-4358-BAB8-8202AB34D609}"/>
    <cellStyle name="Normal 4 4 2 3 5 3 2 2 2 5" xfId="22164" xr:uid="{1CFD97D1-01B1-4DA2-ACCC-C30CCE74ED7F}"/>
    <cellStyle name="Normal 4 4 2 3 5 3 2 2 2 5 2" xfId="22165" xr:uid="{2F3BB782-D22D-4BCF-9F03-07D11B61D846}"/>
    <cellStyle name="Normal 4 4 2 3 5 3 2 2 2 6" xfId="22166" xr:uid="{F8B84592-B16F-4D28-8EE2-552A3F3AFF8C}"/>
    <cellStyle name="Normal 4 4 2 3 5 3 2 2 2 6 2" xfId="22167" xr:uid="{08C69088-19BC-40C7-B135-FB07BCBA775B}"/>
    <cellStyle name="Normal 4 4 2 3 5 3 2 2 2 7" xfId="22168" xr:uid="{BE582D98-14BF-4AE7-9DD4-39D547E62FCF}"/>
    <cellStyle name="Normal 4 4 2 3 5 3 2 2 2 7 2" xfId="22169" xr:uid="{23569831-2C81-428A-AE96-34FB37A2EDA5}"/>
    <cellStyle name="Normal 4 4 2 3 5 3 2 2 2 8" xfId="22170" xr:uid="{882275BC-7EDD-463A-8B11-AF5E81E6CFB6}"/>
    <cellStyle name="Normal 4 4 2 3 5 3 2 2 3" xfId="22171" xr:uid="{18DCA567-4464-42B5-A48F-667F2CFA87F4}"/>
    <cellStyle name="Normal 4 4 2 3 5 3 2 2 3 2" xfId="22172" xr:uid="{DAFF0F37-3D2B-4DD0-8515-CDE1BF9B3CD5}"/>
    <cellStyle name="Normal 4 4 2 3 5 3 2 2 3 2 2" xfId="22173" xr:uid="{96434195-8DB6-4433-A8EB-EAC16ED6EBD1}"/>
    <cellStyle name="Normal 4 4 2 3 5 3 2 2 3 2 2 2" xfId="22174" xr:uid="{F7F4C0F4-25D1-4082-BB42-BECB832CE099}"/>
    <cellStyle name="Normal 4 4 2 3 5 3 2 2 3 2 3" xfId="22175" xr:uid="{3160E26A-3F58-4B07-8912-78F0C25D77CF}"/>
    <cellStyle name="Normal 4 4 2 3 5 3 2 2 3 3" xfId="22176" xr:uid="{CD0B0D0C-3029-4B8A-94BE-4E47C11B924C}"/>
    <cellStyle name="Normal 4 4 2 3 5 3 2 2 4" xfId="22177" xr:uid="{3D3D4F4E-CB4E-429E-9C61-68649EF541BD}"/>
    <cellStyle name="Normal 4 4 2 3 5 3 2 2 4 2" xfId="22178" xr:uid="{C559D9D9-46A3-4392-AACD-00FF9A14EFB4}"/>
    <cellStyle name="Normal 4 4 2 3 5 3 2 2 5" xfId="22179" xr:uid="{2FD2C25F-1958-4F9C-B523-A69533671395}"/>
    <cellStyle name="Normal 4 4 2 3 5 3 2 2 5 2" xfId="22180" xr:uid="{6FFD5BDF-7E93-4FFF-8E92-0B45E260FFFB}"/>
    <cellStyle name="Normal 4 4 2 3 5 3 2 2 6" xfId="22181" xr:uid="{1D3C0B8F-5644-43D4-A4B1-A8E6B1AD3895}"/>
    <cellStyle name="Normal 4 4 2 3 5 3 2 2 6 2" xfId="22182" xr:uid="{41944426-6A5F-4DBF-8FD0-FEA5A53B5C3C}"/>
    <cellStyle name="Normal 4 4 2 3 5 3 2 2 7" xfId="22183" xr:uid="{EED96EB1-6FAB-425D-9195-202AF6F70884}"/>
    <cellStyle name="Normal 4 4 2 3 5 3 2 2 7 2" xfId="22184" xr:uid="{72E732D4-0CE1-4947-BC92-A94F3ABF6267}"/>
    <cellStyle name="Normal 4 4 2 3 5 3 2 2 8" xfId="22185" xr:uid="{39CC2591-BAC3-4F6D-B489-AB918469408D}"/>
    <cellStyle name="Normal 4 4 2 3 5 3 2 3" xfId="22186" xr:uid="{C0B600DD-A4E1-4117-9E10-015B9A02F4A5}"/>
    <cellStyle name="Normal 4 4 2 3 5 3 2 3 2" xfId="22187" xr:uid="{873DC917-928B-4A4F-B683-98935A1CB000}"/>
    <cellStyle name="Normal 4 4 2 3 5 3 2 3 2 2" xfId="22188" xr:uid="{8220703A-3C8F-40C9-9B39-81755B193278}"/>
    <cellStyle name="Normal 4 4 2 3 5 3 2 3 2 2 2" xfId="22189" xr:uid="{FB7D646E-301D-4605-A981-99D568E5E4FD}"/>
    <cellStyle name="Normal 4 4 2 3 5 3 2 3 2 3" xfId="22190" xr:uid="{117F2758-C49B-4140-9319-0A947C7F8099}"/>
    <cellStyle name="Normal 4 4 2 3 5 3 2 3 3" xfId="22191" xr:uid="{4FB642A6-3F5A-49A2-8C6B-66994217CB44}"/>
    <cellStyle name="Normal 4 4 2 3 5 3 2 4" xfId="22192" xr:uid="{54F67912-AB81-4317-AD30-2D9C1AE7E559}"/>
    <cellStyle name="Normal 4 4 2 3 5 3 2 4 2" xfId="22193" xr:uid="{B34C69D9-5A43-4D5F-B544-91D1A8B68421}"/>
    <cellStyle name="Normal 4 4 2 3 5 3 2 5" xfId="22194" xr:uid="{653EB1D0-6F04-4BE9-A080-A70AA8EB8CBF}"/>
    <cellStyle name="Normal 4 4 2 3 5 3 2 5 2" xfId="22195" xr:uid="{071B7731-02E7-40B5-9AE5-33B4B07894CD}"/>
    <cellStyle name="Normal 4 4 2 3 5 3 2 6" xfId="22196" xr:uid="{7AB5FA6E-F4A8-4FDA-9F31-5F53787C1D08}"/>
    <cellStyle name="Normal 4 4 2 3 5 3 2 6 2" xfId="22197" xr:uid="{4C4DE9F4-58D6-4234-B8F5-46D94BC35119}"/>
    <cellStyle name="Normal 4 4 2 3 5 3 2 7" xfId="22198" xr:uid="{70BC6B9A-355D-4C5A-95EE-CEB0459D56FE}"/>
    <cellStyle name="Normal 4 4 2 3 5 3 2 7 2" xfId="22199" xr:uid="{80BA2068-71C0-4A63-B76F-1BFF22D18FEC}"/>
    <cellStyle name="Normal 4 4 2 3 5 3 2 8" xfId="22200" xr:uid="{C02DEE07-7F1B-471F-A742-887B44C5A14E}"/>
    <cellStyle name="Normal 4 4 2 3 5 3 2 8 2" xfId="22201" xr:uid="{24EE39DD-0842-4EF5-8220-0FFA4E6C85AA}"/>
    <cellStyle name="Normal 4 4 2 3 5 3 2 9" xfId="22202" xr:uid="{2295D95D-F787-4979-8BE2-6C46D708E806}"/>
    <cellStyle name="Normal 4 4 2 3 5 3 3" xfId="22203" xr:uid="{984A4791-DB3C-492B-8ACC-57474DEEA31F}"/>
    <cellStyle name="Normal 4 4 2 3 5 3 3 2" xfId="22204" xr:uid="{F993AB0F-30ED-4358-98F2-A2E34BB67D04}"/>
    <cellStyle name="Normal 4 4 2 3 5 3 3 2 2" xfId="22205" xr:uid="{22C38354-7734-4B74-9CF7-322F80F0C12A}"/>
    <cellStyle name="Normal 4 4 2 3 5 3 3 2 2 2" xfId="22206" xr:uid="{ED1EC076-75C6-47CD-B0F6-A83AA3065127}"/>
    <cellStyle name="Normal 4 4 2 3 5 3 3 2 2 2 2" xfId="22207" xr:uid="{786DE436-BC14-4BC1-AB5A-A022783BBCAB}"/>
    <cellStyle name="Normal 4 4 2 3 5 3 3 2 2 3" xfId="22208" xr:uid="{A059A32A-9834-4A70-A173-3A8E9959FE74}"/>
    <cellStyle name="Normal 4 4 2 3 5 3 3 2 3" xfId="22209" xr:uid="{7E9AE670-4628-4031-B1B5-66A1CDCBE2F6}"/>
    <cellStyle name="Normal 4 4 2 3 5 3 3 3" xfId="22210" xr:uid="{3EE07AF3-9B3A-41DF-B30E-91E2B805E4A5}"/>
    <cellStyle name="Normal 4 4 2 3 5 3 3 3 2" xfId="22211" xr:uid="{30487C37-B063-44A0-8D13-D527F608420E}"/>
    <cellStyle name="Normal 4 4 2 3 5 3 3 4" xfId="22212" xr:uid="{75E481D9-89E5-46B5-B501-E8D682E75708}"/>
    <cellStyle name="Normal 4 4 2 3 5 3 3 4 2" xfId="22213" xr:uid="{E9E846C6-788E-432C-9DBD-184528B892B3}"/>
    <cellStyle name="Normal 4 4 2 3 5 3 3 5" xfId="22214" xr:uid="{1709A5A9-5B27-4A07-8282-FD9A1F1B2D56}"/>
    <cellStyle name="Normal 4 4 2 3 5 3 3 5 2" xfId="22215" xr:uid="{C50E21A3-9DA9-4AEC-8201-9D2B20932444}"/>
    <cellStyle name="Normal 4 4 2 3 5 3 3 6" xfId="22216" xr:uid="{02DEFCD0-A1E3-4AF6-A96A-78086042050D}"/>
    <cellStyle name="Normal 4 4 2 3 5 3 3 6 2" xfId="22217" xr:uid="{1ABCB7AB-7FA3-4DA9-BBA8-17F0E3724445}"/>
    <cellStyle name="Normal 4 4 2 3 5 3 3 7" xfId="22218" xr:uid="{1FFF4CF1-EBFC-47C6-BB85-D6E9F8C574CE}"/>
    <cellStyle name="Normal 4 4 2 3 5 3 3 7 2" xfId="22219" xr:uid="{CAE90221-0C3C-450E-91F1-6FA7FC55858C}"/>
    <cellStyle name="Normal 4 4 2 3 5 3 3 8" xfId="22220" xr:uid="{4DA38038-2804-4257-BD2A-B97E457ABA82}"/>
    <cellStyle name="Normal 4 4 2 3 5 3 4" xfId="22221" xr:uid="{A5DEC2D9-62B4-48A8-A9DA-C8491B0C82BF}"/>
    <cellStyle name="Normal 4 4 2 3 5 3 4 2" xfId="22222" xr:uid="{FFEA418D-6F2D-49F8-8C61-803CC954E13A}"/>
    <cellStyle name="Normal 4 4 2 3 5 3 4 2 2" xfId="22223" xr:uid="{42BA8DD9-438C-4FA9-9500-48671DCCCE71}"/>
    <cellStyle name="Normal 4 4 2 3 5 3 4 2 2 2" xfId="22224" xr:uid="{D58B85D0-EE78-4435-ACAA-8BB3436F101E}"/>
    <cellStyle name="Normal 4 4 2 3 5 3 4 2 3" xfId="22225" xr:uid="{EA8B8096-9F17-4489-8603-22F020D21962}"/>
    <cellStyle name="Normal 4 4 2 3 5 3 4 3" xfId="22226" xr:uid="{C9929F13-A986-43DE-AA6D-B66AEB083737}"/>
    <cellStyle name="Normal 4 4 2 3 5 3 5" xfId="22227" xr:uid="{AB0E3A33-D0EA-48C8-B08E-35E30C3005E0}"/>
    <cellStyle name="Normal 4 4 2 3 5 3 5 2" xfId="22228" xr:uid="{37C9EEBC-D62D-46D2-9D84-C3E080C348DD}"/>
    <cellStyle name="Normal 4 4 2 3 5 3 6" xfId="22229" xr:uid="{5188D266-B1B3-441B-ADB1-5B928DB9ABEC}"/>
    <cellStyle name="Normal 4 4 2 3 5 3 6 2" xfId="22230" xr:uid="{56B00A8E-CD05-41B6-AE8E-72058DD63C10}"/>
    <cellStyle name="Normal 4 4 2 3 5 3 7" xfId="22231" xr:uid="{99B1759B-5A66-4179-B50A-8058AC966B82}"/>
    <cellStyle name="Normal 4 4 2 3 5 3 7 2" xfId="22232" xr:uid="{456A4CCC-D0D5-40E9-B3A5-DECAB78C5E92}"/>
    <cellStyle name="Normal 4 4 2 3 5 3 8" xfId="22233" xr:uid="{71C62ED1-8527-44F7-853D-E31F1C5DB4B4}"/>
    <cellStyle name="Normal 4 4 2 3 5 3 8 2" xfId="22234" xr:uid="{841C3C60-22F6-4120-99E4-B7E691843F3B}"/>
    <cellStyle name="Normal 4 4 2 3 5 3 9" xfId="22235" xr:uid="{075935FE-A478-4E5A-A638-D61C15EF947F}"/>
    <cellStyle name="Normal 4 4 2 3 5 4" xfId="22236" xr:uid="{897A513E-AC42-4265-B7B2-E659FC5B2F91}"/>
    <cellStyle name="Normal 4 4 2 3 5 4 2" xfId="22237" xr:uid="{BBA03EC9-68D1-4A5E-B65F-F85BE6C440B5}"/>
    <cellStyle name="Normal 4 4 2 3 5 5" xfId="22238" xr:uid="{D9EBE26C-03A4-4636-936E-832B97FCC82B}"/>
    <cellStyle name="Normal 4 4 2 3 5 5 2" xfId="22239" xr:uid="{EFF715BC-5DE4-453F-9ACD-71D1727DB0DE}"/>
    <cellStyle name="Normal 4 4 2 3 5 5 2 2" xfId="22240" xr:uid="{F72D0BB6-F4BF-4FF9-B881-35CC8F041DE6}"/>
    <cellStyle name="Normal 4 4 2 3 5 5 2 2 2" xfId="22241" xr:uid="{DEB5CA6E-406A-4628-903E-6DF2AB0279BF}"/>
    <cellStyle name="Normal 4 4 2 3 5 5 2 2 2 2" xfId="22242" xr:uid="{4A59FAF8-DD91-48DA-B774-8AAA997B710A}"/>
    <cellStyle name="Normal 4 4 2 3 5 5 2 2 2 2 2" xfId="22243" xr:uid="{832163BE-696E-4801-9B29-BB065AF38EBC}"/>
    <cellStyle name="Normal 4 4 2 3 5 5 2 2 2 3" xfId="22244" xr:uid="{B527CCD1-FE39-4BCD-8767-FCB870B00831}"/>
    <cellStyle name="Normal 4 4 2 3 5 5 2 2 3" xfId="22245" xr:uid="{420BBD77-C436-40C7-9617-52BE6344CB7E}"/>
    <cellStyle name="Normal 4 4 2 3 5 5 2 3" xfId="22246" xr:uid="{D6964029-ADBE-4BD8-A438-1B2BBF8EDD71}"/>
    <cellStyle name="Normal 4 4 2 3 5 5 2 3 2" xfId="22247" xr:uid="{FB25A6D3-1844-4925-96AA-43895D3D0714}"/>
    <cellStyle name="Normal 4 4 2 3 5 5 2 4" xfId="22248" xr:uid="{D5B7CF35-5F93-43D8-8A8B-F82572026E2C}"/>
    <cellStyle name="Normal 4 4 2 3 5 5 2 4 2" xfId="22249" xr:uid="{38880905-494D-4024-B57B-1DBABDC8AB5D}"/>
    <cellStyle name="Normal 4 4 2 3 5 5 2 5" xfId="22250" xr:uid="{CF9E4D64-834D-402F-BBC9-1E1948CFC160}"/>
    <cellStyle name="Normal 4 4 2 3 5 5 2 5 2" xfId="22251" xr:uid="{F00F4C2A-A09A-4E6D-A264-9E7C085462B7}"/>
    <cellStyle name="Normal 4 4 2 3 5 5 2 6" xfId="22252" xr:uid="{CD6724DA-BF15-47F3-90E1-DAA5DDA4EF3D}"/>
    <cellStyle name="Normal 4 4 2 3 5 5 2 6 2" xfId="22253" xr:uid="{4D2C164F-7421-4BFB-8CCC-9C62CE345F63}"/>
    <cellStyle name="Normal 4 4 2 3 5 5 2 7" xfId="22254" xr:uid="{49E7B6CC-5F53-4B9B-B0C5-BD1FB3244E57}"/>
    <cellStyle name="Normal 4 4 2 3 5 5 2 7 2" xfId="22255" xr:uid="{772CD808-6F82-48D9-8856-FA94B378E9E4}"/>
    <cellStyle name="Normal 4 4 2 3 5 5 2 8" xfId="22256" xr:uid="{C7F0C745-E413-4134-BE8B-0DB57DC20ACE}"/>
    <cellStyle name="Normal 4 4 2 3 5 5 3" xfId="22257" xr:uid="{84B2E718-AF44-4F01-A4D7-0C6FE08D22BD}"/>
    <cellStyle name="Normal 4 4 2 3 5 5 3 2" xfId="22258" xr:uid="{0A96AA21-3168-42ED-900B-C480E81C3D3E}"/>
    <cellStyle name="Normal 4 4 2 3 5 5 3 2 2" xfId="22259" xr:uid="{54582FA7-A472-4412-9123-4E7E1925FD2C}"/>
    <cellStyle name="Normal 4 4 2 3 5 5 3 2 2 2" xfId="22260" xr:uid="{297B0D96-F90C-428C-90C4-E44B91C20697}"/>
    <cellStyle name="Normal 4 4 2 3 5 5 3 2 3" xfId="22261" xr:uid="{5713DEE1-8DA3-4D32-9C7C-ACF105075EBA}"/>
    <cellStyle name="Normal 4 4 2 3 5 5 3 3" xfId="22262" xr:uid="{F44A184D-6756-4A68-A0BD-9653FE2D1B24}"/>
    <cellStyle name="Normal 4 4 2 3 5 5 4" xfId="22263" xr:uid="{FC5DE397-32AC-4491-9D65-9F35F94E52EF}"/>
    <cellStyle name="Normal 4 4 2 3 5 5 4 2" xfId="22264" xr:uid="{A9926663-33FD-4EC1-9005-4C7C36C79B86}"/>
    <cellStyle name="Normal 4 4 2 3 5 5 5" xfId="22265" xr:uid="{187AC13A-7286-407B-B5E8-38DA9DC5C716}"/>
    <cellStyle name="Normal 4 4 2 3 5 5 5 2" xfId="22266" xr:uid="{1C89C0BE-0B48-45C0-8BD7-D5350181A6F7}"/>
    <cellStyle name="Normal 4 4 2 3 5 5 6" xfId="22267" xr:uid="{A774EAF3-F469-446C-A099-B02211AE65DF}"/>
    <cellStyle name="Normal 4 4 2 3 5 5 6 2" xfId="22268" xr:uid="{494EE804-9930-4D03-8D10-16DC5D3F3952}"/>
    <cellStyle name="Normal 4 4 2 3 5 5 7" xfId="22269" xr:uid="{2204603C-4211-4518-AE8A-BD33274CFF47}"/>
    <cellStyle name="Normal 4 4 2 3 5 5 7 2" xfId="22270" xr:uid="{6D278990-8CE4-4FB2-B70D-3BB314798172}"/>
    <cellStyle name="Normal 4 4 2 3 5 5 8" xfId="22271" xr:uid="{79514F71-17C2-4933-BDCE-5EA34B105C96}"/>
    <cellStyle name="Normal 4 4 2 3 5 6" xfId="22272" xr:uid="{53855309-2A56-4E96-860D-E8FE95B14D95}"/>
    <cellStyle name="Normal 4 4 2 3 5 6 2" xfId="22273" xr:uid="{4F56A9B7-1C8F-4E1F-BB99-9BDE6FA338F8}"/>
    <cellStyle name="Normal 4 4 2 3 5 6 2 2" xfId="22274" xr:uid="{302D4F39-758E-4CE1-8B90-2B838FDE1205}"/>
    <cellStyle name="Normal 4 4 2 3 5 6 2 2 2" xfId="22275" xr:uid="{7E213A8E-A02A-478C-AC58-BEB93E31CD35}"/>
    <cellStyle name="Normal 4 4 2 3 5 6 2 3" xfId="22276" xr:uid="{2FA0062A-40BA-4268-B2BD-6D4F44F1ABA9}"/>
    <cellStyle name="Normal 4 4 2 3 5 6 3" xfId="22277" xr:uid="{8CC44CA3-CC76-4888-905A-998FAB66F5B7}"/>
    <cellStyle name="Normal 4 4 2 3 5 7" xfId="22278" xr:uid="{510AB52A-9867-4322-B46D-ED67F2383499}"/>
    <cellStyle name="Normal 4 4 2 3 5 7 2" xfId="22279" xr:uid="{C30DEEC7-A7BF-48C0-AE57-8FD2B1F6911B}"/>
    <cellStyle name="Normal 4 4 2 3 5 8" xfId="22280" xr:uid="{CF110905-75EF-4A0E-8FFE-AF5883894AD7}"/>
    <cellStyle name="Normal 4 4 2 3 5 8 2" xfId="22281" xr:uid="{C31A6986-08D6-4578-B1EF-E5BAC68D2B2D}"/>
    <cellStyle name="Normal 4 4 2 3 5 9" xfId="22282" xr:uid="{93151BA2-1C50-486A-BCC0-BC8A049CD609}"/>
    <cellStyle name="Normal 4 4 2 3 5 9 2" xfId="22283" xr:uid="{7C81EB8B-4CB8-4061-B615-BF8A488CB414}"/>
    <cellStyle name="Normal 4 4 2 3 6" xfId="22284" xr:uid="{6365B292-7532-48F7-BFE2-C981CA3609C3}"/>
    <cellStyle name="Normal 4 4 2 3 6 2" xfId="22285" xr:uid="{6E71509A-BC1B-4B62-BB22-CECDFB2EBFF9}"/>
    <cellStyle name="Normal 4 4 2 3 6 2 2" xfId="22286" xr:uid="{1796981A-3CDC-4A33-9A23-06147CD68A7F}"/>
    <cellStyle name="Normal 4 4 2 3 6 2 2 2" xfId="22287" xr:uid="{CD90B136-8EE3-47C7-AB3E-9CDFC2FF53F9}"/>
    <cellStyle name="Normal 4 4 2 3 6 2 2 2 2" xfId="22288" xr:uid="{FE1BDAF7-037A-4B28-91A8-F512F84321F6}"/>
    <cellStyle name="Normal 4 4 2 3 6 2 2 2 2 2" xfId="22289" xr:uid="{3F9DC627-BC7E-458F-8000-A7FA31412CFB}"/>
    <cellStyle name="Normal 4 4 2 3 6 2 2 2 2 2 2" xfId="22290" xr:uid="{6ED68A91-A014-4107-9A27-0369F250B100}"/>
    <cellStyle name="Normal 4 4 2 3 6 2 2 2 2 2 2 2" xfId="22291" xr:uid="{1A90611A-BE29-4FAC-A82F-4F4FF5524107}"/>
    <cellStyle name="Normal 4 4 2 3 6 2 2 2 2 2 3" xfId="22292" xr:uid="{6116F169-EB2D-4926-9924-78CD6F0C5AC0}"/>
    <cellStyle name="Normal 4 4 2 3 6 2 2 2 2 3" xfId="22293" xr:uid="{710DC1E2-4A15-42A3-B870-338077E5B9BA}"/>
    <cellStyle name="Normal 4 4 2 3 6 2 2 2 3" xfId="22294" xr:uid="{F7C3B50F-C997-44D1-89B0-E4C31D5DD45A}"/>
    <cellStyle name="Normal 4 4 2 3 6 2 2 2 3 2" xfId="22295" xr:uid="{7E37FEB2-6441-4B69-9377-C9732E668A1D}"/>
    <cellStyle name="Normal 4 4 2 3 6 2 2 2 4" xfId="22296" xr:uid="{26A5C0FB-54BF-4193-8067-38A6692D6B3C}"/>
    <cellStyle name="Normal 4 4 2 3 6 2 2 2 4 2" xfId="22297" xr:uid="{ABBD49DB-D985-4FEC-A3C4-DEE49ED39B36}"/>
    <cellStyle name="Normal 4 4 2 3 6 2 2 2 5" xfId="22298" xr:uid="{DCD3AACD-F377-4859-8ED0-97B58E1C9EEE}"/>
    <cellStyle name="Normal 4 4 2 3 6 2 2 2 5 2" xfId="22299" xr:uid="{EE5A7940-9741-4DC5-9A3A-7C39622FA9D9}"/>
    <cellStyle name="Normal 4 4 2 3 6 2 2 2 6" xfId="22300" xr:uid="{5865CB3F-A3EF-4B51-A3BC-A228277960CF}"/>
    <cellStyle name="Normal 4 4 2 3 6 2 2 2 6 2" xfId="22301" xr:uid="{A0492EFE-3EE8-4CE8-A22D-000C08E6BC36}"/>
    <cellStyle name="Normal 4 4 2 3 6 2 2 2 7" xfId="22302" xr:uid="{03DFA755-4B06-4527-870E-1003BA4CA6D2}"/>
    <cellStyle name="Normal 4 4 2 3 6 2 2 2 7 2" xfId="22303" xr:uid="{2101027E-05A7-4229-A4BC-AB94DF0A1ECC}"/>
    <cellStyle name="Normal 4 4 2 3 6 2 2 2 8" xfId="22304" xr:uid="{CF94A8C7-9352-42B3-AECD-B8757D1502A4}"/>
    <cellStyle name="Normal 4 4 2 3 6 2 2 3" xfId="22305" xr:uid="{4B684FF9-8868-4599-B6BF-E823F37AC040}"/>
    <cellStyle name="Normal 4 4 2 3 6 2 2 3 2" xfId="22306" xr:uid="{FE056C0E-29B7-4DA3-B20C-4E9F9CEB9E84}"/>
    <cellStyle name="Normal 4 4 2 3 6 2 2 3 2 2" xfId="22307" xr:uid="{4A24DB93-EED0-4A1B-A780-3A6DD44162EE}"/>
    <cellStyle name="Normal 4 4 2 3 6 2 2 3 2 2 2" xfId="22308" xr:uid="{1B0E46E5-9695-4734-AA14-E95C265DD601}"/>
    <cellStyle name="Normal 4 4 2 3 6 2 2 3 2 3" xfId="22309" xr:uid="{CBE16286-CC96-41F5-81A5-90977D496D3A}"/>
    <cellStyle name="Normal 4 4 2 3 6 2 2 3 3" xfId="22310" xr:uid="{4EC92DF9-1290-434A-9D65-E26ED4ACCB7C}"/>
    <cellStyle name="Normal 4 4 2 3 6 2 2 4" xfId="22311" xr:uid="{2C17EB85-9D8A-43B2-8016-35D9CB9D7D23}"/>
    <cellStyle name="Normal 4 4 2 3 6 2 2 4 2" xfId="22312" xr:uid="{55E63206-75A5-4495-8A93-6DA7D131ED6D}"/>
    <cellStyle name="Normal 4 4 2 3 6 2 2 5" xfId="22313" xr:uid="{DF90BDF7-A4F2-4AB3-94E6-680CC3DAC76D}"/>
    <cellStyle name="Normal 4 4 2 3 6 2 2 5 2" xfId="22314" xr:uid="{5E89824E-FA84-4135-8D65-CFFEC45AC550}"/>
    <cellStyle name="Normal 4 4 2 3 6 2 2 6" xfId="22315" xr:uid="{9260020C-1CC5-413C-B841-D1BCEA4C953A}"/>
    <cellStyle name="Normal 4 4 2 3 6 2 2 6 2" xfId="22316" xr:uid="{F9C510E9-FD5D-4C9F-8985-56345FC011F6}"/>
    <cellStyle name="Normal 4 4 2 3 6 2 2 7" xfId="22317" xr:uid="{165F3B52-3576-4334-9ED1-98FA8EA923FA}"/>
    <cellStyle name="Normal 4 4 2 3 6 2 2 7 2" xfId="22318" xr:uid="{C5C33EBD-9B77-45AF-A981-666E2C576CA6}"/>
    <cellStyle name="Normal 4 4 2 3 6 2 2 8" xfId="22319" xr:uid="{01BAC736-914E-4F0A-B0CE-22CF39D02876}"/>
    <cellStyle name="Normal 4 4 2 3 6 2 3" xfId="22320" xr:uid="{E161E08B-5A31-495E-BF92-2D40DA6E5517}"/>
    <cellStyle name="Normal 4 4 2 3 6 2 3 2" xfId="22321" xr:uid="{D681F198-3138-4C60-B6E9-9626ACD54DC2}"/>
    <cellStyle name="Normal 4 4 2 3 6 2 3 2 2" xfId="22322" xr:uid="{A1D98C72-488D-4BE1-B651-34304B5926C1}"/>
    <cellStyle name="Normal 4 4 2 3 6 2 3 2 2 2" xfId="22323" xr:uid="{0B287BAB-B568-4F1E-8C3B-C1442C96C352}"/>
    <cellStyle name="Normal 4 4 2 3 6 2 3 2 3" xfId="22324" xr:uid="{BCF82D0A-7488-4CED-9060-3F0FBEDCACEE}"/>
    <cellStyle name="Normal 4 4 2 3 6 2 3 3" xfId="22325" xr:uid="{CD0D645C-8EB3-4E78-8962-D935CAC3EA05}"/>
    <cellStyle name="Normal 4 4 2 3 6 2 4" xfId="22326" xr:uid="{E643B1B1-4A62-49AE-AB4B-383929AC0864}"/>
    <cellStyle name="Normal 4 4 2 3 6 2 4 2" xfId="22327" xr:uid="{294D3C5F-16F2-4F1D-BC78-F498375A474A}"/>
    <cellStyle name="Normal 4 4 2 3 6 2 5" xfId="22328" xr:uid="{C712DCBD-A354-47CD-80C3-EEC47A396112}"/>
    <cellStyle name="Normal 4 4 2 3 6 2 5 2" xfId="22329" xr:uid="{99920C91-D582-4C4C-8C3D-E57B5F5C950B}"/>
    <cellStyle name="Normal 4 4 2 3 6 2 6" xfId="22330" xr:uid="{6C46B165-C715-4999-B1AF-7359088C9A86}"/>
    <cellStyle name="Normal 4 4 2 3 6 2 6 2" xfId="22331" xr:uid="{AC4A692C-AA39-4DAF-B05B-1B1286288325}"/>
    <cellStyle name="Normal 4 4 2 3 6 2 7" xfId="22332" xr:uid="{81E115A4-B0BD-42C0-9E92-742E49AF2279}"/>
    <cellStyle name="Normal 4 4 2 3 6 2 7 2" xfId="22333" xr:uid="{E3E26B10-32E5-4717-B3E1-D2664E3B856A}"/>
    <cellStyle name="Normal 4 4 2 3 6 2 8" xfId="22334" xr:uid="{2907B9DD-EA1B-4AEA-B5A8-6593A07607C8}"/>
    <cellStyle name="Normal 4 4 2 3 6 2 8 2" xfId="22335" xr:uid="{39F8F170-F71C-47BF-8B47-310078B9D0A8}"/>
    <cellStyle name="Normal 4 4 2 3 6 2 9" xfId="22336" xr:uid="{E151D6D0-C026-4B00-9770-4A10AAC5F062}"/>
    <cellStyle name="Normal 4 4 2 3 6 3" xfId="22337" xr:uid="{39F03E88-CD9F-4E86-9E72-B219FD2A8804}"/>
    <cellStyle name="Normal 4 4 2 3 6 3 2" xfId="22338" xr:uid="{CDFCCCA6-A2C1-48BC-8CF0-0C0BA70E8D9B}"/>
    <cellStyle name="Normal 4 4 2 3 6 3 2 2" xfId="22339" xr:uid="{C701A48C-FCA2-4EF1-B006-BD72B1DF6CD8}"/>
    <cellStyle name="Normal 4 4 2 3 6 3 2 2 2" xfId="22340" xr:uid="{E39E24F2-7B2C-4547-8640-E02AC701E538}"/>
    <cellStyle name="Normal 4 4 2 3 6 3 2 2 2 2" xfId="22341" xr:uid="{DE797845-E728-4A5D-8D7D-9BCC2D2DBADE}"/>
    <cellStyle name="Normal 4 4 2 3 6 3 2 2 3" xfId="22342" xr:uid="{47F19A23-310C-4B19-9FFD-816AAD55BECE}"/>
    <cellStyle name="Normal 4 4 2 3 6 3 2 3" xfId="22343" xr:uid="{1EDDF24E-CBB3-4E9B-97EB-AF8BA4B75C1C}"/>
    <cellStyle name="Normal 4 4 2 3 6 3 3" xfId="22344" xr:uid="{ED559EE4-24ED-49F5-8B43-E8D362F40042}"/>
    <cellStyle name="Normal 4 4 2 3 6 3 3 2" xfId="22345" xr:uid="{CC3409A2-7911-4B0E-A08F-CBA0A53735A3}"/>
    <cellStyle name="Normal 4 4 2 3 6 3 4" xfId="22346" xr:uid="{1BBE3EAF-014C-415E-9067-FB5BCAACE8E2}"/>
    <cellStyle name="Normal 4 4 2 3 6 3 4 2" xfId="22347" xr:uid="{9DEBED9F-875E-4441-9855-A1617F7E434A}"/>
    <cellStyle name="Normal 4 4 2 3 6 3 5" xfId="22348" xr:uid="{B6491387-DA39-4736-A51E-FE69AADFC9CA}"/>
    <cellStyle name="Normal 4 4 2 3 6 3 5 2" xfId="22349" xr:uid="{946E9312-EBDC-4134-B7AD-FDC7A296470F}"/>
    <cellStyle name="Normal 4 4 2 3 6 3 6" xfId="22350" xr:uid="{39A7ECCB-6751-4AEA-A448-F48357350668}"/>
    <cellStyle name="Normal 4 4 2 3 6 3 6 2" xfId="22351" xr:uid="{5AADC7BF-B01F-4BA8-92AA-332CA4EF4553}"/>
    <cellStyle name="Normal 4 4 2 3 6 3 7" xfId="22352" xr:uid="{91B02034-1E19-471E-AC92-F7B7F95E2708}"/>
    <cellStyle name="Normal 4 4 2 3 6 3 7 2" xfId="22353" xr:uid="{856D1880-3D80-4224-B8F5-DEC0E9B76F96}"/>
    <cellStyle name="Normal 4 4 2 3 6 3 8" xfId="22354" xr:uid="{73345773-E00E-4622-9C15-5F4348DB73C9}"/>
    <cellStyle name="Normal 4 4 2 3 6 4" xfId="22355" xr:uid="{9AA12381-84C7-407C-9938-5117605820EA}"/>
    <cellStyle name="Normal 4 4 2 3 6 4 2" xfId="22356" xr:uid="{F2C0DACC-4272-4957-BADA-A6D368D77B27}"/>
    <cellStyle name="Normal 4 4 2 3 6 4 2 2" xfId="22357" xr:uid="{EBCA43A2-5CFC-49E5-9EC2-FFEA50967232}"/>
    <cellStyle name="Normal 4 4 2 3 6 4 2 2 2" xfId="22358" xr:uid="{AF8BB618-E5AA-4647-9E04-330978014784}"/>
    <cellStyle name="Normal 4 4 2 3 6 4 2 3" xfId="22359" xr:uid="{47F40E60-5692-4872-8707-746BB272075F}"/>
    <cellStyle name="Normal 4 4 2 3 6 4 3" xfId="22360" xr:uid="{6E214BE6-B6A4-4864-87AA-69C977C1CAA5}"/>
    <cellStyle name="Normal 4 4 2 3 6 5" xfId="22361" xr:uid="{D40B71C5-FE72-4B31-909B-F05A1639AED0}"/>
    <cellStyle name="Normal 4 4 2 3 6 5 2" xfId="22362" xr:uid="{2051DC5D-20FE-4A9F-B9D4-A78445A29D14}"/>
    <cellStyle name="Normal 4 4 2 3 6 6" xfId="22363" xr:uid="{9AF6427D-503E-4279-8BCC-9F450E7C89EC}"/>
    <cellStyle name="Normal 4 4 2 3 6 6 2" xfId="22364" xr:uid="{0C43604E-AA3C-44B5-9FF9-91E5B67E5EAC}"/>
    <cellStyle name="Normal 4 4 2 3 6 7" xfId="22365" xr:uid="{58306073-DF51-440D-829A-D1467DA57E67}"/>
    <cellStyle name="Normal 4 4 2 3 6 7 2" xfId="22366" xr:uid="{01EBF6FA-3E0F-402C-8D0D-3B9C7B6D9457}"/>
    <cellStyle name="Normal 4 4 2 3 6 8" xfId="22367" xr:uid="{2C9457A9-B25D-41B0-9B80-5F0EB4F53235}"/>
    <cellStyle name="Normal 4 4 2 3 6 8 2" xfId="22368" xr:uid="{A6113DA5-562E-4509-85D8-9ED308893090}"/>
    <cellStyle name="Normal 4 4 2 3 6 9" xfId="22369" xr:uid="{FFF57357-F3BC-4609-AF9D-6B2A3D5A1C30}"/>
    <cellStyle name="Normal 4 4 2 3 7" xfId="22370" xr:uid="{BF1EB198-E1D7-48D5-9F82-C02192CA870F}"/>
    <cellStyle name="Normal 4 4 2 3 7 2" xfId="22371" xr:uid="{88C02746-DF1E-48B0-A80B-DB74B474A041}"/>
    <cellStyle name="Normal 4 4 2 3 8" xfId="22372" xr:uid="{92DB77F5-FCF3-4C2F-B673-E8C68BD40426}"/>
    <cellStyle name="Normal 4 4 2 3 8 2" xfId="22373" xr:uid="{0C2B8366-B2B0-450D-A456-64C8EF2D96EA}"/>
    <cellStyle name="Normal 4 4 2 3 9" xfId="22374" xr:uid="{D07537D1-86E7-4AD8-A801-C36582F88D34}"/>
    <cellStyle name="Normal 4 4 2 3 9 2" xfId="22375" xr:uid="{6722F86D-01DD-47F4-A226-6E4DC48DEA78}"/>
    <cellStyle name="Normal 4 4 2 3 9 2 2" xfId="22376" xr:uid="{EC3E0EFA-1BD1-4191-A965-BA397D061AD2}"/>
    <cellStyle name="Normal 4 4 2 3 9 2 2 2" xfId="22377" xr:uid="{9B1BCCDA-F4F3-43D6-997E-2EF3538AB700}"/>
    <cellStyle name="Normal 4 4 2 3 9 2 2 2 2" xfId="22378" xr:uid="{8570EA9A-5A91-423F-BC72-3FDEBDE4DF26}"/>
    <cellStyle name="Normal 4 4 2 3 9 2 2 2 2 2" xfId="22379" xr:uid="{80E0E2FE-6E91-40FF-85A3-5D009A4CB1C4}"/>
    <cellStyle name="Normal 4 4 2 3 9 2 2 2 3" xfId="22380" xr:uid="{8452384B-F9FD-46AF-90EB-2FB47C6EDE62}"/>
    <cellStyle name="Normal 4 4 2 3 9 2 2 3" xfId="22381" xr:uid="{99933736-A56C-4D7D-9855-B269FB29ADE2}"/>
    <cellStyle name="Normal 4 4 2 3 9 2 3" xfId="22382" xr:uid="{BE53BC9E-E20F-47BB-835C-4C9C9073DCCB}"/>
    <cellStyle name="Normal 4 4 2 3 9 2 3 2" xfId="22383" xr:uid="{3D1E7025-3130-4D54-A8B4-ACC3009BAC0F}"/>
    <cellStyle name="Normal 4 4 2 3 9 2 4" xfId="22384" xr:uid="{3135F539-541E-4BFA-8DE9-B4BB66968614}"/>
    <cellStyle name="Normal 4 4 2 3 9 2 4 2" xfId="22385" xr:uid="{21BA593D-8F3D-4218-9929-61A06F06CCD6}"/>
    <cellStyle name="Normal 4 4 2 3 9 2 5" xfId="22386" xr:uid="{ADDC9273-0D80-4857-85BB-CDEEB4C0C824}"/>
    <cellStyle name="Normal 4 4 2 3 9 2 5 2" xfId="22387" xr:uid="{AEB56DBC-C547-4D62-A520-37A5732737F6}"/>
    <cellStyle name="Normal 4 4 2 3 9 2 6" xfId="22388" xr:uid="{66A86ABF-9D7D-457D-A92D-F23FC829E2C6}"/>
    <cellStyle name="Normal 4 4 2 3 9 2 6 2" xfId="22389" xr:uid="{B1DE709E-F5C6-402A-A64E-7DE98C417D68}"/>
    <cellStyle name="Normal 4 4 2 3 9 2 7" xfId="22390" xr:uid="{FA74DEAB-11E9-4CF1-BCBA-F26738CF2FF8}"/>
    <cellStyle name="Normal 4 4 2 3 9 2 7 2" xfId="22391" xr:uid="{9DF387D4-5633-4917-8D3F-69F09275CDF0}"/>
    <cellStyle name="Normal 4 4 2 3 9 2 8" xfId="22392" xr:uid="{B3166FED-542E-4056-9E4B-1A0F696DEB37}"/>
    <cellStyle name="Normal 4 4 2 3 9 3" xfId="22393" xr:uid="{C448350F-5271-41D0-A2FA-3CD36F220666}"/>
    <cellStyle name="Normal 4 4 2 3 9 3 2" xfId="22394" xr:uid="{A35362EA-E3FB-48FC-BB65-64332A9F9265}"/>
    <cellStyle name="Normal 4 4 2 3 9 3 2 2" xfId="22395" xr:uid="{A29312ED-3C06-45AA-ADD4-7878F6BEEEAC}"/>
    <cellStyle name="Normal 4 4 2 3 9 3 2 2 2" xfId="22396" xr:uid="{C4C78DA6-058B-4D24-A166-0757038BFBA2}"/>
    <cellStyle name="Normal 4 4 2 3 9 3 2 3" xfId="22397" xr:uid="{72DA8D9A-424D-4B81-9762-686393B96F68}"/>
    <cellStyle name="Normal 4 4 2 3 9 3 3" xfId="22398" xr:uid="{AF3B4BD5-7D9A-445E-A09A-02058D803E6C}"/>
    <cellStyle name="Normal 4 4 2 3 9 4" xfId="22399" xr:uid="{2CD71A14-D6BE-4DD6-AFEC-B9DD9D387504}"/>
    <cellStyle name="Normal 4 4 2 3 9 4 2" xfId="22400" xr:uid="{1497EC65-2DE3-46ED-9DAD-1AF1ADF82D21}"/>
    <cellStyle name="Normal 4 4 2 3 9 5" xfId="22401" xr:uid="{FD19DCF9-59C6-4A14-B581-7D9B0831A5EC}"/>
    <cellStyle name="Normal 4 4 2 3 9 5 2" xfId="22402" xr:uid="{7463B24F-AC7E-4D97-B2E4-51AB11BEB6DB}"/>
    <cellStyle name="Normal 4 4 2 3 9 6" xfId="22403" xr:uid="{34DF3747-FE73-40D5-A5F7-AE8201EB829E}"/>
    <cellStyle name="Normal 4 4 2 3 9 6 2" xfId="22404" xr:uid="{6E59E4E2-BC94-49C0-80D2-0EA4B9829190}"/>
    <cellStyle name="Normal 4 4 2 3 9 7" xfId="22405" xr:uid="{BA76AC67-08AC-4D3E-BF69-C81C879278FE}"/>
    <cellStyle name="Normal 4 4 2 3 9 7 2" xfId="22406" xr:uid="{463CACD4-4A9B-49B1-9D15-82B3694600C8}"/>
    <cellStyle name="Normal 4 4 2 3 9 8" xfId="22407" xr:uid="{AC27FC07-DF3F-41AF-BEBB-5FCA956B76C6}"/>
    <cellStyle name="Normal 4 4 2 4" xfId="22408" xr:uid="{3F8A50CE-08E7-4735-BD7A-4218F3EEEAFB}"/>
    <cellStyle name="Normal 4 4 2 4 10" xfId="22409" xr:uid="{A0E47D13-7251-4264-9530-2D970786FBB5}"/>
    <cellStyle name="Normal 4 4 2 4 10 2" xfId="22410" xr:uid="{3043A531-47A2-42EC-92C5-B9A9309EBD41}"/>
    <cellStyle name="Normal 4 4 2 4 11" xfId="22411" xr:uid="{0D4E7A2E-24AE-41FB-AC6B-E2D517AB9C7B}"/>
    <cellStyle name="Normal 4 4 2 4 11 2" xfId="22412" xr:uid="{42077746-CCA5-4BDD-B0A4-64609C357AA8}"/>
    <cellStyle name="Normal 4 4 2 4 12" xfId="22413" xr:uid="{03B2BBE0-F716-4AA1-9D1B-6379F76D5621}"/>
    <cellStyle name="Normal 4 4 2 4 12 2" xfId="22414" xr:uid="{124D3A48-B12B-4C50-9E4A-4766BD55C5DB}"/>
    <cellStyle name="Normal 4 4 2 4 13" xfId="22415" xr:uid="{233E337B-C0C6-46FB-B165-C032FF2132BF}"/>
    <cellStyle name="Normal 4 4 2 4 2" xfId="22416" xr:uid="{793ED344-7B96-4844-9EFF-46A495F2EFEC}"/>
    <cellStyle name="Normal 4 4 2 4 2 10" xfId="22417" xr:uid="{650FC34D-2A01-4597-BDE5-3FA4CF037A39}"/>
    <cellStyle name="Normal 4 4 2 4 2 10 2" xfId="22418" xr:uid="{CEA6FC9B-BB46-4382-9C59-F74044592B78}"/>
    <cellStyle name="Normal 4 4 2 4 2 11" xfId="22419" xr:uid="{CDBEE0EE-924B-4035-99E7-B243A6F37B37}"/>
    <cellStyle name="Normal 4 4 2 4 2 11 2" xfId="22420" xr:uid="{E7CF6E75-5BD0-4378-B886-A50C8EA61D6B}"/>
    <cellStyle name="Normal 4 4 2 4 2 12" xfId="22421" xr:uid="{86554F82-7D5E-4AAA-AA86-DF9CEF4FDCFC}"/>
    <cellStyle name="Normal 4 4 2 4 2 12 2" xfId="22422" xr:uid="{C8EEF8F1-55E3-45F3-9A16-A2D8D04C580E}"/>
    <cellStyle name="Normal 4 4 2 4 2 13" xfId="22423" xr:uid="{F8220054-D5B6-4DA6-BC81-DC1AD1ECF1B3}"/>
    <cellStyle name="Normal 4 4 2 4 2 2" xfId="22424" xr:uid="{22996728-19A9-44C6-B940-7664305E9ADF}"/>
    <cellStyle name="Normal 4 4 2 4 2 2 10" xfId="22425" xr:uid="{79CED0B4-1504-47D9-B726-BF72F88268CB}"/>
    <cellStyle name="Normal 4 4 2 4 2 2 10 2" xfId="22426" xr:uid="{ABB01EAE-A809-44DD-954F-13B580403A48}"/>
    <cellStyle name="Normal 4 4 2 4 2 2 11" xfId="22427" xr:uid="{7392D0E2-7EDF-4D96-AF96-ACA4419DEF8B}"/>
    <cellStyle name="Normal 4 4 2 4 2 2 11 2" xfId="22428" xr:uid="{BD4A80AB-D968-4C13-B160-67888468034E}"/>
    <cellStyle name="Normal 4 4 2 4 2 2 12" xfId="22429" xr:uid="{1E066C97-9859-41CF-AD3F-2507FA3DA453}"/>
    <cellStyle name="Normal 4 4 2 4 2 2 2" xfId="22430" xr:uid="{FB99BD23-7699-4157-85A8-36CB4FC1AE04}"/>
    <cellStyle name="Normal 4 4 2 4 2 2 2 10" xfId="22431" xr:uid="{0FE21467-F569-4A92-915B-007CF0BF8555}"/>
    <cellStyle name="Normal 4 4 2 4 2 2 2 10 2" xfId="22432" xr:uid="{46DF4894-CB2A-4518-84B7-C1A41B76FA2F}"/>
    <cellStyle name="Normal 4 4 2 4 2 2 2 11" xfId="22433" xr:uid="{56669190-D75A-4B4B-A740-540FB768D344}"/>
    <cellStyle name="Normal 4 4 2 4 2 2 2 11 2" xfId="22434" xr:uid="{BF7F9E04-DE67-4361-A2A7-CD16A7BDCA7A}"/>
    <cellStyle name="Normal 4 4 2 4 2 2 2 12" xfId="22435" xr:uid="{AED34FB2-1133-4E14-8BBD-572F2FCCE408}"/>
    <cellStyle name="Normal 4 4 2 4 2 2 2 2" xfId="22436" xr:uid="{5886A74A-E94A-488E-B3DC-21DC2B8111DE}"/>
    <cellStyle name="Normal 4 4 2 4 2 2 2 2 2" xfId="22437" xr:uid="{20F9E7A6-028F-4623-B7F4-D39AFE2423BA}"/>
    <cellStyle name="Normal 4 4 2 4 2 2 2 2 2 2" xfId="22438" xr:uid="{ECEE773A-B6A2-413D-8071-787A8151583A}"/>
    <cellStyle name="Normal 4 4 2 4 2 2 2 2 2 2 2" xfId="22439" xr:uid="{F3A371CE-E6AB-45E0-8F96-013ABFC83064}"/>
    <cellStyle name="Normal 4 4 2 4 2 2 2 2 2 2 2 2" xfId="22440" xr:uid="{B879F6F2-CAE0-421C-AFF8-1E10439FE227}"/>
    <cellStyle name="Normal 4 4 2 4 2 2 2 2 2 2 2 2 2" xfId="22441" xr:uid="{11760064-31AA-449E-BE1C-346625A8AB0A}"/>
    <cellStyle name="Normal 4 4 2 4 2 2 2 2 2 2 2 2 2 2" xfId="22442" xr:uid="{3A08F3B1-B482-4F8C-B785-F3ECC59D6277}"/>
    <cellStyle name="Normal 4 4 2 4 2 2 2 2 2 2 2 2 2 2 2" xfId="22443" xr:uid="{8728AE8D-DDB8-42C4-B4FC-1FFC654668ED}"/>
    <cellStyle name="Normal 4 4 2 4 2 2 2 2 2 2 2 2 2 3" xfId="22444" xr:uid="{475D21AC-91B7-4EFF-B9B0-6FF4965C8DDE}"/>
    <cellStyle name="Normal 4 4 2 4 2 2 2 2 2 2 2 2 3" xfId="22445" xr:uid="{1499F8D6-B481-458E-8F2D-234132BEA988}"/>
    <cellStyle name="Normal 4 4 2 4 2 2 2 2 2 2 2 3" xfId="22446" xr:uid="{3AEF615E-4A29-48FB-91BF-9F7D0D7A28CB}"/>
    <cellStyle name="Normal 4 4 2 4 2 2 2 2 2 2 2 3 2" xfId="22447" xr:uid="{3EF27727-2536-4DB0-B336-5B7BBFFD1F1F}"/>
    <cellStyle name="Normal 4 4 2 4 2 2 2 2 2 2 2 4" xfId="22448" xr:uid="{89700F65-D5F1-4408-8F42-F42D0BCAAAF2}"/>
    <cellStyle name="Normal 4 4 2 4 2 2 2 2 2 2 2 4 2" xfId="22449" xr:uid="{D99E1845-E737-48C0-AE0A-B00A0A1FD707}"/>
    <cellStyle name="Normal 4 4 2 4 2 2 2 2 2 2 2 5" xfId="22450" xr:uid="{BBF89D06-1FAF-4B81-B2B3-39E3FB5BB39C}"/>
    <cellStyle name="Normal 4 4 2 4 2 2 2 2 2 2 2 5 2" xfId="22451" xr:uid="{4F3ED318-39AD-4A60-A72C-6C20C4356788}"/>
    <cellStyle name="Normal 4 4 2 4 2 2 2 2 2 2 2 6" xfId="22452" xr:uid="{E38FBFC2-E88D-4023-AEB9-6E93940E84EE}"/>
    <cellStyle name="Normal 4 4 2 4 2 2 2 2 2 2 2 6 2" xfId="22453" xr:uid="{2F227849-05E2-47FE-8C9B-B8B95D09E3F3}"/>
    <cellStyle name="Normal 4 4 2 4 2 2 2 2 2 2 2 7" xfId="22454" xr:uid="{B83C8650-C0E6-4E35-B21E-52DBC713884D}"/>
    <cellStyle name="Normal 4 4 2 4 2 2 2 2 2 2 2 7 2" xfId="22455" xr:uid="{ED6B87F8-C587-4FD6-A8CE-ED6246641715}"/>
    <cellStyle name="Normal 4 4 2 4 2 2 2 2 2 2 2 8" xfId="22456" xr:uid="{FF93BFE9-9B02-49D3-8ADA-8D26716E5DFE}"/>
    <cellStyle name="Normal 4 4 2 4 2 2 2 2 2 2 3" xfId="22457" xr:uid="{B223DDFA-5F13-446E-BFDC-00233613FE83}"/>
    <cellStyle name="Normal 4 4 2 4 2 2 2 2 2 2 3 2" xfId="22458" xr:uid="{A6D686DE-0505-4851-B470-46CED05FAD12}"/>
    <cellStyle name="Normal 4 4 2 4 2 2 2 2 2 2 3 2 2" xfId="22459" xr:uid="{204BE172-0B4A-43EE-8473-599DF546AE3D}"/>
    <cellStyle name="Normal 4 4 2 4 2 2 2 2 2 2 3 2 2 2" xfId="22460" xr:uid="{F0F9AF77-4FB0-41AE-BA36-A4BA87FBB3C4}"/>
    <cellStyle name="Normal 4 4 2 4 2 2 2 2 2 2 3 2 3" xfId="22461" xr:uid="{F085F930-A0C9-427D-B696-CC434D8D4849}"/>
    <cellStyle name="Normal 4 4 2 4 2 2 2 2 2 2 3 3" xfId="22462" xr:uid="{4A654B79-7E99-4BE2-9C7C-F5ADABB98793}"/>
    <cellStyle name="Normal 4 4 2 4 2 2 2 2 2 2 4" xfId="22463" xr:uid="{C8289132-B67B-43F8-8469-4F05D1A72EF8}"/>
    <cellStyle name="Normal 4 4 2 4 2 2 2 2 2 2 4 2" xfId="22464" xr:uid="{F8571FBF-581E-4CF8-9D93-587C607FCE7C}"/>
    <cellStyle name="Normal 4 4 2 4 2 2 2 2 2 2 5" xfId="22465" xr:uid="{EBBAF235-315C-49C6-BDA5-6687874F8AFC}"/>
    <cellStyle name="Normal 4 4 2 4 2 2 2 2 2 2 5 2" xfId="22466" xr:uid="{574B7E1A-4CBF-4A74-AE74-81E9689725F7}"/>
    <cellStyle name="Normal 4 4 2 4 2 2 2 2 2 2 6" xfId="22467" xr:uid="{A89C608F-37BD-4BB4-9DED-430A6595FE19}"/>
    <cellStyle name="Normal 4 4 2 4 2 2 2 2 2 2 6 2" xfId="22468" xr:uid="{0C331DD8-1B7A-464D-B819-892F03B9AF22}"/>
    <cellStyle name="Normal 4 4 2 4 2 2 2 2 2 2 7" xfId="22469" xr:uid="{B7840AED-EB37-4BDC-992B-FD0F4DEE72FF}"/>
    <cellStyle name="Normal 4 4 2 4 2 2 2 2 2 2 7 2" xfId="22470" xr:uid="{B41EE930-C079-4B2B-8B91-28C671F0111B}"/>
    <cellStyle name="Normal 4 4 2 4 2 2 2 2 2 2 8" xfId="22471" xr:uid="{115E333D-E083-4FAA-B477-28E9D2D5144C}"/>
    <cellStyle name="Normal 4 4 2 4 2 2 2 2 2 3" xfId="22472" xr:uid="{19216624-769B-472E-B781-F1561B25C291}"/>
    <cellStyle name="Normal 4 4 2 4 2 2 2 2 2 3 2" xfId="22473" xr:uid="{09A135B3-7348-4D7B-95EC-E54B5C959D1D}"/>
    <cellStyle name="Normal 4 4 2 4 2 2 2 2 2 3 2 2" xfId="22474" xr:uid="{0016D02E-3B38-4E9E-B6D9-C0664ED7B08A}"/>
    <cellStyle name="Normal 4 4 2 4 2 2 2 2 2 3 2 2 2" xfId="22475" xr:uid="{94E1BFD9-0E5D-4553-812F-4D0FFF9C3AF6}"/>
    <cellStyle name="Normal 4 4 2 4 2 2 2 2 2 3 2 3" xfId="22476" xr:uid="{62210DB7-EF03-4F70-91CE-019DA4D4AB4A}"/>
    <cellStyle name="Normal 4 4 2 4 2 2 2 2 2 3 3" xfId="22477" xr:uid="{3EF286E7-DF3E-4E43-8F1E-06B0E68D647A}"/>
    <cellStyle name="Normal 4 4 2 4 2 2 2 2 2 4" xfId="22478" xr:uid="{E7E5284C-5523-4819-A23B-68FB48EDA973}"/>
    <cellStyle name="Normal 4 4 2 4 2 2 2 2 2 4 2" xfId="22479" xr:uid="{838C2A35-07D5-4AB3-AAD2-02F4319690ED}"/>
    <cellStyle name="Normal 4 4 2 4 2 2 2 2 2 5" xfId="22480" xr:uid="{08332257-9E6C-41BB-9B33-23C87992C670}"/>
    <cellStyle name="Normal 4 4 2 4 2 2 2 2 2 5 2" xfId="22481" xr:uid="{702FE70E-AB7A-44D0-9CFD-57F207E251B3}"/>
    <cellStyle name="Normal 4 4 2 4 2 2 2 2 2 6" xfId="22482" xr:uid="{D36EDA04-C661-468A-BE7A-9FA7FE74F30D}"/>
    <cellStyle name="Normal 4 4 2 4 2 2 2 2 2 6 2" xfId="22483" xr:uid="{D58B3016-DBCB-4CC5-B664-B2B77F56EF59}"/>
    <cellStyle name="Normal 4 4 2 4 2 2 2 2 2 7" xfId="22484" xr:uid="{8239A5B1-4EE0-4C7F-9B03-845C0F54AE51}"/>
    <cellStyle name="Normal 4 4 2 4 2 2 2 2 2 7 2" xfId="22485" xr:uid="{21E911F5-BB87-43C1-AA1F-F0321A7C8B6D}"/>
    <cellStyle name="Normal 4 4 2 4 2 2 2 2 2 8" xfId="22486" xr:uid="{87BE30AB-C2C1-40FA-99A1-020C62BDB63B}"/>
    <cellStyle name="Normal 4 4 2 4 2 2 2 2 2 8 2" xfId="22487" xr:uid="{64293301-9819-4392-9E7D-9E0CA1A9753C}"/>
    <cellStyle name="Normal 4 4 2 4 2 2 2 2 2 9" xfId="22488" xr:uid="{65F85EA6-E1E0-4BCC-AA5F-31A02B0373B0}"/>
    <cellStyle name="Normal 4 4 2 4 2 2 2 2 3" xfId="22489" xr:uid="{A785E117-2C41-4906-B9E3-CD2C38EFDBBA}"/>
    <cellStyle name="Normal 4 4 2 4 2 2 2 2 3 2" xfId="22490" xr:uid="{DE8AF7C6-4FD8-44CE-B648-FBBDEF3545AA}"/>
    <cellStyle name="Normal 4 4 2 4 2 2 2 2 3 2 2" xfId="22491" xr:uid="{EF989E7C-0EF0-47F7-A6D8-8748DE0EEAA9}"/>
    <cellStyle name="Normal 4 4 2 4 2 2 2 2 3 2 2 2" xfId="22492" xr:uid="{03F65879-7BE1-464F-B5FD-2EA46B8FEFE7}"/>
    <cellStyle name="Normal 4 4 2 4 2 2 2 2 3 2 2 2 2" xfId="22493" xr:uid="{4FB53D54-DEFE-444D-B634-DA805C32A04B}"/>
    <cellStyle name="Normal 4 4 2 4 2 2 2 2 3 2 2 3" xfId="22494" xr:uid="{B3F3A628-BC39-44B3-A6E8-52898F41327E}"/>
    <cellStyle name="Normal 4 4 2 4 2 2 2 2 3 2 3" xfId="22495" xr:uid="{D6B5CB8C-7847-4800-90E7-FC4F3E48D999}"/>
    <cellStyle name="Normal 4 4 2 4 2 2 2 2 3 3" xfId="22496" xr:uid="{467ED5F4-1191-4C86-A155-605DC4846A0B}"/>
    <cellStyle name="Normal 4 4 2 4 2 2 2 2 3 3 2" xfId="22497" xr:uid="{E29A699D-E538-431C-B56D-6153ABCDB3AF}"/>
    <cellStyle name="Normal 4 4 2 4 2 2 2 2 3 4" xfId="22498" xr:uid="{32D879C0-1D5A-48B5-BA93-6771ED6222DC}"/>
    <cellStyle name="Normal 4 4 2 4 2 2 2 2 3 4 2" xfId="22499" xr:uid="{D44724DC-EB70-4E84-9940-823F7896DC1D}"/>
    <cellStyle name="Normal 4 4 2 4 2 2 2 2 3 5" xfId="22500" xr:uid="{2B602C1F-95F9-4EF2-AE0D-369600C45D18}"/>
    <cellStyle name="Normal 4 4 2 4 2 2 2 2 3 5 2" xfId="22501" xr:uid="{7C66FCA3-5AF1-4A4C-964B-AAB747358F4A}"/>
    <cellStyle name="Normal 4 4 2 4 2 2 2 2 3 6" xfId="22502" xr:uid="{08298234-C86E-4646-BBB5-C7BEC1FE5D85}"/>
    <cellStyle name="Normal 4 4 2 4 2 2 2 2 3 6 2" xfId="22503" xr:uid="{8E067A08-F901-4E6D-B580-285159E5D668}"/>
    <cellStyle name="Normal 4 4 2 4 2 2 2 2 3 7" xfId="22504" xr:uid="{64548803-E3E0-41E2-898B-463206A8E8C5}"/>
    <cellStyle name="Normal 4 4 2 4 2 2 2 2 3 7 2" xfId="22505" xr:uid="{4E1E6411-0C86-46F2-A478-2A766FB198E4}"/>
    <cellStyle name="Normal 4 4 2 4 2 2 2 2 3 8" xfId="22506" xr:uid="{784745C6-D7D8-409F-A628-98DF924DDE6B}"/>
    <cellStyle name="Normal 4 4 2 4 2 2 2 2 4" xfId="22507" xr:uid="{FDCFA800-24D4-4AF2-867C-83A01F091745}"/>
    <cellStyle name="Normal 4 4 2 4 2 2 2 2 4 2" xfId="22508" xr:uid="{6B791DB3-F3D6-4A68-8DDF-46C9566C5C17}"/>
    <cellStyle name="Normal 4 4 2 4 2 2 2 2 4 2 2" xfId="22509" xr:uid="{BBE1FD35-28D6-4C1C-A6D1-3D2BE7C6514F}"/>
    <cellStyle name="Normal 4 4 2 4 2 2 2 2 4 2 2 2" xfId="22510" xr:uid="{8A029FFC-F98E-441D-8C90-5E1D2F8C3491}"/>
    <cellStyle name="Normal 4 4 2 4 2 2 2 2 4 2 3" xfId="22511" xr:uid="{B6B6BD41-C016-4AC0-B455-D84729DAD45E}"/>
    <cellStyle name="Normal 4 4 2 4 2 2 2 2 4 3" xfId="22512" xr:uid="{B9752B6E-A77A-4CB9-A9BB-6127347129A4}"/>
    <cellStyle name="Normal 4 4 2 4 2 2 2 2 5" xfId="22513" xr:uid="{1AB304C0-2ACC-47BF-8FB1-24656EC31E2D}"/>
    <cellStyle name="Normal 4 4 2 4 2 2 2 2 5 2" xfId="22514" xr:uid="{93C0466E-965F-4291-90B4-6413AA1415B6}"/>
    <cellStyle name="Normal 4 4 2 4 2 2 2 2 6" xfId="22515" xr:uid="{A05F63E5-D2DB-47AF-8D14-B3FC312265E0}"/>
    <cellStyle name="Normal 4 4 2 4 2 2 2 2 6 2" xfId="22516" xr:uid="{C6B0D32E-4F3D-4EE5-B9ED-19DD8B957F5C}"/>
    <cellStyle name="Normal 4 4 2 4 2 2 2 2 7" xfId="22517" xr:uid="{C2492D40-DBBA-4962-8F5C-EAD7D9094626}"/>
    <cellStyle name="Normal 4 4 2 4 2 2 2 2 7 2" xfId="22518" xr:uid="{D946EEFD-8C9C-41A5-9121-B3C657269318}"/>
    <cellStyle name="Normal 4 4 2 4 2 2 2 2 8" xfId="22519" xr:uid="{D6C14CE2-7472-4616-A1E2-ABA0B1427937}"/>
    <cellStyle name="Normal 4 4 2 4 2 2 2 2 8 2" xfId="22520" xr:uid="{755DB461-23A6-4D07-82CC-8C73DCD5692C}"/>
    <cellStyle name="Normal 4 4 2 4 2 2 2 2 9" xfId="22521" xr:uid="{8DF92004-D850-4A66-887C-FFFE6C2D97C1}"/>
    <cellStyle name="Normal 4 4 2 4 2 2 2 3" xfId="22522" xr:uid="{AFDB202E-0BD1-46A4-AB43-560E9E4953BE}"/>
    <cellStyle name="Normal 4 4 2 4 2 2 2 3 2" xfId="22523" xr:uid="{5C60DF03-DF2D-45AC-9F7C-042A6EC9CA97}"/>
    <cellStyle name="Normal 4 4 2 4 2 2 2 4" xfId="22524" xr:uid="{22AD3ADF-C6BD-4844-B633-EA6E41DD2485}"/>
    <cellStyle name="Normal 4 4 2 4 2 2 2 4 2" xfId="22525" xr:uid="{AF2B4C4A-39A1-47F3-A3DF-1AF7CE77D4F9}"/>
    <cellStyle name="Normal 4 4 2 4 2 2 2 5" xfId="22526" xr:uid="{D5EAEF9B-43DE-4EC2-BDA3-75EA0EB7AC84}"/>
    <cellStyle name="Normal 4 4 2 4 2 2 2 5 2" xfId="22527" xr:uid="{43CF28C1-EF2F-4923-9C7F-EB5AFAD8F558}"/>
    <cellStyle name="Normal 4 4 2 4 2 2 2 5 2 2" xfId="22528" xr:uid="{18F44FD4-7D37-4B75-BA98-A46D5502667D}"/>
    <cellStyle name="Normal 4 4 2 4 2 2 2 5 2 2 2" xfId="22529" xr:uid="{EAAA4FF8-624C-4B2C-BD9A-D4C7588280F6}"/>
    <cellStyle name="Normal 4 4 2 4 2 2 2 5 2 2 2 2" xfId="22530" xr:uid="{F2C20E30-E545-4C51-870B-A0AA14CA5183}"/>
    <cellStyle name="Normal 4 4 2 4 2 2 2 5 2 2 2 2 2" xfId="22531" xr:uid="{F0B2922E-3319-4796-B344-159CEACCC634}"/>
    <cellStyle name="Normal 4 4 2 4 2 2 2 5 2 2 2 3" xfId="22532" xr:uid="{BD84B718-21AE-43F7-8C07-3ACB574F7FBB}"/>
    <cellStyle name="Normal 4 4 2 4 2 2 2 5 2 2 3" xfId="22533" xr:uid="{DC9B4ACC-F381-49C6-854B-2EE6A2B2CA47}"/>
    <cellStyle name="Normal 4 4 2 4 2 2 2 5 2 3" xfId="22534" xr:uid="{E0970A73-6DD5-4387-9293-D26F29D3BE24}"/>
    <cellStyle name="Normal 4 4 2 4 2 2 2 5 2 3 2" xfId="22535" xr:uid="{5184C991-3A9D-4B66-AA18-3AFD39825848}"/>
    <cellStyle name="Normal 4 4 2 4 2 2 2 5 2 4" xfId="22536" xr:uid="{439A4CE3-8165-4EE8-AAFB-93F1A8DB2DF5}"/>
    <cellStyle name="Normal 4 4 2 4 2 2 2 5 2 4 2" xfId="22537" xr:uid="{0DC2BC03-FDC1-4F84-89D5-EB75402BE79D}"/>
    <cellStyle name="Normal 4 4 2 4 2 2 2 5 2 5" xfId="22538" xr:uid="{EB427FD0-41C4-442D-A871-54D455E184D7}"/>
    <cellStyle name="Normal 4 4 2 4 2 2 2 5 2 5 2" xfId="22539" xr:uid="{DEA66829-661A-4B86-98A8-00EF2287F8B4}"/>
    <cellStyle name="Normal 4 4 2 4 2 2 2 5 2 6" xfId="22540" xr:uid="{6F7C34F7-8506-4A83-983B-A548A227989E}"/>
    <cellStyle name="Normal 4 4 2 4 2 2 2 5 2 6 2" xfId="22541" xr:uid="{308F4BE8-874E-469F-A91C-2F18B7C1C1AD}"/>
    <cellStyle name="Normal 4 4 2 4 2 2 2 5 2 7" xfId="22542" xr:uid="{D17AC6D2-EF6C-402D-B6F1-AF76E6C24BFD}"/>
    <cellStyle name="Normal 4 4 2 4 2 2 2 5 2 7 2" xfId="22543" xr:uid="{EBBC1A06-BE84-4891-826F-97FFB08EA11E}"/>
    <cellStyle name="Normal 4 4 2 4 2 2 2 5 2 8" xfId="22544" xr:uid="{A50D484D-1EDB-4DA5-AA75-360FB3C638A9}"/>
    <cellStyle name="Normal 4 4 2 4 2 2 2 5 3" xfId="22545" xr:uid="{20D2884B-CE98-4B42-AC7E-07029E357DB9}"/>
    <cellStyle name="Normal 4 4 2 4 2 2 2 5 3 2" xfId="22546" xr:uid="{0652DB7C-5BF5-45F2-9405-F9A6F4F96C3C}"/>
    <cellStyle name="Normal 4 4 2 4 2 2 2 5 3 2 2" xfId="22547" xr:uid="{71391811-2E1F-49D3-8531-EE6905E1BA60}"/>
    <cellStyle name="Normal 4 4 2 4 2 2 2 5 3 2 2 2" xfId="22548" xr:uid="{F9871294-3C55-4C09-B9DD-C1867F14E69A}"/>
    <cellStyle name="Normal 4 4 2 4 2 2 2 5 3 2 3" xfId="22549" xr:uid="{47887988-6F91-4716-9158-DF9C2A1AEFFC}"/>
    <cellStyle name="Normal 4 4 2 4 2 2 2 5 3 3" xfId="22550" xr:uid="{55352573-D87C-429B-9FEB-710A2AE9D162}"/>
    <cellStyle name="Normal 4 4 2 4 2 2 2 5 4" xfId="22551" xr:uid="{66D817EE-FCC2-4597-B0AA-1028EDE389ED}"/>
    <cellStyle name="Normal 4 4 2 4 2 2 2 5 4 2" xfId="22552" xr:uid="{1C05451B-0939-4B73-9AC6-834BFD740A26}"/>
    <cellStyle name="Normal 4 4 2 4 2 2 2 5 5" xfId="22553" xr:uid="{C60553A7-404F-4593-AD6D-6632B54DD69C}"/>
    <cellStyle name="Normal 4 4 2 4 2 2 2 5 5 2" xfId="22554" xr:uid="{C2949CB8-3909-4775-8243-45103C4F0B01}"/>
    <cellStyle name="Normal 4 4 2 4 2 2 2 5 6" xfId="22555" xr:uid="{E1901FC1-2E74-4758-B784-8D516652CD87}"/>
    <cellStyle name="Normal 4 4 2 4 2 2 2 5 6 2" xfId="22556" xr:uid="{995E9A43-C7F2-4E36-AD7B-C1EBB14CE18B}"/>
    <cellStyle name="Normal 4 4 2 4 2 2 2 5 7" xfId="22557" xr:uid="{41A87BBA-7154-4E4A-9F07-5BBD90D18BB4}"/>
    <cellStyle name="Normal 4 4 2 4 2 2 2 5 7 2" xfId="22558" xr:uid="{EBB9C350-BB02-42CD-9CDE-4ED3E587295A}"/>
    <cellStyle name="Normal 4 4 2 4 2 2 2 5 8" xfId="22559" xr:uid="{F5E49E56-B4D5-4387-A416-AA7CC3D18382}"/>
    <cellStyle name="Normal 4 4 2 4 2 2 2 6" xfId="22560" xr:uid="{38815340-BA0A-493F-9863-C55F9F4C0AF7}"/>
    <cellStyle name="Normal 4 4 2 4 2 2 2 6 2" xfId="22561" xr:uid="{B73DD54F-F4C4-4738-88A9-228FD0B4FE5F}"/>
    <cellStyle name="Normal 4 4 2 4 2 2 2 6 2 2" xfId="22562" xr:uid="{2B481709-BCDE-4339-8053-8041C83CA5BB}"/>
    <cellStyle name="Normal 4 4 2 4 2 2 2 6 2 2 2" xfId="22563" xr:uid="{FD5DF1CC-E862-4C7F-855E-8333BDC2F897}"/>
    <cellStyle name="Normal 4 4 2 4 2 2 2 6 2 3" xfId="22564" xr:uid="{F9DC7CFD-782A-4718-947C-8BE31DBA19A8}"/>
    <cellStyle name="Normal 4 4 2 4 2 2 2 6 3" xfId="22565" xr:uid="{F7B90CFF-B5BE-4B3B-8B0F-DA8D4112B4DB}"/>
    <cellStyle name="Normal 4 4 2 4 2 2 2 7" xfId="22566" xr:uid="{7B556DCB-DA9A-4419-930D-762F92AA74A6}"/>
    <cellStyle name="Normal 4 4 2 4 2 2 2 7 2" xfId="22567" xr:uid="{1F8CAECB-A04D-4C1E-80E2-9F137F82F739}"/>
    <cellStyle name="Normal 4 4 2 4 2 2 2 8" xfId="22568" xr:uid="{E0D64D92-1F7C-4515-84D1-23F306514603}"/>
    <cellStyle name="Normal 4 4 2 4 2 2 2 8 2" xfId="22569" xr:uid="{4AF3B576-1BD7-4ABB-A7AF-85237430030C}"/>
    <cellStyle name="Normal 4 4 2 4 2 2 2 9" xfId="22570" xr:uid="{9AB94699-C253-4D34-9720-A66C3B81D8D1}"/>
    <cellStyle name="Normal 4 4 2 4 2 2 2 9 2" xfId="22571" xr:uid="{A1E90F2F-5584-4CBA-BB5C-0397BDF2B4B9}"/>
    <cellStyle name="Normal 4 4 2 4 2 2 3" xfId="22572" xr:uid="{49FE0F00-8CDE-4D93-8674-410689DCDC01}"/>
    <cellStyle name="Normal 4 4 2 4 2 2 3 2" xfId="22573" xr:uid="{FC817B1A-F056-472C-9C7C-B98D2ECE5267}"/>
    <cellStyle name="Normal 4 4 2 4 2 2 3 2 2" xfId="22574" xr:uid="{AA871D98-6031-4F98-AA73-B31EE72806BE}"/>
    <cellStyle name="Normal 4 4 2 4 2 2 3 2 2 2" xfId="22575" xr:uid="{B0F842A9-6188-4453-8B0E-859E2D19685E}"/>
    <cellStyle name="Normal 4 4 2 4 2 2 3 2 2 2 2" xfId="22576" xr:uid="{7ACAFD5E-8A1F-446E-99FA-0D34C4A87593}"/>
    <cellStyle name="Normal 4 4 2 4 2 2 3 2 2 2 2 2" xfId="22577" xr:uid="{8F804A7C-1051-4AA9-AC47-C4A94B5D94F1}"/>
    <cellStyle name="Normal 4 4 2 4 2 2 3 2 2 2 2 2 2" xfId="22578" xr:uid="{C287D77F-831D-4F3E-9B1C-684AC6124587}"/>
    <cellStyle name="Normal 4 4 2 4 2 2 3 2 2 2 2 2 2 2" xfId="22579" xr:uid="{62FB03FC-50CE-4BB1-B4CF-7C43DCCC876B}"/>
    <cellStyle name="Normal 4 4 2 4 2 2 3 2 2 2 2 2 3" xfId="22580" xr:uid="{E713533B-CBA3-41E0-9C8F-C7BD4F8100ED}"/>
    <cellStyle name="Normal 4 4 2 4 2 2 3 2 2 2 2 3" xfId="22581" xr:uid="{014313E8-AC1F-4B72-BA5D-81E080C7184E}"/>
    <cellStyle name="Normal 4 4 2 4 2 2 3 2 2 2 3" xfId="22582" xr:uid="{478A8C40-649A-49B1-9120-F44991B629FF}"/>
    <cellStyle name="Normal 4 4 2 4 2 2 3 2 2 2 3 2" xfId="22583" xr:uid="{4A0483AA-B486-4489-ACA1-DDDF7FB7BA58}"/>
    <cellStyle name="Normal 4 4 2 4 2 2 3 2 2 2 4" xfId="22584" xr:uid="{F3583574-9AF2-40D5-8C5B-BBC619DC4EF5}"/>
    <cellStyle name="Normal 4 4 2 4 2 2 3 2 2 2 4 2" xfId="22585" xr:uid="{471B69E9-52E8-47CF-BA45-2AEE6BEEA194}"/>
    <cellStyle name="Normal 4 4 2 4 2 2 3 2 2 2 5" xfId="22586" xr:uid="{9C8473FE-8226-4E91-BB2A-9F403AE19266}"/>
    <cellStyle name="Normal 4 4 2 4 2 2 3 2 2 2 5 2" xfId="22587" xr:uid="{E1656102-D9C3-4271-A857-BA4F3473E9AC}"/>
    <cellStyle name="Normal 4 4 2 4 2 2 3 2 2 2 6" xfId="22588" xr:uid="{5869201A-BE0C-41A9-8283-C978E6686E36}"/>
    <cellStyle name="Normal 4 4 2 4 2 2 3 2 2 2 6 2" xfId="22589" xr:uid="{A79AB0EB-DE9D-4C8F-A249-229D49F2A48C}"/>
    <cellStyle name="Normal 4 4 2 4 2 2 3 2 2 2 7" xfId="22590" xr:uid="{C70A12DC-2A85-4F0F-A848-F5BDB226149A}"/>
    <cellStyle name="Normal 4 4 2 4 2 2 3 2 2 2 7 2" xfId="22591" xr:uid="{C5463456-4A1C-4020-B6BF-AC06D3597FEF}"/>
    <cellStyle name="Normal 4 4 2 4 2 2 3 2 2 2 8" xfId="22592" xr:uid="{96697D89-8F5F-44C7-A3B2-4CC1FB869801}"/>
    <cellStyle name="Normal 4 4 2 4 2 2 3 2 2 3" xfId="22593" xr:uid="{EB556F14-89A7-47A2-A1CE-7A4235642111}"/>
    <cellStyle name="Normal 4 4 2 4 2 2 3 2 2 3 2" xfId="22594" xr:uid="{55B77F97-4D1D-4422-87B7-335ABE935D95}"/>
    <cellStyle name="Normal 4 4 2 4 2 2 3 2 2 3 2 2" xfId="22595" xr:uid="{934C6732-C13C-4792-B9DA-7232952F7AAA}"/>
    <cellStyle name="Normal 4 4 2 4 2 2 3 2 2 3 2 2 2" xfId="22596" xr:uid="{AA7D75E8-95F1-4A88-AAAA-63E916468310}"/>
    <cellStyle name="Normal 4 4 2 4 2 2 3 2 2 3 2 3" xfId="22597" xr:uid="{500399B8-0232-4E51-9733-1289EF654E41}"/>
    <cellStyle name="Normal 4 4 2 4 2 2 3 2 2 3 3" xfId="22598" xr:uid="{8A883B58-4E4C-4A11-8A9E-CB42900D5643}"/>
    <cellStyle name="Normal 4 4 2 4 2 2 3 2 2 4" xfId="22599" xr:uid="{51C65221-0975-48A5-89BD-A36E984A6677}"/>
    <cellStyle name="Normal 4 4 2 4 2 2 3 2 2 4 2" xfId="22600" xr:uid="{586390FA-0957-4E56-9530-E57A19904300}"/>
    <cellStyle name="Normal 4 4 2 4 2 2 3 2 2 5" xfId="22601" xr:uid="{E375CA64-9DFA-4AFB-AAAE-8DE7FF641911}"/>
    <cellStyle name="Normal 4 4 2 4 2 2 3 2 2 5 2" xfId="22602" xr:uid="{18F46E2A-6AE6-4034-B0FA-049E8A630E96}"/>
    <cellStyle name="Normal 4 4 2 4 2 2 3 2 2 6" xfId="22603" xr:uid="{F7206175-4573-477A-A035-10EB8FA2617F}"/>
    <cellStyle name="Normal 4 4 2 4 2 2 3 2 2 6 2" xfId="22604" xr:uid="{8AF00C86-C77E-45B9-BBCA-E1C04CC08E6B}"/>
    <cellStyle name="Normal 4 4 2 4 2 2 3 2 2 7" xfId="22605" xr:uid="{173DBF9E-D801-49C2-86D2-77961A18E714}"/>
    <cellStyle name="Normal 4 4 2 4 2 2 3 2 2 7 2" xfId="22606" xr:uid="{ACE88067-DC12-454C-9D22-937672A7C40F}"/>
    <cellStyle name="Normal 4 4 2 4 2 2 3 2 2 8" xfId="22607" xr:uid="{8D8DB44D-A77A-408B-82DC-019A54950F67}"/>
    <cellStyle name="Normal 4 4 2 4 2 2 3 2 3" xfId="22608" xr:uid="{AFB63D5B-8869-4FD4-A2D1-BF3D75A1BF7D}"/>
    <cellStyle name="Normal 4 4 2 4 2 2 3 2 3 2" xfId="22609" xr:uid="{85838999-FDB4-44CD-8A0B-2CF56B6AFD3B}"/>
    <cellStyle name="Normal 4 4 2 4 2 2 3 2 3 2 2" xfId="22610" xr:uid="{E4BDA0CD-8F6E-4EC9-86CD-A9AF5B59DD66}"/>
    <cellStyle name="Normal 4 4 2 4 2 2 3 2 3 2 2 2" xfId="22611" xr:uid="{275480A2-037F-433D-9189-E90C44902E90}"/>
    <cellStyle name="Normal 4 4 2 4 2 2 3 2 3 2 3" xfId="22612" xr:uid="{93DF2738-DBD1-4B17-A1C0-6842E22E566D}"/>
    <cellStyle name="Normal 4 4 2 4 2 2 3 2 3 3" xfId="22613" xr:uid="{7CD35748-11C8-4E36-ADE6-D8A7E73D3683}"/>
    <cellStyle name="Normal 4 4 2 4 2 2 3 2 4" xfId="22614" xr:uid="{A330B792-F7E0-4059-AD9C-D2DEFA725557}"/>
    <cellStyle name="Normal 4 4 2 4 2 2 3 2 4 2" xfId="22615" xr:uid="{5548E113-8B5A-43BF-911E-BB9BD53DC1B5}"/>
    <cellStyle name="Normal 4 4 2 4 2 2 3 2 5" xfId="22616" xr:uid="{B2235679-D6AC-4509-A8EC-2B8AB7DF4996}"/>
    <cellStyle name="Normal 4 4 2 4 2 2 3 2 5 2" xfId="22617" xr:uid="{9FB9A09C-B5E8-4561-8DD2-6CB8DEDFC50B}"/>
    <cellStyle name="Normal 4 4 2 4 2 2 3 2 6" xfId="22618" xr:uid="{2D534AC2-5573-480F-BD28-799C6E17A946}"/>
    <cellStyle name="Normal 4 4 2 4 2 2 3 2 6 2" xfId="22619" xr:uid="{95FB99A8-EED9-4C28-8F3D-23A034FD5D56}"/>
    <cellStyle name="Normal 4 4 2 4 2 2 3 2 7" xfId="22620" xr:uid="{26373E56-89E9-4FA8-B697-A10B0499B4CD}"/>
    <cellStyle name="Normal 4 4 2 4 2 2 3 2 7 2" xfId="22621" xr:uid="{2409B390-512B-4BD0-A63A-EC71B481E47F}"/>
    <cellStyle name="Normal 4 4 2 4 2 2 3 2 8" xfId="22622" xr:uid="{7FD83F97-12A3-4199-B8F0-D06936E422BF}"/>
    <cellStyle name="Normal 4 4 2 4 2 2 3 2 8 2" xfId="22623" xr:uid="{1670EDE4-E1AB-4D43-B0BE-4785B59E9AA3}"/>
    <cellStyle name="Normal 4 4 2 4 2 2 3 2 9" xfId="22624" xr:uid="{4A5C1EF9-C3EC-425E-BBE7-836BA4540E77}"/>
    <cellStyle name="Normal 4 4 2 4 2 2 3 3" xfId="22625" xr:uid="{6A419AE4-DB56-44E9-95CC-03AAFD58EA3B}"/>
    <cellStyle name="Normal 4 4 2 4 2 2 3 3 2" xfId="22626" xr:uid="{63298AAF-2379-4723-B811-538936247FDC}"/>
    <cellStyle name="Normal 4 4 2 4 2 2 3 3 2 2" xfId="22627" xr:uid="{9F4DFFBC-F556-4230-8FE7-160E566099E0}"/>
    <cellStyle name="Normal 4 4 2 4 2 2 3 3 2 2 2" xfId="22628" xr:uid="{AE35189E-7FEF-45BC-9462-DB5A762EAEBB}"/>
    <cellStyle name="Normal 4 4 2 4 2 2 3 3 2 2 2 2" xfId="22629" xr:uid="{8D765AE9-4F83-4C33-A864-DF473B499031}"/>
    <cellStyle name="Normal 4 4 2 4 2 2 3 3 2 2 3" xfId="22630" xr:uid="{892F4CC2-94F8-4F53-91B6-10F0271B4DB1}"/>
    <cellStyle name="Normal 4 4 2 4 2 2 3 3 2 3" xfId="22631" xr:uid="{EC79DDEC-CB07-4680-9074-2113D274F725}"/>
    <cellStyle name="Normal 4 4 2 4 2 2 3 3 3" xfId="22632" xr:uid="{A50772B3-50C3-4BAF-A44F-4A586E486985}"/>
    <cellStyle name="Normal 4 4 2 4 2 2 3 3 3 2" xfId="22633" xr:uid="{D7B5C608-9525-4CD6-B41F-66F7F015A879}"/>
    <cellStyle name="Normal 4 4 2 4 2 2 3 3 4" xfId="22634" xr:uid="{8838161A-53D4-4CD8-8259-2D3FB9DC16F2}"/>
    <cellStyle name="Normal 4 4 2 4 2 2 3 3 4 2" xfId="22635" xr:uid="{7208D542-623F-47AB-A83D-B44A74E5364B}"/>
    <cellStyle name="Normal 4 4 2 4 2 2 3 3 5" xfId="22636" xr:uid="{7D910925-B0E8-4457-966F-C8322ABBF040}"/>
    <cellStyle name="Normal 4 4 2 4 2 2 3 3 5 2" xfId="22637" xr:uid="{F2256E5C-8C51-4C82-A5EA-D3D3FFCFE2D0}"/>
    <cellStyle name="Normal 4 4 2 4 2 2 3 3 6" xfId="22638" xr:uid="{8B3E11E7-299C-4C8A-A4FE-337B2AAD7089}"/>
    <cellStyle name="Normal 4 4 2 4 2 2 3 3 6 2" xfId="22639" xr:uid="{E19F2321-6A9D-425D-BA7E-8ABF22257985}"/>
    <cellStyle name="Normal 4 4 2 4 2 2 3 3 7" xfId="22640" xr:uid="{B7D9DF34-CDCB-4E57-BFC5-D60FD81F3911}"/>
    <cellStyle name="Normal 4 4 2 4 2 2 3 3 7 2" xfId="22641" xr:uid="{707818FA-25F7-4173-B753-11FB38500F90}"/>
    <cellStyle name="Normal 4 4 2 4 2 2 3 3 8" xfId="22642" xr:uid="{CB1E858F-C48F-4F83-845F-262489985B6F}"/>
    <cellStyle name="Normal 4 4 2 4 2 2 3 4" xfId="22643" xr:uid="{019F1D34-AF6B-402F-8BEA-FFA17D457F43}"/>
    <cellStyle name="Normal 4 4 2 4 2 2 3 4 2" xfId="22644" xr:uid="{4611C909-57A8-46B2-90CE-09DC80B7B6E3}"/>
    <cellStyle name="Normal 4 4 2 4 2 2 3 4 2 2" xfId="22645" xr:uid="{EA15B6E5-920C-4643-AAB4-66262EFBB57D}"/>
    <cellStyle name="Normal 4 4 2 4 2 2 3 4 2 2 2" xfId="22646" xr:uid="{A586F157-C0FB-4811-9398-37762FEDC6A7}"/>
    <cellStyle name="Normal 4 4 2 4 2 2 3 4 2 3" xfId="22647" xr:uid="{AEBD3719-F5E9-47AA-9DF1-2D5ED2234CB7}"/>
    <cellStyle name="Normal 4 4 2 4 2 2 3 4 3" xfId="22648" xr:uid="{5EB519C9-6749-47A9-933B-D13988BFE83A}"/>
    <cellStyle name="Normal 4 4 2 4 2 2 3 5" xfId="22649" xr:uid="{268484CE-BA8D-47C5-9B8E-83DE62B847A8}"/>
    <cellStyle name="Normal 4 4 2 4 2 2 3 5 2" xfId="22650" xr:uid="{8F37BCD1-79F6-4A64-ADC5-BB3F18943953}"/>
    <cellStyle name="Normal 4 4 2 4 2 2 3 6" xfId="22651" xr:uid="{5F58FF3F-5E9C-4B51-9B85-5BAFDAC3EF62}"/>
    <cellStyle name="Normal 4 4 2 4 2 2 3 6 2" xfId="22652" xr:uid="{D1366481-374A-4A45-8585-59D8C08E7B6B}"/>
    <cellStyle name="Normal 4 4 2 4 2 2 3 7" xfId="22653" xr:uid="{18B0CF62-6B39-4531-861A-14623D52F93A}"/>
    <cellStyle name="Normal 4 4 2 4 2 2 3 7 2" xfId="22654" xr:uid="{CE5DB6C2-0707-46AB-9820-B3A7B36862A9}"/>
    <cellStyle name="Normal 4 4 2 4 2 2 3 8" xfId="22655" xr:uid="{D7EFDE77-717C-4AAB-9471-DBD9D67D0AC5}"/>
    <cellStyle name="Normal 4 4 2 4 2 2 3 8 2" xfId="22656" xr:uid="{D0D0DED8-935A-42F7-8763-CD4EBD24CBC5}"/>
    <cellStyle name="Normal 4 4 2 4 2 2 3 9" xfId="22657" xr:uid="{570FA754-0E33-419B-A5A8-CCD3C1A64AD3}"/>
    <cellStyle name="Normal 4 4 2 4 2 2 4" xfId="22658" xr:uid="{D9606A3C-C532-4737-B7F5-013ED8AB992E}"/>
    <cellStyle name="Normal 4 4 2 4 2 2 4 2" xfId="22659" xr:uid="{646C24C0-1A01-4014-805F-1CB2F24B032D}"/>
    <cellStyle name="Normal 4 4 2 4 2 2 5" xfId="22660" xr:uid="{F7FBCBBC-693B-4EEC-BFAC-E6A6443F5ACA}"/>
    <cellStyle name="Normal 4 4 2 4 2 2 5 2" xfId="22661" xr:uid="{47B8683D-C6A2-483C-BFA3-F5564B2AFB15}"/>
    <cellStyle name="Normal 4 4 2 4 2 2 5 2 2" xfId="22662" xr:uid="{DEE2C3FE-C741-4DE8-8067-97151FDDFC91}"/>
    <cellStyle name="Normal 4 4 2 4 2 2 5 2 2 2" xfId="22663" xr:uid="{25796D17-1AD1-477F-BABC-D4CD76617471}"/>
    <cellStyle name="Normal 4 4 2 4 2 2 5 2 2 2 2" xfId="22664" xr:uid="{15095227-1533-472E-A5F4-95787AF3CCF4}"/>
    <cellStyle name="Normal 4 4 2 4 2 2 5 2 2 2 2 2" xfId="22665" xr:uid="{032B6AE8-4EB2-41BC-942E-E8DB6D9D47D6}"/>
    <cellStyle name="Normal 4 4 2 4 2 2 5 2 2 2 3" xfId="22666" xr:uid="{A8E83A5E-F8A4-46F8-8C69-FE6D93B74971}"/>
    <cellStyle name="Normal 4 4 2 4 2 2 5 2 2 3" xfId="22667" xr:uid="{FE5BC34D-C81A-4384-9DF4-87A0A6E9E214}"/>
    <cellStyle name="Normal 4 4 2 4 2 2 5 2 3" xfId="22668" xr:uid="{9E266EEE-83B8-4174-845C-A12A1562DF70}"/>
    <cellStyle name="Normal 4 4 2 4 2 2 5 2 3 2" xfId="22669" xr:uid="{5C954886-BB44-4A8C-8745-A1AF4A44F202}"/>
    <cellStyle name="Normal 4 4 2 4 2 2 5 2 4" xfId="22670" xr:uid="{9BE47C14-98E8-4487-AE53-8A8D0A46F2FE}"/>
    <cellStyle name="Normal 4 4 2 4 2 2 5 2 4 2" xfId="22671" xr:uid="{E2CC72DF-3062-469B-A781-D8585DAE3FE2}"/>
    <cellStyle name="Normal 4 4 2 4 2 2 5 2 5" xfId="22672" xr:uid="{9B90A988-EC09-438D-A2D9-C122F2EEDC68}"/>
    <cellStyle name="Normal 4 4 2 4 2 2 5 2 5 2" xfId="22673" xr:uid="{C8763EA5-23E4-45FB-8485-E99F275A1A66}"/>
    <cellStyle name="Normal 4 4 2 4 2 2 5 2 6" xfId="22674" xr:uid="{AB0EA86E-73FB-4905-BDEF-28CBDE63B3A9}"/>
    <cellStyle name="Normal 4 4 2 4 2 2 5 2 6 2" xfId="22675" xr:uid="{3104253E-84E5-4731-A979-46C962EA6617}"/>
    <cellStyle name="Normal 4 4 2 4 2 2 5 2 7" xfId="22676" xr:uid="{2AD95CEC-7F05-43A2-A159-B30F94250AFC}"/>
    <cellStyle name="Normal 4 4 2 4 2 2 5 2 7 2" xfId="22677" xr:uid="{4BA703A5-D727-4C91-8CA2-409C73C4797F}"/>
    <cellStyle name="Normal 4 4 2 4 2 2 5 2 8" xfId="22678" xr:uid="{0A7D9375-970F-4E9D-B12D-238AE6C68B64}"/>
    <cellStyle name="Normal 4 4 2 4 2 2 5 3" xfId="22679" xr:uid="{C1BF9F2D-6D8B-4356-8606-8BF67B5DFFAB}"/>
    <cellStyle name="Normal 4 4 2 4 2 2 5 3 2" xfId="22680" xr:uid="{39DD4AB6-9DD4-4597-863B-82FCBF3D8459}"/>
    <cellStyle name="Normal 4 4 2 4 2 2 5 3 2 2" xfId="22681" xr:uid="{5A4B2416-5AEE-4AFB-868B-94CCA045DDDB}"/>
    <cellStyle name="Normal 4 4 2 4 2 2 5 3 2 2 2" xfId="22682" xr:uid="{557D4FF7-209C-43B1-A5E3-6F3D09AB5D6C}"/>
    <cellStyle name="Normal 4 4 2 4 2 2 5 3 2 3" xfId="22683" xr:uid="{70B56158-A9CC-4588-A34A-4E662A5EA341}"/>
    <cellStyle name="Normal 4 4 2 4 2 2 5 3 3" xfId="22684" xr:uid="{437B885F-FE7E-4AEB-94E6-3FACB7E32B43}"/>
    <cellStyle name="Normal 4 4 2 4 2 2 5 4" xfId="22685" xr:uid="{12F42A2D-5092-4281-B570-B6642036461F}"/>
    <cellStyle name="Normal 4 4 2 4 2 2 5 4 2" xfId="22686" xr:uid="{E858FC3F-34DA-4229-95E3-2BA87AFC316A}"/>
    <cellStyle name="Normal 4 4 2 4 2 2 5 5" xfId="22687" xr:uid="{3B098FB7-8AFF-4745-BE67-3763D05A5CA0}"/>
    <cellStyle name="Normal 4 4 2 4 2 2 5 5 2" xfId="22688" xr:uid="{8C1C5BC7-58CD-4EAC-9EF7-DDDB6B51A315}"/>
    <cellStyle name="Normal 4 4 2 4 2 2 5 6" xfId="22689" xr:uid="{C154508A-E10A-4247-9A1B-F3FABE5186EE}"/>
    <cellStyle name="Normal 4 4 2 4 2 2 5 6 2" xfId="22690" xr:uid="{F61F863D-6DE8-415B-8C95-6B6372B3CA8F}"/>
    <cellStyle name="Normal 4 4 2 4 2 2 5 7" xfId="22691" xr:uid="{3EBFFC2B-FDD3-4CF4-9E23-00540245F355}"/>
    <cellStyle name="Normal 4 4 2 4 2 2 5 7 2" xfId="22692" xr:uid="{7D6780B6-CEDA-4B24-8C02-3FB2843A20CA}"/>
    <cellStyle name="Normal 4 4 2 4 2 2 5 8" xfId="22693" xr:uid="{C3C030E3-A989-4F2C-9839-A70E50A45787}"/>
    <cellStyle name="Normal 4 4 2 4 2 2 6" xfId="22694" xr:uid="{5A37AC82-32B8-46EA-AE02-BE91E9A9983A}"/>
    <cellStyle name="Normal 4 4 2 4 2 2 6 2" xfId="22695" xr:uid="{04C8076D-9452-4F1D-AF8F-4B7DD28226BE}"/>
    <cellStyle name="Normal 4 4 2 4 2 2 6 2 2" xfId="22696" xr:uid="{B0FC6533-F9BA-4DE8-9398-AEE556DF7AE9}"/>
    <cellStyle name="Normal 4 4 2 4 2 2 6 2 2 2" xfId="22697" xr:uid="{F7B08970-6C1C-43E8-8557-4C7F98E24D82}"/>
    <cellStyle name="Normal 4 4 2 4 2 2 6 2 3" xfId="22698" xr:uid="{B5C47B3C-F791-460B-9946-660B7D63E5DA}"/>
    <cellStyle name="Normal 4 4 2 4 2 2 6 3" xfId="22699" xr:uid="{1E0DEC3D-22AD-44E2-92D9-E3BC01376781}"/>
    <cellStyle name="Normal 4 4 2 4 2 2 7" xfId="22700" xr:uid="{32E4DFA7-59D8-468A-A52F-8E52CDD01E6D}"/>
    <cellStyle name="Normal 4 4 2 4 2 2 7 2" xfId="22701" xr:uid="{3A9BF1FF-1F0D-4D2F-9D3E-AF0B9B5D0092}"/>
    <cellStyle name="Normal 4 4 2 4 2 2 8" xfId="22702" xr:uid="{57382CC1-59F5-4AB2-81BD-155202C3653C}"/>
    <cellStyle name="Normal 4 4 2 4 2 2 8 2" xfId="22703" xr:uid="{F8084EFD-A4D9-4729-97B9-2EA67BDAAD3B}"/>
    <cellStyle name="Normal 4 4 2 4 2 2 9" xfId="22704" xr:uid="{F1BCDC4D-B8F0-40DB-A707-D89C41374605}"/>
    <cellStyle name="Normal 4 4 2 4 2 2 9 2" xfId="22705" xr:uid="{C95E95E2-3E55-407C-B729-803B7668245D}"/>
    <cellStyle name="Normal 4 4 2 4 2 3" xfId="22706" xr:uid="{A49FE05E-AF57-4F32-BBA9-CA22B3863928}"/>
    <cellStyle name="Normal 4 4 2 4 2 3 2" xfId="22707" xr:uid="{A3D1B08C-7819-4A6B-88D7-6BBA2CD08680}"/>
    <cellStyle name="Normal 4 4 2 4 2 3 2 2" xfId="22708" xr:uid="{49EF1553-087D-4B08-B36E-691036F9932E}"/>
    <cellStyle name="Normal 4 4 2 4 2 3 2 2 2" xfId="22709" xr:uid="{765C414B-2957-4D1F-A576-C63B6EAAF72B}"/>
    <cellStyle name="Normal 4 4 2 4 2 3 2 2 2 2" xfId="22710" xr:uid="{BBCEAEC8-32E7-4C98-87BD-DCA4BA5CBD23}"/>
    <cellStyle name="Normal 4 4 2 4 2 3 2 2 2 2 2" xfId="22711" xr:uid="{29E8DE98-CF28-4A09-84B1-F29F0184EE1D}"/>
    <cellStyle name="Normal 4 4 2 4 2 3 2 2 2 2 2 2" xfId="22712" xr:uid="{BD79066B-9801-4C2E-B65D-B5D5C5B32DB8}"/>
    <cellStyle name="Normal 4 4 2 4 2 3 2 2 2 2 2 2 2" xfId="22713" xr:uid="{21951756-B55C-4153-8615-38D82F70E3BA}"/>
    <cellStyle name="Normal 4 4 2 4 2 3 2 2 2 2 2 3" xfId="22714" xr:uid="{60B45582-B16F-4CF3-B26C-8BBCA646B53F}"/>
    <cellStyle name="Normal 4 4 2 4 2 3 2 2 2 2 3" xfId="22715" xr:uid="{2485AE4D-78BE-40B2-BE0F-4B0E0B460355}"/>
    <cellStyle name="Normal 4 4 2 4 2 3 2 2 2 3" xfId="22716" xr:uid="{E569E5D6-9B4B-41BD-B613-9ED1794723CD}"/>
    <cellStyle name="Normal 4 4 2 4 2 3 2 2 2 3 2" xfId="22717" xr:uid="{B5F599F7-099A-4193-B826-6568170C6BDA}"/>
    <cellStyle name="Normal 4 4 2 4 2 3 2 2 2 4" xfId="22718" xr:uid="{D972B8A5-951A-48F5-B7E2-25270458D382}"/>
    <cellStyle name="Normal 4 4 2 4 2 3 2 2 2 4 2" xfId="22719" xr:uid="{14238CAE-BD4F-49CD-B03C-B5E05348D9D0}"/>
    <cellStyle name="Normal 4 4 2 4 2 3 2 2 2 5" xfId="22720" xr:uid="{9C08BD61-4931-4CAE-9DFC-878116401567}"/>
    <cellStyle name="Normal 4 4 2 4 2 3 2 2 2 5 2" xfId="22721" xr:uid="{7D4DBE65-0586-4EB3-890F-2D5D871A2B52}"/>
    <cellStyle name="Normal 4 4 2 4 2 3 2 2 2 6" xfId="22722" xr:uid="{727C9E23-E3A2-41E4-8F19-FDCC0A1E87D5}"/>
    <cellStyle name="Normal 4 4 2 4 2 3 2 2 2 6 2" xfId="22723" xr:uid="{6A9A2FC6-2309-4005-BC42-A2F318049DA6}"/>
    <cellStyle name="Normal 4 4 2 4 2 3 2 2 2 7" xfId="22724" xr:uid="{2232A630-CE20-4A29-930E-B0FB8FD457F1}"/>
    <cellStyle name="Normal 4 4 2 4 2 3 2 2 2 7 2" xfId="22725" xr:uid="{8A76C959-61A5-4D58-B835-FC14C6DCBE2B}"/>
    <cellStyle name="Normal 4 4 2 4 2 3 2 2 2 8" xfId="22726" xr:uid="{DAD2E116-2DF1-41A8-8A00-7C9F4A051BD0}"/>
    <cellStyle name="Normal 4 4 2 4 2 3 2 2 3" xfId="22727" xr:uid="{7A265117-24D5-41B2-A4CE-3806A753B489}"/>
    <cellStyle name="Normal 4 4 2 4 2 3 2 2 3 2" xfId="22728" xr:uid="{C7B01098-4E41-44C6-8BEC-D32FA0712C8B}"/>
    <cellStyle name="Normal 4 4 2 4 2 3 2 2 3 2 2" xfId="22729" xr:uid="{CBBEC85C-63F6-44BD-8BE1-BEDAE81E44B1}"/>
    <cellStyle name="Normal 4 4 2 4 2 3 2 2 3 2 2 2" xfId="22730" xr:uid="{FE9CB747-6160-4D17-8C41-5AA5A203E8E6}"/>
    <cellStyle name="Normal 4 4 2 4 2 3 2 2 3 2 3" xfId="22731" xr:uid="{71159576-06BB-447F-93A9-940367D157D3}"/>
    <cellStyle name="Normal 4 4 2 4 2 3 2 2 3 3" xfId="22732" xr:uid="{4A0F6E67-B365-4B64-A5C0-D7650D4520F0}"/>
    <cellStyle name="Normal 4 4 2 4 2 3 2 2 4" xfId="22733" xr:uid="{5857F6D1-234B-4F56-B6D4-ADFAFA5EEE15}"/>
    <cellStyle name="Normal 4 4 2 4 2 3 2 2 4 2" xfId="22734" xr:uid="{34CB39F3-C435-4D13-A9B9-389499B2E38F}"/>
    <cellStyle name="Normal 4 4 2 4 2 3 2 2 5" xfId="22735" xr:uid="{1F9A923E-06DF-430E-A360-F824571B393D}"/>
    <cellStyle name="Normal 4 4 2 4 2 3 2 2 5 2" xfId="22736" xr:uid="{C8E6107D-DED0-4C4D-A717-6C2C7ED378A4}"/>
    <cellStyle name="Normal 4 4 2 4 2 3 2 2 6" xfId="22737" xr:uid="{8E1D993D-2956-48C4-8719-5942BB169062}"/>
    <cellStyle name="Normal 4 4 2 4 2 3 2 2 6 2" xfId="22738" xr:uid="{36BA6588-D198-457B-B7BF-E163DA82648E}"/>
    <cellStyle name="Normal 4 4 2 4 2 3 2 2 7" xfId="22739" xr:uid="{1FE6C401-C510-4BA5-8AF7-D8CEC53DEF84}"/>
    <cellStyle name="Normal 4 4 2 4 2 3 2 2 7 2" xfId="22740" xr:uid="{D35CBF9F-51DE-4C2C-B476-629047FC2E5D}"/>
    <cellStyle name="Normal 4 4 2 4 2 3 2 2 8" xfId="22741" xr:uid="{3D1FAE4F-3718-4D6F-818F-AB4A36260A4A}"/>
    <cellStyle name="Normal 4 4 2 4 2 3 2 3" xfId="22742" xr:uid="{E27C57A6-62AD-46A0-8466-1D84E9960E76}"/>
    <cellStyle name="Normal 4 4 2 4 2 3 2 3 2" xfId="22743" xr:uid="{481713AC-29CD-484E-8811-F88E7078B3D7}"/>
    <cellStyle name="Normal 4 4 2 4 2 3 2 3 2 2" xfId="22744" xr:uid="{24A17614-E903-4F4A-8FC9-BABA9E713ED0}"/>
    <cellStyle name="Normal 4 4 2 4 2 3 2 3 2 2 2" xfId="22745" xr:uid="{68E4207F-C814-43BF-B476-5AF35FCDFA25}"/>
    <cellStyle name="Normal 4 4 2 4 2 3 2 3 2 3" xfId="22746" xr:uid="{EA6AD574-9B1C-41FE-BA8A-8AFD59EB4114}"/>
    <cellStyle name="Normal 4 4 2 4 2 3 2 3 3" xfId="22747" xr:uid="{1C80AE12-0FF4-46B8-857E-735ED610EE2B}"/>
    <cellStyle name="Normal 4 4 2 4 2 3 2 4" xfId="22748" xr:uid="{385B078C-CB0A-4D84-8DFA-5636A1AA30D0}"/>
    <cellStyle name="Normal 4 4 2 4 2 3 2 4 2" xfId="22749" xr:uid="{7838B504-4B8F-4233-9648-4A57313558FD}"/>
    <cellStyle name="Normal 4 4 2 4 2 3 2 5" xfId="22750" xr:uid="{C70B3232-49AA-47CD-9D02-90EE3FB4A5A9}"/>
    <cellStyle name="Normal 4 4 2 4 2 3 2 5 2" xfId="22751" xr:uid="{5B873C49-2707-407C-BF7F-9698002A8C25}"/>
    <cellStyle name="Normal 4 4 2 4 2 3 2 6" xfId="22752" xr:uid="{E8D7AC58-09F9-4156-8DA6-E39F35D84DC8}"/>
    <cellStyle name="Normal 4 4 2 4 2 3 2 6 2" xfId="22753" xr:uid="{B108ADC2-7056-4E9A-957A-83B4A7F78E2C}"/>
    <cellStyle name="Normal 4 4 2 4 2 3 2 7" xfId="22754" xr:uid="{8B1D72DE-5979-49D3-9D59-EFEA520AAA9F}"/>
    <cellStyle name="Normal 4 4 2 4 2 3 2 7 2" xfId="22755" xr:uid="{B68CD145-1C18-4321-B8A9-11E4FC04DD26}"/>
    <cellStyle name="Normal 4 4 2 4 2 3 2 8" xfId="22756" xr:uid="{52D9FED1-5156-4C9B-A263-46C7AFB24E14}"/>
    <cellStyle name="Normal 4 4 2 4 2 3 2 8 2" xfId="22757" xr:uid="{AD437B20-46A4-4772-930D-A861D97D9189}"/>
    <cellStyle name="Normal 4 4 2 4 2 3 2 9" xfId="22758" xr:uid="{994441E0-E561-4FEE-891B-44C09C9FC2AD}"/>
    <cellStyle name="Normal 4 4 2 4 2 3 3" xfId="22759" xr:uid="{2BCC01E8-7E75-4B3C-8B5C-32D282626926}"/>
    <cellStyle name="Normal 4 4 2 4 2 3 3 2" xfId="22760" xr:uid="{E11A3AFD-2AA1-4A80-B365-D57FCC4631A0}"/>
    <cellStyle name="Normal 4 4 2 4 2 3 3 2 2" xfId="22761" xr:uid="{C7E56813-1569-4DC0-A4F9-F631149D5250}"/>
    <cellStyle name="Normal 4 4 2 4 2 3 3 2 2 2" xfId="22762" xr:uid="{F6A5939C-0442-49AA-82AD-F5A34A7E7F4D}"/>
    <cellStyle name="Normal 4 4 2 4 2 3 3 2 2 2 2" xfId="22763" xr:uid="{FC0BB394-987C-4485-A32F-65CBDF8127E6}"/>
    <cellStyle name="Normal 4 4 2 4 2 3 3 2 2 3" xfId="22764" xr:uid="{576FC22F-008E-4C76-BDA4-1606F5D5A1B8}"/>
    <cellStyle name="Normal 4 4 2 4 2 3 3 2 3" xfId="22765" xr:uid="{0C0FD956-7FD6-4967-97AC-18CCF6626995}"/>
    <cellStyle name="Normal 4 4 2 4 2 3 3 3" xfId="22766" xr:uid="{83CE5D8A-92FF-4BF0-A695-5E515F25762C}"/>
    <cellStyle name="Normal 4 4 2 4 2 3 3 3 2" xfId="22767" xr:uid="{06F38BD2-D861-4CBA-8327-7399F86093C3}"/>
    <cellStyle name="Normal 4 4 2 4 2 3 3 4" xfId="22768" xr:uid="{E11AE19E-7D1B-4BF8-9ADC-831481390692}"/>
    <cellStyle name="Normal 4 4 2 4 2 3 3 4 2" xfId="22769" xr:uid="{21DF8DB4-0C70-436F-ADB5-6A0BDCA680FD}"/>
    <cellStyle name="Normal 4 4 2 4 2 3 3 5" xfId="22770" xr:uid="{4D4E91AB-4CD0-4D89-9EA3-AA762DFDC12B}"/>
    <cellStyle name="Normal 4 4 2 4 2 3 3 5 2" xfId="22771" xr:uid="{F41A5D31-BFBC-41C8-885E-AB6CC3299E8E}"/>
    <cellStyle name="Normal 4 4 2 4 2 3 3 6" xfId="22772" xr:uid="{754935A8-9B6E-4B56-AD18-EDA925CB75B1}"/>
    <cellStyle name="Normal 4 4 2 4 2 3 3 6 2" xfId="22773" xr:uid="{6EBB261F-C836-49CD-9FE3-26845B2DD82C}"/>
    <cellStyle name="Normal 4 4 2 4 2 3 3 7" xfId="22774" xr:uid="{903F8E66-8759-44E0-B82F-C89856DF5E56}"/>
    <cellStyle name="Normal 4 4 2 4 2 3 3 7 2" xfId="22775" xr:uid="{BAA9EED5-228C-436B-8295-077BCF65F4B6}"/>
    <cellStyle name="Normal 4 4 2 4 2 3 3 8" xfId="22776" xr:uid="{377D2D1F-EE0C-4CEE-9ED7-94CB4D836616}"/>
    <cellStyle name="Normal 4 4 2 4 2 3 4" xfId="22777" xr:uid="{E2F110B1-9A02-4ACE-A114-B81516B876DC}"/>
    <cellStyle name="Normal 4 4 2 4 2 3 4 2" xfId="22778" xr:uid="{6B41BF50-84A8-447C-A551-8E76C035AB59}"/>
    <cellStyle name="Normal 4 4 2 4 2 3 4 2 2" xfId="22779" xr:uid="{14976C62-2303-474D-A944-6A97E3BD870E}"/>
    <cellStyle name="Normal 4 4 2 4 2 3 4 2 2 2" xfId="22780" xr:uid="{7664DA6D-1247-44B6-90FE-D866379176C2}"/>
    <cellStyle name="Normal 4 4 2 4 2 3 4 2 3" xfId="22781" xr:uid="{4611D449-9AEC-4DDB-B365-07748B4C24FD}"/>
    <cellStyle name="Normal 4 4 2 4 2 3 4 3" xfId="22782" xr:uid="{4C6438A7-13D5-4374-915B-75BC0FB9B58A}"/>
    <cellStyle name="Normal 4 4 2 4 2 3 5" xfId="22783" xr:uid="{A9F7BFF7-914F-4E04-911E-B166F3FBD2C8}"/>
    <cellStyle name="Normal 4 4 2 4 2 3 5 2" xfId="22784" xr:uid="{9FC8B924-9678-4D94-8563-B6105D9F06D1}"/>
    <cellStyle name="Normal 4 4 2 4 2 3 6" xfId="22785" xr:uid="{2B01F626-BDBB-4747-ABFF-F3C29A215528}"/>
    <cellStyle name="Normal 4 4 2 4 2 3 6 2" xfId="22786" xr:uid="{9304C643-69E8-47B8-B787-E060801A2650}"/>
    <cellStyle name="Normal 4 4 2 4 2 3 7" xfId="22787" xr:uid="{2FE149D4-BCFA-413C-95FA-861A0C36FF87}"/>
    <cellStyle name="Normal 4 4 2 4 2 3 7 2" xfId="22788" xr:uid="{8F2511DC-8ADB-4B6D-A7C5-24B1F4DD227F}"/>
    <cellStyle name="Normal 4 4 2 4 2 3 8" xfId="22789" xr:uid="{EBE0B03E-8923-4BD2-9D98-B54C38175D7E}"/>
    <cellStyle name="Normal 4 4 2 4 2 3 8 2" xfId="22790" xr:uid="{BBAEF95E-8FA5-4253-B783-44C30D3B6D85}"/>
    <cellStyle name="Normal 4 4 2 4 2 3 9" xfId="22791" xr:uid="{FDDBDA45-2AD4-48B8-B89A-98F612215FCD}"/>
    <cellStyle name="Normal 4 4 2 4 2 4" xfId="22792" xr:uid="{9C7294A1-F8DB-465B-A9D2-B5D374BD84AC}"/>
    <cellStyle name="Normal 4 4 2 4 2 4 2" xfId="22793" xr:uid="{56E0F49E-D81D-44F5-9179-C61E975F5EAB}"/>
    <cellStyle name="Normal 4 4 2 4 2 5" xfId="22794" xr:uid="{9833B95A-368C-4A8C-A768-B749F64FA3C6}"/>
    <cellStyle name="Normal 4 4 2 4 2 5 2" xfId="22795" xr:uid="{D56F3392-F588-4240-A95E-2D16641DDB83}"/>
    <cellStyle name="Normal 4 4 2 4 2 6" xfId="22796" xr:uid="{344791B2-EF04-414D-9FEF-1B6E36D010B1}"/>
    <cellStyle name="Normal 4 4 2 4 2 6 2" xfId="22797" xr:uid="{E10BAB27-8E43-41A7-895C-ACDAC521A75D}"/>
    <cellStyle name="Normal 4 4 2 4 2 6 2 2" xfId="22798" xr:uid="{2B6D4BAB-2E2E-4668-A392-E130F391C68F}"/>
    <cellStyle name="Normal 4 4 2 4 2 6 2 2 2" xfId="22799" xr:uid="{EFF4224D-F58B-40E3-B223-8DE333887F35}"/>
    <cellStyle name="Normal 4 4 2 4 2 6 2 2 2 2" xfId="22800" xr:uid="{36E53F35-C821-448E-B24D-261FAB051C78}"/>
    <cellStyle name="Normal 4 4 2 4 2 6 2 2 2 2 2" xfId="22801" xr:uid="{101ED997-70D5-44DB-AA64-647B61E0B22D}"/>
    <cellStyle name="Normal 4 4 2 4 2 6 2 2 2 3" xfId="22802" xr:uid="{4D2F0C3F-D1D6-44B9-A1E7-DC5F6E2D52B8}"/>
    <cellStyle name="Normal 4 4 2 4 2 6 2 2 3" xfId="22803" xr:uid="{E77FAF3C-5F74-4AE9-A6F9-C8EF60B52418}"/>
    <cellStyle name="Normal 4 4 2 4 2 6 2 3" xfId="22804" xr:uid="{AC78D3E5-D9EC-4176-B61E-67D55D744ABC}"/>
    <cellStyle name="Normal 4 4 2 4 2 6 2 3 2" xfId="22805" xr:uid="{85FC3E76-FF84-4159-AAF0-C57EA32B2C79}"/>
    <cellStyle name="Normal 4 4 2 4 2 6 2 4" xfId="22806" xr:uid="{A6F16AD5-F0BC-4A7D-AF27-5460E3547A8E}"/>
    <cellStyle name="Normal 4 4 2 4 2 6 2 4 2" xfId="22807" xr:uid="{D9381987-14BD-4C48-A497-3A3EF1CED39A}"/>
    <cellStyle name="Normal 4 4 2 4 2 6 2 5" xfId="22808" xr:uid="{F0D250F1-D66B-4779-BD1C-7AC1E089E2CF}"/>
    <cellStyle name="Normal 4 4 2 4 2 6 2 5 2" xfId="22809" xr:uid="{2BEC23B2-B067-4C21-92D9-1B45718BA488}"/>
    <cellStyle name="Normal 4 4 2 4 2 6 2 6" xfId="22810" xr:uid="{0AB1CD39-8101-448B-B968-9DBAA7A1DB94}"/>
    <cellStyle name="Normal 4 4 2 4 2 6 2 6 2" xfId="22811" xr:uid="{4C28BF72-7DF2-40CE-A387-2404A8135B2C}"/>
    <cellStyle name="Normal 4 4 2 4 2 6 2 7" xfId="22812" xr:uid="{BCCAC616-DF6E-433E-B756-62AE55586B0B}"/>
    <cellStyle name="Normal 4 4 2 4 2 6 2 7 2" xfId="22813" xr:uid="{0CA9E38D-69FF-457E-B6AF-B2634576CEDE}"/>
    <cellStyle name="Normal 4 4 2 4 2 6 2 8" xfId="22814" xr:uid="{5762246D-8FCA-436A-8E23-40734CB9EBE3}"/>
    <cellStyle name="Normal 4 4 2 4 2 6 3" xfId="22815" xr:uid="{946F8201-FB25-4978-B92A-BDDA5DE14DFB}"/>
    <cellStyle name="Normal 4 4 2 4 2 6 3 2" xfId="22816" xr:uid="{A0EE8684-AFDD-4473-80E1-15FB24F2106C}"/>
    <cellStyle name="Normal 4 4 2 4 2 6 3 2 2" xfId="22817" xr:uid="{5F01D31A-AFE2-43E4-9FBE-DE39312588F1}"/>
    <cellStyle name="Normal 4 4 2 4 2 6 3 2 2 2" xfId="22818" xr:uid="{095D1AA0-BC92-4BAB-A3E1-F1B0A6719F2E}"/>
    <cellStyle name="Normal 4 4 2 4 2 6 3 2 3" xfId="22819" xr:uid="{F81DC326-9B4C-4F7C-96B6-3B7FC306E6B7}"/>
    <cellStyle name="Normal 4 4 2 4 2 6 3 3" xfId="22820" xr:uid="{E49A98D0-EBA6-420D-9238-E9DAF1B25BBA}"/>
    <cellStyle name="Normal 4 4 2 4 2 6 4" xfId="22821" xr:uid="{31259209-A276-40E8-98A9-4F66EDB0A419}"/>
    <cellStyle name="Normal 4 4 2 4 2 6 4 2" xfId="22822" xr:uid="{0C8EF134-07E3-4583-BF9D-050C64F11F3B}"/>
    <cellStyle name="Normal 4 4 2 4 2 6 5" xfId="22823" xr:uid="{046C5260-E734-4001-9D2F-17291912173E}"/>
    <cellStyle name="Normal 4 4 2 4 2 6 5 2" xfId="22824" xr:uid="{912AC90D-95FA-4EF0-9E5C-BEC388FD8178}"/>
    <cellStyle name="Normal 4 4 2 4 2 6 6" xfId="22825" xr:uid="{B8FD1A96-DA00-42EE-B555-3FD98C53552D}"/>
    <cellStyle name="Normal 4 4 2 4 2 6 6 2" xfId="22826" xr:uid="{DB1EEEE7-461D-4BFD-89A2-9F8640A6EA80}"/>
    <cellStyle name="Normal 4 4 2 4 2 6 7" xfId="22827" xr:uid="{45A93C43-FD81-4349-AB3F-1B57F1B46C54}"/>
    <cellStyle name="Normal 4 4 2 4 2 6 7 2" xfId="22828" xr:uid="{C173185C-C5A7-4F1C-8222-C608EC24F9CC}"/>
    <cellStyle name="Normal 4 4 2 4 2 6 8" xfId="22829" xr:uid="{3423206A-5761-4E52-96D3-7E1E928291A9}"/>
    <cellStyle name="Normal 4 4 2 4 2 7" xfId="22830" xr:uid="{A3A28C68-502A-495B-A811-92CA72B2053A}"/>
    <cellStyle name="Normal 4 4 2 4 2 7 2" xfId="22831" xr:uid="{ACC23E81-5366-4300-B970-EF8788FDD388}"/>
    <cellStyle name="Normal 4 4 2 4 2 7 2 2" xfId="22832" xr:uid="{4443A204-14D4-419B-BCA7-7F5602FB69E2}"/>
    <cellStyle name="Normal 4 4 2 4 2 7 2 2 2" xfId="22833" xr:uid="{F88584E4-9152-4162-B398-3583F158CDA7}"/>
    <cellStyle name="Normal 4 4 2 4 2 7 2 3" xfId="22834" xr:uid="{D98BD0AE-22ED-4F3D-A0A4-2B3113A106F8}"/>
    <cellStyle name="Normal 4 4 2 4 2 7 3" xfId="22835" xr:uid="{4CAE495D-6450-48F0-8C19-F985D8387206}"/>
    <cellStyle name="Normal 4 4 2 4 2 8" xfId="22836" xr:uid="{C4052DD2-120F-429F-AABB-A5DD06C0F9BA}"/>
    <cellStyle name="Normal 4 4 2 4 2 8 2" xfId="22837" xr:uid="{B141EE15-50A9-4508-8741-D37E5AF08447}"/>
    <cellStyle name="Normal 4 4 2 4 2 9" xfId="22838" xr:uid="{4760D4E0-7038-4E0A-AD8D-B501DCC34187}"/>
    <cellStyle name="Normal 4 4 2 4 2 9 2" xfId="22839" xr:uid="{77ACBBA4-2853-4D4E-BD70-0C979484F425}"/>
    <cellStyle name="Normal 4 4 2 4 3" xfId="22840" xr:uid="{9059AE5D-BEE3-45F9-A341-D3187575C0D2}"/>
    <cellStyle name="Normal 4 4 2 4 3 10" xfId="22841" xr:uid="{2E6B2A2B-9914-49C5-A5A4-DEDE8DBC8A07}"/>
    <cellStyle name="Normal 4 4 2 4 3 10 2" xfId="22842" xr:uid="{73CD0333-82E8-4490-8DC2-1BA44865F376}"/>
    <cellStyle name="Normal 4 4 2 4 3 11" xfId="22843" xr:uid="{06C3889A-468A-4A61-A1D0-C27FA416CFC4}"/>
    <cellStyle name="Normal 4 4 2 4 3 11 2" xfId="22844" xr:uid="{88AC3888-A250-4369-A933-47EEE7999E82}"/>
    <cellStyle name="Normal 4 4 2 4 3 12" xfId="22845" xr:uid="{69FBAEFC-B33B-4700-AE41-E6DCFE6185FF}"/>
    <cellStyle name="Normal 4 4 2 4 3 2" xfId="22846" xr:uid="{DCAFC5F9-5C0E-4263-BCC5-8820E9C432A1}"/>
    <cellStyle name="Normal 4 4 2 4 3 2 2" xfId="22847" xr:uid="{578AD610-E16B-401E-B194-A6285B06CC60}"/>
    <cellStyle name="Normal 4 4 2 4 3 2 2 2" xfId="22848" xr:uid="{601A8B8B-8FC1-4E32-8449-D4064B9C3925}"/>
    <cellStyle name="Normal 4 4 2 4 3 2 2 2 2" xfId="22849" xr:uid="{6CB88B41-11AF-448B-B317-0522D10A182A}"/>
    <cellStyle name="Normal 4 4 2 4 3 2 2 2 2 2" xfId="22850" xr:uid="{724BAD64-C906-4F2C-A4BC-0BE7B2E2A1CC}"/>
    <cellStyle name="Normal 4 4 2 4 3 2 2 2 2 2 2" xfId="22851" xr:uid="{73534022-BE35-4F17-99A9-EFAFE20685C0}"/>
    <cellStyle name="Normal 4 4 2 4 3 2 2 2 2 2 2 2" xfId="22852" xr:uid="{BFF1C674-4E98-4EBB-A9AF-480B6B8CBB15}"/>
    <cellStyle name="Normal 4 4 2 4 3 2 2 2 2 2 2 2 2" xfId="22853" xr:uid="{B7AED849-2835-406B-A71F-F58FBA4B2D5C}"/>
    <cellStyle name="Normal 4 4 2 4 3 2 2 2 2 2 2 3" xfId="22854" xr:uid="{C8ADDF38-FBB2-4894-A40F-0347383BCE11}"/>
    <cellStyle name="Normal 4 4 2 4 3 2 2 2 2 2 3" xfId="22855" xr:uid="{3C774C84-F8A2-457B-9AF9-64CAF25CF18F}"/>
    <cellStyle name="Normal 4 4 2 4 3 2 2 2 2 3" xfId="22856" xr:uid="{482987F7-F0BB-4D97-9944-309520BA8868}"/>
    <cellStyle name="Normal 4 4 2 4 3 2 2 2 2 3 2" xfId="22857" xr:uid="{A0655038-1051-450D-994F-C70C51B13558}"/>
    <cellStyle name="Normal 4 4 2 4 3 2 2 2 2 4" xfId="22858" xr:uid="{8C2A8ADF-D6A7-48C5-A979-55DAEF3046C2}"/>
    <cellStyle name="Normal 4 4 2 4 3 2 2 2 2 4 2" xfId="22859" xr:uid="{EA957FFA-3162-4920-B7DD-2B6A451020F4}"/>
    <cellStyle name="Normal 4 4 2 4 3 2 2 2 2 5" xfId="22860" xr:uid="{D1F88AEB-5597-438A-A174-DBB2269B9100}"/>
    <cellStyle name="Normal 4 4 2 4 3 2 2 2 2 5 2" xfId="22861" xr:uid="{68121C33-D0FA-4F2F-851D-C8A94FF47184}"/>
    <cellStyle name="Normal 4 4 2 4 3 2 2 2 2 6" xfId="22862" xr:uid="{2D761F2A-7D42-4776-9678-910E2417F38D}"/>
    <cellStyle name="Normal 4 4 2 4 3 2 2 2 2 6 2" xfId="22863" xr:uid="{1F52A2EA-3CC5-4BF9-A6C3-93B6610CF1A7}"/>
    <cellStyle name="Normal 4 4 2 4 3 2 2 2 2 7" xfId="22864" xr:uid="{611441CF-5F9E-43C2-94A3-0BCCC86D6013}"/>
    <cellStyle name="Normal 4 4 2 4 3 2 2 2 2 7 2" xfId="22865" xr:uid="{76D69A19-663F-4941-80BE-1ADBA848A70C}"/>
    <cellStyle name="Normal 4 4 2 4 3 2 2 2 2 8" xfId="22866" xr:uid="{461304DB-2423-4FE5-81C2-BD727445307E}"/>
    <cellStyle name="Normal 4 4 2 4 3 2 2 2 3" xfId="22867" xr:uid="{0B022803-7533-448F-A1C1-F002E1A15EC4}"/>
    <cellStyle name="Normal 4 4 2 4 3 2 2 2 3 2" xfId="22868" xr:uid="{31F8B596-427E-44D2-BACD-76000CBF30E3}"/>
    <cellStyle name="Normal 4 4 2 4 3 2 2 2 3 2 2" xfId="22869" xr:uid="{4ED5720F-B45E-4FAA-BB86-7D8791A6E74B}"/>
    <cellStyle name="Normal 4 4 2 4 3 2 2 2 3 2 2 2" xfId="22870" xr:uid="{4EE93317-9467-4F93-AB64-B109795D1FAD}"/>
    <cellStyle name="Normal 4 4 2 4 3 2 2 2 3 2 3" xfId="22871" xr:uid="{5569B5BE-4749-4A95-8308-4E9D5DB5EC67}"/>
    <cellStyle name="Normal 4 4 2 4 3 2 2 2 3 3" xfId="22872" xr:uid="{334675DE-B783-4E7E-A37D-F9C82452774A}"/>
    <cellStyle name="Normal 4 4 2 4 3 2 2 2 4" xfId="22873" xr:uid="{EB130A03-069D-4623-BC84-7D9CFF09D544}"/>
    <cellStyle name="Normal 4 4 2 4 3 2 2 2 4 2" xfId="22874" xr:uid="{D02E016A-B945-432F-B029-455271E6C1C6}"/>
    <cellStyle name="Normal 4 4 2 4 3 2 2 2 5" xfId="22875" xr:uid="{FE598EE8-424A-448F-A0CF-8CAB26F38777}"/>
    <cellStyle name="Normal 4 4 2 4 3 2 2 2 5 2" xfId="22876" xr:uid="{0486B5CE-E85F-454E-8D82-B780E4181281}"/>
    <cellStyle name="Normal 4 4 2 4 3 2 2 2 6" xfId="22877" xr:uid="{B79D5E6D-6B39-47A0-B7FA-E6ACCC247AD2}"/>
    <cellStyle name="Normal 4 4 2 4 3 2 2 2 6 2" xfId="22878" xr:uid="{12A194A5-942F-4B31-9F0A-6A6DAF784E43}"/>
    <cellStyle name="Normal 4 4 2 4 3 2 2 2 7" xfId="22879" xr:uid="{28F8D52E-8B19-4A75-BFF3-5FB1C95F02EF}"/>
    <cellStyle name="Normal 4 4 2 4 3 2 2 2 7 2" xfId="22880" xr:uid="{C425CAED-1D80-4A97-A4CF-9F4059095CFE}"/>
    <cellStyle name="Normal 4 4 2 4 3 2 2 2 8" xfId="22881" xr:uid="{5E8BDC79-3025-4226-BF13-F51F7567E335}"/>
    <cellStyle name="Normal 4 4 2 4 3 2 2 3" xfId="22882" xr:uid="{4B6CFBAD-0AA7-4ED6-A174-3AC237060CCD}"/>
    <cellStyle name="Normal 4 4 2 4 3 2 2 3 2" xfId="22883" xr:uid="{5BE7FA2A-A017-49EC-89E4-17051AAF408C}"/>
    <cellStyle name="Normal 4 4 2 4 3 2 2 3 2 2" xfId="22884" xr:uid="{1EAC546C-7D96-40B3-B162-19C0A3E5FE19}"/>
    <cellStyle name="Normal 4 4 2 4 3 2 2 3 2 2 2" xfId="22885" xr:uid="{1D8BCF9A-C5CE-4A19-9C29-C8ADC8130E9C}"/>
    <cellStyle name="Normal 4 4 2 4 3 2 2 3 2 3" xfId="22886" xr:uid="{045C4500-2E38-43EF-A3AB-4B907DD19C1C}"/>
    <cellStyle name="Normal 4 4 2 4 3 2 2 3 3" xfId="22887" xr:uid="{41622C39-EFFD-4D0E-8C35-4949BA8018B1}"/>
    <cellStyle name="Normal 4 4 2 4 3 2 2 4" xfId="22888" xr:uid="{F035A1B1-2E99-4954-AEA5-3C95FF15D9E0}"/>
    <cellStyle name="Normal 4 4 2 4 3 2 2 4 2" xfId="22889" xr:uid="{B24166DA-413E-436E-8A49-57A5B9FE3C8B}"/>
    <cellStyle name="Normal 4 4 2 4 3 2 2 5" xfId="22890" xr:uid="{193026D4-5131-4ABA-AC1E-65306E069254}"/>
    <cellStyle name="Normal 4 4 2 4 3 2 2 5 2" xfId="22891" xr:uid="{158540AC-226A-49E4-95AC-79C20F44262B}"/>
    <cellStyle name="Normal 4 4 2 4 3 2 2 6" xfId="22892" xr:uid="{B81E9EA2-B870-4207-AC75-196641BDCD95}"/>
    <cellStyle name="Normal 4 4 2 4 3 2 2 6 2" xfId="22893" xr:uid="{47604058-81A5-4C36-8620-F5763618D130}"/>
    <cellStyle name="Normal 4 4 2 4 3 2 2 7" xfId="22894" xr:uid="{1AA48895-5689-4381-99BD-EF66A7C6D117}"/>
    <cellStyle name="Normal 4 4 2 4 3 2 2 7 2" xfId="22895" xr:uid="{92B092DA-FAAF-4BE0-86DD-993125256852}"/>
    <cellStyle name="Normal 4 4 2 4 3 2 2 8" xfId="22896" xr:uid="{F0F12375-6606-4160-B509-BF3398B0D5FB}"/>
    <cellStyle name="Normal 4 4 2 4 3 2 2 8 2" xfId="22897" xr:uid="{90DDA2D0-5D77-4614-849B-4BD2FB726416}"/>
    <cellStyle name="Normal 4 4 2 4 3 2 2 9" xfId="22898" xr:uid="{DB80AA1A-7A07-4F4F-BCE6-EB29F51DED3A}"/>
    <cellStyle name="Normal 4 4 2 4 3 2 3" xfId="22899" xr:uid="{2402DAB7-E673-4174-ABC3-0B812FE7C8BF}"/>
    <cellStyle name="Normal 4 4 2 4 3 2 3 2" xfId="22900" xr:uid="{78A5B9DF-F4CE-4C9F-9F81-CA5DE577C9B4}"/>
    <cellStyle name="Normal 4 4 2 4 3 2 3 2 2" xfId="22901" xr:uid="{AF02A659-21B3-4F7C-92E5-333E9875805A}"/>
    <cellStyle name="Normal 4 4 2 4 3 2 3 2 2 2" xfId="22902" xr:uid="{F438BDA3-3906-4316-A23C-ED992133F3E8}"/>
    <cellStyle name="Normal 4 4 2 4 3 2 3 2 2 2 2" xfId="22903" xr:uid="{5DA88E2E-C0A8-470B-87E5-0A7591EB9D27}"/>
    <cellStyle name="Normal 4 4 2 4 3 2 3 2 2 3" xfId="22904" xr:uid="{EC7D9A45-8DD2-40BE-955B-3F11A2B273BB}"/>
    <cellStyle name="Normal 4 4 2 4 3 2 3 2 3" xfId="22905" xr:uid="{DF423B2B-015B-4E38-B13B-8F3E216D7531}"/>
    <cellStyle name="Normal 4 4 2 4 3 2 3 3" xfId="22906" xr:uid="{6794EC0A-81E1-47B0-AEC3-81ABA59AD76B}"/>
    <cellStyle name="Normal 4 4 2 4 3 2 3 3 2" xfId="22907" xr:uid="{E88D74E3-6B76-44F2-99B9-91173DEF9FF3}"/>
    <cellStyle name="Normal 4 4 2 4 3 2 3 4" xfId="22908" xr:uid="{EFEFA9B7-CD66-4BF4-890B-F2E888940F6B}"/>
    <cellStyle name="Normal 4 4 2 4 3 2 3 4 2" xfId="22909" xr:uid="{C0F022C4-805C-4BF8-87E2-39DFC03A1A83}"/>
    <cellStyle name="Normal 4 4 2 4 3 2 3 5" xfId="22910" xr:uid="{9227F0BA-B7C5-4C22-8695-14ED02E82F08}"/>
    <cellStyle name="Normal 4 4 2 4 3 2 3 5 2" xfId="22911" xr:uid="{2BAB8346-7720-440D-BA92-21947479B17B}"/>
    <cellStyle name="Normal 4 4 2 4 3 2 3 6" xfId="22912" xr:uid="{D6C08544-73B8-4931-B9B4-F81CD3BBBE6E}"/>
    <cellStyle name="Normal 4 4 2 4 3 2 3 6 2" xfId="22913" xr:uid="{156C676F-337F-4157-9A81-F05797867365}"/>
    <cellStyle name="Normal 4 4 2 4 3 2 3 7" xfId="22914" xr:uid="{154FCDF5-ABBC-4D92-A15C-2B2287523BA9}"/>
    <cellStyle name="Normal 4 4 2 4 3 2 3 7 2" xfId="22915" xr:uid="{7FB1EC04-C3AD-4147-B641-F8D4957AEE7C}"/>
    <cellStyle name="Normal 4 4 2 4 3 2 3 8" xfId="22916" xr:uid="{67108022-A7CD-4419-87C2-4429D9CC69B4}"/>
    <cellStyle name="Normal 4 4 2 4 3 2 4" xfId="22917" xr:uid="{1E0382F1-097D-4C52-9BBB-CA5A4212C843}"/>
    <cellStyle name="Normal 4 4 2 4 3 2 4 2" xfId="22918" xr:uid="{F0E970F8-B524-418C-9C19-0C47BF33B2C5}"/>
    <cellStyle name="Normal 4 4 2 4 3 2 4 2 2" xfId="22919" xr:uid="{058F0744-2DA4-445E-96A5-2B73DB3B9D19}"/>
    <cellStyle name="Normal 4 4 2 4 3 2 4 2 2 2" xfId="22920" xr:uid="{3D3294EB-F32D-464F-8BB3-81EB070D5BDF}"/>
    <cellStyle name="Normal 4 4 2 4 3 2 4 2 3" xfId="22921" xr:uid="{975A0031-C212-4192-9073-A5BF19DAC9D9}"/>
    <cellStyle name="Normal 4 4 2 4 3 2 4 3" xfId="22922" xr:uid="{B1071719-C10D-46FD-B504-763DB4054645}"/>
    <cellStyle name="Normal 4 4 2 4 3 2 5" xfId="22923" xr:uid="{0583D78D-4938-46F1-9247-60C1F778B6F9}"/>
    <cellStyle name="Normal 4 4 2 4 3 2 5 2" xfId="22924" xr:uid="{261B1678-0F12-4371-B3BC-199F03646A3D}"/>
    <cellStyle name="Normal 4 4 2 4 3 2 6" xfId="22925" xr:uid="{886AF2DE-3468-4254-9749-2D9777815142}"/>
    <cellStyle name="Normal 4 4 2 4 3 2 6 2" xfId="22926" xr:uid="{17E40615-0BF8-43C8-BB05-F71D092FEAE2}"/>
    <cellStyle name="Normal 4 4 2 4 3 2 7" xfId="22927" xr:uid="{B1C6B17D-E1B8-47A5-B3EB-A0769957EA5D}"/>
    <cellStyle name="Normal 4 4 2 4 3 2 7 2" xfId="22928" xr:uid="{22B282D2-4AC2-4723-A12F-AAE3DEDEF738}"/>
    <cellStyle name="Normal 4 4 2 4 3 2 8" xfId="22929" xr:uid="{49E111AD-F2DC-40C5-9759-AF4D782018F9}"/>
    <cellStyle name="Normal 4 4 2 4 3 2 8 2" xfId="22930" xr:uid="{9888E73C-F3EC-4F92-B20C-C27D4CFC67D1}"/>
    <cellStyle name="Normal 4 4 2 4 3 2 9" xfId="22931" xr:uid="{98626B74-A3A7-4CC0-B910-0C359993210E}"/>
    <cellStyle name="Normal 4 4 2 4 3 3" xfId="22932" xr:uid="{AC4576C4-C20F-45CE-9E85-BA3E4FFD842D}"/>
    <cellStyle name="Normal 4 4 2 4 3 3 2" xfId="22933" xr:uid="{2F7F5060-346B-4C1D-BDA9-BCBA30AD09B4}"/>
    <cellStyle name="Normal 4 4 2 4 3 4" xfId="22934" xr:uid="{8DD00F4A-4E5E-4F6B-9EC5-1CDB4AAD14A2}"/>
    <cellStyle name="Normal 4 4 2 4 3 4 2" xfId="22935" xr:uid="{28D939B3-FACB-4CED-A245-FFBDFE34BE74}"/>
    <cellStyle name="Normal 4 4 2 4 3 5" xfId="22936" xr:uid="{B535C1A1-2DE2-415B-A2BD-824756CC28E6}"/>
    <cellStyle name="Normal 4 4 2 4 3 5 2" xfId="22937" xr:uid="{0F5E08CB-EEC2-4107-B7BF-7CEF99EF0B6D}"/>
    <cellStyle name="Normal 4 4 2 4 3 5 2 2" xfId="22938" xr:uid="{9481ED93-D296-4D30-B7E1-D48ABFA982B7}"/>
    <cellStyle name="Normal 4 4 2 4 3 5 2 2 2" xfId="22939" xr:uid="{56431BB0-609D-4463-A342-C320A1B11E35}"/>
    <cellStyle name="Normal 4 4 2 4 3 5 2 2 2 2" xfId="22940" xr:uid="{FD2F244F-AE70-4935-A34E-C9DC0142EC10}"/>
    <cellStyle name="Normal 4 4 2 4 3 5 2 2 2 2 2" xfId="22941" xr:uid="{A6140BBA-A025-4CDC-B9B9-B32ECDD942BA}"/>
    <cellStyle name="Normal 4 4 2 4 3 5 2 2 2 3" xfId="22942" xr:uid="{5E1FBAE7-282D-4FF9-BA08-6200E2C88DD4}"/>
    <cellStyle name="Normal 4 4 2 4 3 5 2 2 3" xfId="22943" xr:uid="{79116DEC-94CB-4E7D-B0A7-1036CCEF834F}"/>
    <cellStyle name="Normal 4 4 2 4 3 5 2 3" xfId="22944" xr:uid="{B989A322-DE08-49D5-929A-5BDF1C6C10B2}"/>
    <cellStyle name="Normal 4 4 2 4 3 5 2 3 2" xfId="22945" xr:uid="{1678469D-EE36-4304-9194-B3DA2E5B6B9C}"/>
    <cellStyle name="Normal 4 4 2 4 3 5 2 4" xfId="22946" xr:uid="{5FADC369-35CA-4732-BD84-F854656DC812}"/>
    <cellStyle name="Normal 4 4 2 4 3 5 2 4 2" xfId="22947" xr:uid="{31A196F9-D7C2-4EA6-8AEE-D368F1EAC79C}"/>
    <cellStyle name="Normal 4 4 2 4 3 5 2 5" xfId="22948" xr:uid="{DDA38880-B4CC-473E-A84C-D28368B4C830}"/>
    <cellStyle name="Normal 4 4 2 4 3 5 2 5 2" xfId="22949" xr:uid="{61F42205-DB73-409D-A0F4-F570588C2BD6}"/>
    <cellStyle name="Normal 4 4 2 4 3 5 2 6" xfId="22950" xr:uid="{E36B0326-86F7-41FC-92AA-FBE8C0E944B5}"/>
    <cellStyle name="Normal 4 4 2 4 3 5 2 6 2" xfId="22951" xr:uid="{8D972313-B2EB-4D12-A842-0B35CE6279EF}"/>
    <cellStyle name="Normal 4 4 2 4 3 5 2 7" xfId="22952" xr:uid="{D55EB793-DB57-47E6-AE60-1BFB096D47B7}"/>
    <cellStyle name="Normal 4 4 2 4 3 5 2 7 2" xfId="22953" xr:uid="{7885461C-8539-4C0D-9BC6-E3F1B255765F}"/>
    <cellStyle name="Normal 4 4 2 4 3 5 2 8" xfId="22954" xr:uid="{8F6BF532-020C-4700-B94E-9BB3AB3DA083}"/>
    <cellStyle name="Normal 4 4 2 4 3 5 3" xfId="22955" xr:uid="{0DD3C4AF-27B5-481A-A5A3-F2D4864B6EEC}"/>
    <cellStyle name="Normal 4 4 2 4 3 5 3 2" xfId="22956" xr:uid="{E22A4CA6-1C89-4890-8B41-63E3CE417B62}"/>
    <cellStyle name="Normal 4 4 2 4 3 5 3 2 2" xfId="22957" xr:uid="{6ACF698A-A97A-4AA5-92B7-4C5D735AC77A}"/>
    <cellStyle name="Normal 4 4 2 4 3 5 3 2 2 2" xfId="22958" xr:uid="{0C10937E-5EF3-4FFB-AF75-2E5B06ABCFE8}"/>
    <cellStyle name="Normal 4 4 2 4 3 5 3 2 3" xfId="22959" xr:uid="{A304133A-5511-4756-B12E-66E242B3FF4B}"/>
    <cellStyle name="Normal 4 4 2 4 3 5 3 3" xfId="22960" xr:uid="{9133CCF0-994C-44E1-8B12-CAB88EC3B8FE}"/>
    <cellStyle name="Normal 4 4 2 4 3 5 4" xfId="22961" xr:uid="{D7DBADAA-BE18-4E65-B7B9-1465AE17570E}"/>
    <cellStyle name="Normal 4 4 2 4 3 5 4 2" xfId="22962" xr:uid="{2AA6A7CA-F109-4ACF-BA68-917C963EA3DE}"/>
    <cellStyle name="Normal 4 4 2 4 3 5 5" xfId="22963" xr:uid="{70876D60-EA51-4227-BDFF-9C4E40B6CF64}"/>
    <cellStyle name="Normal 4 4 2 4 3 5 5 2" xfId="22964" xr:uid="{9E3EB5BF-40BE-4CA5-8B0A-F9A4A6D91414}"/>
    <cellStyle name="Normal 4 4 2 4 3 5 6" xfId="22965" xr:uid="{32DF6469-FFE4-4F59-972C-65D077853B1C}"/>
    <cellStyle name="Normal 4 4 2 4 3 5 6 2" xfId="22966" xr:uid="{90B6B899-F88C-485D-9BFD-87DCE50CC2A5}"/>
    <cellStyle name="Normal 4 4 2 4 3 5 7" xfId="22967" xr:uid="{E9FEAC58-B8E0-469F-894E-8CBF47EF4A17}"/>
    <cellStyle name="Normal 4 4 2 4 3 5 7 2" xfId="22968" xr:uid="{B1BB6053-4947-4223-A74D-4A56DC8F7883}"/>
    <cellStyle name="Normal 4 4 2 4 3 5 8" xfId="22969" xr:uid="{C6E4D4D8-EB18-4CBB-A934-C2671105AE0E}"/>
    <cellStyle name="Normal 4 4 2 4 3 6" xfId="22970" xr:uid="{E92DD2C0-FAB2-4F39-8A54-5F98BFDDF6B8}"/>
    <cellStyle name="Normal 4 4 2 4 3 6 2" xfId="22971" xr:uid="{49152398-ACED-4FB5-AB05-E32A8E7596F1}"/>
    <cellStyle name="Normal 4 4 2 4 3 6 2 2" xfId="22972" xr:uid="{9F82994A-665E-425E-BD4F-0449784615C1}"/>
    <cellStyle name="Normal 4 4 2 4 3 6 2 2 2" xfId="22973" xr:uid="{1278F7D4-7453-43A4-8711-4C92667EE450}"/>
    <cellStyle name="Normal 4 4 2 4 3 6 2 3" xfId="22974" xr:uid="{7AB92030-43DA-41F9-B4DE-9560F033399A}"/>
    <cellStyle name="Normal 4 4 2 4 3 6 3" xfId="22975" xr:uid="{57BBE945-7BEE-4DA6-8612-5DEDEAFD4130}"/>
    <cellStyle name="Normal 4 4 2 4 3 7" xfId="22976" xr:uid="{E6886F7B-E4F5-4C5F-800F-7C8A3D5A6A30}"/>
    <cellStyle name="Normal 4 4 2 4 3 7 2" xfId="22977" xr:uid="{7802B2D4-ABB7-4CE6-BC95-994AC8EC0BAF}"/>
    <cellStyle name="Normal 4 4 2 4 3 8" xfId="22978" xr:uid="{07F24F6E-1DCF-40A9-82B0-68E931D23CDC}"/>
    <cellStyle name="Normal 4 4 2 4 3 8 2" xfId="22979" xr:uid="{2B2BBB60-03E2-4685-9E8C-0B251E0DE5BD}"/>
    <cellStyle name="Normal 4 4 2 4 3 9" xfId="22980" xr:uid="{D7C07EDA-F7BE-4E14-B959-A9C631FE5CAC}"/>
    <cellStyle name="Normal 4 4 2 4 3 9 2" xfId="22981" xr:uid="{76014A05-7DF0-4D37-9A58-2F7693E67C27}"/>
    <cellStyle name="Normal 4 4 2 4 4" xfId="22982" xr:uid="{3DD0433C-01C9-497F-B10A-99EC7F8BBF82}"/>
    <cellStyle name="Normal 4 4 2 4 4 2" xfId="22983" xr:uid="{4E2F86D6-FF9A-4F98-8B56-B25272FD4981}"/>
    <cellStyle name="Normal 4 4 2 4 4 2 2" xfId="22984" xr:uid="{EB190BB6-5423-4164-AB36-F4DD065E599C}"/>
    <cellStyle name="Normal 4 4 2 4 4 2 2 2" xfId="22985" xr:uid="{B3F1F983-605F-4DB5-B0D2-71C7A956B565}"/>
    <cellStyle name="Normal 4 4 2 4 4 2 2 2 2" xfId="22986" xr:uid="{C8C1581C-D3B6-47B5-BF0F-8357CF6F256B}"/>
    <cellStyle name="Normal 4 4 2 4 4 2 2 2 2 2" xfId="22987" xr:uid="{B027FF41-EB5B-4A7B-9AFA-2F16A1A0E443}"/>
    <cellStyle name="Normal 4 4 2 4 4 2 2 2 2 2 2" xfId="22988" xr:uid="{F541D469-5336-4A16-BBB1-9A5E454B6FDF}"/>
    <cellStyle name="Normal 4 4 2 4 4 2 2 2 2 2 2 2" xfId="22989" xr:uid="{CF542427-3C54-422A-BE5E-5F19070D22E0}"/>
    <cellStyle name="Normal 4 4 2 4 4 2 2 2 2 2 3" xfId="22990" xr:uid="{9E464CBD-1F19-4638-AAD2-E8141424DCC7}"/>
    <cellStyle name="Normal 4 4 2 4 4 2 2 2 2 3" xfId="22991" xr:uid="{9A7194AB-AD77-4CBE-ACC9-680981146C01}"/>
    <cellStyle name="Normal 4 4 2 4 4 2 2 2 3" xfId="22992" xr:uid="{E75B54DD-1310-4F1F-BFCC-99BEEA776B73}"/>
    <cellStyle name="Normal 4 4 2 4 4 2 2 2 3 2" xfId="22993" xr:uid="{58E7E280-66F3-4D31-B9D9-043087522EC8}"/>
    <cellStyle name="Normal 4 4 2 4 4 2 2 2 4" xfId="22994" xr:uid="{52E6F387-7F2E-4DD1-B891-4E5788906C17}"/>
    <cellStyle name="Normal 4 4 2 4 4 2 2 2 4 2" xfId="22995" xr:uid="{18C98E4F-7009-4374-85D4-B5BE5F77F7CA}"/>
    <cellStyle name="Normal 4 4 2 4 4 2 2 2 5" xfId="22996" xr:uid="{EC56DD28-245C-47FB-8317-F45F451F246A}"/>
    <cellStyle name="Normal 4 4 2 4 4 2 2 2 5 2" xfId="22997" xr:uid="{41016A41-ED6D-4BBF-B47E-05FF3EC6748D}"/>
    <cellStyle name="Normal 4 4 2 4 4 2 2 2 6" xfId="22998" xr:uid="{0A0B4EDD-730D-4DBF-8293-0DD756E7CDEF}"/>
    <cellStyle name="Normal 4 4 2 4 4 2 2 2 6 2" xfId="22999" xr:uid="{77FA25F8-E88C-4C0C-B4AC-020D746ADF2D}"/>
    <cellStyle name="Normal 4 4 2 4 4 2 2 2 7" xfId="23000" xr:uid="{2388A31E-DDBA-4B96-8082-E168F893350E}"/>
    <cellStyle name="Normal 4 4 2 4 4 2 2 2 7 2" xfId="23001" xr:uid="{BD6F445C-FB0B-4853-B8C4-8F5CBBEDB8F8}"/>
    <cellStyle name="Normal 4 4 2 4 4 2 2 2 8" xfId="23002" xr:uid="{26A2AB6C-112B-462E-80E9-43B8DB795C73}"/>
    <cellStyle name="Normal 4 4 2 4 4 2 2 3" xfId="23003" xr:uid="{A802A7EC-D637-4FC7-87E3-02F62A3A3F15}"/>
    <cellStyle name="Normal 4 4 2 4 4 2 2 3 2" xfId="23004" xr:uid="{06BD7119-1754-49B8-ABC0-44B234A252C6}"/>
    <cellStyle name="Normal 4 4 2 4 4 2 2 3 2 2" xfId="23005" xr:uid="{25D814D4-B381-4845-A8A9-4E02E3C3E0DE}"/>
    <cellStyle name="Normal 4 4 2 4 4 2 2 3 2 2 2" xfId="23006" xr:uid="{31E50D63-DCAA-43F1-8AB8-E71E413E9CB9}"/>
    <cellStyle name="Normal 4 4 2 4 4 2 2 3 2 3" xfId="23007" xr:uid="{90A11F1E-3828-416B-B1F3-3B0E54AB23C7}"/>
    <cellStyle name="Normal 4 4 2 4 4 2 2 3 3" xfId="23008" xr:uid="{B65019F5-C51D-48E7-88DE-E3F6A5F33BC7}"/>
    <cellStyle name="Normal 4 4 2 4 4 2 2 4" xfId="23009" xr:uid="{1D0134F3-7DCB-4D69-8201-FC40A1280C42}"/>
    <cellStyle name="Normal 4 4 2 4 4 2 2 4 2" xfId="23010" xr:uid="{6CFFDBA1-CA4B-4897-A593-2D9F48F2EA07}"/>
    <cellStyle name="Normal 4 4 2 4 4 2 2 5" xfId="23011" xr:uid="{30D557E7-3B6B-4D4A-8658-F43B16F54225}"/>
    <cellStyle name="Normal 4 4 2 4 4 2 2 5 2" xfId="23012" xr:uid="{A2402626-B611-4575-873E-2B93123D076F}"/>
    <cellStyle name="Normal 4 4 2 4 4 2 2 6" xfId="23013" xr:uid="{60035618-407B-431F-A3D1-765E550A2AA9}"/>
    <cellStyle name="Normal 4 4 2 4 4 2 2 6 2" xfId="23014" xr:uid="{CC809FEC-ECB8-499A-B2B8-E348BC741827}"/>
    <cellStyle name="Normal 4 4 2 4 4 2 2 7" xfId="23015" xr:uid="{207833CD-F046-41B3-BA5E-C1C94FA8906D}"/>
    <cellStyle name="Normal 4 4 2 4 4 2 2 7 2" xfId="23016" xr:uid="{7D854A45-CEF7-4421-AD91-DCB7326C9786}"/>
    <cellStyle name="Normal 4 4 2 4 4 2 2 8" xfId="23017" xr:uid="{BB2CB63C-D48A-4C87-BED7-F039EA87A327}"/>
    <cellStyle name="Normal 4 4 2 4 4 2 3" xfId="23018" xr:uid="{9E0A4B68-B6C1-40DF-AE59-6D810826A90A}"/>
    <cellStyle name="Normal 4 4 2 4 4 2 3 2" xfId="23019" xr:uid="{3626C37C-7ADA-4783-95B8-6C105B662CA1}"/>
    <cellStyle name="Normal 4 4 2 4 4 2 3 2 2" xfId="23020" xr:uid="{46719330-AC00-4AE5-BDDC-3B41A17B2AC7}"/>
    <cellStyle name="Normal 4 4 2 4 4 2 3 2 2 2" xfId="23021" xr:uid="{AB928F9C-B6CF-47EC-9456-7D6E7CBF9EF1}"/>
    <cellStyle name="Normal 4 4 2 4 4 2 3 2 3" xfId="23022" xr:uid="{4896DDB7-7BCA-4881-9AA3-EFE885576C03}"/>
    <cellStyle name="Normal 4 4 2 4 4 2 3 3" xfId="23023" xr:uid="{7C4D3A88-E9A7-4F33-960D-4D92BF8D88AE}"/>
    <cellStyle name="Normal 4 4 2 4 4 2 4" xfId="23024" xr:uid="{F3B7528B-A763-4740-9061-E7FE99934ECB}"/>
    <cellStyle name="Normal 4 4 2 4 4 2 4 2" xfId="23025" xr:uid="{1EDA9B30-1100-4EC0-B355-CBD57FEABE55}"/>
    <cellStyle name="Normal 4 4 2 4 4 2 5" xfId="23026" xr:uid="{83F984FB-7888-46A6-B50C-55399F45995B}"/>
    <cellStyle name="Normal 4 4 2 4 4 2 5 2" xfId="23027" xr:uid="{129577CA-DF08-4D75-A0A6-2488FCBA56C7}"/>
    <cellStyle name="Normal 4 4 2 4 4 2 6" xfId="23028" xr:uid="{24A69AB9-B2FA-4B03-8A22-69E501FB501C}"/>
    <cellStyle name="Normal 4 4 2 4 4 2 6 2" xfId="23029" xr:uid="{1BB631E0-357A-4EDB-8B3F-BF890C1BA4CA}"/>
    <cellStyle name="Normal 4 4 2 4 4 2 7" xfId="23030" xr:uid="{91713EF3-2B5A-4AD6-A082-66400F9E9C6B}"/>
    <cellStyle name="Normal 4 4 2 4 4 2 7 2" xfId="23031" xr:uid="{FE4BCACB-B4BC-4CA4-9579-86A819178BB5}"/>
    <cellStyle name="Normal 4 4 2 4 4 2 8" xfId="23032" xr:uid="{72E30722-F468-4C2E-AA82-1FAF697A6FB1}"/>
    <cellStyle name="Normal 4 4 2 4 4 2 8 2" xfId="23033" xr:uid="{00216B0B-044F-43CB-BAF5-648F029412ED}"/>
    <cellStyle name="Normal 4 4 2 4 4 2 9" xfId="23034" xr:uid="{ACBF5202-1145-42EF-906E-D3C171B11022}"/>
    <cellStyle name="Normal 4 4 2 4 4 3" xfId="23035" xr:uid="{8E86A08F-E9ED-4E2F-B625-89063E406F7A}"/>
    <cellStyle name="Normal 4 4 2 4 4 3 2" xfId="23036" xr:uid="{6D0290CF-35B7-46DB-BCE3-AE345CEB0D57}"/>
    <cellStyle name="Normal 4 4 2 4 4 3 2 2" xfId="23037" xr:uid="{A2EA3ACD-0C24-469C-AF72-73FB81CC2658}"/>
    <cellStyle name="Normal 4 4 2 4 4 3 2 2 2" xfId="23038" xr:uid="{E345931D-C9D6-4DBE-AE6C-4E9678365345}"/>
    <cellStyle name="Normal 4 4 2 4 4 3 2 2 2 2" xfId="23039" xr:uid="{802550A3-D560-45B9-A979-FFDD6F5584DE}"/>
    <cellStyle name="Normal 4 4 2 4 4 3 2 2 3" xfId="23040" xr:uid="{0FB0C096-D8D9-46C9-90E7-96A45FFF2BBD}"/>
    <cellStyle name="Normal 4 4 2 4 4 3 2 3" xfId="23041" xr:uid="{2D0B9410-6A76-4EC9-BD28-170887820C94}"/>
    <cellStyle name="Normal 4 4 2 4 4 3 3" xfId="23042" xr:uid="{E8528505-9B8D-43FE-AFF1-D6792D68BE6C}"/>
    <cellStyle name="Normal 4 4 2 4 4 3 3 2" xfId="23043" xr:uid="{DB3A1DBC-C0D9-4903-95A4-9C70447657C0}"/>
    <cellStyle name="Normal 4 4 2 4 4 3 4" xfId="23044" xr:uid="{3E30EBD6-0CF4-45D8-ADB5-1FAE8B2CE5C0}"/>
    <cellStyle name="Normal 4 4 2 4 4 3 4 2" xfId="23045" xr:uid="{7C030230-0CE7-4A2A-9F41-CF676EDC1B1F}"/>
    <cellStyle name="Normal 4 4 2 4 4 3 5" xfId="23046" xr:uid="{5BA3C386-A980-46AE-9591-39A3AF80228C}"/>
    <cellStyle name="Normal 4 4 2 4 4 3 5 2" xfId="23047" xr:uid="{13C85F16-A491-4293-92AB-8D21922EB703}"/>
    <cellStyle name="Normal 4 4 2 4 4 3 6" xfId="23048" xr:uid="{914D3933-D1E7-48A1-9023-EAF19A3AF2F5}"/>
    <cellStyle name="Normal 4 4 2 4 4 3 6 2" xfId="23049" xr:uid="{FF7BE915-72EE-4F1C-BBFE-768782725DB4}"/>
    <cellStyle name="Normal 4 4 2 4 4 3 7" xfId="23050" xr:uid="{7C023BA7-0817-4F47-AEBC-8331D347CAEC}"/>
    <cellStyle name="Normal 4 4 2 4 4 3 7 2" xfId="23051" xr:uid="{084A6953-2181-45C0-AB17-639699E31C39}"/>
    <cellStyle name="Normal 4 4 2 4 4 3 8" xfId="23052" xr:uid="{51FF4C9D-D1F5-4CF7-8D6B-08C743D0D837}"/>
    <cellStyle name="Normal 4 4 2 4 4 4" xfId="23053" xr:uid="{589BDE16-F76F-48C9-ADF3-679E0FE59A1E}"/>
    <cellStyle name="Normal 4 4 2 4 4 4 2" xfId="23054" xr:uid="{7A54EE1D-92CF-4918-B7A9-D7BFFA2649B9}"/>
    <cellStyle name="Normal 4 4 2 4 4 4 2 2" xfId="23055" xr:uid="{149C435A-F301-4965-80C0-6D626A475E06}"/>
    <cellStyle name="Normal 4 4 2 4 4 4 2 2 2" xfId="23056" xr:uid="{565375AD-55E1-4C52-A3E6-328B23DA16F9}"/>
    <cellStyle name="Normal 4 4 2 4 4 4 2 3" xfId="23057" xr:uid="{BD51C109-54CE-4519-B8F8-34D10F4212AC}"/>
    <cellStyle name="Normal 4 4 2 4 4 4 3" xfId="23058" xr:uid="{2AA9DEB3-F172-4723-91E0-B02D77214DEC}"/>
    <cellStyle name="Normal 4 4 2 4 4 5" xfId="23059" xr:uid="{1935BABC-96A9-4BD1-92B4-539A3EFE9120}"/>
    <cellStyle name="Normal 4 4 2 4 4 5 2" xfId="23060" xr:uid="{3556CB62-AE94-4FDF-BD3A-26B4EEAAE881}"/>
    <cellStyle name="Normal 4 4 2 4 4 6" xfId="23061" xr:uid="{246D38A2-5C7E-4D98-AAE4-2B9DD41B378E}"/>
    <cellStyle name="Normal 4 4 2 4 4 6 2" xfId="23062" xr:uid="{290F17D7-5390-4714-97B3-9C7FA21FBEC5}"/>
    <cellStyle name="Normal 4 4 2 4 4 7" xfId="23063" xr:uid="{E346FADD-19BB-4BCC-B4F8-48199A7E9C36}"/>
    <cellStyle name="Normal 4 4 2 4 4 7 2" xfId="23064" xr:uid="{7DA2C2FC-A94A-4A2B-AD1B-39096E2160CC}"/>
    <cellStyle name="Normal 4 4 2 4 4 8" xfId="23065" xr:uid="{159B98DF-3638-4883-8769-A214D89438EE}"/>
    <cellStyle name="Normal 4 4 2 4 4 8 2" xfId="23066" xr:uid="{3BAD6054-558F-43A1-AF30-D2D754454863}"/>
    <cellStyle name="Normal 4 4 2 4 4 9" xfId="23067" xr:uid="{977C7027-9932-4C80-A666-50AEEF4D3688}"/>
    <cellStyle name="Normal 4 4 2 4 5" xfId="23068" xr:uid="{CE08B068-B002-434A-9A1D-D837C1CD2C30}"/>
    <cellStyle name="Normal 4 4 2 4 5 2" xfId="23069" xr:uid="{BEEF8D6A-AE3C-4B7A-B88A-5C974DBA2CF2}"/>
    <cellStyle name="Normal 4 4 2 4 6" xfId="23070" xr:uid="{9AD5AA36-1036-4DDB-B21F-1584C59F0C68}"/>
    <cellStyle name="Normal 4 4 2 4 6 2" xfId="23071" xr:uid="{2225C471-8C30-4732-ABA7-FC231A40F4CB}"/>
    <cellStyle name="Normal 4 4 2 4 6 2 2" xfId="23072" xr:uid="{5A4DA3B2-22AE-4404-8BEE-E59935E0BEF1}"/>
    <cellStyle name="Normal 4 4 2 4 6 2 2 2" xfId="23073" xr:uid="{50557FDD-2C8C-40C9-975E-7CB473E48505}"/>
    <cellStyle name="Normal 4 4 2 4 6 2 2 2 2" xfId="23074" xr:uid="{F73A1E7E-97AF-4357-9B79-780EC3AC86D0}"/>
    <cellStyle name="Normal 4 4 2 4 6 2 2 2 2 2" xfId="23075" xr:uid="{D6572593-6C61-4952-A891-2FFA65186D58}"/>
    <cellStyle name="Normal 4 4 2 4 6 2 2 2 3" xfId="23076" xr:uid="{7B853990-1C67-47B7-B3FA-E4C047F06A64}"/>
    <cellStyle name="Normal 4 4 2 4 6 2 2 3" xfId="23077" xr:uid="{8494513C-0B93-4B26-8CA6-CA29AE217154}"/>
    <cellStyle name="Normal 4 4 2 4 6 2 3" xfId="23078" xr:uid="{D1BC40C2-C7C2-408F-9216-A869A891B57C}"/>
    <cellStyle name="Normal 4 4 2 4 6 2 3 2" xfId="23079" xr:uid="{6758A35A-272D-4EE9-8ACF-1D5D5C7242C8}"/>
    <cellStyle name="Normal 4 4 2 4 6 2 4" xfId="23080" xr:uid="{E8F031AE-C75B-4DE0-8151-6C4A0E2C3086}"/>
    <cellStyle name="Normal 4 4 2 4 6 2 4 2" xfId="23081" xr:uid="{BDA14FB7-4314-438D-A301-1000FA6AE634}"/>
    <cellStyle name="Normal 4 4 2 4 6 2 5" xfId="23082" xr:uid="{539E84BD-2B4B-4FA5-99AD-3F214A68059F}"/>
    <cellStyle name="Normal 4 4 2 4 6 2 5 2" xfId="23083" xr:uid="{08EF6C57-FB1D-423D-9C08-7B4D46BC0326}"/>
    <cellStyle name="Normal 4 4 2 4 6 2 6" xfId="23084" xr:uid="{B70A3D1A-45C3-47E0-864E-8E211F0F0D54}"/>
    <cellStyle name="Normal 4 4 2 4 6 2 6 2" xfId="23085" xr:uid="{1F4340B6-CE3A-4046-98DE-40AA3BF67F19}"/>
    <cellStyle name="Normal 4 4 2 4 6 2 7" xfId="23086" xr:uid="{056B00A6-CAFE-43DA-A848-98BBCD3A22E5}"/>
    <cellStyle name="Normal 4 4 2 4 6 2 7 2" xfId="23087" xr:uid="{36B7C841-F74D-4E34-9117-FE0AA1100F9A}"/>
    <cellStyle name="Normal 4 4 2 4 6 2 8" xfId="23088" xr:uid="{F2165026-62C9-43F2-9030-17B66A692A62}"/>
    <cellStyle name="Normal 4 4 2 4 6 3" xfId="23089" xr:uid="{D5641F8E-B83E-4002-B759-9B29D01EEEC7}"/>
    <cellStyle name="Normal 4 4 2 4 6 3 2" xfId="23090" xr:uid="{1893C441-D4A0-4768-977E-5C19364A9414}"/>
    <cellStyle name="Normal 4 4 2 4 6 3 2 2" xfId="23091" xr:uid="{08617456-64CE-44D1-988C-6BB4C8C99352}"/>
    <cellStyle name="Normal 4 4 2 4 6 3 2 2 2" xfId="23092" xr:uid="{C9EDFDFE-476B-42FA-BB86-3792181F7143}"/>
    <cellStyle name="Normal 4 4 2 4 6 3 2 3" xfId="23093" xr:uid="{338D65B0-D336-43BD-9BE1-D65CCAAF7E03}"/>
    <cellStyle name="Normal 4 4 2 4 6 3 3" xfId="23094" xr:uid="{45D9EE72-6DEF-4F39-9250-BF251FF4BB26}"/>
    <cellStyle name="Normal 4 4 2 4 6 4" xfId="23095" xr:uid="{F08D5239-5010-498B-9B9C-438BBAB87DA8}"/>
    <cellStyle name="Normal 4 4 2 4 6 4 2" xfId="23096" xr:uid="{89F22675-3C4A-4FB0-947D-44815C3714EA}"/>
    <cellStyle name="Normal 4 4 2 4 6 5" xfId="23097" xr:uid="{97F79623-C580-4DF6-8F69-AE8B3EECB6D0}"/>
    <cellStyle name="Normal 4 4 2 4 6 5 2" xfId="23098" xr:uid="{807ED098-90E0-428E-B12A-99307499BDFC}"/>
    <cellStyle name="Normal 4 4 2 4 6 6" xfId="23099" xr:uid="{32BC9F71-C66B-40D6-B669-C67A10043551}"/>
    <cellStyle name="Normal 4 4 2 4 6 6 2" xfId="23100" xr:uid="{076932A3-A3DD-4609-81E0-0B8B15179D8A}"/>
    <cellStyle name="Normal 4 4 2 4 6 7" xfId="23101" xr:uid="{A028F3AF-96B9-4A15-912E-51DEE7DD3287}"/>
    <cellStyle name="Normal 4 4 2 4 6 7 2" xfId="23102" xr:uid="{807F9506-9C88-471D-B979-2A1EBD8CE5D1}"/>
    <cellStyle name="Normal 4 4 2 4 6 8" xfId="23103" xr:uid="{43762A6B-C685-4D05-8E00-CFB15732BE17}"/>
    <cellStyle name="Normal 4 4 2 4 7" xfId="23104" xr:uid="{73901DC5-01F8-4491-A09D-CDB1C124DD58}"/>
    <cellStyle name="Normal 4 4 2 4 7 2" xfId="23105" xr:uid="{8F69B752-38E5-4E9C-A498-484EA0E549A2}"/>
    <cellStyle name="Normal 4 4 2 4 7 2 2" xfId="23106" xr:uid="{04B84271-C17C-43A6-AF32-C55DF0F30250}"/>
    <cellStyle name="Normal 4 4 2 4 7 2 2 2" xfId="23107" xr:uid="{8C043802-89A2-49A9-8378-9062C7516081}"/>
    <cellStyle name="Normal 4 4 2 4 7 2 3" xfId="23108" xr:uid="{7CF91EE9-BC1E-4695-B1BB-CD152B6F2438}"/>
    <cellStyle name="Normal 4 4 2 4 7 3" xfId="23109" xr:uid="{B91F4C14-9FEE-49E9-A104-09F1E68A244C}"/>
    <cellStyle name="Normal 4 4 2 4 8" xfId="23110" xr:uid="{48BDB09F-779F-4993-9D18-AC6FCC383928}"/>
    <cellStyle name="Normal 4 4 2 4 8 2" xfId="23111" xr:uid="{B3339AEE-BE61-4AA4-9E0E-282CE0670A0F}"/>
    <cellStyle name="Normal 4 4 2 4 9" xfId="23112" xr:uid="{498C59F2-E5F6-4F50-ACAD-79CB16FA1CFD}"/>
    <cellStyle name="Normal 4 4 2 4 9 2" xfId="23113" xr:uid="{B8406B5C-376D-4C85-8C1B-477F7A552394}"/>
    <cellStyle name="Normal 4 4 2 5" xfId="23114" xr:uid="{87F42B2E-3079-4C46-BEB6-4A35459EAB21}"/>
    <cellStyle name="Normal 4 4 2 5 2" xfId="23115" xr:uid="{29954AA7-F3DE-4754-A481-DDBA31897563}"/>
    <cellStyle name="Normal 4 4 2 6" xfId="23116" xr:uid="{6E231103-1B18-4560-AD90-0D62DCE945BC}"/>
    <cellStyle name="Normal 4 4 2 6 10" xfId="23117" xr:uid="{24F8BB71-B9E2-400D-846D-E6B26B02F87B}"/>
    <cellStyle name="Normal 4 4 2 6 10 2" xfId="23118" xr:uid="{C48C050F-7DEF-4FD5-BC1D-E9AF2B70E971}"/>
    <cellStyle name="Normal 4 4 2 6 11" xfId="23119" xr:uid="{3AEEA137-F7C5-4EBF-A6F7-878778E4DA1B}"/>
    <cellStyle name="Normal 4 4 2 6 11 2" xfId="23120" xr:uid="{EABBC8A1-F879-496F-968F-963CE9A39B4E}"/>
    <cellStyle name="Normal 4 4 2 6 12" xfId="23121" xr:uid="{1DADC6B8-3953-476D-9A59-51AB3D56A177}"/>
    <cellStyle name="Normal 4 4 2 6 2" xfId="23122" xr:uid="{ECF66596-8B22-4DF2-AA16-AAFDB7ECFFF4}"/>
    <cellStyle name="Normal 4 4 2 6 2 10" xfId="23123" xr:uid="{6CFD47C4-6A99-49B4-95A4-23993C077819}"/>
    <cellStyle name="Normal 4 4 2 6 2 10 2" xfId="23124" xr:uid="{3B5C37D9-61F6-47F1-92F8-F9FB7D83E829}"/>
    <cellStyle name="Normal 4 4 2 6 2 11" xfId="23125" xr:uid="{E6786220-E417-4901-A593-57F8D63EC85F}"/>
    <cellStyle name="Normal 4 4 2 6 2 11 2" xfId="23126" xr:uid="{D28A0552-4C97-4831-8DA9-0B0FB2E95EDF}"/>
    <cellStyle name="Normal 4 4 2 6 2 12" xfId="23127" xr:uid="{7B482ED4-EC4F-4785-BFE0-0FC2AB8CDAAA}"/>
    <cellStyle name="Normal 4 4 2 6 2 2" xfId="23128" xr:uid="{D7A67249-5AD1-4970-818E-2BFC784A4E72}"/>
    <cellStyle name="Normal 4 4 2 6 2 2 2" xfId="23129" xr:uid="{D9FE7FA0-DF07-4D72-805C-FE156F8F11E0}"/>
    <cellStyle name="Normal 4 4 2 6 2 2 2 2" xfId="23130" xr:uid="{558E2142-BF4B-4A38-ACD3-C31C5BBC2AF1}"/>
    <cellStyle name="Normal 4 4 2 6 2 2 2 2 2" xfId="23131" xr:uid="{CB8AEF02-9BF8-496B-8C2C-6EB39B8F5138}"/>
    <cellStyle name="Normal 4 4 2 6 2 2 2 2 2 2" xfId="23132" xr:uid="{E43C9AE7-6CF5-4FD7-9282-B54FAE2FBFFE}"/>
    <cellStyle name="Normal 4 4 2 6 2 2 2 2 2 2 2" xfId="23133" xr:uid="{067B63D6-BB1B-4951-8055-EB0DF21A3FA6}"/>
    <cellStyle name="Normal 4 4 2 6 2 2 2 2 2 2 2 2" xfId="23134" xr:uid="{ED72D6C5-65ED-4B98-9641-5B04CEC3D936}"/>
    <cellStyle name="Normal 4 4 2 6 2 2 2 2 2 2 2 2 2" xfId="23135" xr:uid="{10B22CB1-79B6-4D4D-A5E8-84CF8A1231C6}"/>
    <cellStyle name="Normal 4 4 2 6 2 2 2 2 2 2 2 3" xfId="23136" xr:uid="{3628245A-CCA1-438E-B870-F36BE8B2490E}"/>
    <cellStyle name="Normal 4 4 2 6 2 2 2 2 2 2 3" xfId="23137" xr:uid="{CBC58D60-89D2-4BA1-9E9D-0B86A07B5CC4}"/>
    <cellStyle name="Normal 4 4 2 6 2 2 2 2 2 3" xfId="23138" xr:uid="{A0BCA918-69F4-4477-96B9-4103FAFAAD10}"/>
    <cellStyle name="Normal 4 4 2 6 2 2 2 2 2 3 2" xfId="23139" xr:uid="{B1E8B437-443E-4C90-A83B-8143D97B9579}"/>
    <cellStyle name="Normal 4 4 2 6 2 2 2 2 2 4" xfId="23140" xr:uid="{E5736CF5-E6F6-42F7-B4E3-15F8DFF16CA9}"/>
    <cellStyle name="Normal 4 4 2 6 2 2 2 2 2 4 2" xfId="23141" xr:uid="{5E643B6A-39BC-48B5-8021-C4314DFDDABC}"/>
    <cellStyle name="Normal 4 4 2 6 2 2 2 2 2 5" xfId="23142" xr:uid="{C343803B-7EE3-40E7-B014-3234874D1AE0}"/>
    <cellStyle name="Normal 4 4 2 6 2 2 2 2 2 5 2" xfId="23143" xr:uid="{14607AAB-465D-49C0-9AD2-AF4C26FD6FD2}"/>
    <cellStyle name="Normal 4 4 2 6 2 2 2 2 2 6" xfId="23144" xr:uid="{F5109744-4A42-4A84-AF71-036572FCA9B2}"/>
    <cellStyle name="Normal 4 4 2 6 2 2 2 2 2 6 2" xfId="23145" xr:uid="{76667043-A4A6-4AD0-9A10-70CF43EEF4B2}"/>
    <cellStyle name="Normal 4 4 2 6 2 2 2 2 2 7" xfId="23146" xr:uid="{386DA043-2DDF-49B0-BF4D-A2ECD1CAC014}"/>
    <cellStyle name="Normal 4 4 2 6 2 2 2 2 2 7 2" xfId="23147" xr:uid="{FABD2F61-465D-4881-A881-8ABBCACFCB33}"/>
    <cellStyle name="Normal 4 4 2 6 2 2 2 2 2 8" xfId="23148" xr:uid="{9B55DA6E-82A6-4155-A8B7-82AC4589E3E8}"/>
    <cellStyle name="Normal 4 4 2 6 2 2 2 2 3" xfId="23149" xr:uid="{44BC16D0-8F95-4CEA-B6C6-2C8771FD8EB5}"/>
    <cellStyle name="Normal 4 4 2 6 2 2 2 2 3 2" xfId="23150" xr:uid="{1B5B8BB1-17B4-4D79-ABEC-42E087E42E3F}"/>
    <cellStyle name="Normal 4 4 2 6 2 2 2 2 3 2 2" xfId="23151" xr:uid="{DAFBC20C-8D4A-42AD-9DDD-1BB284213C04}"/>
    <cellStyle name="Normal 4 4 2 6 2 2 2 2 3 2 2 2" xfId="23152" xr:uid="{56CA2D23-7FCC-4BF9-87C7-3838796BCDF4}"/>
    <cellStyle name="Normal 4 4 2 6 2 2 2 2 3 2 3" xfId="23153" xr:uid="{843E5099-EC1F-4D4B-AC46-06E66F02E44E}"/>
    <cellStyle name="Normal 4 4 2 6 2 2 2 2 3 3" xfId="23154" xr:uid="{CC18A7DB-9399-4255-9710-2F60C3BD85B8}"/>
    <cellStyle name="Normal 4 4 2 6 2 2 2 2 4" xfId="23155" xr:uid="{61598B1E-A461-452F-A470-E804B22F014D}"/>
    <cellStyle name="Normal 4 4 2 6 2 2 2 2 4 2" xfId="23156" xr:uid="{BE9DB569-263C-4453-B823-74254975DCED}"/>
    <cellStyle name="Normal 4 4 2 6 2 2 2 2 5" xfId="23157" xr:uid="{37213747-6CEE-416F-9F7C-6F1881921C0B}"/>
    <cellStyle name="Normal 4 4 2 6 2 2 2 2 5 2" xfId="23158" xr:uid="{151EF8C7-A29C-474B-9460-6EC7E01D6E75}"/>
    <cellStyle name="Normal 4 4 2 6 2 2 2 2 6" xfId="23159" xr:uid="{2D81C3C3-CA61-4EC4-85A7-BDADA8377BC6}"/>
    <cellStyle name="Normal 4 4 2 6 2 2 2 2 6 2" xfId="23160" xr:uid="{C50594A5-7A3C-4579-94A1-3DF2DBE578F2}"/>
    <cellStyle name="Normal 4 4 2 6 2 2 2 2 7" xfId="23161" xr:uid="{9331F22E-F5F3-461D-9E13-0809E7881CEE}"/>
    <cellStyle name="Normal 4 4 2 6 2 2 2 2 7 2" xfId="23162" xr:uid="{46598185-99AA-4849-A48E-D8361E318DB1}"/>
    <cellStyle name="Normal 4 4 2 6 2 2 2 2 8" xfId="23163" xr:uid="{29162946-E577-43A3-AF0A-5972658A6D2F}"/>
    <cellStyle name="Normal 4 4 2 6 2 2 2 3" xfId="23164" xr:uid="{294D1F13-584D-4530-802D-BABC432B8235}"/>
    <cellStyle name="Normal 4 4 2 6 2 2 2 3 2" xfId="23165" xr:uid="{0B0B80FE-11FA-4591-93BD-B161C962D708}"/>
    <cellStyle name="Normal 4 4 2 6 2 2 2 3 2 2" xfId="23166" xr:uid="{B36551F4-BD11-4F32-BE61-BD2BE4B99329}"/>
    <cellStyle name="Normal 4 4 2 6 2 2 2 3 2 2 2" xfId="23167" xr:uid="{6522B01D-8300-4EB0-916A-ADF0BD51EC93}"/>
    <cellStyle name="Normal 4 4 2 6 2 2 2 3 2 3" xfId="23168" xr:uid="{380B3676-5139-4F2E-B5AC-A5B046F46919}"/>
    <cellStyle name="Normal 4 4 2 6 2 2 2 3 3" xfId="23169" xr:uid="{EFBCF311-6CA8-467E-8234-BC4594B79D7F}"/>
    <cellStyle name="Normal 4 4 2 6 2 2 2 4" xfId="23170" xr:uid="{B0F30BA1-FB57-4FC3-BE1A-F4A78401C133}"/>
    <cellStyle name="Normal 4 4 2 6 2 2 2 4 2" xfId="23171" xr:uid="{52CFDF93-D01C-4BB5-BA08-33C0C0366CB7}"/>
    <cellStyle name="Normal 4 4 2 6 2 2 2 5" xfId="23172" xr:uid="{F2C3F7F8-1134-4496-AFE1-52CF7E82BD91}"/>
    <cellStyle name="Normal 4 4 2 6 2 2 2 5 2" xfId="23173" xr:uid="{77415A43-05DA-43C3-9088-030D15084EEC}"/>
    <cellStyle name="Normal 4 4 2 6 2 2 2 6" xfId="23174" xr:uid="{1C05BC77-6ACA-43DB-A726-0D5D5D98920F}"/>
    <cellStyle name="Normal 4 4 2 6 2 2 2 6 2" xfId="23175" xr:uid="{5B7F9295-CA10-4826-AB96-D5E237E9D450}"/>
    <cellStyle name="Normal 4 4 2 6 2 2 2 7" xfId="23176" xr:uid="{9D122229-F780-4244-8828-D1AD48FAA567}"/>
    <cellStyle name="Normal 4 4 2 6 2 2 2 7 2" xfId="23177" xr:uid="{0E2BB3E8-85C3-498E-BBED-23438906FFE7}"/>
    <cellStyle name="Normal 4 4 2 6 2 2 2 8" xfId="23178" xr:uid="{AD180595-6607-4991-BA8C-BCCA71D78BD4}"/>
    <cellStyle name="Normal 4 4 2 6 2 2 2 8 2" xfId="23179" xr:uid="{A67A92A3-DAE5-42D7-B768-0319252F78C7}"/>
    <cellStyle name="Normal 4 4 2 6 2 2 2 9" xfId="23180" xr:uid="{8CC6248E-E9AA-40D8-A461-26F2AA4CADBC}"/>
    <cellStyle name="Normal 4 4 2 6 2 2 3" xfId="23181" xr:uid="{E3A5FB5D-3F74-457D-BD94-A13CB165C0A4}"/>
    <cellStyle name="Normal 4 4 2 6 2 2 3 2" xfId="23182" xr:uid="{AA587751-06BF-4794-8283-744C6F77FB64}"/>
    <cellStyle name="Normal 4 4 2 6 2 2 3 2 2" xfId="23183" xr:uid="{576D7A01-548E-4EA7-8584-6B3128EFCD46}"/>
    <cellStyle name="Normal 4 4 2 6 2 2 3 2 2 2" xfId="23184" xr:uid="{649A628A-8F6B-45B6-8520-D694E1B8BFF7}"/>
    <cellStyle name="Normal 4 4 2 6 2 2 3 2 2 2 2" xfId="23185" xr:uid="{5A039BAD-86FE-4FBF-9680-E80EB99D191D}"/>
    <cellStyle name="Normal 4 4 2 6 2 2 3 2 2 3" xfId="23186" xr:uid="{3E9FCE2D-3B8F-4A39-AC22-18F5947CCCBF}"/>
    <cellStyle name="Normal 4 4 2 6 2 2 3 2 3" xfId="23187" xr:uid="{1018953A-E328-4BC9-BE8F-7B3EB140DE67}"/>
    <cellStyle name="Normal 4 4 2 6 2 2 3 3" xfId="23188" xr:uid="{EC99CBCB-DB0A-4119-929B-CE6E78E1EA40}"/>
    <cellStyle name="Normal 4 4 2 6 2 2 3 3 2" xfId="23189" xr:uid="{0E5E53C0-A937-48C7-8124-E063FB3CE3CD}"/>
    <cellStyle name="Normal 4 4 2 6 2 2 3 4" xfId="23190" xr:uid="{947DEF97-B542-476E-98CA-8480D57D4BCE}"/>
    <cellStyle name="Normal 4 4 2 6 2 2 3 4 2" xfId="23191" xr:uid="{18683B3D-DD7A-490B-9AC4-B345E3004A10}"/>
    <cellStyle name="Normal 4 4 2 6 2 2 3 5" xfId="23192" xr:uid="{37F649DD-75C0-4BDC-9ED8-E947613012EF}"/>
    <cellStyle name="Normal 4 4 2 6 2 2 3 5 2" xfId="23193" xr:uid="{9463268A-4778-407A-9D41-1435608FA22F}"/>
    <cellStyle name="Normal 4 4 2 6 2 2 3 6" xfId="23194" xr:uid="{23982BB8-CC83-446E-9C8C-1935369E41D2}"/>
    <cellStyle name="Normal 4 4 2 6 2 2 3 6 2" xfId="23195" xr:uid="{34530A5D-3A95-425A-833E-6A63CCC3BC3A}"/>
    <cellStyle name="Normal 4 4 2 6 2 2 3 7" xfId="23196" xr:uid="{1F704D34-5F0C-4F28-BB47-DEE5C956D6EA}"/>
    <cellStyle name="Normal 4 4 2 6 2 2 3 7 2" xfId="23197" xr:uid="{AB314888-1BDB-48C8-8454-D97075E85BA6}"/>
    <cellStyle name="Normal 4 4 2 6 2 2 3 8" xfId="23198" xr:uid="{F7449FB3-EB27-4784-A8D4-FAE1536C0978}"/>
    <cellStyle name="Normal 4 4 2 6 2 2 4" xfId="23199" xr:uid="{A3C72E15-A1D3-413F-AFD9-2C79AA0CE45D}"/>
    <cellStyle name="Normal 4 4 2 6 2 2 4 2" xfId="23200" xr:uid="{085DAA20-94A6-4DF6-9A08-F9E49C6C7151}"/>
    <cellStyle name="Normal 4 4 2 6 2 2 4 2 2" xfId="23201" xr:uid="{75C09243-CC91-438B-A90B-C5C6D4CEC7A0}"/>
    <cellStyle name="Normal 4 4 2 6 2 2 4 2 2 2" xfId="23202" xr:uid="{07E58106-2594-483D-8D9B-9ED12633DBDA}"/>
    <cellStyle name="Normal 4 4 2 6 2 2 4 2 3" xfId="23203" xr:uid="{321F9F13-38BB-47DF-803D-C8DB3154430C}"/>
    <cellStyle name="Normal 4 4 2 6 2 2 4 3" xfId="23204" xr:uid="{4A9985D5-F57A-4C32-9DE7-ED6354B66B2B}"/>
    <cellStyle name="Normal 4 4 2 6 2 2 5" xfId="23205" xr:uid="{0AF1D33D-FBF6-4ED1-B70F-358F4C6A56E7}"/>
    <cellStyle name="Normal 4 4 2 6 2 2 5 2" xfId="23206" xr:uid="{80F2B769-3D7A-4D9A-956F-20E743C4BF59}"/>
    <cellStyle name="Normal 4 4 2 6 2 2 6" xfId="23207" xr:uid="{2C547418-A1C9-4238-B39A-F1DE6881A737}"/>
    <cellStyle name="Normal 4 4 2 6 2 2 6 2" xfId="23208" xr:uid="{9B4D7128-ED12-45BB-BE0C-96CA13C202B6}"/>
    <cellStyle name="Normal 4 4 2 6 2 2 7" xfId="23209" xr:uid="{A4FA3ABA-D0F7-4FC4-9C5F-0ACA9E3781EB}"/>
    <cellStyle name="Normal 4 4 2 6 2 2 7 2" xfId="23210" xr:uid="{E3BC5AEA-4737-4F89-9B25-C1A03605FBF2}"/>
    <cellStyle name="Normal 4 4 2 6 2 2 8" xfId="23211" xr:uid="{969EB8E9-3A18-4300-BCE7-6D6AA50CD3DD}"/>
    <cellStyle name="Normal 4 4 2 6 2 2 8 2" xfId="23212" xr:uid="{60AD0855-518C-4B8B-A7EB-434AD82B3876}"/>
    <cellStyle name="Normal 4 4 2 6 2 2 9" xfId="23213" xr:uid="{8D7CAE06-D978-42D4-89B6-FE6F23A2DC19}"/>
    <cellStyle name="Normal 4 4 2 6 2 3" xfId="23214" xr:uid="{FBD96B63-770D-4DE2-A003-9C0113402542}"/>
    <cellStyle name="Normal 4 4 2 6 2 3 2" xfId="23215" xr:uid="{A1666253-A9DB-4AD5-9DC1-8E4B2457DC0F}"/>
    <cellStyle name="Normal 4 4 2 6 2 4" xfId="23216" xr:uid="{5B9C3216-0631-4D88-91CA-0128BE95FAA2}"/>
    <cellStyle name="Normal 4 4 2 6 2 4 2" xfId="23217" xr:uid="{518B23A0-803F-4B1D-9056-6823DB18A347}"/>
    <cellStyle name="Normal 4 4 2 6 2 5" xfId="23218" xr:uid="{2811A867-C430-43CF-88D3-211C7F515052}"/>
    <cellStyle name="Normal 4 4 2 6 2 5 2" xfId="23219" xr:uid="{ACB63978-9BA8-49C1-B352-57B4E12E81A8}"/>
    <cellStyle name="Normal 4 4 2 6 2 5 2 2" xfId="23220" xr:uid="{71653B23-087E-4A23-96CC-6C701B018A4B}"/>
    <cellStyle name="Normal 4 4 2 6 2 5 2 2 2" xfId="23221" xr:uid="{3BD1F057-3A08-4833-943D-CBF1BD531E7B}"/>
    <cellStyle name="Normal 4 4 2 6 2 5 2 2 2 2" xfId="23222" xr:uid="{B844AAD7-5C8E-46EE-9F93-DB8D96376318}"/>
    <cellStyle name="Normal 4 4 2 6 2 5 2 2 2 2 2" xfId="23223" xr:uid="{952D9569-664B-4933-8E7F-3B4EB9F238DD}"/>
    <cellStyle name="Normal 4 4 2 6 2 5 2 2 2 3" xfId="23224" xr:uid="{693E9FE0-3B2F-4DAD-8018-EB9266425162}"/>
    <cellStyle name="Normal 4 4 2 6 2 5 2 2 3" xfId="23225" xr:uid="{88E8F9A1-B221-4474-814C-8CA498EEDD3F}"/>
    <cellStyle name="Normal 4 4 2 6 2 5 2 3" xfId="23226" xr:uid="{36BDF87D-B4B0-4E31-B2C1-4A7965448B0A}"/>
    <cellStyle name="Normal 4 4 2 6 2 5 2 3 2" xfId="23227" xr:uid="{727D1ADB-33CA-4182-963D-AFD5F41F1C3D}"/>
    <cellStyle name="Normal 4 4 2 6 2 5 2 4" xfId="23228" xr:uid="{52004EB6-947B-499C-B6BF-8E83B16F25DD}"/>
    <cellStyle name="Normal 4 4 2 6 2 5 2 4 2" xfId="23229" xr:uid="{A1E77A72-B934-40C7-B230-C8D8BE101E67}"/>
    <cellStyle name="Normal 4 4 2 6 2 5 2 5" xfId="23230" xr:uid="{2690B239-E299-4558-85B8-25EA4B2A3C17}"/>
    <cellStyle name="Normal 4 4 2 6 2 5 2 5 2" xfId="23231" xr:uid="{75020807-2016-4BE9-ABD9-8B0C62CF29FA}"/>
    <cellStyle name="Normal 4 4 2 6 2 5 2 6" xfId="23232" xr:uid="{43088AFB-DE9D-4A46-9772-C1A3C423BCCE}"/>
    <cellStyle name="Normal 4 4 2 6 2 5 2 6 2" xfId="23233" xr:uid="{A23E9CCD-FC31-4043-926A-6CDAEE99F4B7}"/>
    <cellStyle name="Normal 4 4 2 6 2 5 2 7" xfId="23234" xr:uid="{F5CD79E2-179D-4A91-8201-7275D57FB13E}"/>
    <cellStyle name="Normal 4 4 2 6 2 5 2 7 2" xfId="23235" xr:uid="{BC27DC4A-8F36-490D-B895-0D73C852C6EC}"/>
    <cellStyle name="Normal 4 4 2 6 2 5 2 8" xfId="23236" xr:uid="{2359E8B2-45BC-47B2-87B5-F4C3BB349E00}"/>
    <cellStyle name="Normal 4 4 2 6 2 5 3" xfId="23237" xr:uid="{BD27E0C5-A0F8-43EC-A119-B23BE18A9C51}"/>
    <cellStyle name="Normal 4 4 2 6 2 5 3 2" xfId="23238" xr:uid="{A3F06352-BFA4-4760-9E8A-0A394E79262F}"/>
    <cellStyle name="Normal 4 4 2 6 2 5 3 2 2" xfId="23239" xr:uid="{1DA9FC41-F2A1-45DF-BC57-BC880972EBFE}"/>
    <cellStyle name="Normal 4 4 2 6 2 5 3 2 2 2" xfId="23240" xr:uid="{2C4DA3AA-BAE7-4DF1-A809-9417CA8DE780}"/>
    <cellStyle name="Normal 4 4 2 6 2 5 3 2 3" xfId="23241" xr:uid="{45F5A76A-7F0C-4246-8446-A3E73ECE6E0A}"/>
    <cellStyle name="Normal 4 4 2 6 2 5 3 3" xfId="23242" xr:uid="{E09F922A-B541-42BB-BC2D-985D2E241ACE}"/>
    <cellStyle name="Normal 4 4 2 6 2 5 4" xfId="23243" xr:uid="{55363326-6853-4AD4-BC11-2E3B33FD5F0E}"/>
    <cellStyle name="Normal 4 4 2 6 2 5 4 2" xfId="23244" xr:uid="{98030045-8B6B-42A7-A8C4-2BB8C4280DDF}"/>
    <cellStyle name="Normal 4 4 2 6 2 5 5" xfId="23245" xr:uid="{F6C18FA8-D0D7-48C8-B30A-BC8FB9C2C945}"/>
    <cellStyle name="Normal 4 4 2 6 2 5 5 2" xfId="23246" xr:uid="{FEBDB114-2CC5-4CCB-BC7B-F177F9E5B96D}"/>
    <cellStyle name="Normal 4 4 2 6 2 5 6" xfId="23247" xr:uid="{7083D27C-4410-42AE-BCF6-AEC712A27A20}"/>
    <cellStyle name="Normal 4 4 2 6 2 5 6 2" xfId="23248" xr:uid="{49009391-646F-4DCD-85D2-5F90910A3641}"/>
    <cellStyle name="Normal 4 4 2 6 2 5 7" xfId="23249" xr:uid="{08ED9504-2B3F-4EA9-851C-2375758A4E4B}"/>
    <cellStyle name="Normal 4 4 2 6 2 5 7 2" xfId="23250" xr:uid="{859D8F3B-2FFA-4358-A312-BFEAFF4BEBB2}"/>
    <cellStyle name="Normal 4 4 2 6 2 5 8" xfId="23251" xr:uid="{DDD71EA6-C7ED-45E4-B1E2-2FDDA171D622}"/>
    <cellStyle name="Normal 4 4 2 6 2 6" xfId="23252" xr:uid="{332CA097-6E12-49DA-A47E-8120BEE8F0E4}"/>
    <cellStyle name="Normal 4 4 2 6 2 6 2" xfId="23253" xr:uid="{58EA1E73-39AA-4101-9501-103FC11C87FC}"/>
    <cellStyle name="Normal 4 4 2 6 2 6 2 2" xfId="23254" xr:uid="{7DE6827A-42B2-4F48-909C-8F906A3B6964}"/>
    <cellStyle name="Normal 4 4 2 6 2 6 2 2 2" xfId="23255" xr:uid="{A6FD3654-B232-4764-95FC-6EF32E3F81DB}"/>
    <cellStyle name="Normal 4 4 2 6 2 6 2 3" xfId="23256" xr:uid="{BCFA07D5-A268-4EFA-8C90-A0D15C20C843}"/>
    <cellStyle name="Normal 4 4 2 6 2 6 3" xfId="23257" xr:uid="{5722107D-78C0-41F4-BDF8-7AFA949B2AC3}"/>
    <cellStyle name="Normal 4 4 2 6 2 7" xfId="23258" xr:uid="{C8A33132-48CB-48D8-A490-36E2614A4A16}"/>
    <cellStyle name="Normal 4 4 2 6 2 7 2" xfId="23259" xr:uid="{54AF15EC-72F1-4C57-A273-6E54637B957A}"/>
    <cellStyle name="Normal 4 4 2 6 2 8" xfId="23260" xr:uid="{BE163E81-304A-4B8A-87EA-78BCC4248B83}"/>
    <cellStyle name="Normal 4 4 2 6 2 8 2" xfId="23261" xr:uid="{2045B165-15B4-46E1-AB5E-17B68BF55F3E}"/>
    <cellStyle name="Normal 4 4 2 6 2 9" xfId="23262" xr:uid="{8CB172E1-92D0-4D3E-8505-8630573597E6}"/>
    <cellStyle name="Normal 4 4 2 6 2 9 2" xfId="23263" xr:uid="{6A08B985-5917-4030-B555-D89647D00DC5}"/>
    <cellStyle name="Normal 4 4 2 6 3" xfId="23264" xr:uid="{04B849C3-CE24-4880-9887-EA3EBCE1CA02}"/>
    <cellStyle name="Normal 4 4 2 6 3 2" xfId="23265" xr:uid="{543E1C51-6A9B-46E8-A8A1-10ADC59EF668}"/>
    <cellStyle name="Normal 4 4 2 6 3 2 2" xfId="23266" xr:uid="{7E03EAC3-9A6D-4B57-93B3-E1902AB742C7}"/>
    <cellStyle name="Normal 4 4 2 6 3 2 2 2" xfId="23267" xr:uid="{0134F00C-AF7E-4BD6-B691-517F2F17EB30}"/>
    <cellStyle name="Normal 4 4 2 6 3 2 2 2 2" xfId="23268" xr:uid="{AB8566AB-C852-4B2B-BC67-CB78B1FE19CB}"/>
    <cellStyle name="Normal 4 4 2 6 3 2 2 2 2 2" xfId="23269" xr:uid="{2D09A838-7F17-4BC2-9BA7-58C1A232C8A6}"/>
    <cellStyle name="Normal 4 4 2 6 3 2 2 2 2 2 2" xfId="23270" xr:uid="{B8092508-D0C7-4868-802F-7645CF166946}"/>
    <cellStyle name="Normal 4 4 2 6 3 2 2 2 2 2 2 2" xfId="23271" xr:uid="{7825F8B6-8774-4B4A-A75E-C098DAB610AD}"/>
    <cellStyle name="Normal 4 4 2 6 3 2 2 2 2 2 3" xfId="23272" xr:uid="{0D3F0967-E851-4A80-A9C1-D6379D2598D3}"/>
    <cellStyle name="Normal 4 4 2 6 3 2 2 2 2 3" xfId="23273" xr:uid="{004F8AB9-2EB8-41A4-A2CF-F46BF431F4C9}"/>
    <cellStyle name="Normal 4 4 2 6 3 2 2 2 3" xfId="23274" xr:uid="{48D31C8A-E0E5-4C6E-A391-4F7E226BBB21}"/>
    <cellStyle name="Normal 4 4 2 6 3 2 2 2 3 2" xfId="23275" xr:uid="{2BAD721E-8719-42F6-BAFC-8BE583C1F792}"/>
    <cellStyle name="Normal 4 4 2 6 3 2 2 2 4" xfId="23276" xr:uid="{D6DF8346-87D6-4A44-84E6-042B8B6B4208}"/>
    <cellStyle name="Normal 4 4 2 6 3 2 2 2 4 2" xfId="23277" xr:uid="{F6FF35E1-E6D7-4FA8-A818-724EE7757161}"/>
    <cellStyle name="Normal 4 4 2 6 3 2 2 2 5" xfId="23278" xr:uid="{D2EC71DD-07EC-456D-AB5D-5B6A26351366}"/>
    <cellStyle name="Normal 4 4 2 6 3 2 2 2 5 2" xfId="23279" xr:uid="{88F15B5E-9F5A-4BA5-B9BB-9E85B4F86A13}"/>
    <cellStyle name="Normal 4 4 2 6 3 2 2 2 6" xfId="23280" xr:uid="{5CAFE9A3-6AEA-47A9-974F-27635F043C0E}"/>
    <cellStyle name="Normal 4 4 2 6 3 2 2 2 6 2" xfId="23281" xr:uid="{7F11AD9F-D42F-415D-B434-3DCD8000D865}"/>
    <cellStyle name="Normal 4 4 2 6 3 2 2 2 7" xfId="23282" xr:uid="{24A1C1F1-654B-40A1-99D5-7439784F3D43}"/>
    <cellStyle name="Normal 4 4 2 6 3 2 2 2 7 2" xfId="23283" xr:uid="{C31447E6-032F-4E21-8287-990740D75E41}"/>
    <cellStyle name="Normal 4 4 2 6 3 2 2 2 8" xfId="23284" xr:uid="{0FC29E32-D315-4F71-B647-7D293B308F2B}"/>
    <cellStyle name="Normal 4 4 2 6 3 2 2 3" xfId="23285" xr:uid="{04D97F30-8B3A-4EB4-B804-D618A06AF4F4}"/>
    <cellStyle name="Normal 4 4 2 6 3 2 2 3 2" xfId="23286" xr:uid="{C5CD7F16-CADE-4610-A007-AE8C8D1AD765}"/>
    <cellStyle name="Normal 4 4 2 6 3 2 2 3 2 2" xfId="23287" xr:uid="{7B5BC4DF-029E-47B1-8DF2-E8B7B1E0DE08}"/>
    <cellStyle name="Normal 4 4 2 6 3 2 2 3 2 2 2" xfId="23288" xr:uid="{DFF46530-019C-4F71-B56C-D16FA0FB22CE}"/>
    <cellStyle name="Normal 4 4 2 6 3 2 2 3 2 3" xfId="23289" xr:uid="{D930E9FD-FD24-4B29-BA82-1EC2E4A82D26}"/>
    <cellStyle name="Normal 4 4 2 6 3 2 2 3 3" xfId="23290" xr:uid="{B0AB6928-6479-464F-A866-BA00511BBC74}"/>
    <cellStyle name="Normal 4 4 2 6 3 2 2 4" xfId="23291" xr:uid="{ABC76B6B-B9C1-4D96-B5FE-CE31224E4E3B}"/>
    <cellStyle name="Normal 4 4 2 6 3 2 2 4 2" xfId="23292" xr:uid="{AF0A98FD-1156-49A4-90FF-83B62AAD3094}"/>
    <cellStyle name="Normal 4 4 2 6 3 2 2 5" xfId="23293" xr:uid="{3CA04C59-BE45-4032-9A37-26F8418752E1}"/>
    <cellStyle name="Normal 4 4 2 6 3 2 2 5 2" xfId="23294" xr:uid="{A4AE0008-1781-4FC6-B3DB-860C3A92B08C}"/>
    <cellStyle name="Normal 4 4 2 6 3 2 2 6" xfId="23295" xr:uid="{D594715C-185A-48B8-93F9-C4BBE69ECADE}"/>
    <cellStyle name="Normal 4 4 2 6 3 2 2 6 2" xfId="23296" xr:uid="{7B84AAF2-F6DB-4D8B-8473-B31F69DA17F5}"/>
    <cellStyle name="Normal 4 4 2 6 3 2 2 7" xfId="23297" xr:uid="{13ACBD98-1880-4C37-A84C-3BFDACE102F5}"/>
    <cellStyle name="Normal 4 4 2 6 3 2 2 7 2" xfId="23298" xr:uid="{086B0475-46F3-4A5C-A4AB-9E8BF3AB221A}"/>
    <cellStyle name="Normal 4 4 2 6 3 2 2 8" xfId="23299" xr:uid="{8ACC046E-DCA0-47D6-9426-CE84F50CFDF2}"/>
    <cellStyle name="Normal 4 4 2 6 3 2 3" xfId="23300" xr:uid="{260D082C-A01B-4CB3-8F2A-DB7C528D4A54}"/>
    <cellStyle name="Normal 4 4 2 6 3 2 3 2" xfId="23301" xr:uid="{4DE19624-80B0-47A2-8067-EE77DC95BBE3}"/>
    <cellStyle name="Normal 4 4 2 6 3 2 3 2 2" xfId="23302" xr:uid="{6CE71820-FFB7-4A3D-A096-B832BAC837F8}"/>
    <cellStyle name="Normal 4 4 2 6 3 2 3 2 2 2" xfId="23303" xr:uid="{9C961092-AC59-4865-BB11-F7A4D2EC1822}"/>
    <cellStyle name="Normal 4 4 2 6 3 2 3 2 3" xfId="23304" xr:uid="{B2432D8D-DAE1-4311-914D-AE98DD821944}"/>
    <cellStyle name="Normal 4 4 2 6 3 2 3 3" xfId="23305" xr:uid="{2A240AB9-DD21-4143-8260-74B2B5B8000E}"/>
    <cellStyle name="Normal 4 4 2 6 3 2 4" xfId="23306" xr:uid="{7A0755EA-8D7F-453B-817F-C300EA2B872F}"/>
    <cellStyle name="Normal 4 4 2 6 3 2 4 2" xfId="23307" xr:uid="{8888A222-29AA-403D-856A-1573B5824C35}"/>
    <cellStyle name="Normal 4 4 2 6 3 2 5" xfId="23308" xr:uid="{A36A0DE9-4E65-4C18-BC6E-73476A23773A}"/>
    <cellStyle name="Normal 4 4 2 6 3 2 5 2" xfId="23309" xr:uid="{71B0C22E-319D-46C4-92DA-4D62CD087B95}"/>
    <cellStyle name="Normal 4 4 2 6 3 2 6" xfId="23310" xr:uid="{84BA7D7F-CBED-428D-9C97-9385ABC094AC}"/>
    <cellStyle name="Normal 4 4 2 6 3 2 6 2" xfId="23311" xr:uid="{69C80E9C-DA4E-4982-BA69-15AA7BC38058}"/>
    <cellStyle name="Normal 4 4 2 6 3 2 7" xfId="23312" xr:uid="{9D38C6D9-8096-435E-82E2-A08754F9676F}"/>
    <cellStyle name="Normal 4 4 2 6 3 2 7 2" xfId="23313" xr:uid="{D96498E6-C526-42CF-A22A-0C44FB473594}"/>
    <cellStyle name="Normal 4 4 2 6 3 2 8" xfId="23314" xr:uid="{A9C41002-75CB-46F7-8C34-9B69C2CF3127}"/>
    <cellStyle name="Normal 4 4 2 6 3 2 8 2" xfId="23315" xr:uid="{487808A8-3090-4BE2-A976-786E8D679367}"/>
    <cellStyle name="Normal 4 4 2 6 3 2 9" xfId="23316" xr:uid="{BD0C2197-9160-4FF0-BB87-AEEF8B968E93}"/>
    <cellStyle name="Normal 4 4 2 6 3 3" xfId="23317" xr:uid="{68A6DBBB-A941-4DF0-8A2E-758422706CCF}"/>
    <cellStyle name="Normal 4 4 2 6 3 3 2" xfId="23318" xr:uid="{57F19EC2-D2D1-41FD-AE2F-71E6CCFEFBA9}"/>
    <cellStyle name="Normal 4 4 2 6 3 3 2 2" xfId="23319" xr:uid="{694A5B8B-413D-4A1C-846F-4D3FBCCAE68F}"/>
    <cellStyle name="Normal 4 4 2 6 3 3 2 2 2" xfId="23320" xr:uid="{33B294A7-9685-49B8-B735-B1F4B6225B4A}"/>
    <cellStyle name="Normal 4 4 2 6 3 3 2 2 2 2" xfId="23321" xr:uid="{AEF349D0-3A62-4350-8F58-EA6D1E199036}"/>
    <cellStyle name="Normal 4 4 2 6 3 3 2 2 3" xfId="23322" xr:uid="{1DD4D736-40B7-4433-B78C-B3275B3D6B81}"/>
    <cellStyle name="Normal 4 4 2 6 3 3 2 3" xfId="23323" xr:uid="{3922F895-6401-4269-88F3-34C1FF8FEC5A}"/>
    <cellStyle name="Normal 4 4 2 6 3 3 3" xfId="23324" xr:uid="{17BFB87F-A45D-4187-BB01-1A183B9370B6}"/>
    <cellStyle name="Normal 4 4 2 6 3 3 3 2" xfId="23325" xr:uid="{F608E79B-7E1F-463C-BEA7-5CD57BC10A77}"/>
    <cellStyle name="Normal 4 4 2 6 3 3 4" xfId="23326" xr:uid="{CF9730AE-C8C1-4E2D-B941-C12EF044C905}"/>
    <cellStyle name="Normal 4 4 2 6 3 3 4 2" xfId="23327" xr:uid="{DECD751F-09BF-43A5-BD09-F32E449CA239}"/>
    <cellStyle name="Normal 4 4 2 6 3 3 5" xfId="23328" xr:uid="{DB1AB771-5E61-4198-9FDD-1FCFAFA4B304}"/>
    <cellStyle name="Normal 4 4 2 6 3 3 5 2" xfId="23329" xr:uid="{9D0D82D9-8774-42B6-97D8-BFD2836B53F3}"/>
    <cellStyle name="Normal 4 4 2 6 3 3 6" xfId="23330" xr:uid="{22942279-4638-4E86-A485-FACBE3876A45}"/>
    <cellStyle name="Normal 4 4 2 6 3 3 6 2" xfId="23331" xr:uid="{32EDB006-F21E-4B40-AF99-B15635D44FCC}"/>
    <cellStyle name="Normal 4 4 2 6 3 3 7" xfId="23332" xr:uid="{21F8C3ED-F609-4723-AA95-E7FB4E17F0DD}"/>
    <cellStyle name="Normal 4 4 2 6 3 3 7 2" xfId="23333" xr:uid="{3E7C1FAD-B57C-43A5-B419-78CAF304096C}"/>
    <cellStyle name="Normal 4 4 2 6 3 3 8" xfId="23334" xr:uid="{529D69A3-1591-49B7-BE81-1E481673ADBE}"/>
    <cellStyle name="Normal 4 4 2 6 3 4" xfId="23335" xr:uid="{A1FDEFFD-C983-43DD-9F36-BA08E5523646}"/>
    <cellStyle name="Normal 4 4 2 6 3 4 2" xfId="23336" xr:uid="{F2BE73F7-C3E8-4960-B1B5-66B7F752A880}"/>
    <cellStyle name="Normal 4 4 2 6 3 4 2 2" xfId="23337" xr:uid="{F6DEAC73-FFDC-4F49-BDCF-B2F58F9807A1}"/>
    <cellStyle name="Normal 4 4 2 6 3 4 2 2 2" xfId="23338" xr:uid="{E8252320-BCDA-41C1-9DF9-5E2D1780DC8C}"/>
    <cellStyle name="Normal 4 4 2 6 3 4 2 3" xfId="23339" xr:uid="{9CD5BA90-E4CA-40F2-B2F0-17AF713988CB}"/>
    <cellStyle name="Normal 4 4 2 6 3 4 3" xfId="23340" xr:uid="{4F5B8A15-C9F8-46FC-92A5-2D9ED9381885}"/>
    <cellStyle name="Normal 4 4 2 6 3 5" xfId="23341" xr:uid="{7B629B48-5682-42DA-9D34-810A51B25438}"/>
    <cellStyle name="Normal 4 4 2 6 3 5 2" xfId="23342" xr:uid="{CD269A85-8060-4CE7-BAD7-3080DED5F142}"/>
    <cellStyle name="Normal 4 4 2 6 3 6" xfId="23343" xr:uid="{A993C46D-5E56-4FB5-9FDE-1759F418B1D0}"/>
    <cellStyle name="Normal 4 4 2 6 3 6 2" xfId="23344" xr:uid="{6A3E9F68-2308-46AC-A8D6-B412E3B127C9}"/>
    <cellStyle name="Normal 4 4 2 6 3 7" xfId="23345" xr:uid="{887A994B-8885-4919-8261-3B3D89A5CC87}"/>
    <cellStyle name="Normal 4 4 2 6 3 7 2" xfId="23346" xr:uid="{17F07D97-568F-43ED-8990-8CF0764AD866}"/>
    <cellStyle name="Normal 4 4 2 6 3 8" xfId="23347" xr:uid="{52A5468B-679A-4405-8823-8D37AABF3082}"/>
    <cellStyle name="Normal 4 4 2 6 3 8 2" xfId="23348" xr:uid="{314CAA5E-BE7C-494E-A33A-574CEFA4F67D}"/>
    <cellStyle name="Normal 4 4 2 6 3 9" xfId="23349" xr:uid="{38F688E4-7218-4D1C-A2EE-D059FCD37F65}"/>
    <cellStyle name="Normal 4 4 2 6 4" xfId="23350" xr:uid="{A5EF8128-E668-40A6-95EB-5898F1D75F7F}"/>
    <cellStyle name="Normal 4 4 2 6 4 2" xfId="23351" xr:uid="{481D52DF-83E2-447A-9E9C-61EA4048A1DD}"/>
    <cellStyle name="Normal 4 4 2 6 5" xfId="23352" xr:uid="{76D22B0B-A8BA-4228-B9BC-C5856ECDB766}"/>
    <cellStyle name="Normal 4 4 2 6 5 2" xfId="23353" xr:uid="{44C51F98-9408-4F98-8A08-A30462F50A43}"/>
    <cellStyle name="Normal 4 4 2 6 5 2 2" xfId="23354" xr:uid="{38F9B382-8D5E-4FCC-A42F-0BC77AD6EDF4}"/>
    <cellStyle name="Normal 4 4 2 6 5 2 2 2" xfId="23355" xr:uid="{FFD7825B-0F3C-4019-862D-3F6CFEA1344F}"/>
    <cellStyle name="Normal 4 4 2 6 5 2 2 2 2" xfId="23356" xr:uid="{223A14E8-93A2-4208-ACBE-5AFD3F9F78B2}"/>
    <cellStyle name="Normal 4 4 2 6 5 2 2 2 2 2" xfId="23357" xr:uid="{1FDD6EAE-53EA-41CE-B5CA-FC8345AB4E62}"/>
    <cellStyle name="Normal 4 4 2 6 5 2 2 2 3" xfId="23358" xr:uid="{67D49C6A-3666-4E5A-A723-BD7425324601}"/>
    <cellStyle name="Normal 4 4 2 6 5 2 2 3" xfId="23359" xr:uid="{3C196EE5-A256-4DD5-8584-02C4CDE8833C}"/>
    <cellStyle name="Normal 4 4 2 6 5 2 3" xfId="23360" xr:uid="{9D806E5E-9E18-4A61-9978-A743CFFFCFA6}"/>
    <cellStyle name="Normal 4 4 2 6 5 2 3 2" xfId="23361" xr:uid="{B5D0F979-638B-4618-BD06-F7697C602161}"/>
    <cellStyle name="Normal 4 4 2 6 5 2 4" xfId="23362" xr:uid="{C6AD6D42-9028-4749-9D87-44158E706665}"/>
    <cellStyle name="Normal 4 4 2 6 5 2 4 2" xfId="23363" xr:uid="{3E00C692-6152-45ED-96D2-207B02A38E99}"/>
    <cellStyle name="Normal 4 4 2 6 5 2 5" xfId="23364" xr:uid="{35B0C728-BB92-49AE-B881-FCD261444967}"/>
    <cellStyle name="Normal 4 4 2 6 5 2 5 2" xfId="23365" xr:uid="{AE7AD8A1-615D-4A38-A798-26D43FF885D7}"/>
    <cellStyle name="Normal 4 4 2 6 5 2 6" xfId="23366" xr:uid="{9E767E6F-A127-4E67-81B2-CACEFEFFC676}"/>
    <cellStyle name="Normal 4 4 2 6 5 2 6 2" xfId="23367" xr:uid="{6EC36026-368D-4843-BF01-4FA7FAFB60E5}"/>
    <cellStyle name="Normal 4 4 2 6 5 2 7" xfId="23368" xr:uid="{6A4B55E7-2DB3-47E5-B4C7-844860BA2C7B}"/>
    <cellStyle name="Normal 4 4 2 6 5 2 7 2" xfId="23369" xr:uid="{D04D48BA-C449-49ED-976C-2C19B6D064A3}"/>
    <cellStyle name="Normal 4 4 2 6 5 2 8" xfId="23370" xr:uid="{245455D5-F016-4D53-9CDA-ED0524CA5C15}"/>
    <cellStyle name="Normal 4 4 2 6 5 3" xfId="23371" xr:uid="{B09D5810-B996-4169-B332-7C77E62A7094}"/>
    <cellStyle name="Normal 4 4 2 6 5 3 2" xfId="23372" xr:uid="{0C573BD3-5CBD-4FFF-80A5-194FBD6FE353}"/>
    <cellStyle name="Normal 4 4 2 6 5 3 2 2" xfId="23373" xr:uid="{26E5A543-52DB-4EE9-8500-16CACE9EC844}"/>
    <cellStyle name="Normal 4 4 2 6 5 3 2 2 2" xfId="23374" xr:uid="{FBCDD0D9-0C13-4E66-B755-C0BE0D049C67}"/>
    <cellStyle name="Normal 4 4 2 6 5 3 2 3" xfId="23375" xr:uid="{9534D4B1-9AC5-4332-B13D-90A6EB53F0BF}"/>
    <cellStyle name="Normal 4 4 2 6 5 3 3" xfId="23376" xr:uid="{93C8EA0E-3E4C-46FB-BC01-89D1EB520199}"/>
    <cellStyle name="Normal 4 4 2 6 5 4" xfId="23377" xr:uid="{E4FCC131-27B9-4644-B6E7-62471543DF20}"/>
    <cellStyle name="Normal 4 4 2 6 5 4 2" xfId="23378" xr:uid="{6AABC1EF-55E5-427F-B0ED-469447380E8F}"/>
    <cellStyle name="Normal 4 4 2 6 5 5" xfId="23379" xr:uid="{36F2CC46-53A2-4260-BE2F-7662AB2B23D1}"/>
    <cellStyle name="Normal 4 4 2 6 5 5 2" xfId="23380" xr:uid="{B2CA73EE-EFCF-48EE-9F6F-C4C39EFAEAD7}"/>
    <cellStyle name="Normal 4 4 2 6 5 6" xfId="23381" xr:uid="{64EC2886-ED19-4A62-8513-28D91BE8D541}"/>
    <cellStyle name="Normal 4 4 2 6 5 6 2" xfId="23382" xr:uid="{0C77E7D7-4EC0-46C5-A67D-A47C8905F5D3}"/>
    <cellStyle name="Normal 4 4 2 6 5 7" xfId="23383" xr:uid="{1AF4F3D9-F0F6-4419-8C9F-F942259384DF}"/>
    <cellStyle name="Normal 4 4 2 6 5 7 2" xfId="23384" xr:uid="{C04D10EE-272C-4596-89AE-F7C234394FCD}"/>
    <cellStyle name="Normal 4 4 2 6 5 8" xfId="23385" xr:uid="{943453F5-8291-4F14-AEF9-4548D8AA418D}"/>
    <cellStyle name="Normal 4 4 2 6 6" xfId="23386" xr:uid="{CDB2790E-9596-4107-AEDB-783C9362D819}"/>
    <cellStyle name="Normal 4 4 2 6 6 2" xfId="23387" xr:uid="{9B6EBEDC-6019-41AC-AF41-00ED637F319C}"/>
    <cellStyle name="Normal 4 4 2 6 6 2 2" xfId="23388" xr:uid="{D1AA4DA6-6B90-4A5C-830A-2F1F94C5C89E}"/>
    <cellStyle name="Normal 4 4 2 6 6 2 2 2" xfId="23389" xr:uid="{0C32B151-6CC3-464D-B1A9-00FBCE33D6D4}"/>
    <cellStyle name="Normal 4 4 2 6 6 2 3" xfId="23390" xr:uid="{22B34FFE-5689-4253-AB93-E6DAC0E95B00}"/>
    <cellStyle name="Normal 4 4 2 6 6 3" xfId="23391" xr:uid="{BDC661DD-666D-4A7A-8F02-641AFB4EB54E}"/>
    <cellStyle name="Normal 4 4 2 6 7" xfId="23392" xr:uid="{D29E2A5E-D283-422C-A899-8E6B067F3739}"/>
    <cellStyle name="Normal 4 4 2 6 7 2" xfId="23393" xr:uid="{FA31177A-C78C-4B40-9B99-822361FB53B1}"/>
    <cellStyle name="Normal 4 4 2 6 8" xfId="23394" xr:uid="{2F733EA3-C9D4-4A80-820F-5917436606B9}"/>
    <cellStyle name="Normal 4 4 2 6 8 2" xfId="23395" xr:uid="{B7C66F58-4FEE-4486-A859-1165B1F36E5F}"/>
    <cellStyle name="Normal 4 4 2 6 9" xfId="23396" xr:uid="{5C456720-4729-4F3B-9413-11FF7752F19B}"/>
    <cellStyle name="Normal 4 4 2 6 9 2" xfId="23397" xr:uid="{F6C50DB3-1A7F-4131-BDFD-409F4CE41A34}"/>
    <cellStyle name="Normal 4 4 2 7" xfId="23398" xr:uid="{48637E6E-D96C-4E56-8CC2-081C6D7A9C73}"/>
    <cellStyle name="Normal 4 4 2 7 2" xfId="23399" xr:uid="{29EAACF2-FE29-4861-BB57-E007AF16611E}"/>
    <cellStyle name="Normal 4 4 2 7 2 2" xfId="23400" xr:uid="{EAA581A4-58A4-4464-9F7A-395815F02EBB}"/>
    <cellStyle name="Normal 4 4 2 7 2 2 2" xfId="23401" xr:uid="{AD4CE723-220E-4F80-B152-7BB4EB2E38A0}"/>
    <cellStyle name="Normal 4 4 2 7 2 2 2 2" xfId="23402" xr:uid="{C00456A5-A3CE-4ACB-B933-82543D71D5DA}"/>
    <cellStyle name="Normal 4 4 2 7 2 2 2 2 2" xfId="23403" xr:uid="{E7313253-9B93-46A9-B73D-99936AC5BBB8}"/>
    <cellStyle name="Normal 4 4 2 7 2 2 2 2 2 2" xfId="23404" xr:uid="{10F3ECD4-88B2-41BA-8995-336074C0FA67}"/>
    <cellStyle name="Normal 4 4 2 7 2 2 2 2 2 2 2" xfId="23405" xr:uid="{9E01D380-701E-481E-8132-6781DE4C6E36}"/>
    <cellStyle name="Normal 4 4 2 7 2 2 2 2 2 3" xfId="23406" xr:uid="{0377B196-C67D-416F-8085-5E1D6C06E1DD}"/>
    <cellStyle name="Normal 4 4 2 7 2 2 2 2 3" xfId="23407" xr:uid="{5D31EDC3-539B-44A8-853B-1319A50D6E46}"/>
    <cellStyle name="Normal 4 4 2 7 2 2 2 3" xfId="23408" xr:uid="{5B60EF2B-8A2B-494D-9B5E-3F0A91909ECE}"/>
    <cellStyle name="Normal 4 4 2 7 2 2 2 3 2" xfId="23409" xr:uid="{633B9288-92EF-42FB-9B56-60FB42904D08}"/>
    <cellStyle name="Normal 4 4 2 7 2 2 2 4" xfId="23410" xr:uid="{65202548-4E04-4721-A22D-79A08B180550}"/>
    <cellStyle name="Normal 4 4 2 7 2 2 2 4 2" xfId="23411" xr:uid="{1E91743B-AE36-4C9B-993A-978F5FAD431A}"/>
    <cellStyle name="Normal 4 4 2 7 2 2 2 5" xfId="23412" xr:uid="{A4FC18CB-CCD2-4A8F-90C7-2C639F2C36C7}"/>
    <cellStyle name="Normal 4 4 2 7 2 2 2 5 2" xfId="23413" xr:uid="{1D5048F8-D7D2-4E87-9653-9F9DFE262D38}"/>
    <cellStyle name="Normal 4 4 2 7 2 2 2 6" xfId="23414" xr:uid="{0C11FD15-2AB4-4AB5-852E-74843FCF3D91}"/>
    <cellStyle name="Normal 4 4 2 7 2 2 2 6 2" xfId="23415" xr:uid="{2E186DB5-4545-47BF-84BE-042EFB9BC20C}"/>
    <cellStyle name="Normal 4 4 2 7 2 2 2 7" xfId="23416" xr:uid="{F4FBA826-A205-4AF1-B047-F569F75D9006}"/>
    <cellStyle name="Normal 4 4 2 7 2 2 2 7 2" xfId="23417" xr:uid="{E29A8DDC-169D-4C2F-BD84-1087F4FAC457}"/>
    <cellStyle name="Normal 4 4 2 7 2 2 2 8" xfId="23418" xr:uid="{AAF32C65-808E-4B4E-8CA5-1DC2E730E0C7}"/>
    <cellStyle name="Normal 4 4 2 7 2 2 3" xfId="23419" xr:uid="{26836CCB-27CD-42DE-A21F-EF403AF08527}"/>
    <cellStyle name="Normal 4 4 2 7 2 2 3 2" xfId="23420" xr:uid="{899659EC-BD45-460A-8904-66B41A7B3084}"/>
    <cellStyle name="Normal 4 4 2 7 2 2 3 2 2" xfId="23421" xr:uid="{FEB25EDA-7B7B-46D3-942A-2B4196C38FD0}"/>
    <cellStyle name="Normal 4 4 2 7 2 2 3 2 2 2" xfId="23422" xr:uid="{3200B82E-AB7D-444C-9537-15555E8DCAAF}"/>
    <cellStyle name="Normal 4 4 2 7 2 2 3 2 3" xfId="23423" xr:uid="{600617C0-A44A-4DE7-BF9F-82274065C950}"/>
    <cellStyle name="Normal 4 4 2 7 2 2 3 3" xfId="23424" xr:uid="{2E9B543B-F183-4588-94E9-E23F2B1CDF83}"/>
    <cellStyle name="Normal 4 4 2 7 2 2 4" xfId="23425" xr:uid="{0F31B6CF-0716-41FA-B1E3-CDEB8CBAE724}"/>
    <cellStyle name="Normal 4 4 2 7 2 2 4 2" xfId="23426" xr:uid="{12224979-8D3A-4A6C-A293-E6E50557EEF6}"/>
    <cellStyle name="Normal 4 4 2 7 2 2 5" xfId="23427" xr:uid="{28A203F0-CF46-4212-A0A3-DDCF161DBF18}"/>
    <cellStyle name="Normal 4 4 2 7 2 2 5 2" xfId="23428" xr:uid="{CDBFC036-AE03-4076-9052-52B1BF4C48AF}"/>
    <cellStyle name="Normal 4 4 2 7 2 2 6" xfId="23429" xr:uid="{E61EDC92-3E9E-422D-A51B-1D59F2E6B25D}"/>
    <cellStyle name="Normal 4 4 2 7 2 2 6 2" xfId="23430" xr:uid="{EF037431-A8F6-47EB-9FFD-1258F170048B}"/>
    <cellStyle name="Normal 4 4 2 7 2 2 7" xfId="23431" xr:uid="{942BB04A-7A9E-450A-98AF-7CBCE5650775}"/>
    <cellStyle name="Normal 4 4 2 7 2 2 7 2" xfId="23432" xr:uid="{DF6BB5D6-F236-4EE2-801B-248F88794075}"/>
    <cellStyle name="Normal 4 4 2 7 2 2 8" xfId="23433" xr:uid="{C82AAB5B-D2E2-4BF6-8132-88A9522ACC1A}"/>
    <cellStyle name="Normal 4 4 2 7 2 3" xfId="23434" xr:uid="{567700DA-36CA-46BF-AB72-4C16FC82135B}"/>
    <cellStyle name="Normal 4 4 2 7 2 3 2" xfId="23435" xr:uid="{171B33F3-E5FA-422D-A755-1189A4D83513}"/>
    <cellStyle name="Normal 4 4 2 7 2 3 2 2" xfId="23436" xr:uid="{51AAD8E0-02D2-45AB-AF95-5049438A1F84}"/>
    <cellStyle name="Normal 4 4 2 7 2 3 2 2 2" xfId="23437" xr:uid="{4A0AD3F8-6C0D-476B-BE9B-1F72F8664017}"/>
    <cellStyle name="Normal 4 4 2 7 2 3 2 3" xfId="23438" xr:uid="{6681C327-CD12-468E-A6D1-FE16FF765CEE}"/>
    <cellStyle name="Normal 4 4 2 7 2 3 3" xfId="23439" xr:uid="{E29A38D8-590C-469B-9303-59BD970614FC}"/>
    <cellStyle name="Normal 4 4 2 7 2 4" xfId="23440" xr:uid="{FE7E089E-3EFC-49B1-93C5-DCBB693011BB}"/>
    <cellStyle name="Normal 4 4 2 7 2 4 2" xfId="23441" xr:uid="{24F0751C-5319-47C5-88BD-CC578A8A2720}"/>
    <cellStyle name="Normal 4 4 2 7 2 5" xfId="23442" xr:uid="{78A7081E-EC20-403F-A16C-ED275411B0EA}"/>
    <cellStyle name="Normal 4 4 2 7 2 5 2" xfId="23443" xr:uid="{542E2ABB-D65B-4F10-A2CA-8615AA779987}"/>
    <cellStyle name="Normal 4 4 2 7 2 6" xfId="23444" xr:uid="{35366A14-7DE8-44A3-8AAE-C1EEF4A1C921}"/>
    <cellStyle name="Normal 4 4 2 7 2 6 2" xfId="23445" xr:uid="{E39CC257-6A52-4816-854A-F98158F11BE4}"/>
    <cellStyle name="Normal 4 4 2 7 2 7" xfId="23446" xr:uid="{28FFE344-EF0D-4045-B90A-4107C9BCAD46}"/>
    <cellStyle name="Normal 4 4 2 7 2 7 2" xfId="23447" xr:uid="{10DDFB4E-5941-4CD4-B1D6-3E3629747ADB}"/>
    <cellStyle name="Normal 4 4 2 7 2 8" xfId="23448" xr:uid="{9F1A7FEB-3A21-4B5F-83C7-3483827FFD3B}"/>
    <cellStyle name="Normal 4 4 2 7 2 8 2" xfId="23449" xr:uid="{FAED1D8B-E5CE-43A4-A459-AF1DE7E020E4}"/>
    <cellStyle name="Normal 4 4 2 7 2 9" xfId="23450" xr:uid="{2346861A-D80E-4FF0-9BE4-631FD471D9D7}"/>
    <cellStyle name="Normal 4 4 2 7 3" xfId="23451" xr:uid="{3C55D45F-C23A-463B-A6B6-FFFB6CE4F07C}"/>
    <cellStyle name="Normal 4 4 2 7 3 2" xfId="23452" xr:uid="{FD259362-59D5-4682-9887-B1D1A05D319C}"/>
    <cellStyle name="Normal 4 4 2 7 3 2 2" xfId="23453" xr:uid="{6FAC3927-9C62-4323-9F84-5D8A709A437F}"/>
    <cellStyle name="Normal 4 4 2 7 3 2 2 2" xfId="23454" xr:uid="{A4A96566-4F8F-41BF-B327-01C98BE0323F}"/>
    <cellStyle name="Normal 4 4 2 7 3 2 2 2 2" xfId="23455" xr:uid="{504B2668-E2BC-4420-A10D-CED1FA5F77FF}"/>
    <cellStyle name="Normal 4 4 2 7 3 2 2 3" xfId="23456" xr:uid="{1F41767D-95D3-4EDD-A820-0C37A17FF7AB}"/>
    <cellStyle name="Normal 4 4 2 7 3 2 3" xfId="23457" xr:uid="{51EE9A7B-824F-429A-A6E4-EFEC5F94F81D}"/>
    <cellStyle name="Normal 4 4 2 7 3 3" xfId="23458" xr:uid="{BB458A73-1E9D-456B-ABCE-26824196D2F0}"/>
    <cellStyle name="Normal 4 4 2 7 3 3 2" xfId="23459" xr:uid="{93E9597B-3E42-464B-8FAC-D1484B962AA6}"/>
    <cellStyle name="Normal 4 4 2 7 3 4" xfId="23460" xr:uid="{05C5E4DB-4640-4E53-93D5-37B8BEF8285E}"/>
    <cellStyle name="Normal 4 4 2 7 3 4 2" xfId="23461" xr:uid="{9B1D1E1D-1352-4048-B3BB-852BCF521ECD}"/>
    <cellStyle name="Normal 4 4 2 7 3 5" xfId="23462" xr:uid="{E2424AEE-58C1-4BD8-A406-AF7DE757CCC9}"/>
    <cellStyle name="Normal 4 4 2 7 3 5 2" xfId="23463" xr:uid="{57F02A54-5819-4E8E-A4DF-E6759DBDC6F5}"/>
    <cellStyle name="Normal 4 4 2 7 3 6" xfId="23464" xr:uid="{B86A5909-817F-435F-98F7-923D729FDFF0}"/>
    <cellStyle name="Normal 4 4 2 7 3 6 2" xfId="23465" xr:uid="{E00B1C59-EFB7-41E6-AF00-218B11EE213F}"/>
    <cellStyle name="Normal 4 4 2 7 3 7" xfId="23466" xr:uid="{3A67F50D-8D20-417A-9EA8-B5914C146FE8}"/>
    <cellStyle name="Normal 4 4 2 7 3 7 2" xfId="23467" xr:uid="{B6C0CCFC-235E-4284-AF6A-952DE07F51C3}"/>
    <cellStyle name="Normal 4 4 2 7 3 8" xfId="23468" xr:uid="{B1ABCC50-491A-477F-887C-18EED355152B}"/>
    <cellStyle name="Normal 4 4 2 7 4" xfId="23469" xr:uid="{4EB7C888-8075-4AC5-BCC8-0E56B62CF15F}"/>
    <cellStyle name="Normal 4 4 2 7 4 2" xfId="23470" xr:uid="{EE4E3DD7-5828-4567-BA83-6CAA7B2D350D}"/>
    <cellStyle name="Normal 4 4 2 7 4 2 2" xfId="23471" xr:uid="{7E8F8B77-4252-4342-BDB6-AADE4D1C05B1}"/>
    <cellStyle name="Normal 4 4 2 7 4 2 2 2" xfId="23472" xr:uid="{B86C8927-7A0C-4980-BA81-6071D6467121}"/>
    <cellStyle name="Normal 4 4 2 7 4 2 3" xfId="23473" xr:uid="{BD107400-543B-4347-B1F4-EF784B4AB6BC}"/>
    <cellStyle name="Normal 4 4 2 7 4 3" xfId="23474" xr:uid="{766CC394-AEC7-46DE-A0A0-A2ADE38FE059}"/>
    <cellStyle name="Normal 4 4 2 7 5" xfId="23475" xr:uid="{6CB9EFB4-72C2-4C10-9AA2-42D3DAF14ECF}"/>
    <cellStyle name="Normal 4 4 2 7 5 2" xfId="23476" xr:uid="{FCF6C0CF-8B39-42B4-830F-E018CF95C290}"/>
    <cellStyle name="Normal 4 4 2 7 6" xfId="23477" xr:uid="{827B2824-347F-4401-9AA2-9029A5E12B90}"/>
    <cellStyle name="Normal 4 4 2 7 6 2" xfId="23478" xr:uid="{D65B97E2-FE06-44DB-9CC4-A196306AC5A6}"/>
    <cellStyle name="Normal 4 4 2 7 7" xfId="23479" xr:uid="{6A9AF783-02DB-44FB-A305-6ABA6C814826}"/>
    <cellStyle name="Normal 4 4 2 7 7 2" xfId="23480" xr:uid="{B8F05F55-5A28-45C6-A7DD-120F9904CF2D}"/>
    <cellStyle name="Normal 4 4 2 7 8" xfId="23481" xr:uid="{B08B62C3-1C9A-41F4-BB1B-26A97AD07063}"/>
    <cellStyle name="Normal 4 4 2 7 8 2" xfId="23482" xr:uid="{80015B13-B55B-489C-B62B-EDBE73282F93}"/>
    <cellStyle name="Normal 4 4 2 7 9" xfId="23483" xr:uid="{79272853-8DBA-466B-A08A-014F6883ECFB}"/>
    <cellStyle name="Normal 4 4 2 8" xfId="23484" xr:uid="{BAF978C6-15E7-4442-8DDC-7A3CA761B30A}"/>
    <cellStyle name="Normal 4 4 2 8 2" xfId="23485" xr:uid="{24A899BE-F041-4777-B834-F7D6CC569D63}"/>
    <cellStyle name="Normal 4 4 2 9" xfId="23486" xr:uid="{D2889E07-33EE-4D2C-A1C0-D13B4CB62AD7}"/>
    <cellStyle name="Normal 4 4 2 9 2" xfId="23487" xr:uid="{14C55AA4-E0FD-4BCC-9E28-C9F66647BAB5}"/>
    <cellStyle name="Normal 4 4 3" xfId="23488" xr:uid="{A6C3CA48-151F-4181-9590-140A67B6C1E0}"/>
    <cellStyle name="Normal 4 4 3 10" xfId="23489" xr:uid="{F479B6AA-303E-442C-9905-3014EFFA4CFF}"/>
    <cellStyle name="Normal 4 4 3 10 2" xfId="23490" xr:uid="{0CC19AB4-B92E-4195-B48C-5D32312BDCB4}"/>
    <cellStyle name="Normal 4 4 3 10 2 2" xfId="23491" xr:uid="{495FB1FC-1D49-48C6-A784-50A74366A285}"/>
    <cellStyle name="Normal 4 4 3 10 2 2 2" xfId="23492" xr:uid="{CFEA8723-806F-4BEC-A3D5-8D9A9271BCB9}"/>
    <cellStyle name="Normal 4 4 3 10 2 3" xfId="23493" xr:uid="{85F8745F-4607-4EF8-8B68-5203C25DAD11}"/>
    <cellStyle name="Normal 4 4 3 10 3" xfId="23494" xr:uid="{079446D2-FAB0-4DD3-8DBE-D02B5A527086}"/>
    <cellStyle name="Normal 4 4 3 11" xfId="23495" xr:uid="{302FDD9E-E4DD-4F2D-BA88-7A9CC577FAD5}"/>
    <cellStyle name="Normal 4 4 3 11 2" xfId="23496" xr:uid="{84BBCEF7-A69B-460E-AD26-4241B6469A67}"/>
    <cellStyle name="Normal 4 4 3 12" xfId="23497" xr:uid="{332FE397-334D-49E6-8204-DD3B4CE57526}"/>
    <cellStyle name="Normal 4 4 3 12 2" xfId="23498" xr:uid="{F61637F8-E24F-4D5C-8DAA-A60AB61B6D96}"/>
    <cellStyle name="Normal 4 4 3 13" xfId="23499" xr:uid="{6E92D66D-E7CC-49E3-B6DD-7B0CB38ADFF3}"/>
    <cellStyle name="Normal 4 4 3 13 2" xfId="23500" xr:uid="{0307F196-68B2-413D-8C92-7C5B4EDA07AD}"/>
    <cellStyle name="Normal 4 4 3 14" xfId="23501" xr:uid="{FBE889CA-7554-4926-87D8-156A34EC8580}"/>
    <cellStyle name="Normal 4 4 3 14 2" xfId="23502" xr:uid="{6EA072F9-693C-4902-9862-A74E7EDD77B3}"/>
    <cellStyle name="Normal 4 4 3 15" xfId="23503" xr:uid="{2B27EE1D-B91E-4F28-8744-DF21BA53C692}"/>
    <cellStyle name="Normal 4 4 3 15 2" xfId="23504" xr:uid="{95D58712-5665-4B17-87C7-55E218963205}"/>
    <cellStyle name="Normal 4 4 3 16" xfId="23505" xr:uid="{67FC8207-4611-43E4-8333-AF2FEBEF85D4}"/>
    <cellStyle name="Normal 4 4 3 2" xfId="23506" xr:uid="{6E09C65D-71AD-4AC2-B57A-22027C66A619}"/>
    <cellStyle name="Normal 4 4 3 2 10" xfId="23507" xr:uid="{B0C317D6-363D-42AB-89D1-A024FA0ED153}"/>
    <cellStyle name="Normal 4 4 3 2 10 2" xfId="23508" xr:uid="{884E73DD-E48E-488D-A6F8-13C578303F1C}"/>
    <cellStyle name="Normal 4 4 3 2 11" xfId="23509" xr:uid="{55C58B04-DDD5-4DD4-9A60-24607112AEB6}"/>
    <cellStyle name="Normal 4 4 3 2 11 2" xfId="23510" xr:uid="{48954CF8-CD7C-483A-AB03-C8A37B5E4EB2}"/>
    <cellStyle name="Normal 4 4 3 2 12" xfId="23511" xr:uid="{9DDC2202-6303-4033-ABB3-071EFC95F325}"/>
    <cellStyle name="Normal 4 4 3 2 12 2" xfId="23512" xr:uid="{196D9ED3-3C43-4108-A7D7-0E9CCD311BDF}"/>
    <cellStyle name="Normal 4 4 3 2 13" xfId="23513" xr:uid="{25D3F51C-E16D-4CE3-AE9D-09C602E11B6F}"/>
    <cellStyle name="Normal 4 4 3 2 2" xfId="23514" xr:uid="{B6F6BDC4-9C75-4B1A-BC26-4E5DE7FD72BF}"/>
    <cellStyle name="Normal 4 4 3 2 2 10" xfId="23515" xr:uid="{6A2A8087-A573-4F15-B028-41C9C42253D3}"/>
    <cellStyle name="Normal 4 4 3 2 2 10 2" xfId="23516" xr:uid="{44012C62-25E4-4507-8102-824FFC490687}"/>
    <cellStyle name="Normal 4 4 3 2 2 11" xfId="23517" xr:uid="{75A3B2B3-D7E2-4A10-96E6-781D6C2D0C79}"/>
    <cellStyle name="Normal 4 4 3 2 2 11 2" xfId="23518" xr:uid="{B9930CD8-ADD0-48F2-BFEA-459D6FC5C2B2}"/>
    <cellStyle name="Normal 4 4 3 2 2 12" xfId="23519" xr:uid="{DA7BA48B-BDDC-4BC4-AF79-B17847650EA1}"/>
    <cellStyle name="Normal 4 4 3 2 2 12 2" xfId="23520" xr:uid="{2A701191-E78C-4650-8ABE-94B0962D6344}"/>
    <cellStyle name="Normal 4 4 3 2 2 13" xfId="23521" xr:uid="{74AF3281-8E09-4399-A3A1-0AB371773281}"/>
    <cellStyle name="Normal 4 4 3 2 2 2" xfId="23522" xr:uid="{68C25EFF-ABE4-4A12-BAE2-62CA24D88A06}"/>
    <cellStyle name="Normal 4 4 3 2 2 2 10" xfId="23523" xr:uid="{420AB3A2-22E2-4E17-8135-A2D6C2FDED04}"/>
    <cellStyle name="Normal 4 4 3 2 2 2 10 2" xfId="23524" xr:uid="{975F21C3-9EB6-4364-98D2-8A16567DE002}"/>
    <cellStyle name="Normal 4 4 3 2 2 2 11" xfId="23525" xr:uid="{E3CF07D0-1465-4831-802E-324C16A7D810}"/>
    <cellStyle name="Normal 4 4 3 2 2 2 11 2" xfId="23526" xr:uid="{BA9D7E5D-548E-4243-9E0A-FBC93E8E233C}"/>
    <cellStyle name="Normal 4 4 3 2 2 2 12" xfId="23527" xr:uid="{00AC3BB6-8B7F-41B3-96E9-270051D3EFA9}"/>
    <cellStyle name="Normal 4 4 3 2 2 2 2" xfId="23528" xr:uid="{E8DC7E18-6F96-477B-A97B-478515F87B94}"/>
    <cellStyle name="Normal 4 4 3 2 2 2 2 10" xfId="23529" xr:uid="{F891BDBC-8783-4365-8F72-D49E5A664EFF}"/>
    <cellStyle name="Normal 4 4 3 2 2 2 2 10 2" xfId="23530" xr:uid="{791F2BA2-D9BF-4882-9626-9C6E8E55AE60}"/>
    <cellStyle name="Normal 4 4 3 2 2 2 2 11" xfId="23531" xr:uid="{216609FD-704A-46C4-AE2C-16FFB4B030E1}"/>
    <cellStyle name="Normal 4 4 3 2 2 2 2 11 2" xfId="23532" xr:uid="{976B7E88-CE47-49B3-8A52-4708A6217135}"/>
    <cellStyle name="Normal 4 4 3 2 2 2 2 12" xfId="23533" xr:uid="{841CC91D-016E-4350-A821-60B12F3F75B7}"/>
    <cellStyle name="Normal 4 4 3 2 2 2 2 2" xfId="23534" xr:uid="{9BAC162C-6426-4F5D-B175-9CF702E2420A}"/>
    <cellStyle name="Normal 4 4 3 2 2 2 2 2 2" xfId="23535" xr:uid="{3DECF2E3-C28D-45EE-8B26-5A9040C1F941}"/>
    <cellStyle name="Normal 4 4 3 2 2 2 2 2 2 2" xfId="23536" xr:uid="{584CEBC1-43B5-4FF5-AEDD-ADC900AA80E1}"/>
    <cellStyle name="Normal 4 4 3 2 2 2 2 2 2 2 2" xfId="23537" xr:uid="{2325BF39-9E5B-46EF-B4B2-2B6BB43D1C79}"/>
    <cellStyle name="Normal 4 4 3 2 2 2 2 2 2 2 2 2" xfId="23538" xr:uid="{2CFD5CB0-B7C2-4430-AB4C-D086632B6860}"/>
    <cellStyle name="Normal 4 4 3 2 2 2 2 2 2 2 2 2 2" xfId="23539" xr:uid="{11FB396D-13EA-4B84-BCD2-42B75074916A}"/>
    <cellStyle name="Normal 4 4 3 2 2 2 2 2 2 2 2 2 2 2" xfId="23540" xr:uid="{8A9FF4DE-14FC-4360-B601-2F5871BBED7C}"/>
    <cellStyle name="Normal 4 4 3 2 2 2 2 2 2 2 2 2 2 2 2" xfId="23541" xr:uid="{8EDA3407-7F6B-4457-BD3A-C4F0E865EB67}"/>
    <cellStyle name="Normal 4 4 3 2 2 2 2 2 2 2 2 2 2 3" xfId="23542" xr:uid="{2DCFB51E-3C43-4E1D-8063-9B3AF24A0930}"/>
    <cellStyle name="Normal 4 4 3 2 2 2 2 2 2 2 2 2 3" xfId="23543" xr:uid="{69D9220D-167C-46AB-BC7E-2B61402EADE0}"/>
    <cellStyle name="Normal 4 4 3 2 2 2 2 2 2 2 2 3" xfId="23544" xr:uid="{EEAA69A9-CDB9-4DEF-9074-A7FFDCE6E202}"/>
    <cellStyle name="Normal 4 4 3 2 2 2 2 2 2 2 2 3 2" xfId="23545" xr:uid="{7567CED7-E7DA-4441-AB45-7C3B55AC0E21}"/>
    <cellStyle name="Normal 4 4 3 2 2 2 2 2 2 2 2 4" xfId="23546" xr:uid="{6A942E6E-E44D-4118-9B6C-6067C7AFADB0}"/>
    <cellStyle name="Normal 4 4 3 2 2 2 2 2 2 2 2 4 2" xfId="23547" xr:uid="{F6AE3693-61AC-4CB2-A994-D384B374A1D0}"/>
    <cellStyle name="Normal 4 4 3 2 2 2 2 2 2 2 2 5" xfId="23548" xr:uid="{C58EC849-FAFB-4393-85DB-B2FEF6A72255}"/>
    <cellStyle name="Normal 4 4 3 2 2 2 2 2 2 2 2 5 2" xfId="23549" xr:uid="{C339E2B4-12AD-411F-8D48-FE1F3A3A5682}"/>
    <cellStyle name="Normal 4 4 3 2 2 2 2 2 2 2 2 6" xfId="23550" xr:uid="{0610FF4B-783F-4A00-826A-F1BF4B45DB1F}"/>
    <cellStyle name="Normal 4 4 3 2 2 2 2 2 2 2 2 6 2" xfId="23551" xr:uid="{6A5A5116-431C-4279-91A4-BED0A05E33A1}"/>
    <cellStyle name="Normal 4 4 3 2 2 2 2 2 2 2 2 7" xfId="23552" xr:uid="{90CD940C-D317-42BE-919A-166DD93B0DD2}"/>
    <cellStyle name="Normal 4 4 3 2 2 2 2 2 2 2 2 7 2" xfId="23553" xr:uid="{8226558D-0BB4-4169-9A35-01B276862792}"/>
    <cellStyle name="Normal 4 4 3 2 2 2 2 2 2 2 2 8" xfId="23554" xr:uid="{9E1D979C-79FA-4198-813D-8DFABB3332B3}"/>
    <cellStyle name="Normal 4 4 3 2 2 2 2 2 2 2 3" xfId="23555" xr:uid="{5077F576-7965-44F2-B607-37DF9C216BE3}"/>
    <cellStyle name="Normal 4 4 3 2 2 2 2 2 2 2 3 2" xfId="23556" xr:uid="{B5916332-04A1-444C-82B6-F3F8E6BA9C7E}"/>
    <cellStyle name="Normal 4 4 3 2 2 2 2 2 2 2 3 2 2" xfId="23557" xr:uid="{9EBFDFA8-C314-4149-868C-D602952C3FA2}"/>
    <cellStyle name="Normal 4 4 3 2 2 2 2 2 2 2 3 2 2 2" xfId="23558" xr:uid="{3F2ED1E4-1BEA-449E-B429-72B07D41284B}"/>
    <cellStyle name="Normal 4 4 3 2 2 2 2 2 2 2 3 2 3" xfId="23559" xr:uid="{C8D49440-CF19-444D-92C4-1F9D9521F82E}"/>
    <cellStyle name="Normal 4 4 3 2 2 2 2 2 2 2 3 3" xfId="23560" xr:uid="{8040A8D6-4779-4867-8598-3FA2CC3A342B}"/>
    <cellStyle name="Normal 4 4 3 2 2 2 2 2 2 2 4" xfId="23561" xr:uid="{58688C7B-CAE5-4404-967C-8A151B06806F}"/>
    <cellStyle name="Normal 4 4 3 2 2 2 2 2 2 2 4 2" xfId="23562" xr:uid="{C7F7739F-20CF-41B8-80FA-BAE3B1F80641}"/>
    <cellStyle name="Normal 4 4 3 2 2 2 2 2 2 2 5" xfId="23563" xr:uid="{686588C0-AC3E-4541-B7FA-D02F3D51E5D8}"/>
    <cellStyle name="Normal 4 4 3 2 2 2 2 2 2 2 5 2" xfId="23564" xr:uid="{41A9424C-C62B-4C17-9723-F4A7CAF98B45}"/>
    <cellStyle name="Normal 4 4 3 2 2 2 2 2 2 2 6" xfId="23565" xr:uid="{C338137E-0117-4C17-8D04-028AB0D2710F}"/>
    <cellStyle name="Normal 4 4 3 2 2 2 2 2 2 2 6 2" xfId="23566" xr:uid="{77142929-C5EA-4711-A55C-53AE07A28C35}"/>
    <cellStyle name="Normal 4 4 3 2 2 2 2 2 2 2 7" xfId="23567" xr:uid="{4AD5F777-4532-4F5A-A324-EFB83D351248}"/>
    <cellStyle name="Normal 4 4 3 2 2 2 2 2 2 2 7 2" xfId="23568" xr:uid="{49232938-4DC8-49C5-99ED-BADCED10DE3F}"/>
    <cellStyle name="Normal 4 4 3 2 2 2 2 2 2 2 8" xfId="23569" xr:uid="{DF8139E1-8F4D-427B-B1DC-749DF5F23E1D}"/>
    <cellStyle name="Normal 4 4 3 2 2 2 2 2 2 3" xfId="23570" xr:uid="{1DF4E942-38B4-4317-BBF1-D0390A403168}"/>
    <cellStyle name="Normal 4 4 3 2 2 2 2 2 2 3 2" xfId="23571" xr:uid="{508A78AB-271A-4D58-8676-C6F7EF70CD7C}"/>
    <cellStyle name="Normal 4 4 3 2 2 2 2 2 2 3 2 2" xfId="23572" xr:uid="{DE508933-D5FB-4D55-98F6-294CAE953CD9}"/>
    <cellStyle name="Normal 4 4 3 2 2 2 2 2 2 3 2 2 2" xfId="23573" xr:uid="{6E8CCBC9-6645-4D6E-B26C-DB93AAFB627C}"/>
    <cellStyle name="Normal 4 4 3 2 2 2 2 2 2 3 2 3" xfId="23574" xr:uid="{9896926A-272D-482E-8898-2508500677EA}"/>
    <cellStyle name="Normal 4 4 3 2 2 2 2 2 2 3 3" xfId="23575" xr:uid="{F9D8DB64-9935-4D70-AD13-DBAA384F236F}"/>
    <cellStyle name="Normal 4 4 3 2 2 2 2 2 2 4" xfId="23576" xr:uid="{8411532A-4B2A-47DF-94F2-152E786AF1AD}"/>
    <cellStyle name="Normal 4 4 3 2 2 2 2 2 2 4 2" xfId="23577" xr:uid="{47176124-F5FD-4226-AD38-4FDA024E08DA}"/>
    <cellStyle name="Normal 4 4 3 2 2 2 2 2 2 5" xfId="23578" xr:uid="{F35858E7-8BB2-4435-ABD5-4420B79C8F2B}"/>
    <cellStyle name="Normal 4 4 3 2 2 2 2 2 2 5 2" xfId="23579" xr:uid="{492AA9D6-8C86-4804-B4DF-D3F8E283C7C5}"/>
    <cellStyle name="Normal 4 4 3 2 2 2 2 2 2 6" xfId="23580" xr:uid="{FA523C5E-B20E-44D2-B53D-8F1246F9346C}"/>
    <cellStyle name="Normal 4 4 3 2 2 2 2 2 2 6 2" xfId="23581" xr:uid="{17900515-9479-43A5-98F5-1FBF1B0286E5}"/>
    <cellStyle name="Normal 4 4 3 2 2 2 2 2 2 7" xfId="23582" xr:uid="{479CA1FD-F645-4B7F-9F6A-420049FBDF95}"/>
    <cellStyle name="Normal 4 4 3 2 2 2 2 2 2 7 2" xfId="23583" xr:uid="{1C99151F-874B-4616-8692-E72C651CED0D}"/>
    <cellStyle name="Normal 4 4 3 2 2 2 2 2 2 8" xfId="23584" xr:uid="{A5047DE1-58B7-4D46-B8B4-18B52C29B81E}"/>
    <cellStyle name="Normal 4 4 3 2 2 2 2 2 2 8 2" xfId="23585" xr:uid="{DBAB5C55-3C6F-470C-A33B-0F077348D904}"/>
    <cellStyle name="Normal 4 4 3 2 2 2 2 2 2 9" xfId="23586" xr:uid="{C3DF5D47-7FE7-4534-9682-FE8EC592670F}"/>
    <cellStyle name="Normal 4 4 3 2 2 2 2 2 3" xfId="23587" xr:uid="{EA2C648B-8090-4574-9FDD-11972AAF8A47}"/>
    <cellStyle name="Normal 4 4 3 2 2 2 2 2 3 2" xfId="23588" xr:uid="{BA2714DC-0E22-46E9-A98A-6138A7857682}"/>
    <cellStyle name="Normal 4 4 3 2 2 2 2 2 3 2 2" xfId="23589" xr:uid="{DBA29BF5-9FB9-429A-9E73-6CF51835BB3B}"/>
    <cellStyle name="Normal 4 4 3 2 2 2 2 2 3 2 2 2" xfId="23590" xr:uid="{E1FCA308-7395-498F-A473-FB17D22A4A26}"/>
    <cellStyle name="Normal 4 4 3 2 2 2 2 2 3 2 2 2 2" xfId="23591" xr:uid="{46A751CF-0A7B-41CE-9E73-AD40E44660A0}"/>
    <cellStyle name="Normal 4 4 3 2 2 2 2 2 3 2 2 3" xfId="23592" xr:uid="{E955EF87-4F8D-4D32-9D1F-6F18504419A2}"/>
    <cellStyle name="Normal 4 4 3 2 2 2 2 2 3 2 3" xfId="23593" xr:uid="{F43567D4-26F4-4360-A4B5-713B531E670A}"/>
    <cellStyle name="Normal 4 4 3 2 2 2 2 2 3 3" xfId="23594" xr:uid="{E2B5AAA2-A7F5-4D4A-B8A3-FFE75AC0C565}"/>
    <cellStyle name="Normal 4 4 3 2 2 2 2 2 3 3 2" xfId="23595" xr:uid="{95E73CF8-3CD2-4464-B9C1-C83A85D3C2C4}"/>
    <cellStyle name="Normal 4 4 3 2 2 2 2 2 3 4" xfId="23596" xr:uid="{87F50E3D-A8E3-4121-B18D-796F6D1D18A5}"/>
    <cellStyle name="Normal 4 4 3 2 2 2 2 2 3 4 2" xfId="23597" xr:uid="{5A839F8F-5A1B-4DB9-88AB-F70F7B5182CF}"/>
    <cellStyle name="Normal 4 4 3 2 2 2 2 2 3 5" xfId="23598" xr:uid="{F8594768-F699-41B0-B18B-A7E79EB41813}"/>
    <cellStyle name="Normal 4 4 3 2 2 2 2 2 3 5 2" xfId="23599" xr:uid="{330BA8FD-8FA8-4753-977D-DE15D60F5F3A}"/>
    <cellStyle name="Normal 4 4 3 2 2 2 2 2 3 6" xfId="23600" xr:uid="{58521CA1-EAA7-41BB-BE1D-F3AC049FF2DC}"/>
    <cellStyle name="Normal 4 4 3 2 2 2 2 2 3 6 2" xfId="23601" xr:uid="{236F20BE-1FA0-4104-BDE0-E1E189820C88}"/>
    <cellStyle name="Normal 4 4 3 2 2 2 2 2 3 7" xfId="23602" xr:uid="{F6715D7C-FAF3-4EE3-BAE7-889DC99DA969}"/>
    <cellStyle name="Normal 4 4 3 2 2 2 2 2 3 7 2" xfId="23603" xr:uid="{859EF656-2CE4-4EEA-9D1B-0BC03228A7D5}"/>
    <cellStyle name="Normal 4 4 3 2 2 2 2 2 3 8" xfId="23604" xr:uid="{99C28D6A-22EE-41DA-8B3E-FB6B14EBB34F}"/>
    <cellStyle name="Normal 4 4 3 2 2 2 2 2 4" xfId="23605" xr:uid="{E11EEB80-84C8-4335-9FF4-1E2DF35FA154}"/>
    <cellStyle name="Normal 4 4 3 2 2 2 2 2 4 2" xfId="23606" xr:uid="{8280B190-C721-43DC-9DB8-A58DB2211227}"/>
    <cellStyle name="Normal 4 4 3 2 2 2 2 2 4 2 2" xfId="23607" xr:uid="{38848ED8-4B2E-4FEB-B1C8-7A17C7334CC4}"/>
    <cellStyle name="Normal 4 4 3 2 2 2 2 2 4 2 2 2" xfId="23608" xr:uid="{8B3B851E-D550-4140-8DFF-68073EBB7A4E}"/>
    <cellStyle name="Normal 4 4 3 2 2 2 2 2 4 2 3" xfId="23609" xr:uid="{431F4727-498B-4B9B-BDDE-4F52F3441F25}"/>
    <cellStyle name="Normal 4 4 3 2 2 2 2 2 4 3" xfId="23610" xr:uid="{D43B8129-648D-4EF3-BBF5-16776AFCD8D1}"/>
    <cellStyle name="Normal 4 4 3 2 2 2 2 2 5" xfId="23611" xr:uid="{3C81CEF4-8225-4988-84A5-251FDB790EA7}"/>
    <cellStyle name="Normal 4 4 3 2 2 2 2 2 5 2" xfId="23612" xr:uid="{C3ED6DCE-B09C-4DDE-A406-FEE9FFA010C5}"/>
    <cellStyle name="Normal 4 4 3 2 2 2 2 2 6" xfId="23613" xr:uid="{8A265F81-26BA-49D2-8FF7-488D22E585E0}"/>
    <cellStyle name="Normal 4 4 3 2 2 2 2 2 6 2" xfId="23614" xr:uid="{3B67FCDB-BF07-402A-98A7-C85FE54726F2}"/>
    <cellStyle name="Normal 4 4 3 2 2 2 2 2 7" xfId="23615" xr:uid="{FFF4FB73-3538-4370-AFB0-5FB4621C258F}"/>
    <cellStyle name="Normal 4 4 3 2 2 2 2 2 7 2" xfId="23616" xr:uid="{E5CD70B5-DEF7-4BE8-9EA8-1B5F3CA0A183}"/>
    <cellStyle name="Normal 4 4 3 2 2 2 2 2 8" xfId="23617" xr:uid="{4E92C10F-2621-43D5-848E-7DEBA788CA2E}"/>
    <cellStyle name="Normal 4 4 3 2 2 2 2 2 8 2" xfId="23618" xr:uid="{01E935E6-6141-4462-86CA-F3C3269364BD}"/>
    <cellStyle name="Normal 4 4 3 2 2 2 2 2 9" xfId="23619" xr:uid="{1AF3D0B4-6136-43D2-BD14-01977F06F9BE}"/>
    <cellStyle name="Normal 4 4 3 2 2 2 2 3" xfId="23620" xr:uid="{82EB4903-99B4-4073-8E5A-F42F84A9B978}"/>
    <cellStyle name="Normal 4 4 3 2 2 2 2 3 2" xfId="23621" xr:uid="{98396BD3-22C2-4550-BBAE-55C794D10393}"/>
    <cellStyle name="Normal 4 4 3 2 2 2 2 4" xfId="23622" xr:uid="{F8EF3C26-1736-44F8-9A8F-0546A540C124}"/>
    <cellStyle name="Normal 4 4 3 2 2 2 2 4 2" xfId="23623" xr:uid="{09F438E6-B60C-4B04-B923-3551CF1A268C}"/>
    <cellStyle name="Normal 4 4 3 2 2 2 2 5" xfId="23624" xr:uid="{A6D6AB87-F937-421D-B2A7-A4685A1D60DE}"/>
    <cellStyle name="Normal 4 4 3 2 2 2 2 5 2" xfId="23625" xr:uid="{4513E3FC-2843-4CF3-B4AA-548C866B17AE}"/>
    <cellStyle name="Normal 4 4 3 2 2 2 2 5 2 2" xfId="23626" xr:uid="{AEA5826A-31BC-4D48-80B1-40D0D3B97884}"/>
    <cellStyle name="Normal 4 4 3 2 2 2 2 5 2 2 2" xfId="23627" xr:uid="{D0F610EC-E725-40E0-9308-05AA35FDDA9C}"/>
    <cellStyle name="Normal 4 4 3 2 2 2 2 5 2 2 2 2" xfId="23628" xr:uid="{B9A02DAE-A53C-4D39-A429-D8F9DDFAAEBA}"/>
    <cellStyle name="Normal 4 4 3 2 2 2 2 5 2 2 2 2 2" xfId="23629" xr:uid="{FDEADF6B-F8B5-4E13-9F14-D7FA5BB2C3C9}"/>
    <cellStyle name="Normal 4 4 3 2 2 2 2 5 2 2 2 3" xfId="23630" xr:uid="{60694240-3091-4C1A-A47B-30C88CFF86F5}"/>
    <cellStyle name="Normal 4 4 3 2 2 2 2 5 2 2 3" xfId="23631" xr:uid="{21983257-28AF-4805-93FF-6D0F88669AC9}"/>
    <cellStyle name="Normal 4 4 3 2 2 2 2 5 2 3" xfId="23632" xr:uid="{48852F73-A569-457F-BA7C-29C77C2E5B74}"/>
    <cellStyle name="Normal 4 4 3 2 2 2 2 5 2 3 2" xfId="23633" xr:uid="{FDE4F699-E3F4-4735-882C-A7A42C11A687}"/>
    <cellStyle name="Normal 4 4 3 2 2 2 2 5 2 4" xfId="23634" xr:uid="{112DC778-BC30-41E5-977E-C7DBF6100C7F}"/>
    <cellStyle name="Normal 4 4 3 2 2 2 2 5 2 4 2" xfId="23635" xr:uid="{000E07B0-BC9B-4D52-8AE7-91FA37D2588B}"/>
    <cellStyle name="Normal 4 4 3 2 2 2 2 5 2 5" xfId="23636" xr:uid="{C9504557-2D49-49D3-A640-7381EA96989D}"/>
    <cellStyle name="Normal 4 4 3 2 2 2 2 5 2 5 2" xfId="23637" xr:uid="{AC74BCE9-CFCF-44FF-83C3-0791AF4FD855}"/>
    <cellStyle name="Normal 4 4 3 2 2 2 2 5 2 6" xfId="23638" xr:uid="{4B381CB6-D8F9-4DB7-B616-DE90D9BE5571}"/>
    <cellStyle name="Normal 4 4 3 2 2 2 2 5 2 6 2" xfId="23639" xr:uid="{F5CEBA3E-5268-4AB7-A704-39BC3FFD639F}"/>
    <cellStyle name="Normal 4 4 3 2 2 2 2 5 2 7" xfId="23640" xr:uid="{83CA1172-7C41-4BC8-8A0B-D529862DB4A9}"/>
    <cellStyle name="Normal 4 4 3 2 2 2 2 5 2 7 2" xfId="23641" xr:uid="{D7A83BE4-BE67-477D-8001-8EA467236787}"/>
    <cellStyle name="Normal 4 4 3 2 2 2 2 5 2 8" xfId="23642" xr:uid="{6F90240E-B1BC-4E8B-9AB0-49D4A0550F26}"/>
    <cellStyle name="Normal 4 4 3 2 2 2 2 5 3" xfId="23643" xr:uid="{4FB495E9-40A0-41D5-9B01-404CA1E9FF97}"/>
    <cellStyle name="Normal 4 4 3 2 2 2 2 5 3 2" xfId="23644" xr:uid="{B17118AC-BD78-4908-B342-9AD3B683A018}"/>
    <cellStyle name="Normal 4 4 3 2 2 2 2 5 3 2 2" xfId="23645" xr:uid="{86007C72-0ECE-46B1-AE9B-8505F06404E0}"/>
    <cellStyle name="Normal 4 4 3 2 2 2 2 5 3 2 2 2" xfId="23646" xr:uid="{E5729259-E767-4A10-B7F3-AD3BBCA49FF6}"/>
    <cellStyle name="Normal 4 4 3 2 2 2 2 5 3 2 3" xfId="23647" xr:uid="{A19EB8AA-1E9A-455C-A1CC-02E175CA6EC9}"/>
    <cellStyle name="Normal 4 4 3 2 2 2 2 5 3 3" xfId="23648" xr:uid="{B5A116F6-94C7-4C1F-BF96-4ACB9E484B8C}"/>
    <cellStyle name="Normal 4 4 3 2 2 2 2 5 4" xfId="23649" xr:uid="{580151B7-20C6-4488-B9F8-F270705E2E80}"/>
    <cellStyle name="Normal 4 4 3 2 2 2 2 5 4 2" xfId="23650" xr:uid="{C7957642-D75E-4288-B9B0-C4B38190097D}"/>
    <cellStyle name="Normal 4 4 3 2 2 2 2 5 5" xfId="23651" xr:uid="{1538B46A-D8D8-464B-AF1F-BD3B38176290}"/>
    <cellStyle name="Normal 4 4 3 2 2 2 2 5 5 2" xfId="23652" xr:uid="{2D2E1DAD-DB80-410D-8258-5C1EF083A884}"/>
    <cellStyle name="Normal 4 4 3 2 2 2 2 5 6" xfId="23653" xr:uid="{4CB5CE2B-B926-4FF4-A5C7-DF2454D9BDA6}"/>
    <cellStyle name="Normal 4 4 3 2 2 2 2 5 6 2" xfId="23654" xr:uid="{134A035A-2164-401E-848E-1EECDAC1D3C9}"/>
    <cellStyle name="Normal 4 4 3 2 2 2 2 5 7" xfId="23655" xr:uid="{35D38389-0DF7-4150-B25F-7271BA0965A8}"/>
    <cellStyle name="Normal 4 4 3 2 2 2 2 5 7 2" xfId="23656" xr:uid="{6116D03F-4473-4EF4-9E9E-9B79AE703F52}"/>
    <cellStyle name="Normal 4 4 3 2 2 2 2 5 8" xfId="23657" xr:uid="{63CA1287-10C2-4E8A-B3B8-8512CFB0C0F5}"/>
    <cellStyle name="Normal 4 4 3 2 2 2 2 6" xfId="23658" xr:uid="{00C0C740-AC13-4ADD-A029-12DE9D620690}"/>
    <cellStyle name="Normal 4 4 3 2 2 2 2 6 2" xfId="23659" xr:uid="{C8F11D28-8101-4370-808E-4E691C73D4EB}"/>
    <cellStyle name="Normal 4 4 3 2 2 2 2 6 2 2" xfId="23660" xr:uid="{C58EDD37-9293-4DA4-8F29-5D5DB28B91CF}"/>
    <cellStyle name="Normal 4 4 3 2 2 2 2 6 2 2 2" xfId="23661" xr:uid="{AEF72B86-EF93-46BE-988C-104A065264FF}"/>
    <cellStyle name="Normal 4 4 3 2 2 2 2 6 2 3" xfId="23662" xr:uid="{7CFC178C-065A-4E60-9A0F-E52F810864BF}"/>
    <cellStyle name="Normal 4 4 3 2 2 2 2 6 3" xfId="23663" xr:uid="{E1F2377E-1C53-4B70-9924-333D329F68FD}"/>
    <cellStyle name="Normal 4 4 3 2 2 2 2 7" xfId="23664" xr:uid="{B7A7BA8B-E2F5-4BB9-8AB4-DFF4DC815BE7}"/>
    <cellStyle name="Normal 4 4 3 2 2 2 2 7 2" xfId="23665" xr:uid="{437320D0-5ACB-45C1-BD0C-07A6B8484CFF}"/>
    <cellStyle name="Normal 4 4 3 2 2 2 2 8" xfId="23666" xr:uid="{16F22CDB-67E0-4AA4-8E6D-B962E25B58D5}"/>
    <cellStyle name="Normal 4 4 3 2 2 2 2 8 2" xfId="23667" xr:uid="{28F8F47D-E15B-46AD-8447-1EB185949E54}"/>
    <cellStyle name="Normal 4 4 3 2 2 2 2 9" xfId="23668" xr:uid="{56682716-374F-49B5-9114-2A24D2717323}"/>
    <cellStyle name="Normal 4 4 3 2 2 2 2 9 2" xfId="23669" xr:uid="{D93E1A0E-032E-4561-A483-0840B81003BE}"/>
    <cellStyle name="Normal 4 4 3 2 2 2 3" xfId="23670" xr:uid="{05D8D40C-8734-4DD5-A539-BA2BC7A5B9D1}"/>
    <cellStyle name="Normal 4 4 3 2 2 2 3 2" xfId="23671" xr:uid="{A2241F94-1E29-4161-8F67-4E0BD2A1A34B}"/>
    <cellStyle name="Normal 4 4 3 2 2 2 3 2 2" xfId="23672" xr:uid="{26254294-523B-46E7-B587-2AF61FE83D33}"/>
    <cellStyle name="Normal 4 4 3 2 2 2 3 2 2 2" xfId="23673" xr:uid="{504EAF13-4C49-4FB6-BCE6-B486F8E04A3A}"/>
    <cellStyle name="Normal 4 4 3 2 2 2 3 2 2 2 2" xfId="23674" xr:uid="{619D9C42-25B0-432F-B971-C00661BB855C}"/>
    <cellStyle name="Normal 4 4 3 2 2 2 3 2 2 2 2 2" xfId="23675" xr:uid="{B560DD7F-846E-48D4-BD1A-F64BF32AF19C}"/>
    <cellStyle name="Normal 4 4 3 2 2 2 3 2 2 2 2 2 2" xfId="23676" xr:uid="{6CEC9B2B-2999-4225-968A-0FAADB0E0FD3}"/>
    <cellStyle name="Normal 4 4 3 2 2 2 3 2 2 2 2 2 2 2" xfId="23677" xr:uid="{26CD2EF9-840F-40AE-8660-96570D5B928F}"/>
    <cellStyle name="Normal 4 4 3 2 2 2 3 2 2 2 2 2 3" xfId="23678" xr:uid="{8F660A08-6765-4713-9AF6-801E78F3AA98}"/>
    <cellStyle name="Normal 4 4 3 2 2 2 3 2 2 2 2 3" xfId="23679" xr:uid="{9859B8C7-9C22-48F1-A853-5D4806543DAA}"/>
    <cellStyle name="Normal 4 4 3 2 2 2 3 2 2 2 3" xfId="23680" xr:uid="{C8058673-8AB4-4EC3-A0C7-3151832D8AA5}"/>
    <cellStyle name="Normal 4 4 3 2 2 2 3 2 2 2 3 2" xfId="23681" xr:uid="{32669A0A-55DB-43D4-92F6-ED6588DD3F68}"/>
    <cellStyle name="Normal 4 4 3 2 2 2 3 2 2 2 4" xfId="23682" xr:uid="{B7241D8A-C498-4B9B-BA8B-CF697A709B77}"/>
    <cellStyle name="Normal 4 4 3 2 2 2 3 2 2 2 4 2" xfId="23683" xr:uid="{78AB8ECC-921C-49B2-B4DC-EA77FFAEB4D5}"/>
    <cellStyle name="Normal 4 4 3 2 2 2 3 2 2 2 5" xfId="23684" xr:uid="{3476A53E-93B0-46BD-9DAA-4D482BA8839C}"/>
    <cellStyle name="Normal 4 4 3 2 2 2 3 2 2 2 5 2" xfId="23685" xr:uid="{1D429C6E-F000-4517-888F-BC5A6AA16AD6}"/>
    <cellStyle name="Normal 4 4 3 2 2 2 3 2 2 2 6" xfId="23686" xr:uid="{98F70AD9-71A2-4DD7-A8C1-598849F8D5EF}"/>
    <cellStyle name="Normal 4 4 3 2 2 2 3 2 2 2 6 2" xfId="23687" xr:uid="{98FFDCE1-697A-4A43-88AF-871156C8E459}"/>
    <cellStyle name="Normal 4 4 3 2 2 2 3 2 2 2 7" xfId="23688" xr:uid="{204238A3-D825-4FB8-ADF8-F397906648B1}"/>
    <cellStyle name="Normal 4 4 3 2 2 2 3 2 2 2 7 2" xfId="23689" xr:uid="{9921BD79-AA2F-4FBA-93A1-E5DB370B17CD}"/>
    <cellStyle name="Normal 4 4 3 2 2 2 3 2 2 2 8" xfId="23690" xr:uid="{6DEF94B2-BAC2-4618-80AA-866076057362}"/>
    <cellStyle name="Normal 4 4 3 2 2 2 3 2 2 3" xfId="23691" xr:uid="{876FEB77-B34B-48A0-9ECF-5AA272FF422C}"/>
    <cellStyle name="Normal 4 4 3 2 2 2 3 2 2 3 2" xfId="23692" xr:uid="{E7D79C74-5D3F-43D4-98C5-50E692D2817F}"/>
    <cellStyle name="Normal 4 4 3 2 2 2 3 2 2 3 2 2" xfId="23693" xr:uid="{9D7EDADA-E460-44D3-9465-7A538B7BD4B6}"/>
    <cellStyle name="Normal 4 4 3 2 2 2 3 2 2 3 2 2 2" xfId="23694" xr:uid="{CD89B065-7BFA-49EB-A95D-D1F56DB0A6BB}"/>
    <cellStyle name="Normal 4 4 3 2 2 2 3 2 2 3 2 3" xfId="23695" xr:uid="{8A678E2A-ADC1-4F72-A133-CAE6DD82E4F8}"/>
    <cellStyle name="Normal 4 4 3 2 2 2 3 2 2 3 3" xfId="23696" xr:uid="{FAADBEF9-2AAB-4E3B-A29C-C672FCF3F016}"/>
    <cellStyle name="Normal 4 4 3 2 2 2 3 2 2 4" xfId="23697" xr:uid="{32FCBA67-FF5A-493D-8E1C-49689B29002E}"/>
    <cellStyle name="Normal 4 4 3 2 2 2 3 2 2 4 2" xfId="23698" xr:uid="{388B5C8A-9429-4112-92B9-9EE17CC744C6}"/>
    <cellStyle name="Normal 4 4 3 2 2 2 3 2 2 5" xfId="23699" xr:uid="{75C87C8B-FB95-4010-98AE-BFEF48B68732}"/>
    <cellStyle name="Normal 4 4 3 2 2 2 3 2 2 5 2" xfId="23700" xr:uid="{2FD26256-785A-4BB9-8AC3-C953285EA8EF}"/>
    <cellStyle name="Normal 4 4 3 2 2 2 3 2 2 6" xfId="23701" xr:uid="{9434E959-DAE1-4410-88CC-63E66D35A981}"/>
    <cellStyle name="Normal 4 4 3 2 2 2 3 2 2 6 2" xfId="23702" xr:uid="{4331AA01-D6AE-4963-8123-7AE33CF0394A}"/>
    <cellStyle name="Normal 4 4 3 2 2 2 3 2 2 7" xfId="23703" xr:uid="{EE52E5ED-3F2C-4038-986C-C917C3A256E7}"/>
    <cellStyle name="Normal 4 4 3 2 2 2 3 2 2 7 2" xfId="23704" xr:uid="{F101E396-18F5-49A6-A03F-1BD2343DC5FB}"/>
    <cellStyle name="Normal 4 4 3 2 2 2 3 2 2 8" xfId="23705" xr:uid="{0E08AA33-1749-4BB6-B059-6B6EDEF56D38}"/>
    <cellStyle name="Normal 4 4 3 2 2 2 3 2 3" xfId="23706" xr:uid="{2FADC110-928F-4519-9D21-929B0745293C}"/>
    <cellStyle name="Normal 4 4 3 2 2 2 3 2 3 2" xfId="23707" xr:uid="{A7E90FB4-D693-4106-A42C-23753BCFB94F}"/>
    <cellStyle name="Normal 4 4 3 2 2 2 3 2 3 2 2" xfId="23708" xr:uid="{CCE18264-4C1D-443C-A84D-124CD6EEF877}"/>
    <cellStyle name="Normal 4 4 3 2 2 2 3 2 3 2 2 2" xfId="23709" xr:uid="{ED2CB433-5660-4F27-95B9-17BF9A9FB1C1}"/>
    <cellStyle name="Normal 4 4 3 2 2 2 3 2 3 2 3" xfId="23710" xr:uid="{BA429D82-31EF-430E-948F-81B204091C85}"/>
    <cellStyle name="Normal 4 4 3 2 2 2 3 2 3 3" xfId="23711" xr:uid="{37DC6C4F-3B23-4E0D-A7F1-055ADA874A83}"/>
    <cellStyle name="Normal 4 4 3 2 2 2 3 2 4" xfId="23712" xr:uid="{C32147C6-B899-4597-8405-8A174576CDBB}"/>
    <cellStyle name="Normal 4 4 3 2 2 2 3 2 4 2" xfId="23713" xr:uid="{A577F1AC-63DF-4A9E-B9B7-5E1862AF3C8A}"/>
    <cellStyle name="Normal 4 4 3 2 2 2 3 2 5" xfId="23714" xr:uid="{B409BF3C-F09F-4B52-9CCA-E6651E8DEF54}"/>
    <cellStyle name="Normal 4 4 3 2 2 2 3 2 5 2" xfId="23715" xr:uid="{F637773A-611A-4690-8417-B5759D015652}"/>
    <cellStyle name="Normal 4 4 3 2 2 2 3 2 6" xfId="23716" xr:uid="{C752A111-1CC0-4C31-B73D-0F327201F068}"/>
    <cellStyle name="Normal 4 4 3 2 2 2 3 2 6 2" xfId="23717" xr:uid="{4D841A64-173A-4998-A072-8E2C9447438C}"/>
    <cellStyle name="Normal 4 4 3 2 2 2 3 2 7" xfId="23718" xr:uid="{19A2F171-67BE-4537-831E-3872DD190128}"/>
    <cellStyle name="Normal 4 4 3 2 2 2 3 2 7 2" xfId="23719" xr:uid="{AF59340C-08E9-4F8F-BB54-C5FD91275228}"/>
    <cellStyle name="Normal 4 4 3 2 2 2 3 2 8" xfId="23720" xr:uid="{9338E9BC-1583-4DA4-BCE7-CAEBC9163A28}"/>
    <cellStyle name="Normal 4 4 3 2 2 2 3 2 8 2" xfId="23721" xr:uid="{EE4957FD-899F-4BAA-9C87-ECE16F84B689}"/>
    <cellStyle name="Normal 4 4 3 2 2 2 3 2 9" xfId="23722" xr:uid="{E570A967-38EE-4079-A7CB-CDA3663D408F}"/>
    <cellStyle name="Normal 4 4 3 2 2 2 3 3" xfId="23723" xr:uid="{743214DC-BE2D-4B7D-A7D2-869677BE6D0B}"/>
    <cellStyle name="Normal 4 4 3 2 2 2 3 3 2" xfId="23724" xr:uid="{6D5891F2-7AA7-4E54-BC5A-E2F27A00D9B2}"/>
    <cellStyle name="Normal 4 4 3 2 2 2 3 3 2 2" xfId="23725" xr:uid="{D919955A-FE7B-4ACA-964A-1A327E7D2B35}"/>
    <cellStyle name="Normal 4 4 3 2 2 2 3 3 2 2 2" xfId="23726" xr:uid="{5F5AC1FB-0B84-49B0-BF1B-6E565DAFAABE}"/>
    <cellStyle name="Normal 4 4 3 2 2 2 3 3 2 2 2 2" xfId="23727" xr:uid="{8AA227EA-6DDB-4F7A-9BF8-6529EA29B661}"/>
    <cellStyle name="Normal 4 4 3 2 2 2 3 3 2 2 3" xfId="23728" xr:uid="{24DA5BAF-E45F-43C5-B423-4CEC55277A37}"/>
    <cellStyle name="Normal 4 4 3 2 2 2 3 3 2 3" xfId="23729" xr:uid="{F43A3DC8-1BB2-4270-B019-5BD57A631C07}"/>
    <cellStyle name="Normal 4 4 3 2 2 2 3 3 3" xfId="23730" xr:uid="{79905BB8-1BF3-4CEC-8605-50A20A0F16FB}"/>
    <cellStyle name="Normal 4 4 3 2 2 2 3 3 3 2" xfId="23731" xr:uid="{24C38AF3-5AED-462B-B458-B1D1EE655ED2}"/>
    <cellStyle name="Normal 4 4 3 2 2 2 3 3 4" xfId="23732" xr:uid="{2F12C134-A2E2-49B8-91DC-3E3FA006B7FF}"/>
    <cellStyle name="Normal 4 4 3 2 2 2 3 3 4 2" xfId="23733" xr:uid="{A6775FB7-B88C-4CD1-BCB8-A40A8E63D1EF}"/>
    <cellStyle name="Normal 4 4 3 2 2 2 3 3 5" xfId="23734" xr:uid="{AB81B342-8458-49FD-8327-D702B931E386}"/>
    <cellStyle name="Normal 4 4 3 2 2 2 3 3 5 2" xfId="23735" xr:uid="{8DFF3623-6318-43DE-9FF2-78F5F1E9B3BB}"/>
    <cellStyle name="Normal 4 4 3 2 2 2 3 3 6" xfId="23736" xr:uid="{E45A8764-EDBA-451D-85C0-D963DE9AF29A}"/>
    <cellStyle name="Normal 4 4 3 2 2 2 3 3 6 2" xfId="23737" xr:uid="{930FD34F-1044-4C7A-9C50-FCD943481637}"/>
    <cellStyle name="Normal 4 4 3 2 2 2 3 3 7" xfId="23738" xr:uid="{254076F1-850A-4BB6-88C2-6F7AC62AD3C7}"/>
    <cellStyle name="Normal 4 4 3 2 2 2 3 3 7 2" xfId="23739" xr:uid="{FBAC5B08-4ACB-4DFA-B362-482E0BFAEC5A}"/>
    <cellStyle name="Normal 4 4 3 2 2 2 3 3 8" xfId="23740" xr:uid="{F2CE958F-BEE8-47E9-B4E3-714D3472D3F0}"/>
    <cellStyle name="Normal 4 4 3 2 2 2 3 4" xfId="23741" xr:uid="{CF84D29C-3E18-4D27-A00E-242595D355C9}"/>
    <cellStyle name="Normal 4 4 3 2 2 2 3 4 2" xfId="23742" xr:uid="{FC6EF746-EA0A-49FF-A451-5AF443CE41B7}"/>
    <cellStyle name="Normal 4 4 3 2 2 2 3 4 2 2" xfId="23743" xr:uid="{D5D7F8AB-368E-4174-83FD-AB4DF9C60F4E}"/>
    <cellStyle name="Normal 4 4 3 2 2 2 3 4 2 2 2" xfId="23744" xr:uid="{8E8149B7-FD1B-4AFD-B18E-829FAD2A7721}"/>
    <cellStyle name="Normal 4 4 3 2 2 2 3 4 2 3" xfId="23745" xr:uid="{FE3FB5E2-B89D-40A1-A6B5-40A19EF9D033}"/>
    <cellStyle name="Normal 4 4 3 2 2 2 3 4 3" xfId="23746" xr:uid="{90D8A2D7-7124-4BBC-8391-C4CCEC7B5EB2}"/>
    <cellStyle name="Normal 4 4 3 2 2 2 3 5" xfId="23747" xr:uid="{C7D1DF73-A90B-4DFD-B35A-934CE82E532B}"/>
    <cellStyle name="Normal 4 4 3 2 2 2 3 5 2" xfId="23748" xr:uid="{05F5F6DB-C680-4F13-AE6E-40D84D7F6B3F}"/>
    <cellStyle name="Normal 4 4 3 2 2 2 3 6" xfId="23749" xr:uid="{A314E626-44B4-4AA3-B29A-C773C5CBAD6F}"/>
    <cellStyle name="Normal 4 4 3 2 2 2 3 6 2" xfId="23750" xr:uid="{2C3DE750-295A-4FBF-87F6-7EE89052FFF3}"/>
    <cellStyle name="Normal 4 4 3 2 2 2 3 7" xfId="23751" xr:uid="{BCDA7492-27B7-4F8D-A13E-C987209613DE}"/>
    <cellStyle name="Normal 4 4 3 2 2 2 3 7 2" xfId="23752" xr:uid="{82C57CF4-46EC-4C8B-9F3D-B6810AD892C9}"/>
    <cellStyle name="Normal 4 4 3 2 2 2 3 8" xfId="23753" xr:uid="{AF9BCE24-25CF-4F5E-A0FA-D3D4BF9DB033}"/>
    <cellStyle name="Normal 4 4 3 2 2 2 3 8 2" xfId="23754" xr:uid="{F2E10545-F6DA-4079-87EF-73224757D148}"/>
    <cellStyle name="Normal 4 4 3 2 2 2 3 9" xfId="23755" xr:uid="{BE3253C5-6828-4ABC-8BAF-9D2052447226}"/>
    <cellStyle name="Normal 4 4 3 2 2 2 4" xfId="23756" xr:uid="{0B7ABAF6-20FC-4C94-9A76-D0657E08F1F6}"/>
    <cellStyle name="Normal 4 4 3 2 2 2 4 2" xfId="23757" xr:uid="{9311EF8E-64B1-4BF4-8EEE-8BD123AA1A14}"/>
    <cellStyle name="Normal 4 4 3 2 2 2 5" xfId="23758" xr:uid="{731A61CD-47A7-4DB0-B968-BA8FF6EBAF15}"/>
    <cellStyle name="Normal 4 4 3 2 2 2 5 2" xfId="23759" xr:uid="{27520DBF-DB57-4CB8-800F-36D68EDE772D}"/>
    <cellStyle name="Normal 4 4 3 2 2 2 5 2 2" xfId="23760" xr:uid="{836A116E-9CE2-494B-AB26-387F1E0D5639}"/>
    <cellStyle name="Normal 4 4 3 2 2 2 5 2 2 2" xfId="23761" xr:uid="{6E1B4C5A-B071-4BAF-B7C5-97826097DFF0}"/>
    <cellStyle name="Normal 4 4 3 2 2 2 5 2 2 2 2" xfId="23762" xr:uid="{59DD6F89-614A-4708-8757-23713601C349}"/>
    <cellStyle name="Normal 4 4 3 2 2 2 5 2 2 2 2 2" xfId="23763" xr:uid="{6473D2FF-6FF8-4067-8B93-137A7A6F24D9}"/>
    <cellStyle name="Normal 4 4 3 2 2 2 5 2 2 2 3" xfId="23764" xr:uid="{6E64BF1E-FF8E-4610-8469-D7B20D1D9FDE}"/>
    <cellStyle name="Normal 4 4 3 2 2 2 5 2 2 3" xfId="23765" xr:uid="{D83E527A-64F6-45AB-B121-EC467805E69E}"/>
    <cellStyle name="Normal 4 4 3 2 2 2 5 2 3" xfId="23766" xr:uid="{599C4026-D3C9-4156-83E9-5B25782127C7}"/>
    <cellStyle name="Normal 4 4 3 2 2 2 5 2 3 2" xfId="23767" xr:uid="{F72A56CB-D49D-43A2-BBEE-E5579FCFA8BB}"/>
    <cellStyle name="Normal 4 4 3 2 2 2 5 2 4" xfId="23768" xr:uid="{85A03E1F-5E2C-4B13-9D38-2DC0B840088B}"/>
    <cellStyle name="Normal 4 4 3 2 2 2 5 2 4 2" xfId="23769" xr:uid="{6FDB8D23-ACFD-46D6-9F2E-744EEF84BCA7}"/>
    <cellStyle name="Normal 4 4 3 2 2 2 5 2 5" xfId="23770" xr:uid="{CC74F908-197F-43A2-9B82-B2D2CC6F475A}"/>
    <cellStyle name="Normal 4 4 3 2 2 2 5 2 5 2" xfId="23771" xr:uid="{CBCEDE2E-53D0-49BB-A07E-A3D4739809F1}"/>
    <cellStyle name="Normal 4 4 3 2 2 2 5 2 6" xfId="23772" xr:uid="{3B35182C-538F-4620-A369-B810768109E6}"/>
    <cellStyle name="Normal 4 4 3 2 2 2 5 2 6 2" xfId="23773" xr:uid="{E9186CEF-CCCC-4FDD-ACA1-A058E9FA6B91}"/>
    <cellStyle name="Normal 4 4 3 2 2 2 5 2 7" xfId="23774" xr:uid="{655F3F75-8E3D-4DDB-98E1-17E9356B99F0}"/>
    <cellStyle name="Normal 4 4 3 2 2 2 5 2 7 2" xfId="23775" xr:uid="{BFE8264C-3F8F-41F0-997F-3CEEAE1483A7}"/>
    <cellStyle name="Normal 4 4 3 2 2 2 5 2 8" xfId="23776" xr:uid="{785786E7-ADCB-49C5-8F9C-97E06D85ED80}"/>
    <cellStyle name="Normal 4 4 3 2 2 2 5 3" xfId="23777" xr:uid="{616E2C64-9791-4959-BCFD-53CF8E1E11C4}"/>
    <cellStyle name="Normal 4 4 3 2 2 2 5 3 2" xfId="23778" xr:uid="{0085A583-94BE-4B61-AC39-7B439A6D27C7}"/>
    <cellStyle name="Normal 4 4 3 2 2 2 5 3 2 2" xfId="23779" xr:uid="{6D64BC45-C0C1-48B4-8736-FB77686D93C5}"/>
    <cellStyle name="Normal 4 4 3 2 2 2 5 3 2 2 2" xfId="23780" xr:uid="{324ECBCC-CBB5-4F01-AF6E-4469097E45D6}"/>
    <cellStyle name="Normal 4 4 3 2 2 2 5 3 2 3" xfId="23781" xr:uid="{C08E6F11-995C-4881-AF3C-AA83E202E784}"/>
    <cellStyle name="Normal 4 4 3 2 2 2 5 3 3" xfId="23782" xr:uid="{F4B7ABE0-CFFC-4EAD-9D5F-B8EFC4D3EDA0}"/>
    <cellStyle name="Normal 4 4 3 2 2 2 5 4" xfId="23783" xr:uid="{F23AA1A2-BFB5-43E7-8981-A65EC6A09C1A}"/>
    <cellStyle name="Normal 4 4 3 2 2 2 5 4 2" xfId="23784" xr:uid="{95EAE1A6-11C7-4130-9710-C35B83BF920F}"/>
    <cellStyle name="Normal 4 4 3 2 2 2 5 5" xfId="23785" xr:uid="{C8B12DCB-4121-4C2A-A30A-0D077D2FB3D9}"/>
    <cellStyle name="Normal 4 4 3 2 2 2 5 5 2" xfId="23786" xr:uid="{C69AB8D1-A5C8-4CFB-80BC-C7CC53F6DB9B}"/>
    <cellStyle name="Normal 4 4 3 2 2 2 5 6" xfId="23787" xr:uid="{A298F1E0-02D2-4FF3-B31E-9D34804D3E8D}"/>
    <cellStyle name="Normal 4 4 3 2 2 2 5 6 2" xfId="23788" xr:uid="{E4141259-418E-4B52-85B6-5263C6E7A779}"/>
    <cellStyle name="Normal 4 4 3 2 2 2 5 7" xfId="23789" xr:uid="{5C35B9EA-32F3-47B9-AA41-BA843286B277}"/>
    <cellStyle name="Normal 4 4 3 2 2 2 5 7 2" xfId="23790" xr:uid="{7BD6977C-01ED-4266-B127-F9B71605762A}"/>
    <cellStyle name="Normal 4 4 3 2 2 2 5 8" xfId="23791" xr:uid="{2B206E77-3CC4-4FF7-9BAF-B7CB5FA9FE49}"/>
    <cellStyle name="Normal 4 4 3 2 2 2 6" xfId="23792" xr:uid="{FC600CB9-3E6D-49AE-B48C-D4FB0809C410}"/>
    <cellStyle name="Normal 4 4 3 2 2 2 6 2" xfId="23793" xr:uid="{CC979F4F-C0E3-46CB-BF30-2D80FA90718A}"/>
    <cellStyle name="Normal 4 4 3 2 2 2 6 2 2" xfId="23794" xr:uid="{D61E272E-5643-4B05-A2A4-9BB1F2381AC0}"/>
    <cellStyle name="Normal 4 4 3 2 2 2 6 2 2 2" xfId="23795" xr:uid="{9DE2291C-9520-4D00-92C9-13657E73F972}"/>
    <cellStyle name="Normal 4 4 3 2 2 2 6 2 3" xfId="23796" xr:uid="{0D57A94C-6656-43E6-827E-B02BD4704D25}"/>
    <cellStyle name="Normal 4 4 3 2 2 2 6 3" xfId="23797" xr:uid="{78B8F955-1DA4-4685-9098-588CDC54BC67}"/>
    <cellStyle name="Normal 4 4 3 2 2 2 7" xfId="23798" xr:uid="{26C3D250-9204-4989-BAE8-28661893A6EF}"/>
    <cellStyle name="Normal 4 4 3 2 2 2 7 2" xfId="23799" xr:uid="{815D0C7C-8CF2-4860-A3C4-ACB69C0C4A87}"/>
    <cellStyle name="Normal 4 4 3 2 2 2 8" xfId="23800" xr:uid="{DB9FD574-4C49-473F-B662-C552DBF880BE}"/>
    <cellStyle name="Normal 4 4 3 2 2 2 8 2" xfId="23801" xr:uid="{648C1CB0-C31D-4068-8A87-730CAC80756A}"/>
    <cellStyle name="Normal 4 4 3 2 2 2 9" xfId="23802" xr:uid="{617D13B1-F1E9-4DCF-A66B-EC74F127CCAD}"/>
    <cellStyle name="Normal 4 4 3 2 2 2 9 2" xfId="23803" xr:uid="{CA1EB6E2-1B32-46FB-9856-BF13653A69CF}"/>
    <cellStyle name="Normal 4 4 3 2 2 3" xfId="23804" xr:uid="{FB884FA4-B2A1-469F-9472-5BF5037F03F4}"/>
    <cellStyle name="Normal 4 4 3 2 2 3 2" xfId="23805" xr:uid="{0D80A48E-390F-4958-A20F-5E4F9E5046A0}"/>
    <cellStyle name="Normal 4 4 3 2 2 3 2 2" xfId="23806" xr:uid="{9D01EB5D-5B25-4E58-8152-E00BA44A9AFF}"/>
    <cellStyle name="Normal 4 4 3 2 2 3 2 2 2" xfId="23807" xr:uid="{A73C7E03-4444-4A66-9A46-CCE80556536B}"/>
    <cellStyle name="Normal 4 4 3 2 2 3 2 2 2 2" xfId="23808" xr:uid="{8D1A7D85-87D9-46E6-BBA3-89BAAAAC9FC6}"/>
    <cellStyle name="Normal 4 4 3 2 2 3 2 2 2 2 2" xfId="23809" xr:uid="{0DD46156-EBF6-44E6-85F1-9837C52822CC}"/>
    <cellStyle name="Normal 4 4 3 2 2 3 2 2 2 2 2 2" xfId="23810" xr:uid="{5E26C85B-C505-46A7-A008-DC5DDBF05586}"/>
    <cellStyle name="Normal 4 4 3 2 2 3 2 2 2 2 2 2 2" xfId="23811" xr:uid="{54BF17BB-E488-4C5E-999D-71AD80E18A1E}"/>
    <cellStyle name="Normal 4 4 3 2 2 3 2 2 2 2 2 3" xfId="23812" xr:uid="{9F83109E-52A2-4BAF-988B-A42470D18FB2}"/>
    <cellStyle name="Normal 4 4 3 2 2 3 2 2 2 2 3" xfId="23813" xr:uid="{7BE3BBCF-BD91-4F07-A765-D6A9E7C24524}"/>
    <cellStyle name="Normal 4 4 3 2 2 3 2 2 2 3" xfId="23814" xr:uid="{449E6D1F-10C2-4919-A013-0E5EC3C282AF}"/>
    <cellStyle name="Normal 4 4 3 2 2 3 2 2 2 3 2" xfId="23815" xr:uid="{A6C0ED3E-EC64-4F04-89AF-E448FA58D058}"/>
    <cellStyle name="Normal 4 4 3 2 2 3 2 2 2 4" xfId="23816" xr:uid="{23DF4F33-0357-4354-A8C3-804E20F1A513}"/>
    <cellStyle name="Normal 4 4 3 2 2 3 2 2 2 4 2" xfId="23817" xr:uid="{FE5D0267-67FE-4917-A127-8C4B5DB380CA}"/>
    <cellStyle name="Normal 4 4 3 2 2 3 2 2 2 5" xfId="23818" xr:uid="{D3305A2F-9EBF-41A5-BC42-2B5BE47CA0D1}"/>
    <cellStyle name="Normal 4 4 3 2 2 3 2 2 2 5 2" xfId="23819" xr:uid="{5FC803F8-1069-4B27-BB31-8ACB00507AD1}"/>
    <cellStyle name="Normal 4 4 3 2 2 3 2 2 2 6" xfId="23820" xr:uid="{75946474-1085-4FFE-B7FB-F1196FD21232}"/>
    <cellStyle name="Normal 4 4 3 2 2 3 2 2 2 6 2" xfId="23821" xr:uid="{97D5AE2F-D6FC-4C9F-9D4C-2794E335F22D}"/>
    <cellStyle name="Normal 4 4 3 2 2 3 2 2 2 7" xfId="23822" xr:uid="{1A3A8C49-9CF7-42B1-93AE-DD6CC35D94D5}"/>
    <cellStyle name="Normal 4 4 3 2 2 3 2 2 2 7 2" xfId="23823" xr:uid="{A706A7B9-3D09-488F-8689-68095A2CD07C}"/>
    <cellStyle name="Normal 4 4 3 2 2 3 2 2 2 8" xfId="23824" xr:uid="{14CDF425-0F13-44E1-8D56-1BF19E6CDD5B}"/>
    <cellStyle name="Normal 4 4 3 2 2 3 2 2 3" xfId="23825" xr:uid="{A8620A01-E9BC-4CEB-A203-4225F32D63E6}"/>
    <cellStyle name="Normal 4 4 3 2 2 3 2 2 3 2" xfId="23826" xr:uid="{50F0D7E2-7858-430A-9466-1DC249A3085C}"/>
    <cellStyle name="Normal 4 4 3 2 2 3 2 2 3 2 2" xfId="23827" xr:uid="{8A57FF4F-F226-4C23-84A7-2C8A0421D118}"/>
    <cellStyle name="Normal 4 4 3 2 2 3 2 2 3 2 2 2" xfId="23828" xr:uid="{6D7E3D41-DD43-41A8-AEE9-E7FE5F556AFD}"/>
    <cellStyle name="Normal 4 4 3 2 2 3 2 2 3 2 3" xfId="23829" xr:uid="{FCFA0F3B-7014-4EF1-B7CE-2C03DB37712E}"/>
    <cellStyle name="Normal 4 4 3 2 2 3 2 2 3 3" xfId="23830" xr:uid="{8B8FD0C8-28A2-49BD-A90E-A6D82DF81CD1}"/>
    <cellStyle name="Normal 4 4 3 2 2 3 2 2 4" xfId="23831" xr:uid="{F2FE690B-9049-40F5-9546-84ADD2B8087F}"/>
    <cellStyle name="Normal 4 4 3 2 2 3 2 2 4 2" xfId="23832" xr:uid="{272315AC-21AF-4619-87D7-6E462192107F}"/>
    <cellStyle name="Normal 4 4 3 2 2 3 2 2 5" xfId="23833" xr:uid="{54342180-E7ED-4C4B-A6D3-EF4AF1D1C2FA}"/>
    <cellStyle name="Normal 4 4 3 2 2 3 2 2 5 2" xfId="23834" xr:uid="{3B2ECAD8-1379-4AA6-8BE7-CBFBBAD2DA69}"/>
    <cellStyle name="Normal 4 4 3 2 2 3 2 2 6" xfId="23835" xr:uid="{427F371C-7B11-45B1-9D70-C8C9C36AE611}"/>
    <cellStyle name="Normal 4 4 3 2 2 3 2 2 6 2" xfId="23836" xr:uid="{607708DB-B9FF-4F81-9858-CAA721B7AAC8}"/>
    <cellStyle name="Normal 4 4 3 2 2 3 2 2 7" xfId="23837" xr:uid="{985A88CF-29BC-43A4-B2C9-CF7F93B56358}"/>
    <cellStyle name="Normal 4 4 3 2 2 3 2 2 7 2" xfId="23838" xr:uid="{09B3F37F-EE78-4CFD-910F-C11BEEF37158}"/>
    <cellStyle name="Normal 4 4 3 2 2 3 2 2 8" xfId="23839" xr:uid="{B69AE4A0-FA32-4A06-9C25-4D39C6EC7B63}"/>
    <cellStyle name="Normal 4 4 3 2 2 3 2 3" xfId="23840" xr:uid="{1FF1E0D2-A5C2-49D0-881D-00F28E63B11B}"/>
    <cellStyle name="Normal 4 4 3 2 2 3 2 3 2" xfId="23841" xr:uid="{E6DB6628-1D10-4D21-9340-88D36CB3B42C}"/>
    <cellStyle name="Normal 4 4 3 2 2 3 2 3 2 2" xfId="23842" xr:uid="{DC018B8B-5A9B-4EF9-AF45-382B732054F9}"/>
    <cellStyle name="Normal 4 4 3 2 2 3 2 3 2 2 2" xfId="23843" xr:uid="{4ED7E642-38FC-4FFE-BF4C-8FC8A37D694D}"/>
    <cellStyle name="Normal 4 4 3 2 2 3 2 3 2 3" xfId="23844" xr:uid="{8D7FB947-1D7F-4956-8086-5EADC1785014}"/>
    <cellStyle name="Normal 4 4 3 2 2 3 2 3 3" xfId="23845" xr:uid="{E6B44B09-DC47-48E6-93DD-CF3B46A0F233}"/>
    <cellStyle name="Normal 4 4 3 2 2 3 2 4" xfId="23846" xr:uid="{C1B486B6-C8B3-43BF-9CB8-B91688ED1ADD}"/>
    <cellStyle name="Normal 4 4 3 2 2 3 2 4 2" xfId="23847" xr:uid="{D8483BB3-692E-410B-BA6B-81E59DDC432E}"/>
    <cellStyle name="Normal 4 4 3 2 2 3 2 5" xfId="23848" xr:uid="{FADD7776-23E7-408B-A52C-A4428DE6FB17}"/>
    <cellStyle name="Normal 4 4 3 2 2 3 2 5 2" xfId="23849" xr:uid="{A757FEA2-15B4-42E1-AF4A-7E1159AF9A75}"/>
    <cellStyle name="Normal 4 4 3 2 2 3 2 6" xfId="23850" xr:uid="{04A70F58-6523-4A84-954A-949DC9857B6A}"/>
    <cellStyle name="Normal 4 4 3 2 2 3 2 6 2" xfId="23851" xr:uid="{45593B69-1AF0-44B0-9EDB-B5C026FDCA26}"/>
    <cellStyle name="Normal 4 4 3 2 2 3 2 7" xfId="23852" xr:uid="{133D88A4-D6E6-438E-B308-D5B41000FDFA}"/>
    <cellStyle name="Normal 4 4 3 2 2 3 2 7 2" xfId="23853" xr:uid="{9066E7FA-C869-4B33-AB31-2B5BC5729160}"/>
    <cellStyle name="Normal 4 4 3 2 2 3 2 8" xfId="23854" xr:uid="{DEAE8FC1-CAAE-40ED-9DFE-43D7C9AA853C}"/>
    <cellStyle name="Normal 4 4 3 2 2 3 2 8 2" xfId="23855" xr:uid="{701B862A-2F45-45B5-A8F9-37FBE04C1859}"/>
    <cellStyle name="Normal 4 4 3 2 2 3 2 9" xfId="23856" xr:uid="{CD1C55E2-5D84-47EA-B71F-130D8387E8AB}"/>
    <cellStyle name="Normal 4 4 3 2 2 3 3" xfId="23857" xr:uid="{D0945447-9806-4F7C-B9A3-1E5E52D7EAB4}"/>
    <cellStyle name="Normal 4 4 3 2 2 3 3 2" xfId="23858" xr:uid="{E09C6D22-0D10-4BF4-9250-2C9BA68204F8}"/>
    <cellStyle name="Normal 4 4 3 2 2 3 3 2 2" xfId="23859" xr:uid="{2112A80E-59C3-4CDC-8ABA-AFF61469CF83}"/>
    <cellStyle name="Normal 4 4 3 2 2 3 3 2 2 2" xfId="23860" xr:uid="{D70BA433-E221-4FD6-894D-9014ADE07131}"/>
    <cellStyle name="Normal 4 4 3 2 2 3 3 2 2 2 2" xfId="23861" xr:uid="{D8CE2923-53DF-4DE5-8E3A-19B87FF65DB6}"/>
    <cellStyle name="Normal 4 4 3 2 2 3 3 2 2 3" xfId="23862" xr:uid="{803BD5B4-7EBA-4EBE-BB36-BC1A25D04756}"/>
    <cellStyle name="Normal 4 4 3 2 2 3 3 2 3" xfId="23863" xr:uid="{2AAB513A-B5DA-4EDC-B185-173FBB278307}"/>
    <cellStyle name="Normal 4 4 3 2 2 3 3 3" xfId="23864" xr:uid="{58DBA69E-A9D6-45D2-AD25-05387D7FFA0A}"/>
    <cellStyle name="Normal 4 4 3 2 2 3 3 3 2" xfId="23865" xr:uid="{39540437-09BD-49A6-9957-93DDD868EA53}"/>
    <cellStyle name="Normal 4 4 3 2 2 3 3 4" xfId="23866" xr:uid="{D12CD3D1-B1D1-4C7F-9488-EA82EFC422BA}"/>
    <cellStyle name="Normal 4 4 3 2 2 3 3 4 2" xfId="23867" xr:uid="{2DA6A47B-F04C-4119-9F80-7E2C2B0C43BF}"/>
    <cellStyle name="Normal 4 4 3 2 2 3 3 5" xfId="23868" xr:uid="{43AE7CD1-BD70-47A3-8236-8ADF02023838}"/>
    <cellStyle name="Normal 4 4 3 2 2 3 3 5 2" xfId="23869" xr:uid="{3481F321-E639-4E8B-987E-28E04A63DA18}"/>
    <cellStyle name="Normal 4 4 3 2 2 3 3 6" xfId="23870" xr:uid="{4E265B3A-C0BD-449F-8E04-37766F760964}"/>
    <cellStyle name="Normal 4 4 3 2 2 3 3 6 2" xfId="23871" xr:uid="{6071DE43-BC39-43E8-8656-502AF56B5FF6}"/>
    <cellStyle name="Normal 4 4 3 2 2 3 3 7" xfId="23872" xr:uid="{6AFC1644-78A8-48BD-8916-565F30596279}"/>
    <cellStyle name="Normal 4 4 3 2 2 3 3 7 2" xfId="23873" xr:uid="{E1EFD2F5-1F24-4F16-BF41-0C2BCB0248F6}"/>
    <cellStyle name="Normal 4 4 3 2 2 3 3 8" xfId="23874" xr:uid="{417C6DF4-822C-40D6-A9DB-4C413BE524F7}"/>
    <cellStyle name="Normal 4 4 3 2 2 3 4" xfId="23875" xr:uid="{B1CEBAAD-3135-4496-8CF0-24498DA4A669}"/>
    <cellStyle name="Normal 4 4 3 2 2 3 4 2" xfId="23876" xr:uid="{6173FE8A-E0B5-4A82-8B0D-F9FE17C96389}"/>
    <cellStyle name="Normal 4 4 3 2 2 3 4 2 2" xfId="23877" xr:uid="{1B67A258-9FFC-428A-BE50-A08863B03E4F}"/>
    <cellStyle name="Normal 4 4 3 2 2 3 4 2 2 2" xfId="23878" xr:uid="{20E0FB53-17BE-4C11-BA78-E22E315C5E26}"/>
    <cellStyle name="Normal 4 4 3 2 2 3 4 2 3" xfId="23879" xr:uid="{FDB9C97D-F5C4-4971-9BBA-9565FCA4A5FB}"/>
    <cellStyle name="Normal 4 4 3 2 2 3 4 3" xfId="23880" xr:uid="{5B682F5F-7C56-4D83-B633-C3F1E4EB2E62}"/>
    <cellStyle name="Normal 4 4 3 2 2 3 5" xfId="23881" xr:uid="{842EAFD0-D000-434A-95E1-FC1335A38548}"/>
    <cellStyle name="Normal 4 4 3 2 2 3 5 2" xfId="23882" xr:uid="{C9920F7B-FD56-4519-ADB2-BAD998ACFEF1}"/>
    <cellStyle name="Normal 4 4 3 2 2 3 6" xfId="23883" xr:uid="{B0153DBE-8792-4D8D-8F7B-7518BF551FBA}"/>
    <cellStyle name="Normal 4 4 3 2 2 3 6 2" xfId="23884" xr:uid="{D5CE1825-5F44-4893-8A2F-2A3A4A947569}"/>
    <cellStyle name="Normal 4 4 3 2 2 3 7" xfId="23885" xr:uid="{14863531-E115-422F-A011-2892C39D766B}"/>
    <cellStyle name="Normal 4 4 3 2 2 3 7 2" xfId="23886" xr:uid="{E7505442-231C-4B5E-9855-F0DF83CB987E}"/>
    <cellStyle name="Normal 4 4 3 2 2 3 8" xfId="23887" xr:uid="{649B1273-CE93-4C2F-8BED-3EBC983BE98D}"/>
    <cellStyle name="Normal 4 4 3 2 2 3 8 2" xfId="23888" xr:uid="{513FB215-F15C-4C59-A3EB-4DF1E5BC598E}"/>
    <cellStyle name="Normal 4 4 3 2 2 3 9" xfId="23889" xr:uid="{E9B7ADDA-2FD7-4EF7-931B-C926A6CE3DD3}"/>
    <cellStyle name="Normal 4 4 3 2 2 4" xfId="23890" xr:uid="{1A784631-6B81-4C36-BF82-D496CA781632}"/>
    <cellStyle name="Normal 4 4 3 2 2 4 2" xfId="23891" xr:uid="{7E67DC62-E90D-4925-86F8-EE1FDEE067F7}"/>
    <cellStyle name="Normal 4 4 3 2 2 5" xfId="23892" xr:uid="{7FF963F7-5075-4C9A-9AC5-973588AC38B8}"/>
    <cellStyle name="Normal 4 4 3 2 2 5 2" xfId="23893" xr:uid="{0B882AA4-2086-4859-883B-CF1FC9505DB8}"/>
    <cellStyle name="Normal 4 4 3 2 2 6" xfId="23894" xr:uid="{3603971F-9FB3-4ABF-818B-195C76A527FA}"/>
    <cellStyle name="Normal 4 4 3 2 2 6 2" xfId="23895" xr:uid="{8D9ED584-B12C-4F9B-968A-014B0DE1B5D2}"/>
    <cellStyle name="Normal 4 4 3 2 2 6 2 2" xfId="23896" xr:uid="{E4716D46-31F6-4A04-8F90-2A81D8969168}"/>
    <cellStyle name="Normal 4 4 3 2 2 6 2 2 2" xfId="23897" xr:uid="{D2A05EDE-B276-42FA-8CA9-9B1F45068D95}"/>
    <cellStyle name="Normal 4 4 3 2 2 6 2 2 2 2" xfId="23898" xr:uid="{1915D334-701E-478E-8272-4D2C48DA6626}"/>
    <cellStyle name="Normal 4 4 3 2 2 6 2 2 2 2 2" xfId="23899" xr:uid="{CE8CB3E0-4261-4841-854A-6224D8F8E703}"/>
    <cellStyle name="Normal 4 4 3 2 2 6 2 2 2 3" xfId="23900" xr:uid="{25F1E1CE-9731-48B9-A9F3-72EAF2C03D89}"/>
    <cellStyle name="Normal 4 4 3 2 2 6 2 2 3" xfId="23901" xr:uid="{12FF64E6-72BB-4AF7-9980-1C07FB58663B}"/>
    <cellStyle name="Normal 4 4 3 2 2 6 2 3" xfId="23902" xr:uid="{EC168166-E844-46CC-B9FC-CDF067BF2FCD}"/>
    <cellStyle name="Normal 4 4 3 2 2 6 2 3 2" xfId="23903" xr:uid="{39DD5C9F-A58A-486F-9734-93B30DFF6D03}"/>
    <cellStyle name="Normal 4 4 3 2 2 6 2 4" xfId="23904" xr:uid="{BD16A3FD-F88A-42F0-9888-480A34AE571A}"/>
    <cellStyle name="Normal 4 4 3 2 2 6 2 4 2" xfId="23905" xr:uid="{9E25C4C8-F824-4275-A823-4AF9B704293F}"/>
    <cellStyle name="Normal 4 4 3 2 2 6 2 5" xfId="23906" xr:uid="{44D87291-1BA5-4C87-9197-82E47161FB02}"/>
    <cellStyle name="Normal 4 4 3 2 2 6 2 5 2" xfId="23907" xr:uid="{E7CF9580-12C7-47C4-BBEC-71A8A8706D15}"/>
    <cellStyle name="Normal 4 4 3 2 2 6 2 6" xfId="23908" xr:uid="{5B7912AF-4155-4D5E-8292-CD537DB10FED}"/>
    <cellStyle name="Normal 4 4 3 2 2 6 2 6 2" xfId="23909" xr:uid="{E9470615-382C-41DA-A855-802A84BA1F38}"/>
    <cellStyle name="Normal 4 4 3 2 2 6 2 7" xfId="23910" xr:uid="{D2BE14E7-B517-4C75-8614-FF51D72C5925}"/>
    <cellStyle name="Normal 4 4 3 2 2 6 2 7 2" xfId="23911" xr:uid="{B03A963D-3EC5-4BCB-8AC1-EE942120CE93}"/>
    <cellStyle name="Normal 4 4 3 2 2 6 2 8" xfId="23912" xr:uid="{111FA29E-DB0A-411B-9FB4-0FE3DD9514F2}"/>
    <cellStyle name="Normal 4 4 3 2 2 6 3" xfId="23913" xr:uid="{773A3A1E-F669-4B03-91B1-F69FC7799D33}"/>
    <cellStyle name="Normal 4 4 3 2 2 6 3 2" xfId="23914" xr:uid="{3F980E6E-1D97-4320-9E85-11F3A06DE234}"/>
    <cellStyle name="Normal 4 4 3 2 2 6 3 2 2" xfId="23915" xr:uid="{2435851D-51CF-46E7-B1D2-3A8D66CC7AC6}"/>
    <cellStyle name="Normal 4 4 3 2 2 6 3 2 2 2" xfId="23916" xr:uid="{25FBAFF7-019D-40B1-B6C6-F8DF893A9E0B}"/>
    <cellStyle name="Normal 4 4 3 2 2 6 3 2 3" xfId="23917" xr:uid="{4999F809-2D6A-43DA-8AF9-D64E9B1C4A25}"/>
    <cellStyle name="Normal 4 4 3 2 2 6 3 3" xfId="23918" xr:uid="{7BB0CDED-A8E9-4E81-9204-08CE1D994E8B}"/>
    <cellStyle name="Normal 4 4 3 2 2 6 4" xfId="23919" xr:uid="{D20A605C-4D77-4541-9D62-0361B875F64D}"/>
    <cellStyle name="Normal 4 4 3 2 2 6 4 2" xfId="23920" xr:uid="{A1D33E61-0A7E-4B5F-8E5D-567196DF962D}"/>
    <cellStyle name="Normal 4 4 3 2 2 6 5" xfId="23921" xr:uid="{2A9EB7FE-7548-4A4F-B760-41DC97E7B712}"/>
    <cellStyle name="Normal 4 4 3 2 2 6 5 2" xfId="23922" xr:uid="{28E574BF-2D4B-4BE7-9E9A-AB512CC30C9C}"/>
    <cellStyle name="Normal 4 4 3 2 2 6 6" xfId="23923" xr:uid="{BB172989-CE36-4D06-9489-ED25F8B92FB0}"/>
    <cellStyle name="Normal 4 4 3 2 2 6 6 2" xfId="23924" xr:uid="{891A4BB6-1B0B-46A1-B979-6ED48729B838}"/>
    <cellStyle name="Normal 4 4 3 2 2 6 7" xfId="23925" xr:uid="{F386C7E8-40EA-4D6A-8E12-CAE545563531}"/>
    <cellStyle name="Normal 4 4 3 2 2 6 7 2" xfId="23926" xr:uid="{2E40268A-F9A0-4DED-9D30-56933102F02D}"/>
    <cellStyle name="Normal 4 4 3 2 2 6 8" xfId="23927" xr:uid="{C2E2253A-1A86-4B1A-A3E5-85C0AC6B4EFC}"/>
    <cellStyle name="Normal 4 4 3 2 2 7" xfId="23928" xr:uid="{16AF49DC-5E3A-4A54-8C1D-068DC2F8C8A1}"/>
    <cellStyle name="Normal 4 4 3 2 2 7 2" xfId="23929" xr:uid="{8E1F3495-B826-4380-9729-B6A40AC7A1A8}"/>
    <cellStyle name="Normal 4 4 3 2 2 7 2 2" xfId="23930" xr:uid="{2D093E76-5AF8-4C4D-BF1C-AF1CB506ACB2}"/>
    <cellStyle name="Normal 4 4 3 2 2 7 2 2 2" xfId="23931" xr:uid="{86DB1643-C12F-4C04-9864-FA57A86DFC05}"/>
    <cellStyle name="Normal 4 4 3 2 2 7 2 3" xfId="23932" xr:uid="{C8FA541F-1BFF-4E80-85A6-0B7F05D1277D}"/>
    <cellStyle name="Normal 4 4 3 2 2 7 3" xfId="23933" xr:uid="{26A71AFC-6834-4B3A-94D1-7E1EE7D2543D}"/>
    <cellStyle name="Normal 4 4 3 2 2 8" xfId="23934" xr:uid="{60D3CDA4-4B70-454C-AF12-825CEECA2D25}"/>
    <cellStyle name="Normal 4 4 3 2 2 8 2" xfId="23935" xr:uid="{70200BBF-D548-4E68-915C-A0B22DE79C1D}"/>
    <cellStyle name="Normal 4 4 3 2 2 9" xfId="23936" xr:uid="{634CE399-15E0-4635-9BFD-AC54D6D055B5}"/>
    <cellStyle name="Normal 4 4 3 2 2 9 2" xfId="23937" xr:uid="{5B09A7EB-8C30-4D8F-BEF4-77D02CC4F9E2}"/>
    <cellStyle name="Normal 4 4 3 2 3" xfId="23938" xr:uid="{3D37F4A8-59DD-4E3A-B698-CE6631E172C4}"/>
    <cellStyle name="Normal 4 4 3 2 3 10" xfId="23939" xr:uid="{C586509F-2663-44C1-8E28-7AD13CC227B0}"/>
    <cellStyle name="Normal 4 4 3 2 3 10 2" xfId="23940" xr:uid="{01488667-8B46-48CE-8C7C-FDED447863B1}"/>
    <cellStyle name="Normal 4 4 3 2 3 11" xfId="23941" xr:uid="{0DF4365E-3FC7-4CDA-B863-D014FC017AF9}"/>
    <cellStyle name="Normal 4 4 3 2 3 11 2" xfId="23942" xr:uid="{4D8B7D46-9AF4-4731-A29D-CD0701EFE73B}"/>
    <cellStyle name="Normal 4 4 3 2 3 12" xfId="23943" xr:uid="{167F2902-859F-4A2E-A90C-771097857D78}"/>
    <cellStyle name="Normal 4 4 3 2 3 2" xfId="23944" xr:uid="{E6870394-AA45-43F2-BBCA-2EF8174C575A}"/>
    <cellStyle name="Normal 4 4 3 2 3 2 2" xfId="23945" xr:uid="{10A6103B-9560-4741-A91C-FC9E977619F4}"/>
    <cellStyle name="Normal 4 4 3 2 3 2 2 2" xfId="23946" xr:uid="{F914CC3A-F467-48D2-AC56-167EB5A7CEEB}"/>
    <cellStyle name="Normal 4 4 3 2 3 2 2 2 2" xfId="23947" xr:uid="{9EC53014-E184-4DBD-9887-FFA63459EE46}"/>
    <cellStyle name="Normal 4 4 3 2 3 2 2 2 2 2" xfId="23948" xr:uid="{AA43DB6E-D953-4DD4-8D51-3361CC3EF259}"/>
    <cellStyle name="Normal 4 4 3 2 3 2 2 2 2 2 2" xfId="23949" xr:uid="{A7ACD1D0-C869-4750-87F7-54396970BC52}"/>
    <cellStyle name="Normal 4 4 3 2 3 2 2 2 2 2 2 2" xfId="23950" xr:uid="{26BB6FE0-6EAA-4CC9-A96D-1AC400E8CD81}"/>
    <cellStyle name="Normal 4 4 3 2 3 2 2 2 2 2 2 2 2" xfId="23951" xr:uid="{8F656D62-3106-4412-B456-2EAB1441A204}"/>
    <cellStyle name="Normal 4 4 3 2 3 2 2 2 2 2 2 3" xfId="23952" xr:uid="{0E80FCE1-AB7D-454E-A66F-35271AF4F5E0}"/>
    <cellStyle name="Normal 4 4 3 2 3 2 2 2 2 2 3" xfId="23953" xr:uid="{48B74B95-3F26-40AC-835C-AA9A7E355C8E}"/>
    <cellStyle name="Normal 4 4 3 2 3 2 2 2 2 3" xfId="23954" xr:uid="{3FA1BAA5-CBC9-4ECF-BE6F-133DD91314C5}"/>
    <cellStyle name="Normal 4 4 3 2 3 2 2 2 2 3 2" xfId="23955" xr:uid="{C15D13D0-E124-4ABF-B96B-FD2B400BCBBA}"/>
    <cellStyle name="Normal 4 4 3 2 3 2 2 2 2 4" xfId="23956" xr:uid="{5BD93C1B-B977-4139-B229-01E460D72B51}"/>
    <cellStyle name="Normal 4 4 3 2 3 2 2 2 2 4 2" xfId="23957" xr:uid="{71DA7A19-B30B-4786-8CE3-0FD996390CA7}"/>
    <cellStyle name="Normal 4 4 3 2 3 2 2 2 2 5" xfId="23958" xr:uid="{D3B43430-1E9F-48E8-8865-466749DBF9C5}"/>
    <cellStyle name="Normal 4 4 3 2 3 2 2 2 2 5 2" xfId="23959" xr:uid="{7862A793-F6E0-427F-B592-F3F1A51D633D}"/>
    <cellStyle name="Normal 4 4 3 2 3 2 2 2 2 6" xfId="23960" xr:uid="{E56B6713-C905-4BC6-86AE-D69587202EC4}"/>
    <cellStyle name="Normal 4 4 3 2 3 2 2 2 2 6 2" xfId="23961" xr:uid="{50B06CA4-A015-437F-A281-99D6E232545F}"/>
    <cellStyle name="Normal 4 4 3 2 3 2 2 2 2 7" xfId="23962" xr:uid="{70937847-9020-4BCE-804B-1AC86A440D3B}"/>
    <cellStyle name="Normal 4 4 3 2 3 2 2 2 2 7 2" xfId="23963" xr:uid="{4D0EFE16-9196-4762-9987-8364C69EB421}"/>
    <cellStyle name="Normal 4 4 3 2 3 2 2 2 2 8" xfId="23964" xr:uid="{2AB5AB91-D8E3-430B-96C7-DEA453AF2EF9}"/>
    <cellStyle name="Normal 4 4 3 2 3 2 2 2 3" xfId="23965" xr:uid="{CEAA02BE-A76F-4326-9D40-5D980343A268}"/>
    <cellStyle name="Normal 4 4 3 2 3 2 2 2 3 2" xfId="23966" xr:uid="{8AEEAEBC-08E7-44B2-A25E-53B45E6E07F6}"/>
    <cellStyle name="Normal 4 4 3 2 3 2 2 2 3 2 2" xfId="23967" xr:uid="{0BA809BF-DCA2-40A6-9FD6-D6D14CDDFC35}"/>
    <cellStyle name="Normal 4 4 3 2 3 2 2 2 3 2 2 2" xfId="23968" xr:uid="{B6883EFD-4798-4433-A21E-A9483C9F3657}"/>
    <cellStyle name="Normal 4 4 3 2 3 2 2 2 3 2 3" xfId="23969" xr:uid="{2BDCA3E5-BBDE-46F5-9848-77014E6D2997}"/>
    <cellStyle name="Normal 4 4 3 2 3 2 2 2 3 3" xfId="23970" xr:uid="{4DA81097-468E-4FD9-9151-C58FF4EC3BDD}"/>
    <cellStyle name="Normal 4 4 3 2 3 2 2 2 4" xfId="23971" xr:uid="{620BD057-2815-4EE1-87EA-20F59F2E6DB7}"/>
    <cellStyle name="Normal 4 4 3 2 3 2 2 2 4 2" xfId="23972" xr:uid="{743A6F1D-0354-4646-88A0-41A3A9A2D457}"/>
    <cellStyle name="Normal 4 4 3 2 3 2 2 2 5" xfId="23973" xr:uid="{8E7466B9-03D5-4038-A6D6-3FB1CC3FEEFE}"/>
    <cellStyle name="Normal 4 4 3 2 3 2 2 2 5 2" xfId="23974" xr:uid="{F175B934-32DE-496C-948C-75C083841E90}"/>
    <cellStyle name="Normal 4 4 3 2 3 2 2 2 6" xfId="23975" xr:uid="{DF7D7A4E-5681-4BCE-906B-4A24A36F5812}"/>
    <cellStyle name="Normal 4 4 3 2 3 2 2 2 6 2" xfId="23976" xr:uid="{14B87EF3-D5C6-421B-9BBB-0FF6ACB1392B}"/>
    <cellStyle name="Normal 4 4 3 2 3 2 2 2 7" xfId="23977" xr:uid="{3F0958AE-5279-4FB0-AC2D-98B069C2CE97}"/>
    <cellStyle name="Normal 4 4 3 2 3 2 2 2 7 2" xfId="23978" xr:uid="{980775D9-52E0-4479-98BA-FCF250695E58}"/>
    <cellStyle name="Normal 4 4 3 2 3 2 2 2 8" xfId="23979" xr:uid="{0A47CBCE-92F1-43CE-BF75-4A1390B753A2}"/>
    <cellStyle name="Normal 4 4 3 2 3 2 2 3" xfId="23980" xr:uid="{A316FE57-D14B-4A70-8096-65D01CAF107E}"/>
    <cellStyle name="Normal 4 4 3 2 3 2 2 3 2" xfId="23981" xr:uid="{A7765C90-C8C8-4EC2-9D09-D191DFBDC228}"/>
    <cellStyle name="Normal 4 4 3 2 3 2 2 3 2 2" xfId="23982" xr:uid="{9D9C4867-AAD3-4763-8B2D-A0BC00D5E9A5}"/>
    <cellStyle name="Normal 4 4 3 2 3 2 2 3 2 2 2" xfId="23983" xr:uid="{52C298E7-E5A8-4FE4-8D58-F2635C333526}"/>
    <cellStyle name="Normal 4 4 3 2 3 2 2 3 2 3" xfId="23984" xr:uid="{0A95EB50-939C-4435-A388-263AFD9B5D84}"/>
    <cellStyle name="Normal 4 4 3 2 3 2 2 3 3" xfId="23985" xr:uid="{B96E1C90-1F2B-498C-AE01-E663A57BA5D5}"/>
    <cellStyle name="Normal 4 4 3 2 3 2 2 4" xfId="23986" xr:uid="{096E4EE8-2AFF-4786-B931-A10D0306C00A}"/>
    <cellStyle name="Normal 4 4 3 2 3 2 2 4 2" xfId="23987" xr:uid="{F8845871-BA64-4545-8AB9-F8B696DA1B3A}"/>
    <cellStyle name="Normal 4 4 3 2 3 2 2 5" xfId="23988" xr:uid="{7CF81DCE-768C-48EF-A86C-73057B87E2CA}"/>
    <cellStyle name="Normal 4 4 3 2 3 2 2 5 2" xfId="23989" xr:uid="{644E7437-3E86-4EB2-A51D-6AC3BD43BFBB}"/>
    <cellStyle name="Normal 4 4 3 2 3 2 2 6" xfId="23990" xr:uid="{D01CB388-E136-4AEF-9E4C-0A06BD154873}"/>
    <cellStyle name="Normal 4 4 3 2 3 2 2 6 2" xfId="23991" xr:uid="{3549D0FD-59A6-4656-ACFA-FE8EA598D0C7}"/>
    <cellStyle name="Normal 4 4 3 2 3 2 2 7" xfId="23992" xr:uid="{F1586982-5504-413E-BC79-DA0623D6BAAC}"/>
    <cellStyle name="Normal 4 4 3 2 3 2 2 7 2" xfId="23993" xr:uid="{B5E506FC-2BB3-453A-996F-83B0A2104780}"/>
    <cellStyle name="Normal 4 4 3 2 3 2 2 8" xfId="23994" xr:uid="{D9F411CF-D832-480B-BA75-0A4F960C1A54}"/>
    <cellStyle name="Normal 4 4 3 2 3 2 2 8 2" xfId="23995" xr:uid="{F5C0C9EA-1233-4B49-9929-537FD8F9FA22}"/>
    <cellStyle name="Normal 4 4 3 2 3 2 2 9" xfId="23996" xr:uid="{8E4CEC8F-49EB-4959-9005-F12F3364BEF7}"/>
    <cellStyle name="Normal 4 4 3 2 3 2 3" xfId="23997" xr:uid="{AD9B5A0A-A33E-462A-82C3-379BBB29D082}"/>
    <cellStyle name="Normal 4 4 3 2 3 2 3 2" xfId="23998" xr:uid="{DD72661D-1F3D-4D58-933B-1D64576C12FA}"/>
    <cellStyle name="Normal 4 4 3 2 3 2 3 2 2" xfId="23999" xr:uid="{9C9A5533-4270-4084-A0F1-F6A5639787A4}"/>
    <cellStyle name="Normal 4 4 3 2 3 2 3 2 2 2" xfId="24000" xr:uid="{F0F6A545-A574-4D6B-B934-82CA322B3E17}"/>
    <cellStyle name="Normal 4 4 3 2 3 2 3 2 2 2 2" xfId="24001" xr:uid="{8F2D9C6F-DBCD-4C02-B74C-A186DEE62194}"/>
    <cellStyle name="Normal 4 4 3 2 3 2 3 2 2 3" xfId="24002" xr:uid="{DA865DCE-7643-4621-A66E-26AE5FE1FA36}"/>
    <cellStyle name="Normal 4 4 3 2 3 2 3 2 3" xfId="24003" xr:uid="{34D24BCE-1AE7-4749-9A3C-95F97EE3F5FC}"/>
    <cellStyle name="Normal 4 4 3 2 3 2 3 3" xfId="24004" xr:uid="{11FDA8DE-71FF-40EF-93FD-BDF6575A89AB}"/>
    <cellStyle name="Normal 4 4 3 2 3 2 3 3 2" xfId="24005" xr:uid="{7FD31406-E28C-4ED4-BAAF-2A3683CBB09A}"/>
    <cellStyle name="Normal 4 4 3 2 3 2 3 4" xfId="24006" xr:uid="{761EB878-3087-481B-9000-6931D328B2A9}"/>
    <cellStyle name="Normal 4 4 3 2 3 2 3 4 2" xfId="24007" xr:uid="{4FF31825-A561-4804-B45B-3E1E608FC3EA}"/>
    <cellStyle name="Normal 4 4 3 2 3 2 3 5" xfId="24008" xr:uid="{6482CC48-293F-40FD-B589-C8B2DB5B0E3C}"/>
    <cellStyle name="Normal 4 4 3 2 3 2 3 5 2" xfId="24009" xr:uid="{2808F1B4-D829-4536-AE8E-AF08878558B7}"/>
    <cellStyle name="Normal 4 4 3 2 3 2 3 6" xfId="24010" xr:uid="{C99F8626-DC06-4D57-8DDE-08D2DE292C3C}"/>
    <cellStyle name="Normal 4 4 3 2 3 2 3 6 2" xfId="24011" xr:uid="{846B52A6-1EC0-4005-BE05-AE398E323D22}"/>
    <cellStyle name="Normal 4 4 3 2 3 2 3 7" xfId="24012" xr:uid="{37E8639F-0E0F-4D82-A0BC-63B305BF7AD0}"/>
    <cellStyle name="Normal 4 4 3 2 3 2 3 7 2" xfId="24013" xr:uid="{746A3447-0078-4CEE-93F8-5DB14B58583C}"/>
    <cellStyle name="Normal 4 4 3 2 3 2 3 8" xfId="24014" xr:uid="{4062CAA2-5918-4A3F-9604-97C744545975}"/>
    <cellStyle name="Normal 4 4 3 2 3 2 4" xfId="24015" xr:uid="{F12056FE-D97D-4590-A36C-70ED8BA4EBDD}"/>
    <cellStyle name="Normal 4 4 3 2 3 2 4 2" xfId="24016" xr:uid="{0D6031A6-F356-4F5B-BA49-9A11BC75C52D}"/>
    <cellStyle name="Normal 4 4 3 2 3 2 4 2 2" xfId="24017" xr:uid="{8E7538F5-BF23-4097-BCD1-1D88E8472A10}"/>
    <cellStyle name="Normal 4 4 3 2 3 2 4 2 2 2" xfId="24018" xr:uid="{CE036C5C-7ACB-47AE-B6CB-E679612C34B1}"/>
    <cellStyle name="Normal 4 4 3 2 3 2 4 2 3" xfId="24019" xr:uid="{6A80A913-C761-4E9E-8480-4740EEFE6D84}"/>
    <cellStyle name="Normal 4 4 3 2 3 2 4 3" xfId="24020" xr:uid="{956F6134-E17F-4020-A683-1D28071A9D66}"/>
    <cellStyle name="Normal 4 4 3 2 3 2 5" xfId="24021" xr:uid="{10035809-EA1F-447F-A7C7-6D761203259A}"/>
    <cellStyle name="Normal 4 4 3 2 3 2 5 2" xfId="24022" xr:uid="{70EFDCB5-D018-4871-B4F4-C3240287228B}"/>
    <cellStyle name="Normal 4 4 3 2 3 2 6" xfId="24023" xr:uid="{FCF33E3E-1520-47A0-86C5-38728604CFBD}"/>
    <cellStyle name="Normal 4 4 3 2 3 2 6 2" xfId="24024" xr:uid="{C4C80ED8-21CE-423D-8472-B62A47DC3A73}"/>
    <cellStyle name="Normal 4 4 3 2 3 2 7" xfId="24025" xr:uid="{A04D1043-312D-4BCB-91FF-27A93C9FA22C}"/>
    <cellStyle name="Normal 4 4 3 2 3 2 7 2" xfId="24026" xr:uid="{20B5CDE5-1AB1-4051-BFEC-7E1C8B381608}"/>
    <cellStyle name="Normal 4 4 3 2 3 2 8" xfId="24027" xr:uid="{17367F20-9070-462A-AF88-DFF1BCC26CAC}"/>
    <cellStyle name="Normal 4 4 3 2 3 2 8 2" xfId="24028" xr:uid="{24CEE93C-24BC-45F0-AE48-0C63500B12DD}"/>
    <cellStyle name="Normal 4 4 3 2 3 2 9" xfId="24029" xr:uid="{6388B680-87F6-4A6D-9A50-346F6E316B65}"/>
    <cellStyle name="Normal 4 4 3 2 3 3" xfId="24030" xr:uid="{DF3680B4-6ED5-4F53-842C-53F42D123EA6}"/>
    <cellStyle name="Normal 4 4 3 2 3 3 2" xfId="24031" xr:uid="{2B51B250-261F-4940-9A94-38606B023F4F}"/>
    <cellStyle name="Normal 4 4 3 2 3 4" xfId="24032" xr:uid="{16206B1A-9897-47A0-8DE2-B5B11C47BF66}"/>
    <cellStyle name="Normal 4 4 3 2 3 4 2" xfId="24033" xr:uid="{5CF6806D-0893-4294-A667-6C915B079BE8}"/>
    <cellStyle name="Normal 4 4 3 2 3 5" xfId="24034" xr:uid="{91A8FA67-A8F8-48BA-A56D-093B2B6A4EA6}"/>
    <cellStyle name="Normal 4 4 3 2 3 5 2" xfId="24035" xr:uid="{E93A9E19-0A89-4267-8D84-040C00950F3F}"/>
    <cellStyle name="Normal 4 4 3 2 3 5 2 2" xfId="24036" xr:uid="{A4410FA8-258E-43E9-AB28-AAE48D76C8D6}"/>
    <cellStyle name="Normal 4 4 3 2 3 5 2 2 2" xfId="24037" xr:uid="{E6081281-50BE-4C68-9D2E-096903FBF95B}"/>
    <cellStyle name="Normal 4 4 3 2 3 5 2 2 2 2" xfId="24038" xr:uid="{43EA037B-A89A-4C7E-87FE-E4266B98A3AB}"/>
    <cellStyle name="Normal 4 4 3 2 3 5 2 2 2 2 2" xfId="24039" xr:uid="{7FB6A079-AB80-4DB9-9084-E8BA368A249B}"/>
    <cellStyle name="Normal 4 4 3 2 3 5 2 2 2 3" xfId="24040" xr:uid="{59B58117-57AB-4C11-BC85-8707A47864B8}"/>
    <cellStyle name="Normal 4 4 3 2 3 5 2 2 3" xfId="24041" xr:uid="{77DFB8A6-FABB-49D7-90DB-83DA5D6E1DEE}"/>
    <cellStyle name="Normal 4 4 3 2 3 5 2 3" xfId="24042" xr:uid="{BC31A569-EADC-4215-BEA5-D3953298FD05}"/>
    <cellStyle name="Normal 4 4 3 2 3 5 2 3 2" xfId="24043" xr:uid="{1805C2D7-E7C6-4A6F-BB77-E952E31B81FA}"/>
    <cellStyle name="Normal 4 4 3 2 3 5 2 4" xfId="24044" xr:uid="{D8643D10-8F94-4F87-BF6E-E45A8F6530A4}"/>
    <cellStyle name="Normal 4 4 3 2 3 5 2 4 2" xfId="24045" xr:uid="{1BA2C1B4-334C-4AFF-9DB0-75E59425D253}"/>
    <cellStyle name="Normal 4 4 3 2 3 5 2 5" xfId="24046" xr:uid="{0F8C38FD-8364-40E1-B07B-39DA329AE4D1}"/>
    <cellStyle name="Normal 4 4 3 2 3 5 2 5 2" xfId="24047" xr:uid="{9388BE37-CA60-4739-9703-D550A599BFFC}"/>
    <cellStyle name="Normal 4 4 3 2 3 5 2 6" xfId="24048" xr:uid="{D4C5EA44-DCCF-40D7-A6E8-90D9494D9D80}"/>
    <cellStyle name="Normal 4 4 3 2 3 5 2 6 2" xfId="24049" xr:uid="{3AEE635F-5844-4A0E-9615-55262DE5A8A1}"/>
    <cellStyle name="Normal 4 4 3 2 3 5 2 7" xfId="24050" xr:uid="{8E5DB7DD-DE90-4CD1-83E7-DDE496C12ED4}"/>
    <cellStyle name="Normal 4 4 3 2 3 5 2 7 2" xfId="24051" xr:uid="{ED894E3A-B4D9-4778-9655-C012734F1723}"/>
    <cellStyle name="Normal 4 4 3 2 3 5 2 8" xfId="24052" xr:uid="{7E105412-CEB8-43D1-9878-2E6ACA36FD47}"/>
    <cellStyle name="Normal 4 4 3 2 3 5 3" xfId="24053" xr:uid="{9BFD6783-B014-4433-96B0-2F3305D53C1D}"/>
    <cellStyle name="Normal 4 4 3 2 3 5 3 2" xfId="24054" xr:uid="{CF4DA5A9-CF4F-4BF3-897E-2AF8E8581838}"/>
    <cellStyle name="Normal 4 4 3 2 3 5 3 2 2" xfId="24055" xr:uid="{A107BECC-4913-4057-8734-D6FDE65C3C3B}"/>
    <cellStyle name="Normal 4 4 3 2 3 5 3 2 2 2" xfId="24056" xr:uid="{A7CF35E1-DFA9-489B-B9A3-BA034EA3091C}"/>
    <cellStyle name="Normal 4 4 3 2 3 5 3 2 3" xfId="24057" xr:uid="{83CFB999-C599-458E-AD8A-665AA9286A18}"/>
    <cellStyle name="Normal 4 4 3 2 3 5 3 3" xfId="24058" xr:uid="{2B5E4DC0-4A13-4374-8CE8-419FEE65E3E7}"/>
    <cellStyle name="Normal 4 4 3 2 3 5 4" xfId="24059" xr:uid="{5A078C0D-1AE2-45FA-9147-BB6A0D24327E}"/>
    <cellStyle name="Normal 4 4 3 2 3 5 4 2" xfId="24060" xr:uid="{CF02626E-C740-471B-82A2-E0605C9C4644}"/>
    <cellStyle name="Normal 4 4 3 2 3 5 5" xfId="24061" xr:uid="{D44A30BD-774A-4349-8A71-D467F20CC755}"/>
    <cellStyle name="Normal 4 4 3 2 3 5 5 2" xfId="24062" xr:uid="{990DC5CB-A64F-492A-8DEE-39A1A9E0FF0D}"/>
    <cellStyle name="Normal 4 4 3 2 3 5 6" xfId="24063" xr:uid="{324B8319-F9A2-4D62-8B2B-479FB99042AF}"/>
    <cellStyle name="Normal 4 4 3 2 3 5 6 2" xfId="24064" xr:uid="{CE147955-B0EC-4409-9E36-C43D4AC08233}"/>
    <cellStyle name="Normal 4 4 3 2 3 5 7" xfId="24065" xr:uid="{076DB5CC-0247-4283-B5CB-E71747BDC1D3}"/>
    <cellStyle name="Normal 4 4 3 2 3 5 7 2" xfId="24066" xr:uid="{CC61201E-E4E9-43D3-A07B-2074FC9E5A78}"/>
    <cellStyle name="Normal 4 4 3 2 3 5 8" xfId="24067" xr:uid="{A6B6AAA3-755D-4D3B-B206-7B9A41B9F523}"/>
    <cellStyle name="Normal 4 4 3 2 3 6" xfId="24068" xr:uid="{7A0A2E84-1A0C-4B76-B233-1B0B1DE9217A}"/>
    <cellStyle name="Normal 4 4 3 2 3 6 2" xfId="24069" xr:uid="{9F08FA0E-7EEC-417A-97EA-C8D7A8F4B641}"/>
    <cellStyle name="Normal 4 4 3 2 3 6 2 2" xfId="24070" xr:uid="{2008E1B6-B40D-489C-9DE9-F6713DB0BBF5}"/>
    <cellStyle name="Normal 4 4 3 2 3 6 2 2 2" xfId="24071" xr:uid="{AD6A5DFC-D082-4D2A-84CA-F6505B05E3A3}"/>
    <cellStyle name="Normal 4 4 3 2 3 6 2 3" xfId="24072" xr:uid="{5C14CDFA-8F4B-47AC-80B5-8D9F9F65978C}"/>
    <cellStyle name="Normal 4 4 3 2 3 6 3" xfId="24073" xr:uid="{537B254D-5558-43B7-B3C9-24F4FA1A88EF}"/>
    <cellStyle name="Normal 4 4 3 2 3 7" xfId="24074" xr:uid="{AE70C759-6463-4548-90F9-FA043FDE4AA0}"/>
    <cellStyle name="Normal 4 4 3 2 3 7 2" xfId="24075" xr:uid="{2AC69568-8B79-426B-A5F2-FE8642DD526B}"/>
    <cellStyle name="Normal 4 4 3 2 3 8" xfId="24076" xr:uid="{3A96F4ED-21F4-4E99-BB7B-BF0177C4F585}"/>
    <cellStyle name="Normal 4 4 3 2 3 8 2" xfId="24077" xr:uid="{641DE182-4619-471D-8637-4D15F6C4CE79}"/>
    <cellStyle name="Normal 4 4 3 2 3 9" xfId="24078" xr:uid="{51E9AF49-3EAC-45BD-A30F-67A6F1C382AD}"/>
    <cellStyle name="Normal 4 4 3 2 3 9 2" xfId="24079" xr:uid="{E597FB98-7083-4EE6-AD87-D2A7872BED7E}"/>
    <cellStyle name="Normal 4 4 3 2 4" xfId="24080" xr:uid="{2548F740-CF55-4AA4-897A-69D1788CE628}"/>
    <cellStyle name="Normal 4 4 3 2 4 2" xfId="24081" xr:uid="{E6079E34-0065-4599-BFD7-D09FC5432678}"/>
    <cellStyle name="Normal 4 4 3 2 4 2 2" xfId="24082" xr:uid="{5FA3E4BF-2CF0-4A3C-891C-F43F662D33ED}"/>
    <cellStyle name="Normal 4 4 3 2 4 2 2 2" xfId="24083" xr:uid="{A6A71BBD-AA85-41A0-A91B-A86C118CB3EC}"/>
    <cellStyle name="Normal 4 4 3 2 4 2 2 2 2" xfId="24084" xr:uid="{492F058C-72AD-4240-8F77-BA14B3BA30CE}"/>
    <cellStyle name="Normal 4 4 3 2 4 2 2 2 2 2" xfId="24085" xr:uid="{9A6E3E70-B07F-43EA-B9B8-9E345B86CB74}"/>
    <cellStyle name="Normal 4 4 3 2 4 2 2 2 2 2 2" xfId="24086" xr:uid="{25CFA32E-6D57-4ABE-B7D2-3CDEA664C651}"/>
    <cellStyle name="Normal 4 4 3 2 4 2 2 2 2 2 2 2" xfId="24087" xr:uid="{8FBF6EF2-E0C3-4552-B0B7-1E952159D66B}"/>
    <cellStyle name="Normal 4 4 3 2 4 2 2 2 2 2 3" xfId="24088" xr:uid="{B44A181D-BB83-4708-A351-8C7A4ECE4B84}"/>
    <cellStyle name="Normal 4 4 3 2 4 2 2 2 2 3" xfId="24089" xr:uid="{3B3544E3-8755-440F-8963-CFCA21BED0AB}"/>
    <cellStyle name="Normal 4 4 3 2 4 2 2 2 3" xfId="24090" xr:uid="{4F9B6C1A-39A2-4C9D-9408-25DEB2E77F5D}"/>
    <cellStyle name="Normal 4 4 3 2 4 2 2 2 3 2" xfId="24091" xr:uid="{F5BA0EE7-56D6-44E0-B9FE-BDF3C5DC8F70}"/>
    <cellStyle name="Normal 4 4 3 2 4 2 2 2 4" xfId="24092" xr:uid="{096C9F2D-F894-4910-8EA2-E75FC97E53C0}"/>
    <cellStyle name="Normal 4 4 3 2 4 2 2 2 4 2" xfId="24093" xr:uid="{A780C219-AE08-4824-AF6B-ACE3A162A91E}"/>
    <cellStyle name="Normal 4 4 3 2 4 2 2 2 5" xfId="24094" xr:uid="{205A31DB-3021-4AE7-B272-AFBD510B800B}"/>
    <cellStyle name="Normal 4 4 3 2 4 2 2 2 5 2" xfId="24095" xr:uid="{07CFA9ED-3463-4D53-A394-D3DEEB0440DF}"/>
    <cellStyle name="Normal 4 4 3 2 4 2 2 2 6" xfId="24096" xr:uid="{24269B15-4D6C-43C2-9213-7DC527AD2F39}"/>
    <cellStyle name="Normal 4 4 3 2 4 2 2 2 6 2" xfId="24097" xr:uid="{206B723C-316F-49FA-94EA-55799C2B2577}"/>
    <cellStyle name="Normal 4 4 3 2 4 2 2 2 7" xfId="24098" xr:uid="{0760A22A-AF3F-4C31-816D-AE8D149A6ED7}"/>
    <cellStyle name="Normal 4 4 3 2 4 2 2 2 7 2" xfId="24099" xr:uid="{4FDC53E7-492F-4A0E-8E3E-B08122DE5D61}"/>
    <cellStyle name="Normal 4 4 3 2 4 2 2 2 8" xfId="24100" xr:uid="{F1A9C711-926B-486E-B546-BDD21B0AD86B}"/>
    <cellStyle name="Normal 4 4 3 2 4 2 2 3" xfId="24101" xr:uid="{699CD18D-6BE4-4344-B2DD-4FD3FAD6AEAA}"/>
    <cellStyle name="Normal 4 4 3 2 4 2 2 3 2" xfId="24102" xr:uid="{76AD98BC-6924-4FCC-9EC3-153EAF9C331C}"/>
    <cellStyle name="Normal 4 4 3 2 4 2 2 3 2 2" xfId="24103" xr:uid="{DDDA203A-DAD9-4233-B2F7-8DCF8A5AC4F1}"/>
    <cellStyle name="Normal 4 4 3 2 4 2 2 3 2 2 2" xfId="24104" xr:uid="{617E5BD8-3903-401C-AB2E-C8CAAA5ABE48}"/>
    <cellStyle name="Normal 4 4 3 2 4 2 2 3 2 3" xfId="24105" xr:uid="{431B40BC-EDC8-4366-A4F7-2D5F8D9E3E9C}"/>
    <cellStyle name="Normal 4 4 3 2 4 2 2 3 3" xfId="24106" xr:uid="{21B7C45A-CE6E-49F1-BAF4-5E1F6F3FF0CE}"/>
    <cellStyle name="Normal 4 4 3 2 4 2 2 4" xfId="24107" xr:uid="{9AA185E6-5476-4BFE-B416-459725CC17DE}"/>
    <cellStyle name="Normal 4 4 3 2 4 2 2 4 2" xfId="24108" xr:uid="{8407A253-1742-42FE-8609-9072033857CD}"/>
    <cellStyle name="Normal 4 4 3 2 4 2 2 5" xfId="24109" xr:uid="{F2139C52-5586-4E22-BB58-1F383E9538D6}"/>
    <cellStyle name="Normal 4 4 3 2 4 2 2 5 2" xfId="24110" xr:uid="{49C7EC92-5886-4C5C-95A8-7AEC8DCF5733}"/>
    <cellStyle name="Normal 4 4 3 2 4 2 2 6" xfId="24111" xr:uid="{CB629906-493E-4221-8B9B-10D016E8732B}"/>
    <cellStyle name="Normal 4 4 3 2 4 2 2 6 2" xfId="24112" xr:uid="{66DFF875-5E37-413F-BB5B-EFD1112E98FB}"/>
    <cellStyle name="Normal 4 4 3 2 4 2 2 7" xfId="24113" xr:uid="{6F1FABDE-C539-46ED-BC60-3D76C9184D38}"/>
    <cellStyle name="Normal 4 4 3 2 4 2 2 7 2" xfId="24114" xr:uid="{F9349140-436F-4E65-B630-E9E996C6294E}"/>
    <cellStyle name="Normal 4 4 3 2 4 2 2 8" xfId="24115" xr:uid="{54C6314E-023E-4115-8CC4-069F8C6DC7E1}"/>
    <cellStyle name="Normal 4 4 3 2 4 2 3" xfId="24116" xr:uid="{70515A6E-FED5-4BA3-A5F0-B4F1EA39D65C}"/>
    <cellStyle name="Normal 4 4 3 2 4 2 3 2" xfId="24117" xr:uid="{4F7B6797-57E9-40F7-B4F1-100FD352DA26}"/>
    <cellStyle name="Normal 4 4 3 2 4 2 3 2 2" xfId="24118" xr:uid="{16C73459-B4AC-4803-ACAE-917A9CB49220}"/>
    <cellStyle name="Normal 4 4 3 2 4 2 3 2 2 2" xfId="24119" xr:uid="{ADE3FE33-926C-47D1-B3A5-0660F9D4034C}"/>
    <cellStyle name="Normal 4 4 3 2 4 2 3 2 3" xfId="24120" xr:uid="{837BF134-6B7B-42BC-A0E2-F9B4897A0473}"/>
    <cellStyle name="Normal 4 4 3 2 4 2 3 3" xfId="24121" xr:uid="{AA193290-6C26-4983-BCAA-E4974D283E47}"/>
    <cellStyle name="Normal 4 4 3 2 4 2 4" xfId="24122" xr:uid="{72867034-CE0F-4682-929D-A4B7E2AE98A1}"/>
    <cellStyle name="Normal 4 4 3 2 4 2 4 2" xfId="24123" xr:uid="{ED96EC7F-FC76-4461-B4AD-E838B73987F9}"/>
    <cellStyle name="Normal 4 4 3 2 4 2 5" xfId="24124" xr:uid="{E42D275E-632E-42E1-9522-7BEF2D960EC3}"/>
    <cellStyle name="Normal 4 4 3 2 4 2 5 2" xfId="24125" xr:uid="{2607B285-907C-4E5C-A0AA-FBF5A4778F84}"/>
    <cellStyle name="Normal 4 4 3 2 4 2 6" xfId="24126" xr:uid="{DBA8F357-54BF-47C8-B7E6-07F5BFDE98F1}"/>
    <cellStyle name="Normal 4 4 3 2 4 2 6 2" xfId="24127" xr:uid="{150ACFB0-3677-472A-9AFA-86A1DDB573D4}"/>
    <cellStyle name="Normal 4 4 3 2 4 2 7" xfId="24128" xr:uid="{DA3DD369-545B-49E1-8D5F-12A6995251CA}"/>
    <cellStyle name="Normal 4 4 3 2 4 2 7 2" xfId="24129" xr:uid="{72109DE4-1673-4846-94F8-003108EF4AFB}"/>
    <cellStyle name="Normal 4 4 3 2 4 2 8" xfId="24130" xr:uid="{B268D6B5-7C97-4966-836B-4F0C37A322A1}"/>
    <cellStyle name="Normal 4 4 3 2 4 2 8 2" xfId="24131" xr:uid="{2E6ABB8D-8AB8-451E-875F-986CA3DBE593}"/>
    <cellStyle name="Normal 4 4 3 2 4 2 9" xfId="24132" xr:uid="{59C9E063-AC10-4CFD-8D4D-18CC005FEE0A}"/>
    <cellStyle name="Normal 4 4 3 2 4 3" xfId="24133" xr:uid="{E4F29E65-7C8A-4001-A1A4-4D369460459C}"/>
    <cellStyle name="Normal 4 4 3 2 4 3 2" xfId="24134" xr:uid="{87894262-EC02-453A-AA78-4DE2DDB9F49D}"/>
    <cellStyle name="Normal 4 4 3 2 4 3 2 2" xfId="24135" xr:uid="{8D9EA208-745E-4034-9607-E0422B7A2725}"/>
    <cellStyle name="Normal 4 4 3 2 4 3 2 2 2" xfId="24136" xr:uid="{8B5CF177-66B7-4D85-AA27-A26BB5D81063}"/>
    <cellStyle name="Normal 4 4 3 2 4 3 2 2 2 2" xfId="24137" xr:uid="{8FBAAB34-0918-4769-88A0-38E571198DCA}"/>
    <cellStyle name="Normal 4 4 3 2 4 3 2 2 3" xfId="24138" xr:uid="{DF5AD242-CF3B-448A-AA2C-C21A8131BC0B}"/>
    <cellStyle name="Normal 4 4 3 2 4 3 2 3" xfId="24139" xr:uid="{82785081-E882-45A6-A002-96B5F3A2E9F8}"/>
    <cellStyle name="Normal 4 4 3 2 4 3 3" xfId="24140" xr:uid="{BDAF845E-A75F-48C9-A017-98E08D9F0514}"/>
    <cellStyle name="Normal 4 4 3 2 4 3 3 2" xfId="24141" xr:uid="{552BF6B4-9F46-4CF2-9CDB-08414B56FDF2}"/>
    <cellStyle name="Normal 4 4 3 2 4 3 4" xfId="24142" xr:uid="{0E0BE5D2-3271-40FA-9F3D-2C106C2E5A5C}"/>
    <cellStyle name="Normal 4 4 3 2 4 3 4 2" xfId="24143" xr:uid="{BE162927-C8C2-452C-AA38-8074449AB27B}"/>
    <cellStyle name="Normal 4 4 3 2 4 3 5" xfId="24144" xr:uid="{939CD636-D8EE-4C5F-9951-681284FAA155}"/>
    <cellStyle name="Normal 4 4 3 2 4 3 5 2" xfId="24145" xr:uid="{6CFCD778-D10E-4414-A812-880612571778}"/>
    <cellStyle name="Normal 4 4 3 2 4 3 6" xfId="24146" xr:uid="{E3F70728-7EDE-46E9-BCC4-59292388AF26}"/>
    <cellStyle name="Normal 4 4 3 2 4 3 6 2" xfId="24147" xr:uid="{78D71520-0D96-4AB1-8B8E-60569F0EEC63}"/>
    <cellStyle name="Normal 4 4 3 2 4 3 7" xfId="24148" xr:uid="{497C737B-4FA4-42EC-8E69-E7DE45EA9554}"/>
    <cellStyle name="Normal 4 4 3 2 4 3 7 2" xfId="24149" xr:uid="{165CBDDD-E7A3-4D3D-A680-2AF4A3290728}"/>
    <cellStyle name="Normal 4 4 3 2 4 3 8" xfId="24150" xr:uid="{6A406F24-C172-43C0-A63C-B5C74E1BE472}"/>
    <cellStyle name="Normal 4 4 3 2 4 4" xfId="24151" xr:uid="{5FFC6D6B-70C8-48B8-8338-9AC64F4C2C94}"/>
    <cellStyle name="Normal 4 4 3 2 4 4 2" xfId="24152" xr:uid="{FBE9D84F-0051-4C05-A5AF-D4A61B29667F}"/>
    <cellStyle name="Normal 4 4 3 2 4 4 2 2" xfId="24153" xr:uid="{AB7EED66-B658-4B3F-8CE8-180693545E3F}"/>
    <cellStyle name="Normal 4 4 3 2 4 4 2 2 2" xfId="24154" xr:uid="{3D4F9AB1-B6AA-4A15-B8FE-50D14035A3CD}"/>
    <cellStyle name="Normal 4 4 3 2 4 4 2 3" xfId="24155" xr:uid="{FC7275F6-1A5E-4299-A804-9EAA375BAD07}"/>
    <cellStyle name="Normal 4 4 3 2 4 4 3" xfId="24156" xr:uid="{4D30737C-5DE2-4EF7-8D1C-7895D54EB037}"/>
    <cellStyle name="Normal 4 4 3 2 4 5" xfId="24157" xr:uid="{41FF5C8E-75A2-4D3A-8C89-026BB14103F2}"/>
    <cellStyle name="Normal 4 4 3 2 4 5 2" xfId="24158" xr:uid="{121278CB-9DFB-4396-95A7-F8D72F4CC46B}"/>
    <cellStyle name="Normal 4 4 3 2 4 6" xfId="24159" xr:uid="{B2EA67AA-BDCB-401C-BDEB-3C2AA7AF1819}"/>
    <cellStyle name="Normal 4 4 3 2 4 6 2" xfId="24160" xr:uid="{D86DADED-5536-42A5-877E-115987DEF108}"/>
    <cellStyle name="Normal 4 4 3 2 4 7" xfId="24161" xr:uid="{A5C8F626-19A4-41F4-9B3F-939D6707D72A}"/>
    <cellStyle name="Normal 4 4 3 2 4 7 2" xfId="24162" xr:uid="{2E79D06A-291D-4287-AAE7-A82F28889849}"/>
    <cellStyle name="Normal 4 4 3 2 4 8" xfId="24163" xr:uid="{0D5B91A9-1959-4184-AC31-2B904144D4A1}"/>
    <cellStyle name="Normal 4 4 3 2 4 8 2" xfId="24164" xr:uid="{194837AE-3B59-46A7-A971-79C2AFA24337}"/>
    <cellStyle name="Normal 4 4 3 2 4 9" xfId="24165" xr:uid="{FBC8C0B4-5D82-4FA3-B58C-6EDB8EDECBFE}"/>
    <cellStyle name="Normal 4 4 3 2 5" xfId="24166" xr:uid="{2842C122-A25C-40B3-A285-D2C40A1D4488}"/>
    <cellStyle name="Normal 4 4 3 2 5 2" xfId="24167" xr:uid="{3FF5FF67-EC56-450F-BA47-CB9DD82AAC8E}"/>
    <cellStyle name="Normal 4 4 3 2 6" xfId="24168" xr:uid="{72409332-3CF7-4BC0-A7F9-40DD74B9FD9C}"/>
    <cellStyle name="Normal 4 4 3 2 6 2" xfId="24169" xr:uid="{C549F471-DFA3-4697-97B3-331871A5EE27}"/>
    <cellStyle name="Normal 4 4 3 2 6 2 2" xfId="24170" xr:uid="{F592C0D2-90BD-44ED-B65F-5248B86CA5AD}"/>
    <cellStyle name="Normal 4 4 3 2 6 2 2 2" xfId="24171" xr:uid="{E961F230-6CC9-4F2B-BF7B-8941B5F21E72}"/>
    <cellStyle name="Normal 4 4 3 2 6 2 2 2 2" xfId="24172" xr:uid="{5CE9AD97-B236-4CF4-91B5-A5CD75F7D8F4}"/>
    <cellStyle name="Normal 4 4 3 2 6 2 2 2 2 2" xfId="24173" xr:uid="{CBBCB19A-1A1D-41ED-9F6F-BF37073FB6C1}"/>
    <cellStyle name="Normal 4 4 3 2 6 2 2 2 3" xfId="24174" xr:uid="{2B3B306B-ADA8-49B6-9E7D-E9BB8A8F60D9}"/>
    <cellStyle name="Normal 4 4 3 2 6 2 2 3" xfId="24175" xr:uid="{86F53409-8202-4210-9E43-51445188DBD0}"/>
    <cellStyle name="Normal 4 4 3 2 6 2 3" xfId="24176" xr:uid="{A28BAB9A-F569-460D-84CA-2C004F716A53}"/>
    <cellStyle name="Normal 4 4 3 2 6 2 3 2" xfId="24177" xr:uid="{BD44A7F4-913C-4604-9CEF-AC2127DDA3E9}"/>
    <cellStyle name="Normal 4 4 3 2 6 2 4" xfId="24178" xr:uid="{44B55820-CF2B-4D37-BF9B-24F18A74683F}"/>
    <cellStyle name="Normal 4 4 3 2 6 2 4 2" xfId="24179" xr:uid="{6B4C15F6-C5EC-44F2-A7DA-CF91CAFD1482}"/>
    <cellStyle name="Normal 4 4 3 2 6 2 5" xfId="24180" xr:uid="{B65CCFBC-CDB6-4DC5-A140-063F37AE53F8}"/>
    <cellStyle name="Normal 4 4 3 2 6 2 5 2" xfId="24181" xr:uid="{B80DE123-D28D-4AFE-AD74-1B51452D26F4}"/>
    <cellStyle name="Normal 4 4 3 2 6 2 6" xfId="24182" xr:uid="{CFAABA1D-DFBA-48D0-99F2-0E88AD775E72}"/>
    <cellStyle name="Normal 4 4 3 2 6 2 6 2" xfId="24183" xr:uid="{49D6ABE2-12DC-4848-880C-348C925D2C50}"/>
    <cellStyle name="Normal 4 4 3 2 6 2 7" xfId="24184" xr:uid="{F0AD9AB1-BEDB-41E6-8BF1-418A788285E6}"/>
    <cellStyle name="Normal 4 4 3 2 6 2 7 2" xfId="24185" xr:uid="{31499C96-9C14-480D-8923-151B64735FF5}"/>
    <cellStyle name="Normal 4 4 3 2 6 2 8" xfId="24186" xr:uid="{AA098FEB-858C-40B8-9DB4-CDA174C4FBE0}"/>
    <cellStyle name="Normal 4 4 3 2 6 3" xfId="24187" xr:uid="{5BD7B0D6-08AB-48BA-BA84-3DE797C4B0AA}"/>
    <cellStyle name="Normal 4 4 3 2 6 3 2" xfId="24188" xr:uid="{603EF930-2637-47F8-86DA-E14769E6A23F}"/>
    <cellStyle name="Normal 4 4 3 2 6 3 2 2" xfId="24189" xr:uid="{93218BDA-186F-4004-B315-8BAF67499491}"/>
    <cellStyle name="Normal 4 4 3 2 6 3 2 2 2" xfId="24190" xr:uid="{65BA97F9-F5FE-4BC2-B09B-E67C47D083AD}"/>
    <cellStyle name="Normal 4 4 3 2 6 3 2 3" xfId="24191" xr:uid="{0463DB3A-910A-4882-ACAC-04F9A877304C}"/>
    <cellStyle name="Normal 4 4 3 2 6 3 3" xfId="24192" xr:uid="{FF6211FA-6F97-44D7-B84E-B5AA63D2FA25}"/>
    <cellStyle name="Normal 4 4 3 2 6 4" xfId="24193" xr:uid="{CD3196D9-E689-4F1E-956F-D09CDCB2ADDF}"/>
    <cellStyle name="Normal 4 4 3 2 6 4 2" xfId="24194" xr:uid="{37FF0426-1E64-4D89-899A-3739059C1C24}"/>
    <cellStyle name="Normal 4 4 3 2 6 5" xfId="24195" xr:uid="{46E1B3F9-263E-47D4-BBE2-56D77B3CDC01}"/>
    <cellStyle name="Normal 4 4 3 2 6 5 2" xfId="24196" xr:uid="{3C2ECD3B-8A81-44AA-A589-04FA0D7E65FA}"/>
    <cellStyle name="Normal 4 4 3 2 6 6" xfId="24197" xr:uid="{2FFB8937-15AA-45EB-A30F-8C508C6A9029}"/>
    <cellStyle name="Normal 4 4 3 2 6 6 2" xfId="24198" xr:uid="{7DC8E8EC-101E-4AA7-9131-74C3CA992792}"/>
    <cellStyle name="Normal 4 4 3 2 6 7" xfId="24199" xr:uid="{22300D69-ECA1-4031-8AF6-C5B27B22824B}"/>
    <cellStyle name="Normal 4 4 3 2 6 7 2" xfId="24200" xr:uid="{61D259CA-304A-45A0-8F09-395A30271A3C}"/>
    <cellStyle name="Normal 4 4 3 2 6 8" xfId="24201" xr:uid="{D5A68D82-BD74-44DE-BD73-3C7E57EF84E1}"/>
    <cellStyle name="Normal 4 4 3 2 7" xfId="24202" xr:uid="{823A6436-6128-4AB7-9F90-1F14878CAC1D}"/>
    <cellStyle name="Normal 4 4 3 2 7 2" xfId="24203" xr:uid="{54F90247-83DF-496E-827D-02AF47D41DBF}"/>
    <cellStyle name="Normal 4 4 3 2 7 2 2" xfId="24204" xr:uid="{23B1BFFE-E6D1-4081-9682-1799979A531F}"/>
    <cellStyle name="Normal 4 4 3 2 7 2 2 2" xfId="24205" xr:uid="{8FE90802-0A56-4F8F-B4B3-6A46AB3D1A59}"/>
    <cellStyle name="Normal 4 4 3 2 7 2 3" xfId="24206" xr:uid="{3EEABABD-1D66-46B0-9831-11696E2EC2B7}"/>
    <cellStyle name="Normal 4 4 3 2 7 3" xfId="24207" xr:uid="{1D57D970-6A1B-4264-B3F1-82B22764B3A0}"/>
    <cellStyle name="Normal 4 4 3 2 8" xfId="24208" xr:uid="{F3A6A67B-143E-44D2-91C9-78931CF48C08}"/>
    <cellStyle name="Normal 4 4 3 2 8 2" xfId="24209" xr:uid="{28EB82BD-AEDC-4823-8A3E-8C34F9D3E3BD}"/>
    <cellStyle name="Normal 4 4 3 2 9" xfId="24210" xr:uid="{6D7FC252-C1DB-442C-BAB4-92825EA18C68}"/>
    <cellStyle name="Normal 4 4 3 2 9 2" xfId="24211" xr:uid="{448ED128-B6FF-4245-8176-16752000C88F}"/>
    <cellStyle name="Normal 4 4 3 3" xfId="24212" xr:uid="{5E37C7EB-5D8C-4E0C-B388-02A7A3352E79}"/>
    <cellStyle name="Normal 4 4 3 3 2" xfId="24213" xr:uid="{75BDAEF9-6A5A-43F4-8D53-86CA49314D46}"/>
    <cellStyle name="Normal 4 4 3 4" xfId="24214" xr:uid="{380A1B96-C218-4F6E-B9FC-5AE6AEDC174A}"/>
    <cellStyle name="Normal 4 4 3 4 2" xfId="24215" xr:uid="{D3270EEA-91D7-4A80-B20B-CB9B427A90B5}"/>
    <cellStyle name="Normal 4 4 3 5" xfId="24216" xr:uid="{2B65148A-A185-48BA-93A9-374DFEBC3932}"/>
    <cellStyle name="Normal 4 4 3 5 10" xfId="24217" xr:uid="{3406DE7F-D0A2-4F3F-8BC6-48F4B2EC7B00}"/>
    <cellStyle name="Normal 4 4 3 5 10 2" xfId="24218" xr:uid="{9D6A0D03-F4BD-4A18-86B8-7B1623F276BB}"/>
    <cellStyle name="Normal 4 4 3 5 11" xfId="24219" xr:uid="{DA56C95F-4E5B-45CC-8DFF-506AA40F9FC7}"/>
    <cellStyle name="Normal 4 4 3 5 11 2" xfId="24220" xr:uid="{56B418E4-1818-4263-907C-6215E2F00C10}"/>
    <cellStyle name="Normal 4 4 3 5 12" xfId="24221" xr:uid="{0E9D66DE-95F3-4E18-8D1A-0F1637BCD56D}"/>
    <cellStyle name="Normal 4 4 3 5 2" xfId="24222" xr:uid="{DC8D8A9B-81CD-4BAD-B3B3-618896D0DE7D}"/>
    <cellStyle name="Normal 4 4 3 5 2 10" xfId="24223" xr:uid="{F2452256-57D4-4BC5-8F4E-48EFA8CB4DE2}"/>
    <cellStyle name="Normal 4 4 3 5 2 10 2" xfId="24224" xr:uid="{A27953FF-4A3A-48B9-9EE8-766F8077C1F4}"/>
    <cellStyle name="Normal 4 4 3 5 2 11" xfId="24225" xr:uid="{9F8A4FCD-CE71-408C-B477-6110E9418438}"/>
    <cellStyle name="Normal 4 4 3 5 2 11 2" xfId="24226" xr:uid="{2A640F09-B64B-4E47-BB5D-818A9EA4EC81}"/>
    <cellStyle name="Normal 4 4 3 5 2 12" xfId="24227" xr:uid="{253E38A0-D4C6-422F-B4C4-B07C6AE7B9C9}"/>
    <cellStyle name="Normal 4 4 3 5 2 2" xfId="24228" xr:uid="{842E8ADD-3030-470C-A78A-D29E26F03180}"/>
    <cellStyle name="Normal 4 4 3 5 2 2 2" xfId="24229" xr:uid="{CC4A3CD5-4E07-4810-9C25-E6771408BD8F}"/>
    <cellStyle name="Normal 4 4 3 5 2 2 2 2" xfId="24230" xr:uid="{814E593A-8C26-4CB7-9F8B-307F51C7C8EA}"/>
    <cellStyle name="Normal 4 4 3 5 2 2 2 2 2" xfId="24231" xr:uid="{F2DFCDCE-A8C1-41B5-B5E6-B129B219A2C5}"/>
    <cellStyle name="Normal 4 4 3 5 2 2 2 2 2 2" xfId="24232" xr:uid="{B1E74E88-5A39-41D5-8201-D1CEC8DDDA5E}"/>
    <cellStyle name="Normal 4 4 3 5 2 2 2 2 2 2 2" xfId="24233" xr:uid="{DAD3ADEA-F45A-4762-AD6F-D6322C2BC4D4}"/>
    <cellStyle name="Normal 4 4 3 5 2 2 2 2 2 2 2 2" xfId="24234" xr:uid="{78FA3EBE-0AC1-4E06-A9BD-9E2198BA4D2F}"/>
    <cellStyle name="Normal 4 4 3 5 2 2 2 2 2 2 2 2 2" xfId="24235" xr:uid="{087FC862-1895-4EDE-8532-11A07C8F9582}"/>
    <cellStyle name="Normal 4 4 3 5 2 2 2 2 2 2 2 3" xfId="24236" xr:uid="{E543A336-65F1-4765-BD5C-0134CEE82FE1}"/>
    <cellStyle name="Normal 4 4 3 5 2 2 2 2 2 2 3" xfId="24237" xr:uid="{C0E86B57-FA97-42F6-B59A-1B939553863A}"/>
    <cellStyle name="Normal 4 4 3 5 2 2 2 2 2 3" xfId="24238" xr:uid="{A6BAB335-73F0-4E05-B375-C113AA5730CC}"/>
    <cellStyle name="Normal 4 4 3 5 2 2 2 2 2 3 2" xfId="24239" xr:uid="{6E4CB3ED-9407-40B6-ABD5-CEC490A29891}"/>
    <cellStyle name="Normal 4 4 3 5 2 2 2 2 2 4" xfId="24240" xr:uid="{834E3616-0D3B-433A-ABF5-7BDF3AD6565D}"/>
    <cellStyle name="Normal 4 4 3 5 2 2 2 2 2 4 2" xfId="24241" xr:uid="{798C1BDF-AFCD-4C29-9B11-436BC7BFDC92}"/>
    <cellStyle name="Normal 4 4 3 5 2 2 2 2 2 5" xfId="24242" xr:uid="{6F1B9AFF-C963-4E2A-9F69-587C22F2E2AA}"/>
    <cellStyle name="Normal 4 4 3 5 2 2 2 2 2 5 2" xfId="24243" xr:uid="{2850C6F5-1D0A-485F-808B-4F62B5163EB3}"/>
    <cellStyle name="Normal 4 4 3 5 2 2 2 2 2 6" xfId="24244" xr:uid="{93C07EF4-9E2E-41CD-B6EB-9C27E4C68F0B}"/>
    <cellStyle name="Normal 4 4 3 5 2 2 2 2 2 6 2" xfId="24245" xr:uid="{F5C2362D-6C6B-47C6-A79A-D6AF7039D3EF}"/>
    <cellStyle name="Normal 4 4 3 5 2 2 2 2 2 7" xfId="24246" xr:uid="{CCC4E3CF-0F12-4125-AE28-E9536A47F98F}"/>
    <cellStyle name="Normal 4 4 3 5 2 2 2 2 2 7 2" xfId="24247" xr:uid="{9166204F-2379-42BC-A4C7-E4600CC06791}"/>
    <cellStyle name="Normal 4 4 3 5 2 2 2 2 2 8" xfId="24248" xr:uid="{E7DD5692-7D08-40D2-A177-A808B90EBACC}"/>
    <cellStyle name="Normal 4 4 3 5 2 2 2 2 3" xfId="24249" xr:uid="{F005731C-A153-4F5D-99E9-0B32FBBDCFFA}"/>
    <cellStyle name="Normal 4 4 3 5 2 2 2 2 3 2" xfId="24250" xr:uid="{70AA2546-4A4D-4F90-82AC-0496B2533AAA}"/>
    <cellStyle name="Normal 4 4 3 5 2 2 2 2 3 2 2" xfId="24251" xr:uid="{9D4D6F14-6686-4DE2-BCB9-8D53038CE174}"/>
    <cellStyle name="Normal 4 4 3 5 2 2 2 2 3 2 2 2" xfId="24252" xr:uid="{993E8499-1917-4B39-BDC2-B63DDA2F5DF4}"/>
    <cellStyle name="Normal 4 4 3 5 2 2 2 2 3 2 3" xfId="24253" xr:uid="{C224E150-C63B-43F4-9DBF-150BF0D1390F}"/>
    <cellStyle name="Normal 4 4 3 5 2 2 2 2 3 3" xfId="24254" xr:uid="{45AE3E68-2DB2-42E8-9655-567B16F4FCD0}"/>
    <cellStyle name="Normal 4 4 3 5 2 2 2 2 4" xfId="24255" xr:uid="{65C52D6C-5790-4E1C-889D-2FCCD94EF8D9}"/>
    <cellStyle name="Normal 4 4 3 5 2 2 2 2 4 2" xfId="24256" xr:uid="{9A8BBABE-B577-4D45-8576-2FC8554D3C56}"/>
    <cellStyle name="Normal 4 4 3 5 2 2 2 2 5" xfId="24257" xr:uid="{787DC6F2-4C0A-4031-B05E-984FC01B86BA}"/>
    <cellStyle name="Normal 4 4 3 5 2 2 2 2 5 2" xfId="24258" xr:uid="{69607B8B-F718-49FF-BF70-3C1C703CD207}"/>
    <cellStyle name="Normal 4 4 3 5 2 2 2 2 6" xfId="24259" xr:uid="{B8196D05-02B0-4DE9-A33A-5F90C3A954FC}"/>
    <cellStyle name="Normal 4 4 3 5 2 2 2 2 6 2" xfId="24260" xr:uid="{7ED975B0-362A-4F2D-9916-9695F10D546F}"/>
    <cellStyle name="Normal 4 4 3 5 2 2 2 2 7" xfId="24261" xr:uid="{AC94D7C2-4231-4CDE-AF57-F6EBC90E0B69}"/>
    <cellStyle name="Normal 4 4 3 5 2 2 2 2 7 2" xfId="24262" xr:uid="{FFD7AC48-935D-41C3-BEF5-F997BE36BD19}"/>
    <cellStyle name="Normal 4 4 3 5 2 2 2 2 8" xfId="24263" xr:uid="{ADAA5EDD-423A-4DE8-AE6E-BC039350FD97}"/>
    <cellStyle name="Normal 4 4 3 5 2 2 2 3" xfId="24264" xr:uid="{D94765F9-C11F-423E-BA52-3F0810C66281}"/>
    <cellStyle name="Normal 4 4 3 5 2 2 2 3 2" xfId="24265" xr:uid="{13EED724-8805-4530-9C2B-AD8A9A06925C}"/>
    <cellStyle name="Normal 4 4 3 5 2 2 2 3 2 2" xfId="24266" xr:uid="{9945AFDE-20C0-4AD2-A28A-F080C0E5E88E}"/>
    <cellStyle name="Normal 4 4 3 5 2 2 2 3 2 2 2" xfId="24267" xr:uid="{ED13C61C-E185-4A10-8FF0-388F31B89B94}"/>
    <cellStyle name="Normal 4 4 3 5 2 2 2 3 2 3" xfId="24268" xr:uid="{3E0E2531-4827-4941-BC69-EFF7DA53A7C7}"/>
    <cellStyle name="Normal 4 4 3 5 2 2 2 3 3" xfId="24269" xr:uid="{E78B21E9-A4C0-4B09-934F-7EA0AF808B02}"/>
    <cellStyle name="Normal 4 4 3 5 2 2 2 4" xfId="24270" xr:uid="{4FC9237C-C67D-4FA1-8C08-A55ECC65AE30}"/>
    <cellStyle name="Normal 4 4 3 5 2 2 2 4 2" xfId="24271" xr:uid="{A4035755-DAD8-4853-A8F3-2457BA111759}"/>
    <cellStyle name="Normal 4 4 3 5 2 2 2 5" xfId="24272" xr:uid="{3921DE69-3965-4EA2-B920-A449C80592DB}"/>
    <cellStyle name="Normal 4 4 3 5 2 2 2 5 2" xfId="24273" xr:uid="{41DEB7F7-59C2-41D4-9025-8B95505E556E}"/>
    <cellStyle name="Normal 4 4 3 5 2 2 2 6" xfId="24274" xr:uid="{42F71874-BB27-4736-AFB0-FE0486E44D44}"/>
    <cellStyle name="Normal 4 4 3 5 2 2 2 6 2" xfId="24275" xr:uid="{A7377850-2670-4CA2-9158-B57EC62E0B45}"/>
    <cellStyle name="Normal 4 4 3 5 2 2 2 7" xfId="24276" xr:uid="{24A36AB2-5927-45E0-8DDE-75795697B357}"/>
    <cellStyle name="Normal 4 4 3 5 2 2 2 7 2" xfId="24277" xr:uid="{AF09CE8D-83D7-45D3-BCB0-CD9F39DF2656}"/>
    <cellStyle name="Normal 4 4 3 5 2 2 2 8" xfId="24278" xr:uid="{02574192-8432-42F9-B907-0FF8FF9AD489}"/>
    <cellStyle name="Normal 4 4 3 5 2 2 2 8 2" xfId="24279" xr:uid="{08DF622C-A7E8-493B-A51F-83A898254F6E}"/>
    <cellStyle name="Normal 4 4 3 5 2 2 2 9" xfId="24280" xr:uid="{05B6E52C-DBDC-4105-A45D-8B063F069415}"/>
    <cellStyle name="Normal 4 4 3 5 2 2 3" xfId="24281" xr:uid="{8C177744-CA61-4C00-9003-BE66AD8FA8DE}"/>
    <cellStyle name="Normal 4 4 3 5 2 2 3 2" xfId="24282" xr:uid="{6E1043DA-E3EB-4EEF-88E7-15C15646CAF5}"/>
    <cellStyle name="Normal 4 4 3 5 2 2 3 2 2" xfId="24283" xr:uid="{F1128C43-9805-49ED-B47F-824B07463EBC}"/>
    <cellStyle name="Normal 4 4 3 5 2 2 3 2 2 2" xfId="24284" xr:uid="{ECEA908A-FB6E-45C6-BA54-081E099EDD50}"/>
    <cellStyle name="Normal 4 4 3 5 2 2 3 2 2 2 2" xfId="24285" xr:uid="{F887C66B-C851-48F7-B223-E68BEA5B08E3}"/>
    <cellStyle name="Normal 4 4 3 5 2 2 3 2 2 3" xfId="24286" xr:uid="{18F4E614-DE8B-46F7-A38A-2C5A4C4D99A7}"/>
    <cellStyle name="Normal 4 4 3 5 2 2 3 2 3" xfId="24287" xr:uid="{787A3EBE-5CDC-4B26-9C75-9856A1A97955}"/>
    <cellStyle name="Normal 4 4 3 5 2 2 3 3" xfId="24288" xr:uid="{B81F788B-8F41-4D0B-BB7E-EB15F97D3D86}"/>
    <cellStyle name="Normal 4 4 3 5 2 2 3 3 2" xfId="24289" xr:uid="{774FDCCA-63C3-406E-B7E4-216BCA4E68DF}"/>
    <cellStyle name="Normal 4 4 3 5 2 2 3 4" xfId="24290" xr:uid="{871B2F8D-1483-4B25-9BEC-DDF27AFD2828}"/>
    <cellStyle name="Normal 4 4 3 5 2 2 3 4 2" xfId="24291" xr:uid="{3BFD6299-AE01-4798-9EBE-D01B487325D4}"/>
    <cellStyle name="Normal 4 4 3 5 2 2 3 5" xfId="24292" xr:uid="{FF70A10F-EAC7-4E40-99E3-B0EF03AE6C90}"/>
    <cellStyle name="Normal 4 4 3 5 2 2 3 5 2" xfId="24293" xr:uid="{2260A89C-E484-42B5-ADF3-49EB5F126D55}"/>
    <cellStyle name="Normal 4 4 3 5 2 2 3 6" xfId="24294" xr:uid="{D7ACBE57-C22C-4FE0-8135-97CFA6D6AABE}"/>
    <cellStyle name="Normal 4 4 3 5 2 2 3 6 2" xfId="24295" xr:uid="{B5C7B06D-6B6E-4F52-954E-C457F3162417}"/>
    <cellStyle name="Normal 4 4 3 5 2 2 3 7" xfId="24296" xr:uid="{E2EA62B0-0957-4A1C-8E66-419AB9D85D5A}"/>
    <cellStyle name="Normal 4 4 3 5 2 2 3 7 2" xfId="24297" xr:uid="{2583C654-0EF1-455D-993A-F51C7B884136}"/>
    <cellStyle name="Normal 4 4 3 5 2 2 3 8" xfId="24298" xr:uid="{3CBE2E1E-3718-4455-9A4B-8D7E0510B115}"/>
    <cellStyle name="Normal 4 4 3 5 2 2 4" xfId="24299" xr:uid="{C8DD4B53-8B4D-49A4-9A84-4EA69E377F55}"/>
    <cellStyle name="Normal 4 4 3 5 2 2 4 2" xfId="24300" xr:uid="{EA99D3E4-583E-4E40-AB73-64CA6C6521C4}"/>
    <cellStyle name="Normal 4 4 3 5 2 2 4 2 2" xfId="24301" xr:uid="{57C98E0B-9750-4319-A18D-E32AA8AF75BF}"/>
    <cellStyle name="Normal 4 4 3 5 2 2 4 2 2 2" xfId="24302" xr:uid="{B9EAB30A-97DA-47B8-9353-7FB40E08BF76}"/>
    <cellStyle name="Normal 4 4 3 5 2 2 4 2 3" xfId="24303" xr:uid="{6C24665A-94D3-43F7-9DEB-4E4B84B1A955}"/>
    <cellStyle name="Normal 4 4 3 5 2 2 4 3" xfId="24304" xr:uid="{2D410D66-2E50-47DE-B02E-8B10C43003A3}"/>
    <cellStyle name="Normal 4 4 3 5 2 2 5" xfId="24305" xr:uid="{8EFD37A2-C9E3-4475-B9A3-5D46741729F4}"/>
    <cellStyle name="Normal 4 4 3 5 2 2 5 2" xfId="24306" xr:uid="{FDB2A4D2-CBE5-45E2-B9B9-BF3BE08B4E5F}"/>
    <cellStyle name="Normal 4 4 3 5 2 2 6" xfId="24307" xr:uid="{46112B93-201D-45F7-B6C3-8A308EAAD435}"/>
    <cellStyle name="Normal 4 4 3 5 2 2 6 2" xfId="24308" xr:uid="{E859A0D1-277D-4556-AC5C-2583AD4F7C0F}"/>
    <cellStyle name="Normal 4 4 3 5 2 2 7" xfId="24309" xr:uid="{4A4A30E3-AADD-4554-9A2C-36E0B3CEED97}"/>
    <cellStyle name="Normal 4 4 3 5 2 2 7 2" xfId="24310" xr:uid="{A00BCEE8-A111-4BA2-AA61-287696F9B9BC}"/>
    <cellStyle name="Normal 4 4 3 5 2 2 8" xfId="24311" xr:uid="{5E97CCDF-F296-4838-9E57-239445E8E8F4}"/>
    <cellStyle name="Normal 4 4 3 5 2 2 8 2" xfId="24312" xr:uid="{514D859B-2635-4649-AD28-86BA6C45A9C4}"/>
    <cellStyle name="Normal 4 4 3 5 2 2 9" xfId="24313" xr:uid="{29026993-882D-47DB-A9DB-80B322C1B7CB}"/>
    <cellStyle name="Normal 4 4 3 5 2 3" xfId="24314" xr:uid="{91C614E6-34AD-44AE-BE46-7B130D2359DE}"/>
    <cellStyle name="Normal 4 4 3 5 2 3 2" xfId="24315" xr:uid="{D36B9391-9CAD-4974-8A3E-4FC217072791}"/>
    <cellStyle name="Normal 4 4 3 5 2 4" xfId="24316" xr:uid="{92B9A20C-1390-476F-B570-E6E109CFBCA9}"/>
    <cellStyle name="Normal 4 4 3 5 2 4 2" xfId="24317" xr:uid="{3F787005-8EDD-46C9-B383-5363D66F5C25}"/>
    <cellStyle name="Normal 4 4 3 5 2 5" xfId="24318" xr:uid="{69AE194A-36FD-4C36-99CC-DD1E8BE37A67}"/>
    <cellStyle name="Normal 4 4 3 5 2 5 2" xfId="24319" xr:uid="{7A339DDE-7A62-4900-BBDC-971C74EE7EB6}"/>
    <cellStyle name="Normal 4 4 3 5 2 5 2 2" xfId="24320" xr:uid="{D31D865A-D986-419C-B45B-175A0ED7AD65}"/>
    <cellStyle name="Normal 4 4 3 5 2 5 2 2 2" xfId="24321" xr:uid="{7E2AE6BD-4B93-4264-B771-3BC61BC867A7}"/>
    <cellStyle name="Normal 4 4 3 5 2 5 2 2 2 2" xfId="24322" xr:uid="{D9189883-CEA1-4FDE-9AF3-6E8F33032237}"/>
    <cellStyle name="Normal 4 4 3 5 2 5 2 2 2 2 2" xfId="24323" xr:uid="{87ABB6B2-213C-40F3-9F2B-F16C497C5FCB}"/>
    <cellStyle name="Normal 4 4 3 5 2 5 2 2 2 3" xfId="24324" xr:uid="{BE62797D-A3A2-41BB-99C2-C11017F2DDC8}"/>
    <cellStyle name="Normal 4 4 3 5 2 5 2 2 3" xfId="24325" xr:uid="{D89CFE62-01E6-4973-8088-5424FA7CD201}"/>
    <cellStyle name="Normal 4 4 3 5 2 5 2 3" xfId="24326" xr:uid="{895D7289-B14C-46D5-ABF3-C434E9EE691F}"/>
    <cellStyle name="Normal 4 4 3 5 2 5 2 3 2" xfId="24327" xr:uid="{531E67C8-3A83-453E-BFE3-012AB98B44C8}"/>
    <cellStyle name="Normal 4 4 3 5 2 5 2 4" xfId="24328" xr:uid="{E60B3C40-1969-4487-AD12-3DCFBF452FB3}"/>
    <cellStyle name="Normal 4 4 3 5 2 5 2 4 2" xfId="24329" xr:uid="{BE566FCE-3AF2-40B1-AADF-D7F5AED95D26}"/>
    <cellStyle name="Normal 4 4 3 5 2 5 2 5" xfId="24330" xr:uid="{107D51D3-ADA0-4013-94F3-7BD34045AA1C}"/>
    <cellStyle name="Normal 4 4 3 5 2 5 2 5 2" xfId="24331" xr:uid="{76C608F2-71AB-4CB8-BC2B-295C525C9A48}"/>
    <cellStyle name="Normal 4 4 3 5 2 5 2 6" xfId="24332" xr:uid="{5273F454-D3FC-4A8C-8D67-E97B8571E500}"/>
    <cellStyle name="Normal 4 4 3 5 2 5 2 6 2" xfId="24333" xr:uid="{BB66DBDC-D97B-4D62-9496-C4B6E5F9991C}"/>
    <cellStyle name="Normal 4 4 3 5 2 5 2 7" xfId="24334" xr:uid="{D8134A7F-F32B-4D1C-B949-C41150D9D478}"/>
    <cellStyle name="Normal 4 4 3 5 2 5 2 7 2" xfId="24335" xr:uid="{70F54C72-660C-41B8-925B-61EF668F7259}"/>
    <cellStyle name="Normal 4 4 3 5 2 5 2 8" xfId="24336" xr:uid="{85E414C0-0B47-4AB8-923F-B56C07FFC3EF}"/>
    <cellStyle name="Normal 4 4 3 5 2 5 3" xfId="24337" xr:uid="{337B0E90-AC2A-45D5-8E06-47F30EC65D5C}"/>
    <cellStyle name="Normal 4 4 3 5 2 5 3 2" xfId="24338" xr:uid="{8BB87A9B-BF0B-4687-964B-496F6548FCCD}"/>
    <cellStyle name="Normal 4 4 3 5 2 5 3 2 2" xfId="24339" xr:uid="{BE9F3570-4E48-4FB0-97B6-B433CCECBFEE}"/>
    <cellStyle name="Normal 4 4 3 5 2 5 3 2 2 2" xfId="24340" xr:uid="{EA2C2740-46CF-4715-BC01-EBA2AF80B751}"/>
    <cellStyle name="Normal 4 4 3 5 2 5 3 2 3" xfId="24341" xr:uid="{CBE9678A-2E85-4EE7-B266-45BADCAFEC8C}"/>
    <cellStyle name="Normal 4 4 3 5 2 5 3 3" xfId="24342" xr:uid="{74B75018-B6F8-489B-83AF-EF9594FA77A8}"/>
    <cellStyle name="Normal 4 4 3 5 2 5 4" xfId="24343" xr:uid="{3B8C2A9B-FD8C-4A3A-919A-5F6DBAF922A3}"/>
    <cellStyle name="Normal 4 4 3 5 2 5 4 2" xfId="24344" xr:uid="{65D3230F-E89B-4BFC-BC53-4D38DB241511}"/>
    <cellStyle name="Normal 4 4 3 5 2 5 5" xfId="24345" xr:uid="{119A66C6-79D9-4D54-94F7-A972DB95A6C1}"/>
    <cellStyle name="Normal 4 4 3 5 2 5 5 2" xfId="24346" xr:uid="{BC1E02B5-20AD-490A-AC7D-C00A05AC9B79}"/>
    <cellStyle name="Normal 4 4 3 5 2 5 6" xfId="24347" xr:uid="{D4A7BEBA-2E69-4B61-886B-5810579B660D}"/>
    <cellStyle name="Normal 4 4 3 5 2 5 6 2" xfId="24348" xr:uid="{63645537-B594-41B9-A641-7A4F4CD8E250}"/>
    <cellStyle name="Normal 4 4 3 5 2 5 7" xfId="24349" xr:uid="{7B7BE643-055C-415C-9A18-2DA297F1A662}"/>
    <cellStyle name="Normal 4 4 3 5 2 5 7 2" xfId="24350" xr:uid="{BCB4258B-09E4-41B2-B69A-912950DC38CC}"/>
    <cellStyle name="Normal 4 4 3 5 2 5 8" xfId="24351" xr:uid="{645C51E4-9E2E-4F6B-A46D-AD9437D32F22}"/>
    <cellStyle name="Normal 4 4 3 5 2 6" xfId="24352" xr:uid="{AF4A8CB0-27EE-4423-BF2F-0918E6A0A68B}"/>
    <cellStyle name="Normal 4 4 3 5 2 6 2" xfId="24353" xr:uid="{918E2F66-3102-42A0-8A38-B0186226E5AA}"/>
    <cellStyle name="Normal 4 4 3 5 2 6 2 2" xfId="24354" xr:uid="{DA0F020C-A6B9-4D43-85B9-718A54033157}"/>
    <cellStyle name="Normal 4 4 3 5 2 6 2 2 2" xfId="24355" xr:uid="{F23DE837-0212-4E72-84D9-6E09591C0819}"/>
    <cellStyle name="Normal 4 4 3 5 2 6 2 3" xfId="24356" xr:uid="{4EB41D62-17B6-40F8-B353-48F8722EEFD5}"/>
    <cellStyle name="Normal 4 4 3 5 2 6 3" xfId="24357" xr:uid="{3139AFA4-9841-4D4F-9A03-38EE5763870B}"/>
    <cellStyle name="Normal 4 4 3 5 2 7" xfId="24358" xr:uid="{7BE54A97-CCCD-402E-BEDE-2A60BC09D4DB}"/>
    <cellStyle name="Normal 4 4 3 5 2 7 2" xfId="24359" xr:uid="{30CB7F97-2582-4650-AF5B-0C885A8E8198}"/>
    <cellStyle name="Normal 4 4 3 5 2 8" xfId="24360" xr:uid="{991BC5DB-E3E0-4D0A-88A7-DC67878E8A3E}"/>
    <cellStyle name="Normal 4 4 3 5 2 8 2" xfId="24361" xr:uid="{88442351-FD32-4B57-85C1-2F067B9A2FBC}"/>
    <cellStyle name="Normal 4 4 3 5 2 9" xfId="24362" xr:uid="{27932B6B-5A27-4518-98D6-97FDD733596B}"/>
    <cellStyle name="Normal 4 4 3 5 2 9 2" xfId="24363" xr:uid="{2D981712-FA3D-46CA-999D-5730CD65512C}"/>
    <cellStyle name="Normal 4 4 3 5 3" xfId="24364" xr:uid="{C15C2108-C748-4FC4-AEAA-6DEFE2F7D8AD}"/>
    <cellStyle name="Normal 4 4 3 5 3 2" xfId="24365" xr:uid="{CF98A301-CC6D-4FA1-97DD-7C0CFD40F9AC}"/>
    <cellStyle name="Normal 4 4 3 5 3 2 2" xfId="24366" xr:uid="{FC1F9106-1BB1-4AA7-AF66-0DB8C6659E52}"/>
    <cellStyle name="Normal 4 4 3 5 3 2 2 2" xfId="24367" xr:uid="{E32DD38F-8BBB-4974-97F3-EA9AC142CB6D}"/>
    <cellStyle name="Normal 4 4 3 5 3 2 2 2 2" xfId="24368" xr:uid="{910E7539-39C6-4A12-A92F-B9B4AD7B3CE9}"/>
    <cellStyle name="Normal 4 4 3 5 3 2 2 2 2 2" xfId="24369" xr:uid="{28599847-34B0-4402-A10A-16A799CF2CEF}"/>
    <cellStyle name="Normal 4 4 3 5 3 2 2 2 2 2 2" xfId="24370" xr:uid="{DE10D51B-6BC8-48B1-B126-BEE138F8192C}"/>
    <cellStyle name="Normal 4 4 3 5 3 2 2 2 2 2 2 2" xfId="24371" xr:uid="{7CB86400-083D-4A35-9CEA-D4D2586005E2}"/>
    <cellStyle name="Normal 4 4 3 5 3 2 2 2 2 2 3" xfId="24372" xr:uid="{9ED24F1B-4488-470A-ACBD-B5550382C466}"/>
    <cellStyle name="Normal 4 4 3 5 3 2 2 2 2 3" xfId="24373" xr:uid="{8CC83CD2-AE84-413E-94C2-031351146B44}"/>
    <cellStyle name="Normal 4 4 3 5 3 2 2 2 3" xfId="24374" xr:uid="{257A62BE-3E10-40FB-A460-20DDF71936F3}"/>
    <cellStyle name="Normal 4 4 3 5 3 2 2 2 3 2" xfId="24375" xr:uid="{F5ECE34A-A685-48EA-A7B4-F77EE60A29A6}"/>
    <cellStyle name="Normal 4 4 3 5 3 2 2 2 4" xfId="24376" xr:uid="{0F7F8916-CDFA-4C28-A62D-8ECBA06A4066}"/>
    <cellStyle name="Normal 4 4 3 5 3 2 2 2 4 2" xfId="24377" xr:uid="{CC0919BC-7DEA-4B39-9E9B-BCED26924D7F}"/>
    <cellStyle name="Normal 4 4 3 5 3 2 2 2 5" xfId="24378" xr:uid="{2F025D6A-40BA-4254-BCEF-4BCCEB38DA75}"/>
    <cellStyle name="Normal 4 4 3 5 3 2 2 2 5 2" xfId="24379" xr:uid="{4F44E801-8FE3-47E9-8D51-280168398A07}"/>
    <cellStyle name="Normal 4 4 3 5 3 2 2 2 6" xfId="24380" xr:uid="{3AB2C00F-0457-417A-AF70-1AFF7E5C5BA3}"/>
    <cellStyle name="Normal 4 4 3 5 3 2 2 2 6 2" xfId="24381" xr:uid="{BE84FA39-4E36-4ADB-85A4-3041D4068354}"/>
    <cellStyle name="Normal 4 4 3 5 3 2 2 2 7" xfId="24382" xr:uid="{5C69C2DC-CEA1-4C91-A40B-B8C78D9BC45E}"/>
    <cellStyle name="Normal 4 4 3 5 3 2 2 2 7 2" xfId="24383" xr:uid="{36297ADE-5410-4CDD-8C70-E1CB6C3F98E7}"/>
    <cellStyle name="Normal 4 4 3 5 3 2 2 2 8" xfId="24384" xr:uid="{F8C6ABEF-4EB1-4E5D-8240-8219BDEDF490}"/>
    <cellStyle name="Normal 4 4 3 5 3 2 2 3" xfId="24385" xr:uid="{BE05C7FD-D87D-4F26-AAF3-472EBC65FA4A}"/>
    <cellStyle name="Normal 4 4 3 5 3 2 2 3 2" xfId="24386" xr:uid="{B4D68AF7-DC67-42FB-A72E-BA2D83DA5E8E}"/>
    <cellStyle name="Normal 4 4 3 5 3 2 2 3 2 2" xfId="24387" xr:uid="{9DF082B5-CCAA-4A70-89AD-1389D5011B68}"/>
    <cellStyle name="Normal 4 4 3 5 3 2 2 3 2 2 2" xfId="24388" xr:uid="{82149C44-3FCD-4FE6-A43F-B396D83F959C}"/>
    <cellStyle name="Normal 4 4 3 5 3 2 2 3 2 3" xfId="24389" xr:uid="{0194EC16-ED73-4FB1-AC97-6B90E801469D}"/>
    <cellStyle name="Normal 4 4 3 5 3 2 2 3 3" xfId="24390" xr:uid="{2F0B94FE-EE6C-4294-A536-7EDD87836C78}"/>
    <cellStyle name="Normal 4 4 3 5 3 2 2 4" xfId="24391" xr:uid="{F2EE55AC-797A-4895-ACDE-F3F9B5AA670B}"/>
    <cellStyle name="Normal 4 4 3 5 3 2 2 4 2" xfId="24392" xr:uid="{8D566514-93DF-472F-B398-C5E982A5DAC6}"/>
    <cellStyle name="Normal 4 4 3 5 3 2 2 5" xfId="24393" xr:uid="{D4E428FA-D438-4D20-9FE4-0BE0FB649472}"/>
    <cellStyle name="Normal 4 4 3 5 3 2 2 5 2" xfId="24394" xr:uid="{0ABE6C91-3BA0-4BBF-A713-1AE49D3762B0}"/>
    <cellStyle name="Normal 4 4 3 5 3 2 2 6" xfId="24395" xr:uid="{4C0EACFD-A58B-496D-A9E2-459F654856A6}"/>
    <cellStyle name="Normal 4 4 3 5 3 2 2 6 2" xfId="24396" xr:uid="{C4277251-A1BD-4467-8C61-0D4B81E67839}"/>
    <cellStyle name="Normal 4 4 3 5 3 2 2 7" xfId="24397" xr:uid="{A9DD9729-DF39-475C-ABDC-F2A55CCFFC52}"/>
    <cellStyle name="Normal 4 4 3 5 3 2 2 7 2" xfId="24398" xr:uid="{9AF4477D-EA08-4F33-BDF3-75C198A78791}"/>
    <cellStyle name="Normal 4 4 3 5 3 2 2 8" xfId="24399" xr:uid="{5B69D164-5B09-402D-9E27-DFB0620B999A}"/>
    <cellStyle name="Normal 4 4 3 5 3 2 3" xfId="24400" xr:uid="{2BC6117B-3077-4DB6-8548-D7AD51CB1864}"/>
    <cellStyle name="Normal 4 4 3 5 3 2 3 2" xfId="24401" xr:uid="{9E1A30AA-6A7A-48F1-918C-E4D8F43E0284}"/>
    <cellStyle name="Normal 4 4 3 5 3 2 3 2 2" xfId="24402" xr:uid="{78C50A75-B092-4992-9786-10F3A458D289}"/>
    <cellStyle name="Normal 4 4 3 5 3 2 3 2 2 2" xfId="24403" xr:uid="{415B189C-5BFA-4791-A180-0223BF870546}"/>
    <cellStyle name="Normal 4 4 3 5 3 2 3 2 3" xfId="24404" xr:uid="{8D5D6E9E-B960-4A98-B756-544884248E99}"/>
    <cellStyle name="Normal 4 4 3 5 3 2 3 3" xfId="24405" xr:uid="{BEEE74AC-6D75-46EE-9061-B1544C059DCA}"/>
    <cellStyle name="Normal 4 4 3 5 3 2 4" xfId="24406" xr:uid="{12CE18B4-78D2-476E-AFD2-6742AF38A6D1}"/>
    <cellStyle name="Normal 4 4 3 5 3 2 4 2" xfId="24407" xr:uid="{F3C7B726-CDB0-4DB9-869F-E6DF02DB0FE6}"/>
    <cellStyle name="Normal 4 4 3 5 3 2 5" xfId="24408" xr:uid="{5A62AE40-CC19-45AF-B6BC-C70B43B93DFD}"/>
    <cellStyle name="Normal 4 4 3 5 3 2 5 2" xfId="24409" xr:uid="{2EC71B12-6F3C-4FC7-8F10-E06772F845A8}"/>
    <cellStyle name="Normal 4 4 3 5 3 2 6" xfId="24410" xr:uid="{AE87890F-951D-4894-9B8B-237DC5990893}"/>
    <cellStyle name="Normal 4 4 3 5 3 2 6 2" xfId="24411" xr:uid="{E83BA558-EE10-41EE-9141-DC8E51D3E895}"/>
    <cellStyle name="Normal 4 4 3 5 3 2 7" xfId="24412" xr:uid="{300E26C3-655B-4BAF-B9DB-E108A3BE0B66}"/>
    <cellStyle name="Normal 4 4 3 5 3 2 7 2" xfId="24413" xr:uid="{32AED3D6-16A9-4A32-8DCF-18CC72056228}"/>
    <cellStyle name="Normal 4 4 3 5 3 2 8" xfId="24414" xr:uid="{EAD7C5F4-0BC1-4185-B720-43EDFB9F8EE0}"/>
    <cellStyle name="Normal 4 4 3 5 3 2 8 2" xfId="24415" xr:uid="{90AAAB01-D049-4CFF-8EFE-EB5A3182FE2A}"/>
    <cellStyle name="Normal 4 4 3 5 3 2 9" xfId="24416" xr:uid="{7A5AF871-C023-44D1-B060-EAF8B7E53FA6}"/>
    <cellStyle name="Normal 4 4 3 5 3 3" xfId="24417" xr:uid="{A4B2F232-03C5-4874-B0EE-4D12487459C0}"/>
    <cellStyle name="Normal 4 4 3 5 3 3 2" xfId="24418" xr:uid="{78EFF3CB-BF98-44CD-9C41-509107AA0C7F}"/>
    <cellStyle name="Normal 4 4 3 5 3 3 2 2" xfId="24419" xr:uid="{208BFBA0-9526-46F0-A253-E5580C763CA5}"/>
    <cellStyle name="Normal 4 4 3 5 3 3 2 2 2" xfId="24420" xr:uid="{8284D0ED-81BF-4F2B-AEBD-5ADB85379092}"/>
    <cellStyle name="Normal 4 4 3 5 3 3 2 2 2 2" xfId="24421" xr:uid="{6B2607A2-DB3A-481D-8D24-CA49D2B74F7F}"/>
    <cellStyle name="Normal 4 4 3 5 3 3 2 2 3" xfId="24422" xr:uid="{B5983931-617F-4315-85AB-5EA949D1782A}"/>
    <cellStyle name="Normal 4 4 3 5 3 3 2 3" xfId="24423" xr:uid="{268C9DCF-B349-4A16-B830-5A4AC2E88E2E}"/>
    <cellStyle name="Normal 4 4 3 5 3 3 3" xfId="24424" xr:uid="{55D7790E-53E9-4323-9584-83A0281351C6}"/>
    <cellStyle name="Normal 4 4 3 5 3 3 3 2" xfId="24425" xr:uid="{FE92E43D-B689-4ED8-AB72-D53F37C9D108}"/>
    <cellStyle name="Normal 4 4 3 5 3 3 4" xfId="24426" xr:uid="{7C167E6F-A19B-4C60-A660-BF21F4DF2E25}"/>
    <cellStyle name="Normal 4 4 3 5 3 3 4 2" xfId="24427" xr:uid="{105903A6-44E6-4452-841F-3B0BA6CEF122}"/>
    <cellStyle name="Normal 4 4 3 5 3 3 5" xfId="24428" xr:uid="{A50AF43F-521B-4F24-8C78-4A26D694109D}"/>
    <cellStyle name="Normal 4 4 3 5 3 3 5 2" xfId="24429" xr:uid="{60FD3F26-C815-42A2-897C-D009F719D458}"/>
    <cellStyle name="Normal 4 4 3 5 3 3 6" xfId="24430" xr:uid="{E21FCB71-2CF6-490B-9AA4-2994273F4486}"/>
    <cellStyle name="Normal 4 4 3 5 3 3 6 2" xfId="24431" xr:uid="{C43EC8E1-4C96-4C8A-9E3A-AF2FF5138146}"/>
    <cellStyle name="Normal 4 4 3 5 3 3 7" xfId="24432" xr:uid="{99499A07-9A68-4ACE-A1B6-17265EF431C2}"/>
    <cellStyle name="Normal 4 4 3 5 3 3 7 2" xfId="24433" xr:uid="{0BB48701-AE54-490E-BEBF-BA1E1A36AFEA}"/>
    <cellStyle name="Normal 4 4 3 5 3 3 8" xfId="24434" xr:uid="{EA9A80EA-A883-4E74-8446-42F1E8EE02A2}"/>
    <cellStyle name="Normal 4 4 3 5 3 4" xfId="24435" xr:uid="{9A8EAD8C-30FF-4BDA-A658-300F7165212F}"/>
    <cellStyle name="Normal 4 4 3 5 3 4 2" xfId="24436" xr:uid="{498C9B76-9850-4270-8701-3BAD8CAFC704}"/>
    <cellStyle name="Normal 4 4 3 5 3 4 2 2" xfId="24437" xr:uid="{528DA3F1-902D-42A2-A3AD-6DBF5A624DDF}"/>
    <cellStyle name="Normal 4 4 3 5 3 4 2 2 2" xfId="24438" xr:uid="{75D900E6-F4C1-4DE5-BCDE-7E316A679FB1}"/>
    <cellStyle name="Normal 4 4 3 5 3 4 2 3" xfId="24439" xr:uid="{E853F510-1337-4071-8848-58FC02705587}"/>
    <cellStyle name="Normal 4 4 3 5 3 4 3" xfId="24440" xr:uid="{1F31EC05-0D79-42DA-B0FB-C377302DA2A2}"/>
    <cellStyle name="Normal 4 4 3 5 3 5" xfId="24441" xr:uid="{B3D58105-F076-4247-9261-5793300437A5}"/>
    <cellStyle name="Normal 4 4 3 5 3 5 2" xfId="24442" xr:uid="{740EC63E-FE31-4FE7-BA6E-59142191D36B}"/>
    <cellStyle name="Normal 4 4 3 5 3 6" xfId="24443" xr:uid="{D0B0C127-885F-4D0C-BE71-54BA4D7831B9}"/>
    <cellStyle name="Normal 4 4 3 5 3 6 2" xfId="24444" xr:uid="{93B413EB-D214-4F10-A303-6395F12A71FC}"/>
    <cellStyle name="Normal 4 4 3 5 3 7" xfId="24445" xr:uid="{B204D399-1DB6-42CA-9584-8CA9EFF053F5}"/>
    <cellStyle name="Normal 4 4 3 5 3 7 2" xfId="24446" xr:uid="{A2D3561F-F7B7-4B0D-8FFA-C096AF56DFBD}"/>
    <cellStyle name="Normal 4 4 3 5 3 8" xfId="24447" xr:uid="{67600FA3-F773-49D3-A8BB-FBA414DCF2FC}"/>
    <cellStyle name="Normal 4 4 3 5 3 8 2" xfId="24448" xr:uid="{04791C70-385D-463A-B765-935515EF6468}"/>
    <cellStyle name="Normal 4 4 3 5 3 9" xfId="24449" xr:uid="{9E3407CC-E3D5-41E1-A8B4-4E299780DD41}"/>
    <cellStyle name="Normal 4 4 3 5 4" xfId="24450" xr:uid="{B0DB2641-3C51-4E18-A998-11F116E5FB29}"/>
    <cellStyle name="Normal 4 4 3 5 4 2" xfId="24451" xr:uid="{16D77B56-2FE7-49CF-9217-2019E5A9327D}"/>
    <cellStyle name="Normal 4 4 3 5 5" xfId="24452" xr:uid="{7A7DA543-A772-4055-A673-273D750ED463}"/>
    <cellStyle name="Normal 4 4 3 5 5 2" xfId="24453" xr:uid="{8FDC9E30-EBC3-41A4-82DE-6823FAAB5C16}"/>
    <cellStyle name="Normal 4 4 3 5 5 2 2" xfId="24454" xr:uid="{A94F2368-8B15-44CC-A867-2555A0BBA526}"/>
    <cellStyle name="Normal 4 4 3 5 5 2 2 2" xfId="24455" xr:uid="{7DAE06B4-8773-4A30-94E9-79ADC3C82354}"/>
    <cellStyle name="Normal 4 4 3 5 5 2 2 2 2" xfId="24456" xr:uid="{EA847744-39D8-46CB-8637-8060DBE4A6F0}"/>
    <cellStyle name="Normal 4 4 3 5 5 2 2 2 2 2" xfId="24457" xr:uid="{19C03646-1BAE-4228-B2F5-94DCC3559DFA}"/>
    <cellStyle name="Normal 4 4 3 5 5 2 2 2 3" xfId="24458" xr:uid="{CA5389A0-D707-4A39-8E3E-163287072B0E}"/>
    <cellStyle name="Normal 4 4 3 5 5 2 2 3" xfId="24459" xr:uid="{14D5F202-2770-48EF-9CA8-7F8A191E63AC}"/>
    <cellStyle name="Normal 4 4 3 5 5 2 3" xfId="24460" xr:uid="{4ECAF64F-9BE3-4E69-AED9-787451D5378C}"/>
    <cellStyle name="Normal 4 4 3 5 5 2 3 2" xfId="24461" xr:uid="{DB6E890D-4209-43D7-8B50-3EB75B0ED2B4}"/>
    <cellStyle name="Normal 4 4 3 5 5 2 4" xfId="24462" xr:uid="{5A01A0FC-3B74-45B2-9690-CF5BB0033CE6}"/>
    <cellStyle name="Normal 4 4 3 5 5 2 4 2" xfId="24463" xr:uid="{BC92DFAF-B0AA-4988-811D-DA35ACDC0E54}"/>
    <cellStyle name="Normal 4 4 3 5 5 2 5" xfId="24464" xr:uid="{E62ED3F9-690D-4F3B-BCA5-06B2AADE5678}"/>
    <cellStyle name="Normal 4 4 3 5 5 2 5 2" xfId="24465" xr:uid="{48FA1E11-3C4E-499A-B010-9C7B04ABABF1}"/>
    <cellStyle name="Normal 4 4 3 5 5 2 6" xfId="24466" xr:uid="{5E817CF5-2FEF-4E99-B6B5-F262AA561147}"/>
    <cellStyle name="Normal 4 4 3 5 5 2 6 2" xfId="24467" xr:uid="{0DD1AF31-5198-4A57-A375-9D52B4C87A97}"/>
    <cellStyle name="Normal 4 4 3 5 5 2 7" xfId="24468" xr:uid="{E257D381-6B58-4184-B437-8BFF881A4338}"/>
    <cellStyle name="Normal 4 4 3 5 5 2 7 2" xfId="24469" xr:uid="{AD7D90E8-6BD5-488F-8438-7CD3B4AC3A93}"/>
    <cellStyle name="Normal 4 4 3 5 5 2 8" xfId="24470" xr:uid="{BDA26F52-B471-43D6-BA04-554669AFBB18}"/>
    <cellStyle name="Normal 4 4 3 5 5 3" xfId="24471" xr:uid="{C1BD37DA-F205-447A-878A-F0258D5DD2D3}"/>
    <cellStyle name="Normal 4 4 3 5 5 3 2" xfId="24472" xr:uid="{BC90ED58-EC8A-493C-BD3E-AFF7569EFAF5}"/>
    <cellStyle name="Normal 4 4 3 5 5 3 2 2" xfId="24473" xr:uid="{E456F66B-18F1-4062-87FA-FAB7D4A96F36}"/>
    <cellStyle name="Normal 4 4 3 5 5 3 2 2 2" xfId="24474" xr:uid="{6A02CAD0-16AC-461E-B33F-519272450376}"/>
    <cellStyle name="Normal 4 4 3 5 5 3 2 3" xfId="24475" xr:uid="{BDE17AB3-EE8E-4A0B-9CF5-5FA958E7CD4F}"/>
    <cellStyle name="Normal 4 4 3 5 5 3 3" xfId="24476" xr:uid="{8D073C71-C2C7-4AD5-8979-3015644F8F5C}"/>
    <cellStyle name="Normal 4 4 3 5 5 4" xfId="24477" xr:uid="{CCC59D16-56B2-43AC-A716-5A25441D18D4}"/>
    <cellStyle name="Normal 4 4 3 5 5 4 2" xfId="24478" xr:uid="{BB481E22-03DA-4FC6-BDF1-A85DD5622382}"/>
    <cellStyle name="Normal 4 4 3 5 5 5" xfId="24479" xr:uid="{01CBD626-B3FC-4AA0-A64E-FD22979AE7DD}"/>
    <cellStyle name="Normal 4 4 3 5 5 5 2" xfId="24480" xr:uid="{5FF8A72D-A119-43E9-8F18-64A4B54E48F7}"/>
    <cellStyle name="Normal 4 4 3 5 5 6" xfId="24481" xr:uid="{D4619E79-91E3-4791-8DE5-765D8C507F47}"/>
    <cellStyle name="Normal 4 4 3 5 5 6 2" xfId="24482" xr:uid="{DA52BF4F-081C-4880-84B4-98892F002A81}"/>
    <cellStyle name="Normal 4 4 3 5 5 7" xfId="24483" xr:uid="{8EBAD7EC-E4E0-4CB9-847A-7805B8F68174}"/>
    <cellStyle name="Normal 4 4 3 5 5 7 2" xfId="24484" xr:uid="{1F89863C-4968-4784-ABF9-FA101BA460BA}"/>
    <cellStyle name="Normal 4 4 3 5 5 8" xfId="24485" xr:uid="{223E27F5-A21C-40DF-A522-560ACD283C46}"/>
    <cellStyle name="Normal 4 4 3 5 6" xfId="24486" xr:uid="{F57E2DCE-A81B-4FBA-8756-E102DD395E52}"/>
    <cellStyle name="Normal 4 4 3 5 6 2" xfId="24487" xr:uid="{98A5A90F-EF52-4551-B08D-16E39E6B8A74}"/>
    <cellStyle name="Normal 4 4 3 5 6 2 2" xfId="24488" xr:uid="{8D5ACA3C-6438-422E-A03E-1DC39BF9BDE7}"/>
    <cellStyle name="Normal 4 4 3 5 6 2 2 2" xfId="24489" xr:uid="{1E7D9C1B-F8FB-4ACD-BB66-3967B7FC5F5B}"/>
    <cellStyle name="Normal 4 4 3 5 6 2 3" xfId="24490" xr:uid="{643AEE72-649D-44EC-A2B4-5993548DA103}"/>
    <cellStyle name="Normal 4 4 3 5 6 3" xfId="24491" xr:uid="{DBC2A66B-5505-473A-939F-6E8E49E6BB62}"/>
    <cellStyle name="Normal 4 4 3 5 7" xfId="24492" xr:uid="{4C39F334-5FD7-4F86-A0A4-036B0F046FB1}"/>
    <cellStyle name="Normal 4 4 3 5 7 2" xfId="24493" xr:uid="{E77FECEB-867A-40C6-895B-6350206036D6}"/>
    <cellStyle name="Normal 4 4 3 5 8" xfId="24494" xr:uid="{525AE545-6976-4D87-91D1-0ADDC01CB750}"/>
    <cellStyle name="Normal 4 4 3 5 8 2" xfId="24495" xr:uid="{30CB0BFE-8DFD-48E5-A685-C487942C3C41}"/>
    <cellStyle name="Normal 4 4 3 5 9" xfId="24496" xr:uid="{5C37177A-C338-4796-ADFA-45F5B07C853C}"/>
    <cellStyle name="Normal 4 4 3 5 9 2" xfId="24497" xr:uid="{99AC30D9-9E40-4D4F-B0BE-2CF6C1707D57}"/>
    <cellStyle name="Normal 4 4 3 6" xfId="24498" xr:uid="{A23FC43E-76F4-4333-8AAE-BB577F1FF111}"/>
    <cellStyle name="Normal 4 4 3 6 2" xfId="24499" xr:uid="{E740C7B5-99D8-421A-B86E-AFD1AD1932FE}"/>
    <cellStyle name="Normal 4 4 3 6 2 2" xfId="24500" xr:uid="{2380BDBC-7039-462A-BCC7-1E86A8221A15}"/>
    <cellStyle name="Normal 4 4 3 6 2 2 2" xfId="24501" xr:uid="{2EEFC241-96F1-44D4-93D5-D9E0D7FDDBE3}"/>
    <cellStyle name="Normal 4 4 3 6 2 2 2 2" xfId="24502" xr:uid="{BDEC3837-9629-40E2-BAFA-70E2605430BD}"/>
    <cellStyle name="Normal 4 4 3 6 2 2 2 2 2" xfId="24503" xr:uid="{DDB69474-E0FB-44CE-A48F-09B9AC94869B}"/>
    <cellStyle name="Normal 4 4 3 6 2 2 2 2 2 2" xfId="24504" xr:uid="{D6B005A9-4DC1-4527-91F8-94BDF193A3F8}"/>
    <cellStyle name="Normal 4 4 3 6 2 2 2 2 2 2 2" xfId="24505" xr:uid="{405E3A7B-15DE-438D-AAFB-16E25ECA09E8}"/>
    <cellStyle name="Normal 4 4 3 6 2 2 2 2 2 3" xfId="24506" xr:uid="{C404DE06-5F67-486E-A732-B07E4C1FB108}"/>
    <cellStyle name="Normal 4 4 3 6 2 2 2 2 3" xfId="24507" xr:uid="{D35F5B95-C5CE-4377-A367-7BDCDC8F79B0}"/>
    <cellStyle name="Normal 4 4 3 6 2 2 2 3" xfId="24508" xr:uid="{2A1AF82A-BB10-4013-BF23-2CC5BA886E98}"/>
    <cellStyle name="Normal 4 4 3 6 2 2 2 3 2" xfId="24509" xr:uid="{E6ED095A-07E6-47C0-A493-4AC29D360CEE}"/>
    <cellStyle name="Normal 4 4 3 6 2 2 2 4" xfId="24510" xr:uid="{A55AAAB6-EF74-4B03-8D3E-6F3A9B17E20C}"/>
    <cellStyle name="Normal 4 4 3 6 2 2 2 4 2" xfId="24511" xr:uid="{ED46BD97-DCA3-40FC-B17F-54BDA791C394}"/>
    <cellStyle name="Normal 4 4 3 6 2 2 2 5" xfId="24512" xr:uid="{186004DF-09AF-4793-B933-11D5605E2425}"/>
    <cellStyle name="Normal 4 4 3 6 2 2 2 5 2" xfId="24513" xr:uid="{4C18042C-E325-443B-A76B-09C062145A7E}"/>
    <cellStyle name="Normal 4 4 3 6 2 2 2 6" xfId="24514" xr:uid="{828AA359-A0F6-45C6-A0D5-2CA39743240E}"/>
    <cellStyle name="Normal 4 4 3 6 2 2 2 6 2" xfId="24515" xr:uid="{B585FEC7-0C29-4DD7-82F0-B16CEF83D2A7}"/>
    <cellStyle name="Normal 4 4 3 6 2 2 2 7" xfId="24516" xr:uid="{B26A9321-0173-42C2-A7A2-B75BCC1C4FD9}"/>
    <cellStyle name="Normal 4 4 3 6 2 2 2 7 2" xfId="24517" xr:uid="{E50493C8-6653-46D5-A008-09C23670F810}"/>
    <cellStyle name="Normal 4 4 3 6 2 2 2 8" xfId="24518" xr:uid="{786CF313-391E-46F0-B7D1-3A3B93AAC4A4}"/>
    <cellStyle name="Normal 4 4 3 6 2 2 3" xfId="24519" xr:uid="{68A9C12E-79D0-40C6-A08D-1125913BC4FC}"/>
    <cellStyle name="Normal 4 4 3 6 2 2 3 2" xfId="24520" xr:uid="{D7D55354-1854-463D-A2C2-4BF805923684}"/>
    <cellStyle name="Normal 4 4 3 6 2 2 3 2 2" xfId="24521" xr:uid="{E550412D-EF51-41AF-B58B-3BB7C118AF9B}"/>
    <cellStyle name="Normal 4 4 3 6 2 2 3 2 2 2" xfId="24522" xr:uid="{09367D3D-722D-43A5-85BE-DCB8DC823D39}"/>
    <cellStyle name="Normal 4 4 3 6 2 2 3 2 3" xfId="24523" xr:uid="{5F7000E4-D045-452B-A493-4F63BE73C52F}"/>
    <cellStyle name="Normal 4 4 3 6 2 2 3 3" xfId="24524" xr:uid="{2EF2A4B4-F607-4339-8174-8F95855DA006}"/>
    <cellStyle name="Normal 4 4 3 6 2 2 4" xfId="24525" xr:uid="{1EAB56DF-25F7-4CEE-9E6E-B92CDD57BE98}"/>
    <cellStyle name="Normal 4 4 3 6 2 2 4 2" xfId="24526" xr:uid="{0DD07216-E4C5-40E2-AEFF-6EAD0015B602}"/>
    <cellStyle name="Normal 4 4 3 6 2 2 5" xfId="24527" xr:uid="{A837903B-0980-4C28-B081-729CD2A7024A}"/>
    <cellStyle name="Normal 4 4 3 6 2 2 5 2" xfId="24528" xr:uid="{62742505-7004-4005-89C0-52CAF435D8A3}"/>
    <cellStyle name="Normal 4 4 3 6 2 2 6" xfId="24529" xr:uid="{AA7D747D-5879-42C8-BE24-265A3DD1A3B9}"/>
    <cellStyle name="Normal 4 4 3 6 2 2 6 2" xfId="24530" xr:uid="{C18271F3-DB50-4A23-AD24-4FD10044C590}"/>
    <cellStyle name="Normal 4 4 3 6 2 2 7" xfId="24531" xr:uid="{4E7B09B8-250A-4301-9EB4-8A2014F51A40}"/>
    <cellStyle name="Normal 4 4 3 6 2 2 7 2" xfId="24532" xr:uid="{C34A47C4-D112-457A-AE62-2F066EF58ABC}"/>
    <cellStyle name="Normal 4 4 3 6 2 2 8" xfId="24533" xr:uid="{667FFBDB-8874-4B03-9D36-5AA4FB12BBBA}"/>
    <cellStyle name="Normal 4 4 3 6 2 3" xfId="24534" xr:uid="{37440F3B-989B-4265-B435-309791D68BF6}"/>
    <cellStyle name="Normal 4 4 3 6 2 3 2" xfId="24535" xr:uid="{3AFA1F4E-8DB9-4A02-A12E-8D3539C63536}"/>
    <cellStyle name="Normal 4 4 3 6 2 3 2 2" xfId="24536" xr:uid="{C4F03F55-0957-4A3B-95B1-4283B4A9209B}"/>
    <cellStyle name="Normal 4 4 3 6 2 3 2 2 2" xfId="24537" xr:uid="{418C43EF-4F4B-44E3-BED9-8403CCB8F022}"/>
    <cellStyle name="Normal 4 4 3 6 2 3 2 3" xfId="24538" xr:uid="{CC02E3CF-1655-480D-B899-780A6EACEB60}"/>
    <cellStyle name="Normal 4 4 3 6 2 3 3" xfId="24539" xr:uid="{D0639196-73BB-4614-9E44-538449572E07}"/>
    <cellStyle name="Normal 4 4 3 6 2 4" xfId="24540" xr:uid="{43A534B1-DEBC-41BD-9D91-72E3AC5E9ADD}"/>
    <cellStyle name="Normal 4 4 3 6 2 4 2" xfId="24541" xr:uid="{35CB8B0C-CB8F-4210-8608-5736201B7613}"/>
    <cellStyle name="Normal 4 4 3 6 2 5" xfId="24542" xr:uid="{AF92E1F3-EAC7-4DF9-9DA3-53E92E1C9184}"/>
    <cellStyle name="Normal 4 4 3 6 2 5 2" xfId="24543" xr:uid="{835FEA2C-D076-46B1-A31A-7E3CB846DEF9}"/>
    <cellStyle name="Normal 4 4 3 6 2 6" xfId="24544" xr:uid="{9B76D517-C442-489B-B940-238CC7381D1A}"/>
    <cellStyle name="Normal 4 4 3 6 2 6 2" xfId="24545" xr:uid="{EFB7A149-FDDD-4850-A370-267EDB0836F5}"/>
    <cellStyle name="Normal 4 4 3 6 2 7" xfId="24546" xr:uid="{2ECD516A-A8EF-4295-8D28-A0D3D314C176}"/>
    <cellStyle name="Normal 4 4 3 6 2 7 2" xfId="24547" xr:uid="{79CA2332-C5FE-4FC7-971E-9EF10B6A526A}"/>
    <cellStyle name="Normal 4 4 3 6 2 8" xfId="24548" xr:uid="{FA3A0C63-742D-4703-B102-38D977A8842E}"/>
    <cellStyle name="Normal 4 4 3 6 2 8 2" xfId="24549" xr:uid="{36708748-7A5C-4B38-B0B0-9696BEFC145C}"/>
    <cellStyle name="Normal 4 4 3 6 2 9" xfId="24550" xr:uid="{EFF71440-1C99-436E-9C0A-DBC9E57E92CF}"/>
    <cellStyle name="Normal 4 4 3 6 3" xfId="24551" xr:uid="{AE5D428F-12FF-4B6C-853F-758AD08D4AB5}"/>
    <cellStyle name="Normal 4 4 3 6 3 2" xfId="24552" xr:uid="{5B437952-C41D-4014-B637-04DD19147B02}"/>
    <cellStyle name="Normal 4 4 3 6 3 2 2" xfId="24553" xr:uid="{65DE1281-8552-4606-914E-818AB4E3E763}"/>
    <cellStyle name="Normal 4 4 3 6 3 2 2 2" xfId="24554" xr:uid="{4078E70C-525C-4845-95AD-5D7D9B8199BC}"/>
    <cellStyle name="Normal 4 4 3 6 3 2 2 2 2" xfId="24555" xr:uid="{649AEE0E-DCD6-46DE-AB22-D53EADC87C93}"/>
    <cellStyle name="Normal 4 4 3 6 3 2 2 3" xfId="24556" xr:uid="{72B336AC-45E7-4D04-B6D2-84751F9C0888}"/>
    <cellStyle name="Normal 4 4 3 6 3 2 3" xfId="24557" xr:uid="{1B73D21D-EAC6-4759-8B65-8DBD87F7CB8C}"/>
    <cellStyle name="Normal 4 4 3 6 3 3" xfId="24558" xr:uid="{2D8A4246-9CB4-4B00-8C93-F7AC0A6E6AC2}"/>
    <cellStyle name="Normal 4 4 3 6 3 3 2" xfId="24559" xr:uid="{B42098A6-C224-485C-BFAA-600FA7958135}"/>
    <cellStyle name="Normal 4 4 3 6 3 4" xfId="24560" xr:uid="{8A071238-FCEA-44FA-BC75-18B03907EB84}"/>
    <cellStyle name="Normal 4 4 3 6 3 4 2" xfId="24561" xr:uid="{C246DECD-A350-4762-9DCA-0000C17A99D0}"/>
    <cellStyle name="Normal 4 4 3 6 3 5" xfId="24562" xr:uid="{17F38544-618C-405E-BC61-C3489A6156EB}"/>
    <cellStyle name="Normal 4 4 3 6 3 5 2" xfId="24563" xr:uid="{65EFE9A5-FFC1-4D7A-BA06-2FC83AD81E62}"/>
    <cellStyle name="Normal 4 4 3 6 3 6" xfId="24564" xr:uid="{9CDE6FDB-F558-483C-B0A5-2E23D3E4A2AB}"/>
    <cellStyle name="Normal 4 4 3 6 3 6 2" xfId="24565" xr:uid="{24473AC6-CC24-4EB0-91FC-DBB55A231D99}"/>
    <cellStyle name="Normal 4 4 3 6 3 7" xfId="24566" xr:uid="{D9372529-36F2-46E7-8D49-8C79E984E144}"/>
    <cellStyle name="Normal 4 4 3 6 3 7 2" xfId="24567" xr:uid="{0F7BDAB9-D4AF-4250-9BAC-5B7B4339BD92}"/>
    <cellStyle name="Normal 4 4 3 6 3 8" xfId="24568" xr:uid="{2041FFC1-65FB-463A-A4A7-4C86B1532976}"/>
    <cellStyle name="Normal 4 4 3 6 4" xfId="24569" xr:uid="{D35E5FA0-0FB5-4937-9BB4-585D3C8A8EA9}"/>
    <cellStyle name="Normal 4 4 3 6 4 2" xfId="24570" xr:uid="{41A52200-0A76-4FDC-8E18-7A4540E19846}"/>
    <cellStyle name="Normal 4 4 3 6 4 2 2" xfId="24571" xr:uid="{84D07EEC-156C-411C-B23A-FC5379231225}"/>
    <cellStyle name="Normal 4 4 3 6 4 2 2 2" xfId="24572" xr:uid="{595E864E-3F8E-4257-A420-907F4F0A4B99}"/>
    <cellStyle name="Normal 4 4 3 6 4 2 3" xfId="24573" xr:uid="{7563D096-2D00-418B-8D38-29EE7410BB0A}"/>
    <cellStyle name="Normal 4 4 3 6 4 3" xfId="24574" xr:uid="{EE4A86D7-6A0C-4E5C-B20A-8B70C586D654}"/>
    <cellStyle name="Normal 4 4 3 6 5" xfId="24575" xr:uid="{EC60FEF2-CABA-457A-8515-3E44F90D75CC}"/>
    <cellStyle name="Normal 4 4 3 6 5 2" xfId="24576" xr:uid="{06C0AFFB-8FD2-4EF4-8A26-77C7DDD32102}"/>
    <cellStyle name="Normal 4 4 3 6 6" xfId="24577" xr:uid="{A0798535-43E5-4E71-8FC3-4896C0970F47}"/>
    <cellStyle name="Normal 4 4 3 6 6 2" xfId="24578" xr:uid="{259E5954-D766-4D61-8658-91B8E69218B0}"/>
    <cellStyle name="Normal 4 4 3 6 7" xfId="24579" xr:uid="{16583FC1-33CF-415C-884D-B43656E28784}"/>
    <cellStyle name="Normal 4 4 3 6 7 2" xfId="24580" xr:uid="{020BB8A6-C4D0-4A40-BDA5-373E93544D15}"/>
    <cellStyle name="Normal 4 4 3 6 8" xfId="24581" xr:uid="{7227F403-8929-4E7A-ABBE-8376B8F64C3A}"/>
    <cellStyle name="Normal 4 4 3 6 8 2" xfId="24582" xr:uid="{3FAA808C-E37A-4CC8-A3A3-9C8742048821}"/>
    <cellStyle name="Normal 4 4 3 6 9" xfId="24583" xr:uid="{11192C0C-3C2F-4947-A86C-404C47D23679}"/>
    <cellStyle name="Normal 4 4 3 7" xfId="24584" xr:uid="{CC078E31-F544-43DB-BA1A-E2623A6A8DE4}"/>
    <cellStyle name="Normal 4 4 3 7 2" xfId="24585" xr:uid="{EC1E118B-A344-40E8-A78D-33E8153BD037}"/>
    <cellStyle name="Normal 4 4 3 8" xfId="24586" xr:uid="{649DD1F7-04AC-4D6B-BC97-B4B3516B8639}"/>
    <cellStyle name="Normal 4 4 3 8 2" xfId="24587" xr:uid="{2FA8937B-EBF4-4FB7-919F-84A5AB2416FD}"/>
    <cellStyle name="Normal 4 4 3 9" xfId="24588" xr:uid="{6D89B0FE-84F2-4F58-94B0-2C647851F1E0}"/>
    <cellStyle name="Normal 4 4 3 9 2" xfId="24589" xr:uid="{92A2D5FE-437E-46AF-8AD5-B69A34875F8C}"/>
    <cellStyle name="Normal 4 4 3 9 2 2" xfId="24590" xr:uid="{94ED73E5-D58C-40B1-BEB8-5F5546C4954E}"/>
    <cellStyle name="Normal 4 4 3 9 2 2 2" xfId="24591" xr:uid="{BAB3A74D-1F57-49DB-8758-FD6375D69982}"/>
    <cellStyle name="Normal 4 4 3 9 2 2 2 2" xfId="24592" xr:uid="{0E821358-6232-40C3-8A1C-C31EF51C8384}"/>
    <cellStyle name="Normal 4 4 3 9 2 2 2 2 2" xfId="24593" xr:uid="{2D5D3B88-5634-48AB-A85D-84562D5CA998}"/>
    <cellStyle name="Normal 4 4 3 9 2 2 2 3" xfId="24594" xr:uid="{B029F0FB-FBCE-417A-B802-297A94570F78}"/>
    <cellStyle name="Normal 4 4 3 9 2 2 3" xfId="24595" xr:uid="{380CFC19-F0D5-4A39-A7FE-2BAE5AB21D6E}"/>
    <cellStyle name="Normal 4 4 3 9 2 3" xfId="24596" xr:uid="{26D307F5-0FAB-4C0D-9D86-5287EB74CDA3}"/>
    <cellStyle name="Normal 4 4 3 9 2 3 2" xfId="24597" xr:uid="{139ED3BC-CB13-486E-ABB6-8E565AB5E2FF}"/>
    <cellStyle name="Normal 4 4 3 9 2 4" xfId="24598" xr:uid="{34BD3A43-81A0-479B-BA55-24887EA9353F}"/>
    <cellStyle name="Normal 4 4 3 9 2 4 2" xfId="24599" xr:uid="{E5ECE2F8-352E-4186-B6A7-A33687A3A99F}"/>
    <cellStyle name="Normal 4 4 3 9 2 5" xfId="24600" xr:uid="{075C9989-B21B-4248-B05D-ABC0568474B1}"/>
    <cellStyle name="Normal 4 4 3 9 2 5 2" xfId="24601" xr:uid="{17BAD591-E16B-4885-A0C0-8BCB849FCEA6}"/>
    <cellStyle name="Normal 4 4 3 9 2 6" xfId="24602" xr:uid="{6F4B0EB7-6C76-4964-8A40-5446252BEE5B}"/>
    <cellStyle name="Normal 4 4 3 9 2 6 2" xfId="24603" xr:uid="{81F598BA-7AF2-4F28-B657-C79499CB46D5}"/>
    <cellStyle name="Normal 4 4 3 9 2 7" xfId="24604" xr:uid="{6A04C082-21AC-4F88-B404-2EE528DC24C4}"/>
    <cellStyle name="Normal 4 4 3 9 2 7 2" xfId="24605" xr:uid="{205EE09D-53A9-41BC-B1E7-417401B1AE2A}"/>
    <cellStyle name="Normal 4 4 3 9 2 8" xfId="24606" xr:uid="{CEE32D3D-1CA7-4F9E-8310-73C3D44D35EB}"/>
    <cellStyle name="Normal 4 4 3 9 3" xfId="24607" xr:uid="{3961661C-E88D-4738-831A-DABB62B30A2D}"/>
    <cellStyle name="Normal 4 4 3 9 3 2" xfId="24608" xr:uid="{163D67D0-FF3D-4472-928A-75BCE18A9F07}"/>
    <cellStyle name="Normal 4 4 3 9 3 2 2" xfId="24609" xr:uid="{95CFD009-9E88-46E0-9AD5-C30A02BD8510}"/>
    <cellStyle name="Normal 4 4 3 9 3 2 2 2" xfId="24610" xr:uid="{7F5BACCF-76D8-4B30-843C-0B49E70AF031}"/>
    <cellStyle name="Normal 4 4 3 9 3 2 3" xfId="24611" xr:uid="{86F4BDDA-045B-4CA2-883C-82484AA69606}"/>
    <cellStyle name="Normal 4 4 3 9 3 3" xfId="24612" xr:uid="{DDCB42E3-B345-47DB-8A03-35BAECA411DC}"/>
    <cellStyle name="Normal 4 4 3 9 4" xfId="24613" xr:uid="{D59977F7-9E06-495F-80BB-50DB34308AEA}"/>
    <cellStyle name="Normal 4 4 3 9 4 2" xfId="24614" xr:uid="{9A0BF045-4378-438C-B3D8-FAEEB9A17540}"/>
    <cellStyle name="Normal 4 4 3 9 5" xfId="24615" xr:uid="{F8C7CA41-4FEC-4A4D-8C06-6C812E10FD99}"/>
    <cellStyle name="Normal 4 4 3 9 5 2" xfId="24616" xr:uid="{8913AB8B-868C-482B-A26A-43AE49479D11}"/>
    <cellStyle name="Normal 4 4 3 9 6" xfId="24617" xr:uid="{E26E3E77-7B4C-4A67-908C-CED24B70827B}"/>
    <cellStyle name="Normal 4 4 3 9 6 2" xfId="24618" xr:uid="{99839AF2-CBC1-48F4-8C98-2269560852E6}"/>
    <cellStyle name="Normal 4 4 3 9 7" xfId="24619" xr:uid="{571D27BB-C8EB-4608-A14C-69E3B3C64B85}"/>
    <cellStyle name="Normal 4 4 3 9 7 2" xfId="24620" xr:uid="{24539768-49FC-4659-BD15-E3405D56DD5A}"/>
    <cellStyle name="Normal 4 4 3 9 8" xfId="24621" xr:uid="{F1E93EEA-C226-4D40-A2FF-E096B4F54D93}"/>
    <cellStyle name="Normal 4 4 4" xfId="24622" xr:uid="{A775D643-3878-4E20-8DB2-999288BD0853}"/>
    <cellStyle name="Normal 4 4 4 2" xfId="24623" xr:uid="{DFD34FDA-CC9D-4C1B-89D3-54CD9DC812B0}"/>
    <cellStyle name="Normal 4 4 5" xfId="24624" xr:uid="{02C6A4A4-11B6-481D-9924-658055C7199B}"/>
    <cellStyle name="Normal 4 4 5 10" xfId="24625" xr:uid="{3F722A3B-53DD-4720-9D19-E81CB8457DBE}"/>
    <cellStyle name="Normal 4 4 5 10 2" xfId="24626" xr:uid="{B2F7E70D-FDA6-4988-85D4-8BC906FC5393}"/>
    <cellStyle name="Normal 4 4 5 11" xfId="24627" xr:uid="{A40649CB-E6D5-487A-8A7C-534BE465A58E}"/>
    <cellStyle name="Normal 4 4 5 11 2" xfId="24628" xr:uid="{EB9509AB-E181-472E-9DBF-311AFD1ADE5A}"/>
    <cellStyle name="Normal 4 4 5 12" xfId="24629" xr:uid="{52B0D47A-05D5-4102-8927-785666D5E523}"/>
    <cellStyle name="Normal 4 4 5 12 2" xfId="24630" xr:uid="{6A30695F-65C5-457F-98AF-AB97DE19D6F1}"/>
    <cellStyle name="Normal 4 4 5 13" xfId="24631" xr:uid="{4F313915-019C-431D-B8E4-D4F27DACE75F}"/>
    <cellStyle name="Normal 4 4 5 2" xfId="24632" xr:uid="{C58DE0C3-F76A-4D88-A48A-E959F56B3944}"/>
    <cellStyle name="Normal 4 4 5 2 10" xfId="24633" xr:uid="{2C010805-80F5-461D-B922-FADAE9425BA3}"/>
    <cellStyle name="Normal 4 4 5 2 10 2" xfId="24634" xr:uid="{1AB9EB84-BAD7-42A9-BC8B-42A6C89EEF77}"/>
    <cellStyle name="Normal 4 4 5 2 11" xfId="24635" xr:uid="{FDEEB140-D5FA-4C4F-8DD8-CF25DB459DE1}"/>
    <cellStyle name="Normal 4 4 5 2 11 2" xfId="24636" xr:uid="{9F399CF5-01C3-4C24-9960-69CF4A345F06}"/>
    <cellStyle name="Normal 4 4 5 2 12" xfId="24637" xr:uid="{AB64B936-0640-4CCA-9136-9BB40A0A1BE3}"/>
    <cellStyle name="Normal 4 4 5 2 12 2" xfId="24638" xr:uid="{A28A1A17-47DA-48A4-9B4B-110EDD809F98}"/>
    <cellStyle name="Normal 4 4 5 2 13" xfId="24639" xr:uid="{F534F855-BB44-49C4-AB3D-C21B00442FBE}"/>
    <cellStyle name="Normal 4 4 5 2 2" xfId="24640" xr:uid="{795CFBDA-14FB-4C23-8388-09D02A1025A0}"/>
    <cellStyle name="Normal 4 4 5 2 2 10" xfId="24641" xr:uid="{BF419DF4-12C2-42AF-9718-7132023A5417}"/>
    <cellStyle name="Normal 4 4 5 2 2 10 2" xfId="24642" xr:uid="{D6DA9EB2-2D87-4357-9A4F-86993F921550}"/>
    <cellStyle name="Normal 4 4 5 2 2 11" xfId="24643" xr:uid="{B0700948-AC9B-4C22-ABBF-6267DAD0B8BE}"/>
    <cellStyle name="Normal 4 4 5 2 2 11 2" xfId="24644" xr:uid="{BB965921-96F0-445A-BA83-16FFE0EFF4EF}"/>
    <cellStyle name="Normal 4 4 5 2 2 12" xfId="24645" xr:uid="{F924D8EC-DA99-400F-B6CC-7632621A5FBC}"/>
    <cellStyle name="Normal 4 4 5 2 2 2" xfId="24646" xr:uid="{7BD30691-DA99-4038-AE9E-1A43BF274657}"/>
    <cellStyle name="Normal 4 4 5 2 2 2 10" xfId="24647" xr:uid="{56E07C0F-B9C7-4FC6-A692-EFB26B69956B}"/>
    <cellStyle name="Normal 4 4 5 2 2 2 10 2" xfId="24648" xr:uid="{58795C4C-07DA-4DA9-AEE0-52F21CD89F86}"/>
    <cellStyle name="Normal 4 4 5 2 2 2 11" xfId="24649" xr:uid="{ED024F93-15EB-4E03-86BB-E72B8C6C5C6C}"/>
    <cellStyle name="Normal 4 4 5 2 2 2 11 2" xfId="24650" xr:uid="{CF0549F9-870D-45A7-98BE-A57718087388}"/>
    <cellStyle name="Normal 4 4 5 2 2 2 12" xfId="24651" xr:uid="{568FA857-A39F-4CB4-868A-D7FAACF45987}"/>
    <cellStyle name="Normal 4 4 5 2 2 2 2" xfId="24652" xr:uid="{D5D19AE4-3BA7-4ECE-A9AD-6E6C75749D2F}"/>
    <cellStyle name="Normal 4 4 5 2 2 2 2 2" xfId="24653" xr:uid="{49F5FF06-538D-48C4-BF86-07B3B3A9E26A}"/>
    <cellStyle name="Normal 4 4 5 2 2 2 2 2 2" xfId="24654" xr:uid="{5DB31C44-5BFA-4D01-9A2A-F41F946947DA}"/>
    <cellStyle name="Normal 4 4 5 2 2 2 2 2 2 2" xfId="24655" xr:uid="{9C649E4C-AA71-4B1F-84DA-701936EA3AE6}"/>
    <cellStyle name="Normal 4 4 5 2 2 2 2 2 2 2 2" xfId="24656" xr:uid="{DB7255E2-6B4D-479E-BE3D-6185DFB89751}"/>
    <cellStyle name="Normal 4 4 5 2 2 2 2 2 2 2 2 2" xfId="24657" xr:uid="{4CE6BAC7-A935-40F6-9FEF-78AA10AA78D4}"/>
    <cellStyle name="Normal 4 4 5 2 2 2 2 2 2 2 2 2 2" xfId="24658" xr:uid="{CC0AAD66-3C4C-480D-B1CC-84E469761E05}"/>
    <cellStyle name="Normal 4 4 5 2 2 2 2 2 2 2 2 2 2 2" xfId="24659" xr:uid="{C9B903C7-5EBC-46D3-BFEA-EB161914A062}"/>
    <cellStyle name="Normal 4 4 5 2 2 2 2 2 2 2 2 2 3" xfId="24660" xr:uid="{19C49DCB-20A9-4E92-B8CD-CF21CDCBCBEA}"/>
    <cellStyle name="Normal 4 4 5 2 2 2 2 2 2 2 2 3" xfId="24661" xr:uid="{FE2E2DF2-1214-4CC4-9403-F54C4CBFB6ED}"/>
    <cellStyle name="Normal 4 4 5 2 2 2 2 2 2 2 3" xfId="24662" xr:uid="{76F2DDA1-51C2-4628-A8BA-2C9E859123F4}"/>
    <cellStyle name="Normal 4 4 5 2 2 2 2 2 2 2 3 2" xfId="24663" xr:uid="{B72F3BD8-AB95-433E-BB25-9A205B716FE2}"/>
    <cellStyle name="Normal 4 4 5 2 2 2 2 2 2 2 4" xfId="24664" xr:uid="{9AA6E98A-6436-4706-8D20-A7E79D155C53}"/>
    <cellStyle name="Normal 4 4 5 2 2 2 2 2 2 2 4 2" xfId="24665" xr:uid="{A993C9C2-B5E6-4D9A-8013-D680810BCD6F}"/>
    <cellStyle name="Normal 4 4 5 2 2 2 2 2 2 2 5" xfId="24666" xr:uid="{7290C1B8-D3DE-409C-8847-897A03588F59}"/>
    <cellStyle name="Normal 4 4 5 2 2 2 2 2 2 2 5 2" xfId="24667" xr:uid="{8062639B-BABA-4D3F-91A7-F1C211D8594C}"/>
    <cellStyle name="Normal 4 4 5 2 2 2 2 2 2 2 6" xfId="24668" xr:uid="{EF46D946-F41F-4220-9782-DE72893550BB}"/>
    <cellStyle name="Normal 4 4 5 2 2 2 2 2 2 2 6 2" xfId="24669" xr:uid="{184AA52C-B73E-4F91-A124-1CF9E7550D1F}"/>
    <cellStyle name="Normal 4 4 5 2 2 2 2 2 2 2 7" xfId="24670" xr:uid="{DB3AADE4-10A3-4D31-8196-1C772C5D2A8B}"/>
    <cellStyle name="Normal 4 4 5 2 2 2 2 2 2 2 7 2" xfId="24671" xr:uid="{BCA4989C-3979-4B07-A741-9567C5492278}"/>
    <cellStyle name="Normal 4 4 5 2 2 2 2 2 2 2 8" xfId="24672" xr:uid="{B65E824B-993D-4011-A1CC-2077F4333203}"/>
    <cellStyle name="Normal 4 4 5 2 2 2 2 2 2 3" xfId="24673" xr:uid="{609F7C38-55E3-40F6-A822-1F99CAE90879}"/>
    <cellStyle name="Normal 4 4 5 2 2 2 2 2 2 3 2" xfId="24674" xr:uid="{D0C7436F-F1F3-4EFE-8AC5-AFB8EF212AED}"/>
    <cellStyle name="Normal 4 4 5 2 2 2 2 2 2 3 2 2" xfId="24675" xr:uid="{F748F968-320C-4BF1-A9A9-78C2CBCA63DE}"/>
    <cellStyle name="Normal 4 4 5 2 2 2 2 2 2 3 2 2 2" xfId="24676" xr:uid="{346F867F-9784-4F38-AD60-25AB4A298EE1}"/>
    <cellStyle name="Normal 4 4 5 2 2 2 2 2 2 3 2 3" xfId="24677" xr:uid="{6AEFBAC4-F70B-47DC-8F5D-92FC8834E060}"/>
    <cellStyle name="Normal 4 4 5 2 2 2 2 2 2 3 3" xfId="24678" xr:uid="{25FE6892-AD35-4534-B4D1-F6C6C41611D5}"/>
    <cellStyle name="Normal 4 4 5 2 2 2 2 2 2 4" xfId="24679" xr:uid="{9E72771C-8876-4D48-85FB-5907FA363707}"/>
    <cellStyle name="Normal 4 4 5 2 2 2 2 2 2 4 2" xfId="24680" xr:uid="{3402EC50-FDB1-4C41-A812-73FC49822EF2}"/>
    <cellStyle name="Normal 4 4 5 2 2 2 2 2 2 5" xfId="24681" xr:uid="{5A020427-19D2-4999-9217-A2000F733F80}"/>
    <cellStyle name="Normal 4 4 5 2 2 2 2 2 2 5 2" xfId="24682" xr:uid="{511C6082-7E3D-4B32-BF0E-724235506202}"/>
    <cellStyle name="Normal 4 4 5 2 2 2 2 2 2 6" xfId="24683" xr:uid="{A4090DA3-C4D4-4681-9C7A-2248C4D5835D}"/>
    <cellStyle name="Normal 4 4 5 2 2 2 2 2 2 6 2" xfId="24684" xr:uid="{69C5F469-C61A-49DF-B852-C1663B3ADC51}"/>
    <cellStyle name="Normal 4 4 5 2 2 2 2 2 2 7" xfId="24685" xr:uid="{76609D43-47DE-4F74-B403-2E5092951D7D}"/>
    <cellStyle name="Normal 4 4 5 2 2 2 2 2 2 7 2" xfId="24686" xr:uid="{9604899E-1977-405F-A5AE-FDEB9AED3EE3}"/>
    <cellStyle name="Normal 4 4 5 2 2 2 2 2 2 8" xfId="24687" xr:uid="{7D42AA14-67C7-4754-A178-373255239C69}"/>
    <cellStyle name="Normal 4 4 5 2 2 2 2 2 3" xfId="24688" xr:uid="{220B219F-4707-4475-89E0-4BE41B267C4E}"/>
    <cellStyle name="Normal 4 4 5 2 2 2 2 2 3 2" xfId="24689" xr:uid="{DC37FCB9-2E39-4B8C-A573-2B2DA29DB5D2}"/>
    <cellStyle name="Normal 4 4 5 2 2 2 2 2 3 2 2" xfId="24690" xr:uid="{6A95D9BC-8294-4B35-BC28-4CB7C38BDE92}"/>
    <cellStyle name="Normal 4 4 5 2 2 2 2 2 3 2 2 2" xfId="24691" xr:uid="{BC4B3BB0-56E4-4AF7-81AF-BCC726A91615}"/>
    <cellStyle name="Normal 4 4 5 2 2 2 2 2 3 2 3" xfId="24692" xr:uid="{052821B0-015A-4703-A589-95E083F751A1}"/>
    <cellStyle name="Normal 4 4 5 2 2 2 2 2 3 3" xfId="24693" xr:uid="{13F81FD2-EBA8-49E8-953B-B6D1283FC06B}"/>
    <cellStyle name="Normal 4 4 5 2 2 2 2 2 4" xfId="24694" xr:uid="{DDF0C934-C6FF-42EA-AE7A-0FD820BE113A}"/>
    <cellStyle name="Normal 4 4 5 2 2 2 2 2 4 2" xfId="24695" xr:uid="{4BD9AED6-48E7-4592-B966-230BB4F8AD67}"/>
    <cellStyle name="Normal 4 4 5 2 2 2 2 2 5" xfId="24696" xr:uid="{3709A757-CA83-46E0-92CA-F77DE00921D6}"/>
    <cellStyle name="Normal 4 4 5 2 2 2 2 2 5 2" xfId="24697" xr:uid="{9F5F726D-B41E-457F-BDAB-B53DD29455CC}"/>
    <cellStyle name="Normal 4 4 5 2 2 2 2 2 6" xfId="24698" xr:uid="{D5301F12-6E90-4F21-9694-56C43B72DC12}"/>
    <cellStyle name="Normal 4 4 5 2 2 2 2 2 6 2" xfId="24699" xr:uid="{66E1BD59-F31A-486E-AAB4-9CC6C717A8E1}"/>
    <cellStyle name="Normal 4 4 5 2 2 2 2 2 7" xfId="24700" xr:uid="{797FF770-DA6E-4150-AA52-563D00DFD6A9}"/>
    <cellStyle name="Normal 4 4 5 2 2 2 2 2 7 2" xfId="24701" xr:uid="{E4C00713-1846-4EF3-88DE-819993152041}"/>
    <cellStyle name="Normal 4 4 5 2 2 2 2 2 8" xfId="24702" xr:uid="{0ECDBBAB-DCF3-40F9-BF04-4664F6351D72}"/>
    <cellStyle name="Normal 4 4 5 2 2 2 2 2 8 2" xfId="24703" xr:uid="{C1027A18-AB54-48CA-A4A0-C5B4BD53DA14}"/>
    <cellStyle name="Normal 4 4 5 2 2 2 2 2 9" xfId="24704" xr:uid="{3AA3CA4B-A9C4-4285-96FF-7F2D5C3AC8CF}"/>
    <cellStyle name="Normal 4 4 5 2 2 2 2 3" xfId="24705" xr:uid="{516F0DB6-A544-46B0-8EAB-6341DE4F8E61}"/>
    <cellStyle name="Normal 4 4 5 2 2 2 2 3 2" xfId="24706" xr:uid="{6A98A687-18BA-471B-BBE7-0A9E9E421A57}"/>
    <cellStyle name="Normal 4 4 5 2 2 2 2 3 2 2" xfId="24707" xr:uid="{795C52FF-1F1A-4FCB-BB65-9B49ED2B0B9E}"/>
    <cellStyle name="Normal 4 4 5 2 2 2 2 3 2 2 2" xfId="24708" xr:uid="{0060B734-1599-4D41-B780-C1D708645744}"/>
    <cellStyle name="Normal 4 4 5 2 2 2 2 3 2 2 2 2" xfId="24709" xr:uid="{7251C829-FC74-4540-82C5-5D7F40C53042}"/>
    <cellStyle name="Normal 4 4 5 2 2 2 2 3 2 2 3" xfId="24710" xr:uid="{F528FAF6-FA3E-4EF0-B82D-7422CE4B8932}"/>
    <cellStyle name="Normal 4 4 5 2 2 2 2 3 2 3" xfId="24711" xr:uid="{75D27E6B-2F24-4713-95E3-6BDCC4AD2B06}"/>
    <cellStyle name="Normal 4 4 5 2 2 2 2 3 3" xfId="24712" xr:uid="{14227C4D-7A1C-4093-9928-2EDA938D8823}"/>
    <cellStyle name="Normal 4 4 5 2 2 2 2 3 3 2" xfId="24713" xr:uid="{36E1D170-338E-4B30-A7CE-9D372369FDF0}"/>
    <cellStyle name="Normal 4 4 5 2 2 2 2 3 4" xfId="24714" xr:uid="{11C3BA30-02A4-471B-B83C-BD6ABE90B0C2}"/>
    <cellStyle name="Normal 4 4 5 2 2 2 2 3 4 2" xfId="24715" xr:uid="{CD136303-7009-4FB7-83CD-70EC4C953F95}"/>
    <cellStyle name="Normal 4 4 5 2 2 2 2 3 5" xfId="24716" xr:uid="{5F231546-7039-414D-8E0B-C90A4546E06E}"/>
    <cellStyle name="Normal 4 4 5 2 2 2 2 3 5 2" xfId="24717" xr:uid="{B7B97664-1551-42A2-9EFE-168648F02F1B}"/>
    <cellStyle name="Normal 4 4 5 2 2 2 2 3 6" xfId="24718" xr:uid="{1BAB8DAE-B394-4717-A343-7D90FB96E794}"/>
    <cellStyle name="Normal 4 4 5 2 2 2 2 3 6 2" xfId="24719" xr:uid="{647A59FC-A70E-415A-8FB1-EFAE29B938DF}"/>
    <cellStyle name="Normal 4 4 5 2 2 2 2 3 7" xfId="24720" xr:uid="{36AFC47C-2E6B-4AAB-9B1E-5428644B8752}"/>
    <cellStyle name="Normal 4 4 5 2 2 2 2 3 7 2" xfId="24721" xr:uid="{6F0413EA-F842-4C9A-A5AB-0AD7D61E1BA5}"/>
    <cellStyle name="Normal 4 4 5 2 2 2 2 3 8" xfId="24722" xr:uid="{C833A6E6-7425-46D1-A814-B51938FF334E}"/>
    <cellStyle name="Normal 4 4 5 2 2 2 2 4" xfId="24723" xr:uid="{EC1C902B-B64E-4047-805E-08645031B94F}"/>
    <cellStyle name="Normal 4 4 5 2 2 2 2 4 2" xfId="24724" xr:uid="{73D36A1F-E4E0-4CF9-BDF7-7D4E46C7F3B5}"/>
    <cellStyle name="Normal 4 4 5 2 2 2 2 4 2 2" xfId="24725" xr:uid="{478E026B-4282-4937-9DD7-149112E2866F}"/>
    <cellStyle name="Normal 4 4 5 2 2 2 2 4 2 2 2" xfId="24726" xr:uid="{B1CADABF-095D-46C2-AA9E-48933188CC17}"/>
    <cellStyle name="Normal 4 4 5 2 2 2 2 4 2 3" xfId="24727" xr:uid="{0A94F525-7AFA-4EB6-AB66-5E4FB6CDF870}"/>
    <cellStyle name="Normal 4 4 5 2 2 2 2 4 3" xfId="24728" xr:uid="{407B6A76-BA89-41FD-8A18-55DA259D7E5E}"/>
    <cellStyle name="Normal 4 4 5 2 2 2 2 5" xfId="24729" xr:uid="{1462EEF7-EA7C-468A-B254-A91C2E1CBEB8}"/>
    <cellStyle name="Normal 4 4 5 2 2 2 2 5 2" xfId="24730" xr:uid="{D2240C64-7D21-4C7D-815A-03B88541EA19}"/>
    <cellStyle name="Normal 4 4 5 2 2 2 2 6" xfId="24731" xr:uid="{18A89FFA-62BD-47B5-B445-AA1554E62B0C}"/>
    <cellStyle name="Normal 4 4 5 2 2 2 2 6 2" xfId="24732" xr:uid="{FD541420-5E9D-4325-9BB3-C57B7C5DDF46}"/>
    <cellStyle name="Normal 4 4 5 2 2 2 2 7" xfId="24733" xr:uid="{A5CDF7CD-A262-4DFA-AE00-CA5DC6D57D71}"/>
    <cellStyle name="Normal 4 4 5 2 2 2 2 7 2" xfId="24734" xr:uid="{78D46FBD-0A5C-40A8-9C1A-CC8D66D7669D}"/>
    <cellStyle name="Normal 4 4 5 2 2 2 2 8" xfId="24735" xr:uid="{589D05C5-66D2-4998-B622-EEC19F29A4D9}"/>
    <cellStyle name="Normal 4 4 5 2 2 2 2 8 2" xfId="24736" xr:uid="{0B48300D-2F04-470B-BE33-F68369E1033E}"/>
    <cellStyle name="Normal 4 4 5 2 2 2 2 9" xfId="24737" xr:uid="{DFFC8623-DD2A-49F0-A2C1-A517AE940845}"/>
    <cellStyle name="Normal 4 4 5 2 2 2 3" xfId="24738" xr:uid="{743F5E1F-47A3-4191-B6F3-443AFA7E9C7D}"/>
    <cellStyle name="Normal 4 4 5 2 2 2 3 2" xfId="24739" xr:uid="{93407D56-A4F1-4A6F-9F83-4B942E6103F2}"/>
    <cellStyle name="Normal 4 4 5 2 2 2 4" xfId="24740" xr:uid="{D38F3E45-5987-41A0-B986-F432BDD881E9}"/>
    <cellStyle name="Normal 4 4 5 2 2 2 4 2" xfId="24741" xr:uid="{510B86A5-E306-4F94-8866-EFD90A4283CB}"/>
    <cellStyle name="Normal 4 4 5 2 2 2 5" xfId="24742" xr:uid="{EC81B2A3-CC68-490F-8291-29838BBE80CD}"/>
    <cellStyle name="Normal 4 4 5 2 2 2 5 2" xfId="24743" xr:uid="{F7A2D253-B6EB-4FF7-9ECC-9165F63126AC}"/>
    <cellStyle name="Normal 4 4 5 2 2 2 5 2 2" xfId="24744" xr:uid="{08CA5A10-B766-4C91-80AD-F4ABF57174CC}"/>
    <cellStyle name="Normal 4 4 5 2 2 2 5 2 2 2" xfId="24745" xr:uid="{DACAD9E4-0D82-483E-9217-4861ECDFF142}"/>
    <cellStyle name="Normal 4 4 5 2 2 2 5 2 2 2 2" xfId="24746" xr:uid="{CD7BFD12-E795-4739-A705-622FDE614899}"/>
    <cellStyle name="Normal 4 4 5 2 2 2 5 2 2 2 2 2" xfId="24747" xr:uid="{B94F0C57-87C9-47A5-BB64-260E0FB9577D}"/>
    <cellStyle name="Normal 4 4 5 2 2 2 5 2 2 2 3" xfId="24748" xr:uid="{2ABD67A7-6472-4884-9FFF-80F66A9741DF}"/>
    <cellStyle name="Normal 4 4 5 2 2 2 5 2 2 3" xfId="24749" xr:uid="{A0E4485B-86B1-44AB-898D-2567DC7706FA}"/>
    <cellStyle name="Normal 4 4 5 2 2 2 5 2 3" xfId="24750" xr:uid="{0675FA75-C0DD-4AB5-8E03-26E13325F933}"/>
    <cellStyle name="Normal 4 4 5 2 2 2 5 2 3 2" xfId="24751" xr:uid="{B1348243-106E-469F-891E-774AEB9FF856}"/>
    <cellStyle name="Normal 4 4 5 2 2 2 5 2 4" xfId="24752" xr:uid="{81E607BB-7AD9-49F7-9D8A-4EB0002CE8D6}"/>
    <cellStyle name="Normal 4 4 5 2 2 2 5 2 4 2" xfId="24753" xr:uid="{3C38DD28-190F-4E71-9CAF-EF7BA2649C24}"/>
    <cellStyle name="Normal 4 4 5 2 2 2 5 2 5" xfId="24754" xr:uid="{C6ABDF82-3507-4117-A293-B4D507BCDC0F}"/>
    <cellStyle name="Normal 4 4 5 2 2 2 5 2 5 2" xfId="24755" xr:uid="{BA9D42A5-5DA7-4319-B406-2E62021ABFFA}"/>
    <cellStyle name="Normal 4 4 5 2 2 2 5 2 6" xfId="24756" xr:uid="{3C9A0038-F0A5-4BC7-BF48-4F3C234FDC58}"/>
    <cellStyle name="Normal 4 4 5 2 2 2 5 2 6 2" xfId="24757" xr:uid="{600EC82D-A4A1-468D-93C6-7D88E489D990}"/>
    <cellStyle name="Normal 4 4 5 2 2 2 5 2 7" xfId="24758" xr:uid="{5EF61B83-0AD7-4470-8806-AA0F55D0D4D4}"/>
    <cellStyle name="Normal 4 4 5 2 2 2 5 2 7 2" xfId="24759" xr:uid="{F2F736AE-4DF5-4F6A-943D-CFF5EF37B0FA}"/>
    <cellStyle name="Normal 4 4 5 2 2 2 5 2 8" xfId="24760" xr:uid="{C18C0FC9-6D2B-45CD-8DF2-76CFE3BF0A63}"/>
    <cellStyle name="Normal 4 4 5 2 2 2 5 3" xfId="24761" xr:uid="{75B7E76B-3479-46BB-84D3-431219E26217}"/>
    <cellStyle name="Normal 4 4 5 2 2 2 5 3 2" xfId="24762" xr:uid="{42985A9A-5D83-42EE-AE67-52C739762825}"/>
    <cellStyle name="Normal 4 4 5 2 2 2 5 3 2 2" xfId="24763" xr:uid="{4ECB722A-2A89-44DB-B93E-0E513532E766}"/>
    <cellStyle name="Normal 4 4 5 2 2 2 5 3 2 2 2" xfId="24764" xr:uid="{CD3B0C7B-3E48-4E91-96E4-EC3F635D2C40}"/>
    <cellStyle name="Normal 4 4 5 2 2 2 5 3 2 3" xfId="24765" xr:uid="{D60659A7-AB89-4E45-94DC-95CD278669BA}"/>
    <cellStyle name="Normal 4 4 5 2 2 2 5 3 3" xfId="24766" xr:uid="{5B7514A6-1F0F-4DA2-8047-5DACCD6FAAA9}"/>
    <cellStyle name="Normal 4 4 5 2 2 2 5 4" xfId="24767" xr:uid="{4FE1E37E-6DE2-4A31-A0C1-1445A7304F0F}"/>
    <cellStyle name="Normal 4 4 5 2 2 2 5 4 2" xfId="24768" xr:uid="{62531F7C-71EB-444D-87DE-C8AD92D7058C}"/>
    <cellStyle name="Normal 4 4 5 2 2 2 5 5" xfId="24769" xr:uid="{A6BDD8F9-FD8F-417F-A726-1E6420671B35}"/>
    <cellStyle name="Normal 4 4 5 2 2 2 5 5 2" xfId="24770" xr:uid="{49246B82-DDC3-434A-BCFA-09182C31E744}"/>
    <cellStyle name="Normal 4 4 5 2 2 2 5 6" xfId="24771" xr:uid="{F8B676A3-72E4-4D07-A50D-8FDC5274FBF7}"/>
    <cellStyle name="Normal 4 4 5 2 2 2 5 6 2" xfId="24772" xr:uid="{07281B87-BEC6-4075-8F71-3F5818440BC7}"/>
    <cellStyle name="Normal 4 4 5 2 2 2 5 7" xfId="24773" xr:uid="{FB2DD10E-8623-477F-B673-E64B54F84942}"/>
    <cellStyle name="Normal 4 4 5 2 2 2 5 7 2" xfId="24774" xr:uid="{7CBEB4DA-C3D7-4FF7-8DF4-6EDAFE264209}"/>
    <cellStyle name="Normal 4 4 5 2 2 2 5 8" xfId="24775" xr:uid="{D84B01C8-99A4-436D-9D84-7751A253A5D3}"/>
    <cellStyle name="Normal 4 4 5 2 2 2 6" xfId="24776" xr:uid="{B9A8B2BD-78C2-4F22-83D6-DB08D3E5049D}"/>
    <cellStyle name="Normal 4 4 5 2 2 2 6 2" xfId="24777" xr:uid="{CB380ED9-1EDD-409A-A39E-4AF0E55391C1}"/>
    <cellStyle name="Normal 4 4 5 2 2 2 6 2 2" xfId="24778" xr:uid="{41BD0300-310B-46B7-B23F-02ABEB559F10}"/>
    <cellStyle name="Normal 4 4 5 2 2 2 6 2 2 2" xfId="24779" xr:uid="{BC72D230-71A3-4378-9513-126F2AB116AE}"/>
    <cellStyle name="Normal 4 4 5 2 2 2 6 2 3" xfId="24780" xr:uid="{E76A955D-4637-4797-9138-E959B2ABBECB}"/>
    <cellStyle name="Normal 4 4 5 2 2 2 6 3" xfId="24781" xr:uid="{C284B661-63AA-4B7F-BD25-081B7684F2F1}"/>
    <cellStyle name="Normal 4 4 5 2 2 2 7" xfId="24782" xr:uid="{9CAC60DE-7E7C-474E-82C6-664B00A375F2}"/>
    <cellStyle name="Normal 4 4 5 2 2 2 7 2" xfId="24783" xr:uid="{611DDE5C-FB1C-44CA-BF60-09F3AD295CEF}"/>
    <cellStyle name="Normal 4 4 5 2 2 2 8" xfId="24784" xr:uid="{803EC0DA-D63E-4639-8C8E-DFB918FCEA2B}"/>
    <cellStyle name="Normal 4 4 5 2 2 2 8 2" xfId="24785" xr:uid="{A9733E98-1815-4308-BAE3-843149F4E6D7}"/>
    <cellStyle name="Normal 4 4 5 2 2 2 9" xfId="24786" xr:uid="{33AF5759-A9C3-4159-9610-A7C73880824F}"/>
    <cellStyle name="Normal 4 4 5 2 2 2 9 2" xfId="24787" xr:uid="{FF7006F0-16A6-483C-B1DE-AAE1EA1A4BDF}"/>
    <cellStyle name="Normal 4 4 5 2 2 3" xfId="24788" xr:uid="{EB1BE086-58D2-4129-96F5-100A54916172}"/>
    <cellStyle name="Normal 4 4 5 2 2 3 2" xfId="24789" xr:uid="{9F240A52-F1F7-48A8-AC82-0A1BFA3AD285}"/>
    <cellStyle name="Normal 4 4 5 2 2 3 2 2" xfId="24790" xr:uid="{5C99F21E-D535-47EB-81C4-E3AC82F8287F}"/>
    <cellStyle name="Normal 4 4 5 2 2 3 2 2 2" xfId="24791" xr:uid="{18AA2F7F-638C-49C1-9898-D5097044C02E}"/>
    <cellStyle name="Normal 4 4 5 2 2 3 2 2 2 2" xfId="24792" xr:uid="{A8B34304-2257-474C-A7EC-F988B06B2151}"/>
    <cellStyle name="Normal 4 4 5 2 2 3 2 2 2 2 2" xfId="24793" xr:uid="{E80D227C-0BAA-4C03-84BE-924439DB7E27}"/>
    <cellStyle name="Normal 4 4 5 2 2 3 2 2 2 2 2 2" xfId="24794" xr:uid="{60DCCE64-D06D-494F-A4C9-4010EDD59151}"/>
    <cellStyle name="Normal 4 4 5 2 2 3 2 2 2 2 2 2 2" xfId="24795" xr:uid="{777CE059-4C10-442E-810C-49CAB797B4B7}"/>
    <cellStyle name="Normal 4 4 5 2 2 3 2 2 2 2 2 3" xfId="24796" xr:uid="{65185D7D-E0C2-4C3C-B1A9-22711229885E}"/>
    <cellStyle name="Normal 4 4 5 2 2 3 2 2 2 2 3" xfId="24797" xr:uid="{49961328-2613-4D4D-9E69-CF4CBC72A471}"/>
    <cellStyle name="Normal 4 4 5 2 2 3 2 2 2 3" xfId="24798" xr:uid="{11A9005D-FD8E-4157-A51F-0D565E5298A2}"/>
    <cellStyle name="Normal 4 4 5 2 2 3 2 2 2 3 2" xfId="24799" xr:uid="{6D3051E4-773D-42F6-B67F-423C990AD649}"/>
    <cellStyle name="Normal 4 4 5 2 2 3 2 2 2 4" xfId="24800" xr:uid="{CAFC12D1-2020-435D-B62D-36AA9D1A2F32}"/>
    <cellStyle name="Normal 4 4 5 2 2 3 2 2 2 4 2" xfId="24801" xr:uid="{31233169-6AF7-47F9-B512-0F9C9C3F10AA}"/>
    <cellStyle name="Normal 4 4 5 2 2 3 2 2 2 5" xfId="24802" xr:uid="{9ACBC921-5337-4A75-9109-CA536E52CAEB}"/>
    <cellStyle name="Normal 4 4 5 2 2 3 2 2 2 5 2" xfId="24803" xr:uid="{AFEA81C2-12F8-4D80-BFF1-BA53A02C35BD}"/>
    <cellStyle name="Normal 4 4 5 2 2 3 2 2 2 6" xfId="24804" xr:uid="{0B688E3B-906A-4FC2-8878-6F7ECAA2156C}"/>
    <cellStyle name="Normal 4 4 5 2 2 3 2 2 2 6 2" xfId="24805" xr:uid="{1B94D041-DD33-4883-B323-76234ADA3531}"/>
    <cellStyle name="Normal 4 4 5 2 2 3 2 2 2 7" xfId="24806" xr:uid="{E1ED2F18-8187-45E0-B9B7-6CB65B332871}"/>
    <cellStyle name="Normal 4 4 5 2 2 3 2 2 2 7 2" xfId="24807" xr:uid="{A9B21365-2538-4279-AA90-41EC882DB95F}"/>
    <cellStyle name="Normal 4 4 5 2 2 3 2 2 2 8" xfId="24808" xr:uid="{476B07AE-676C-4B4A-930A-F2E48E7461B9}"/>
    <cellStyle name="Normal 4 4 5 2 2 3 2 2 3" xfId="24809" xr:uid="{8325FF5A-FB24-4A18-85E9-95A5AD909727}"/>
    <cellStyle name="Normal 4 4 5 2 2 3 2 2 3 2" xfId="24810" xr:uid="{63D41397-BA81-495F-BB60-EA9037C6FA87}"/>
    <cellStyle name="Normal 4 4 5 2 2 3 2 2 3 2 2" xfId="24811" xr:uid="{1662626E-DABF-42BD-B422-96C4F49BA70A}"/>
    <cellStyle name="Normal 4 4 5 2 2 3 2 2 3 2 2 2" xfId="24812" xr:uid="{FCC6BB6E-1140-4555-9D6C-F70BFA9C4D2A}"/>
    <cellStyle name="Normal 4 4 5 2 2 3 2 2 3 2 3" xfId="24813" xr:uid="{254C1816-09A8-4BAC-81A3-940D8A0AD538}"/>
    <cellStyle name="Normal 4 4 5 2 2 3 2 2 3 3" xfId="24814" xr:uid="{E5CEA06D-D63E-45F7-B61B-A95BC571C9B9}"/>
    <cellStyle name="Normal 4 4 5 2 2 3 2 2 4" xfId="24815" xr:uid="{F67CB4FA-1E54-4525-8C4F-4D7941389535}"/>
    <cellStyle name="Normal 4 4 5 2 2 3 2 2 4 2" xfId="24816" xr:uid="{C59B09D6-5CED-45DB-8262-0E7246BDB15F}"/>
    <cellStyle name="Normal 4 4 5 2 2 3 2 2 5" xfId="24817" xr:uid="{236962F2-A15A-4A68-A36D-B5F8E9ACF395}"/>
    <cellStyle name="Normal 4 4 5 2 2 3 2 2 5 2" xfId="24818" xr:uid="{45853F33-7B3B-4708-9666-F20D69D8F5E1}"/>
    <cellStyle name="Normal 4 4 5 2 2 3 2 2 6" xfId="24819" xr:uid="{83F1D94A-700C-47B8-8083-6CB645158DB0}"/>
    <cellStyle name="Normal 4 4 5 2 2 3 2 2 6 2" xfId="24820" xr:uid="{CDE14E1B-C7FD-41BF-B7E3-7E8AC4E28BC3}"/>
    <cellStyle name="Normal 4 4 5 2 2 3 2 2 7" xfId="24821" xr:uid="{0D3680DE-E22A-47FF-8C1E-1D59AC6C3596}"/>
    <cellStyle name="Normal 4 4 5 2 2 3 2 2 7 2" xfId="24822" xr:uid="{D6143DD7-2773-4736-85B8-D72108AA5E75}"/>
    <cellStyle name="Normal 4 4 5 2 2 3 2 2 8" xfId="24823" xr:uid="{368BDFAC-235C-44C1-926E-4B817795E681}"/>
    <cellStyle name="Normal 4 4 5 2 2 3 2 3" xfId="24824" xr:uid="{8CA94FCE-542E-472E-98B3-21D655FABC4C}"/>
    <cellStyle name="Normal 4 4 5 2 2 3 2 3 2" xfId="24825" xr:uid="{AECEA1A5-19E1-420D-AC41-FFAB4DBCB2EE}"/>
    <cellStyle name="Normal 4 4 5 2 2 3 2 3 2 2" xfId="24826" xr:uid="{A2D49E59-AD7F-41C3-BAA7-7370193401E5}"/>
    <cellStyle name="Normal 4 4 5 2 2 3 2 3 2 2 2" xfId="24827" xr:uid="{9D40F2EA-3C60-463D-98B7-391535478CC4}"/>
    <cellStyle name="Normal 4 4 5 2 2 3 2 3 2 3" xfId="24828" xr:uid="{91B8E795-5CA1-4D03-BCF8-FA99F7E5473F}"/>
    <cellStyle name="Normal 4 4 5 2 2 3 2 3 3" xfId="24829" xr:uid="{13494BD1-4104-4A1C-929C-22B749388A20}"/>
    <cellStyle name="Normal 4 4 5 2 2 3 2 4" xfId="24830" xr:uid="{BDCD6350-032B-41ED-93EB-E9206A6702F9}"/>
    <cellStyle name="Normal 4 4 5 2 2 3 2 4 2" xfId="24831" xr:uid="{08CD7A86-5198-4BB0-B9D4-ECD6BA7D0174}"/>
    <cellStyle name="Normal 4 4 5 2 2 3 2 5" xfId="24832" xr:uid="{38EC5B6D-02D1-4751-BA51-1B965E59CD18}"/>
    <cellStyle name="Normal 4 4 5 2 2 3 2 5 2" xfId="24833" xr:uid="{2A64CCF4-F1DD-40FA-BDB8-BD9C0D0CE4A3}"/>
    <cellStyle name="Normal 4 4 5 2 2 3 2 6" xfId="24834" xr:uid="{242EC364-ED7D-4C5A-A555-E1A9D1004DD0}"/>
    <cellStyle name="Normal 4 4 5 2 2 3 2 6 2" xfId="24835" xr:uid="{DF536793-635C-4AF1-82CD-9C52B1477E93}"/>
    <cellStyle name="Normal 4 4 5 2 2 3 2 7" xfId="24836" xr:uid="{B75B7233-60DD-464E-8BF8-15C0C28EA5DF}"/>
    <cellStyle name="Normal 4 4 5 2 2 3 2 7 2" xfId="24837" xr:uid="{D9D65B8D-EC7D-418D-99DB-2AFCA068DFA9}"/>
    <cellStyle name="Normal 4 4 5 2 2 3 2 8" xfId="24838" xr:uid="{1411C831-2AA3-4B9C-AA43-099D5FF23BA9}"/>
    <cellStyle name="Normal 4 4 5 2 2 3 2 8 2" xfId="24839" xr:uid="{3A5D6891-5930-4E5C-AFB6-8D1453CE4A65}"/>
    <cellStyle name="Normal 4 4 5 2 2 3 2 9" xfId="24840" xr:uid="{4D978E1C-60BB-46EE-AFC6-71864A8D3E48}"/>
    <cellStyle name="Normal 4 4 5 2 2 3 3" xfId="24841" xr:uid="{CF5C60BF-6E8C-4B18-BBA2-BED267C4C7F7}"/>
    <cellStyle name="Normal 4 4 5 2 2 3 3 2" xfId="24842" xr:uid="{AAFCAB33-0C8B-46D8-AE8F-54A728AB611D}"/>
    <cellStyle name="Normal 4 4 5 2 2 3 3 2 2" xfId="24843" xr:uid="{3757A4B5-0F06-4BC7-A004-626BA733F4EB}"/>
    <cellStyle name="Normal 4 4 5 2 2 3 3 2 2 2" xfId="24844" xr:uid="{463C907B-6D2F-43C4-81F6-220B305DA55E}"/>
    <cellStyle name="Normal 4 4 5 2 2 3 3 2 2 2 2" xfId="24845" xr:uid="{FAEE369E-2CE8-469C-829B-2ADCDBA11588}"/>
    <cellStyle name="Normal 4 4 5 2 2 3 3 2 2 3" xfId="24846" xr:uid="{02049D3A-D3FC-4433-87A4-09776B4623F7}"/>
    <cellStyle name="Normal 4 4 5 2 2 3 3 2 3" xfId="24847" xr:uid="{4D36C6C9-4F78-4926-B3BA-D9523ED4E8E1}"/>
    <cellStyle name="Normal 4 4 5 2 2 3 3 3" xfId="24848" xr:uid="{CC10AB00-453E-4DB1-8575-AF1FCD65A4DA}"/>
    <cellStyle name="Normal 4 4 5 2 2 3 3 3 2" xfId="24849" xr:uid="{AD090C34-F924-4BE7-8604-DCD3A5598874}"/>
    <cellStyle name="Normal 4 4 5 2 2 3 3 4" xfId="24850" xr:uid="{43B4468C-5511-4656-89D1-325617E1B803}"/>
    <cellStyle name="Normal 4 4 5 2 2 3 3 4 2" xfId="24851" xr:uid="{8A3E8C26-2872-4884-A096-A49AC8ECD0A1}"/>
    <cellStyle name="Normal 4 4 5 2 2 3 3 5" xfId="24852" xr:uid="{45464154-87C2-4FE6-947C-9F5108A86A2E}"/>
    <cellStyle name="Normal 4 4 5 2 2 3 3 5 2" xfId="24853" xr:uid="{5BB2750F-9DE7-4B42-BE11-B5857475D9B2}"/>
    <cellStyle name="Normal 4 4 5 2 2 3 3 6" xfId="24854" xr:uid="{7B129598-ED30-490D-AC93-2F82F354D797}"/>
    <cellStyle name="Normal 4 4 5 2 2 3 3 6 2" xfId="24855" xr:uid="{1D8215D9-EC80-41A3-980C-EA1B376A4C82}"/>
    <cellStyle name="Normal 4 4 5 2 2 3 3 7" xfId="24856" xr:uid="{7997BF1A-D2A8-47B6-900B-C3E2B147D059}"/>
    <cellStyle name="Normal 4 4 5 2 2 3 3 7 2" xfId="24857" xr:uid="{CD8831FC-9804-43C9-906D-62CF020910A8}"/>
    <cellStyle name="Normal 4 4 5 2 2 3 3 8" xfId="24858" xr:uid="{99B9F56C-E6B1-44E8-A785-826469AFE5E7}"/>
    <cellStyle name="Normal 4 4 5 2 2 3 4" xfId="24859" xr:uid="{6B040ECE-8790-47C8-8D0D-3BA1C3E8A309}"/>
    <cellStyle name="Normal 4 4 5 2 2 3 4 2" xfId="24860" xr:uid="{70887225-30F3-4B43-A694-2D0CD04720E9}"/>
    <cellStyle name="Normal 4 4 5 2 2 3 4 2 2" xfId="24861" xr:uid="{0F165F3E-0F86-449A-83B3-6C35CACFF0CF}"/>
    <cellStyle name="Normal 4 4 5 2 2 3 4 2 2 2" xfId="24862" xr:uid="{4EFD0C3A-A3E7-48D0-84AF-9ADEC15DD205}"/>
    <cellStyle name="Normal 4 4 5 2 2 3 4 2 3" xfId="24863" xr:uid="{892ECFF9-3CEA-46FA-A3FF-0EE7BC664870}"/>
    <cellStyle name="Normal 4 4 5 2 2 3 4 3" xfId="24864" xr:uid="{7A0C0022-C61E-439F-9F1A-E1FB41231EAA}"/>
    <cellStyle name="Normal 4 4 5 2 2 3 5" xfId="24865" xr:uid="{4DD92FE9-E61E-4C25-BD77-DF00AF47478F}"/>
    <cellStyle name="Normal 4 4 5 2 2 3 5 2" xfId="24866" xr:uid="{BA3AA041-C3B0-4C06-959B-66762BDF38E2}"/>
    <cellStyle name="Normal 4 4 5 2 2 3 6" xfId="24867" xr:uid="{A82BCD62-AC6B-4AB5-A938-8D6C5270A88F}"/>
    <cellStyle name="Normal 4 4 5 2 2 3 6 2" xfId="24868" xr:uid="{72035E77-0F81-4DD2-8AEB-89B781B6F93B}"/>
    <cellStyle name="Normal 4 4 5 2 2 3 7" xfId="24869" xr:uid="{44616005-B523-47EA-9302-A6E0786A2683}"/>
    <cellStyle name="Normal 4 4 5 2 2 3 7 2" xfId="24870" xr:uid="{8683B6B6-3393-466D-830E-7C8ADDD46830}"/>
    <cellStyle name="Normal 4 4 5 2 2 3 8" xfId="24871" xr:uid="{F8A23CF6-CEB9-4960-9912-8E5F0AEFFC6D}"/>
    <cellStyle name="Normal 4 4 5 2 2 3 8 2" xfId="24872" xr:uid="{4BCA5E70-E02A-4013-9065-5D99F156B217}"/>
    <cellStyle name="Normal 4 4 5 2 2 3 9" xfId="24873" xr:uid="{58806226-4245-4EF6-863A-D6F0E23ED2CA}"/>
    <cellStyle name="Normal 4 4 5 2 2 4" xfId="24874" xr:uid="{B929B0EE-4133-4A52-A70E-DF8D82BA9FD9}"/>
    <cellStyle name="Normal 4 4 5 2 2 4 2" xfId="24875" xr:uid="{35CF0E25-1356-4FC5-986B-EB7CE2B7D532}"/>
    <cellStyle name="Normal 4 4 5 2 2 5" xfId="24876" xr:uid="{CBB2F867-3AAA-4413-94F1-75BC026CEC90}"/>
    <cellStyle name="Normal 4 4 5 2 2 5 2" xfId="24877" xr:uid="{690BD2B8-A44A-4137-B48E-0257F39E01EB}"/>
    <cellStyle name="Normal 4 4 5 2 2 5 2 2" xfId="24878" xr:uid="{442ADDA3-CDA2-4E87-90B3-E809A0BAAFB2}"/>
    <cellStyle name="Normal 4 4 5 2 2 5 2 2 2" xfId="24879" xr:uid="{43055FED-600A-4438-9AA4-CE70062FC672}"/>
    <cellStyle name="Normal 4 4 5 2 2 5 2 2 2 2" xfId="24880" xr:uid="{584693F9-2043-484B-9239-564E2E037C90}"/>
    <cellStyle name="Normal 4 4 5 2 2 5 2 2 2 2 2" xfId="24881" xr:uid="{1AC649A2-C864-4AD0-910C-F83BAC055C1C}"/>
    <cellStyle name="Normal 4 4 5 2 2 5 2 2 2 3" xfId="24882" xr:uid="{9E6DFD6E-2D04-4955-B618-32C287AC7934}"/>
    <cellStyle name="Normal 4 4 5 2 2 5 2 2 3" xfId="24883" xr:uid="{300D9C34-41D5-4C00-A119-AA5CC3EAE745}"/>
    <cellStyle name="Normal 4 4 5 2 2 5 2 3" xfId="24884" xr:uid="{F90733D7-81CE-4776-95D7-80E5988316F8}"/>
    <cellStyle name="Normal 4 4 5 2 2 5 2 3 2" xfId="24885" xr:uid="{3FAE587C-459A-4C0E-A8DE-A3AF1C7E6B8C}"/>
    <cellStyle name="Normal 4 4 5 2 2 5 2 4" xfId="24886" xr:uid="{0E714558-BDC3-4160-87B3-8B846DCE90F0}"/>
    <cellStyle name="Normal 4 4 5 2 2 5 2 4 2" xfId="24887" xr:uid="{7ECB57B4-36DA-456F-9A0B-784C5B6674AE}"/>
    <cellStyle name="Normal 4 4 5 2 2 5 2 5" xfId="24888" xr:uid="{1529057A-7C98-4D23-8182-893BDBA71145}"/>
    <cellStyle name="Normal 4 4 5 2 2 5 2 5 2" xfId="24889" xr:uid="{24750D37-4D2D-4CAF-BEF6-D9532B534E19}"/>
    <cellStyle name="Normal 4 4 5 2 2 5 2 6" xfId="24890" xr:uid="{CC6BD992-C871-41A3-9E33-9488265E8BB6}"/>
    <cellStyle name="Normal 4 4 5 2 2 5 2 6 2" xfId="24891" xr:uid="{FDB35530-267C-4FB3-B744-D69D65C41CDC}"/>
    <cellStyle name="Normal 4 4 5 2 2 5 2 7" xfId="24892" xr:uid="{9B4A1C47-9A7C-4ECA-971B-10323D685E91}"/>
    <cellStyle name="Normal 4 4 5 2 2 5 2 7 2" xfId="24893" xr:uid="{C9EE8B6A-FE33-4D89-AE6A-29E9E0AD44F7}"/>
    <cellStyle name="Normal 4 4 5 2 2 5 2 8" xfId="24894" xr:uid="{6A5A1DC3-3A6A-476C-B673-006BEDF006AB}"/>
    <cellStyle name="Normal 4 4 5 2 2 5 3" xfId="24895" xr:uid="{C9D89B17-5D39-40E5-960D-58394EBB1937}"/>
    <cellStyle name="Normal 4 4 5 2 2 5 3 2" xfId="24896" xr:uid="{AB177F8E-774A-4666-81FB-E1421E986D52}"/>
    <cellStyle name="Normal 4 4 5 2 2 5 3 2 2" xfId="24897" xr:uid="{887AD179-4146-45CF-A3FB-7F2FF2C34E38}"/>
    <cellStyle name="Normal 4 4 5 2 2 5 3 2 2 2" xfId="24898" xr:uid="{354625BE-A99A-4364-9906-90CB73BDE565}"/>
    <cellStyle name="Normal 4 4 5 2 2 5 3 2 3" xfId="24899" xr:uid="{87D2FA36-46BE-4899-868B-0C93E8EE1F49}"/>
    <cellStyle name="Normal 4 4 5 2 2 5 3 3" xfId="24900" xr:uid="{29B99ED2-29BF-484D-B4D4-B57C193F9A93}"/>
    <cellStyle name="Normal 4 4 5 2 2 5 4" xfId="24901" xr:uid="{03E7564F-B2E8-4C1A-A8C5-4C363368F1EB}"/>
    <cellStyle name="Normal 4 4 5 2 2 5 4 2" xfId="24902" xr:uid="{CA2CC069-F118-437D-90B7-55EF2E44CCE5}"/>
    <cellStyle name="Normal 4 4 5 2 2 5 5" xfId="24903" xr:uid="{4900E519-DD9F-423E-9299-6E1EC8A0DC67}"/>
    <cellStyle name="Normal 4 4 5 2 2 5 5 2" xfId="24904" xr:uid="{90347A41-505B-4D20-8895-74B4DECF749B}"/>
    <cellStyle name="Normal 4 4 5 2 2 5 6" xfId="24905" xr:uid="{2E4A7FE2-AF89-4992-BE13-6AD4B4FD651A}"/>
    <cellStyle name="Normal 4 4 5 2 2 5 6 2" xfId="24906" xr:uid="{80B61DFF-F50B-4B73-BD92-68060202D0D5}"/>
    <cellStyle name="Normal 4 4 5 2 2 5 7" xfId="24907" xr:uid="{E9D968C7-554C-4391-A0F1-1C296C767DF0}"/>
    <cellStyle name="Normal 4 4 5 2 2 5 7 2" xfId="24908" xr:uid="{D3E349A1-6215-4B76-9C0E-0363D84A7A78}"/>
    <cellStyle name="Normal 4 4 5 2 2 5 8" xfId="24909" xr:uid="{FEDEABEB-74C5-4DD2-83B6-E52CB7450B11}"/>
    <cellStyle name="Normal 4 4 5 2 2 6" xfId="24910" xr:uid="{469BAA15-1092-4D48-8948-77CD0A74FE22}"/>
    <cellStyle name="Normal 4 4 5 2 2 6 2" xfId="24911" xr:uid="{CF3B5DD3-C58F-4942-9A3E-DD1893F101D1}"/>
    <cellStyle name="Normal 4 4 5 2 2 6 2 2" xfId="24912" xr:uid="{1975957B-C869-455D-A095-BE209744974D}"/>
    <cellStyle name="Normal 4 4 5 2 2 6 2 2 2" xfId="24913" xr:uid="{158B4457-84AB-4E78-93EB-676C5A1BE0AF}"/>
    <cellStyle name="Normal 4 4 5 2 2 6 2 3" xfId="24914" xr:uid="{F626EB4D-A256-45D1-88FC-0F6F0FE76F8E}"/>
    <cellStyle name="Normal 4 4 5 2 2 6 3" xfId="24915" xr:uid="{2E437049-82CE-48D2-A0C6-E3FEAC9C5CB4}"/>
    <cellStyle name="Normal 4 4 5 2 2 7" xfId="24916" xr:uid="{2D79B9DF-11B7-48E1-AC12-9BC15FC8DD2D}"/>
    <cellStyle name="Normal 4 4 5 2 2 7 2" xfId="24917" xr:uid="{346BA759-83EA-453B-B9D7-BB6B9538B3D7}"/>
    <cellStyle name="Normal 4 4 5 2 2 8" xfId="24918" xr:uid="{E91FE6AB-0FE9-4418-8423-B7F7D8AC5767}"/>
    <cellStyle name="Normal 4 4 5 2 2 8 2" xfId="24919" xr:uid="{6109A69F-60B1-471D-ABC3-0D7597B1004F}"/>
    <cellStyle name="Normal 4 4 5 2 2 9" xfId="24920" xr:uid="{D20571E2-A7B8-4196-8A8C-C6DAB7409C9A}"/>
    <cellStyle name="Normal 4 4 5 2 2 9 2" xfId="24921" xr:uid="{0065E0CF-1473-4CF5-802D-446F0CEA6C71}"/>
    <cellStyle name="Normal 4 4 5 2 3" xfId="24922" xr:uid="{72909DFB-78B4-4309-B08E-D0EB9A761B7C}"/>
    <cellStyle name="Normal 4 4 5 2 3 2" xfId="24923" xr:uid="{BDFE7896-E67D-4019-8DF1-8B969E11E1F3}"/>
    <cellStyle name="Normal 4 4 5 2 3 2 2" xfId="24924" xr:uid="{7457DF4E-64C0-45E9-986E-3ADC0B624566}"/>
    <cellStyle name="Normal 4 4 5 2 3 2 2 2" xfId="24925" xr:uid="{87D38A31-9AD9-41A0-92C6-AC6A0754EAB3}"/>
    <cellStyle name="Normal 4 4 5 2 3 2 2 2 2" xfId="24926" xr:uid="{41D10867-2E60-43FA-88A6-16CDA4C2788A}"/>
    <cellStyle name="Normal 4 4 5 2 3 2 2 2 2 2" xfId="24927" xr:uid="{D2A08663-297C-483B-84F4-6F640259D1A7}"/>
    <cellStyle name="Normal 4 4 5 2 3 2 2 2 2 2 2" xfId="24928" xr:uid="{2176A265-826F-4CF4-B375-AD97EB73B3CE}"/>
    <cellStyle name="Normal 4 4 5 2 3 2 2 2 2 2 2 2" xfId="24929" xr:uid="{8DF1AD84-6993-48F1-AAB2-C201D789EF91}"/>
    <cellStyle name="Normal 4 4 5 2 3 2 2 2 2 2 3" xfId="24930" xr:uid="{712A99B3-9807-4304-9BB0-E31135B44B7C}"/>
    <cellStyle name="Normal 4 4 5 2 3 2 2 2 2 3" xfId="24931" xr:uid="{53B57A04-8872-46F2-8EA0-7A64434C225B}"/>
    <cellStyle name="Normal 4 4 5 2 3 2 2 2 3" xfId="24932" xr:uid="{2CFDB32F-3F2A-4A08-9B02-E2CA930DE3BC}"/>
    <cellStyle name="Normal 4 4 5 2 3 2 2 2 3 2" xfId="24933" xr:uid="{AAABE6E9-F07D-4DEA-9B9F-15FE9867D0A0}"/>
    <cellStyle name="Normal 4 4 5 2 3 2 2 2 4" xfId="24934" xr:uid="{2B7524B4-63F1-4B79-9CC2-50543ADE2017}"/>
    <cellStyle name="Normal 4 4 5 2 3 2 2 2 4 2" xfId="24935" xr:uid="{16EFC25F-4CF2-4E58-B7C2-3F2AB12AD5D2}"/>
    <cellStyle name="Normal 4 4 5 2 3 2 2 2 5" xfId="24936" xr:uid="{2C4D93C3-84AE-435D-8341-289CC4A9FC34}"/>
    <cellStyle name="Normal 4 4 5 2 3 2 2 2 5 2" xfId="24937" xr:uid="{607823ED-08B7-4E83-A664-F29844AC63DB}"/>
    <cellStyle name="Normal 4 4 5 2 3 2 2 2 6" xfId="24938" xr:uid="{1D9ECE02-8735-4BA3-8E22-B75C44668E05}"/>
    <cellStyle name="Normal 4 4 5 2 3 2 2 2 6 2" xfId="24939" xr:uid="{18D785F1-55D0-4CCA-AEEF-28BDA468BF52}"/>
    <cellStyle name="Normal 4 4 5 2 3 2 2 2 7" xfId="24940" xr:uid="{5CEEE81C-24BC-41A4-AE19-8CD5169B89F1}"/>
    <cellStyle name="Normal 4 4 5 2 3 2 2 2 7 2" xfId="24941" xr:uid="{0B631561-0278-4956-8C3B-62A3B956F69B}"/>
    <cellStyle name="Normal 4 4 5 2 3 2 2 2 8" xfId="24942" xr:uid="{E7A704C6-B225-45FB-98C6-A00755C76A01}"/>
    <cellStyle name="Normal 4 4 5 2 3 2 2 3" xfId="24943" xr:uid="{02E6DE8F-B5B6-4B0C-AFD1-3FB7A98472E7}"/>
    <cellStyle name="Normal 4 4 5 2 3 2 2 3 2" xfId="24944" xr:uid="{03618623-F34D-490E-989E-31E4C67DB670}"/>
    <cellStyle name="Normal 4 4 5 2 3 2 2 3 2 2" xfId="24945" xr:uid="{5E15DA02-FE68-4763-A650-FC62CCA2D3D0}"/>
    <cellStyle name="Normal 4 4 5 2 3 2 2 3 2 2 2" xfId="24946" xr:uid="{4995EAEB-9764-4260-9CE5-092149FE06D5}"/>
    <cellStyle name="Normal 4 4 5 2 3 2 2 3 2 3" xfId="24947" xr:uid="{48C2D998-D6F3-4633-9254-DC02C0D765ED}"/>
    <cellStyle name="Normal 4 4 5 2 3 2 2 3 3" xfId="24948" xr:uid="{346239D3-27DF-44C8-9DD4-07E1EF86DBFA}"/>
    <cellStyle name="Normal 4 4 5 2 3 2 2 4" xfId="24949" xr:uid="{0E59480B-38E7-4115-B247-3928A249EF92}"/>
    <cellStyle name="Normal 4 4 5 2 3 2 2 4 2" xfId="24950" xr:uid="{E40CD304-FBE1-4265-88A6-52AA4D6B8575}"/>
    <cellStyle name="Normal 4 4 5 2 3 2 2 5" xfId="24951" xr:uid="{093FC5C5-1583-4DD2-98EF-B7497C4E5530}"/>
    <cellStyle name="Normal 4 4 5 2 3 2 2 5 2" xfId="24952" xr:uid="{3568D4D2-D1B0-4F45-A3C5-8D083D6F5CC7}"/>
    <cellStyle name="Normal 4 4 5 2 3 2 2 6" xfId="24953" xr:uid="{6102D02E-F5FF-46A2-B61B-809F03A1C0C7}"/>
    <cellStyle name="Normal 4 4 5 2 3 2 2 6 2" xfId="24954" xr:uid="{7D038A46-B728-4700-9530-CDB43B15503D}"/>
    <cellStyle name="Normal 4 4 5 2 3 2 2 7" xfId="24955" xr:uid="{8EC0231E-08EA-466D-9961-211F5115CBAE}"/>
    <cellStyle name="Normal 4 4 5 2 3 2 2 7 2" xfId="24956" xr:uid="{9322096E-FA76-429D-B4E1-F1AD41CBE3C0}"/>
    <cellStyle name="Normal 4 4 5 2 3 2 2 8" xfId="24957" xr:uid="{93795777-2184-489C-A22D-B98EF4799C71}"/>
    <cellStyle name="Normal 4 4 5 2 3 2 3" xfId="24958" xr:uid="{B52CD316-69D0-445D-AA1A-BF7B3681C96C}"/>
    <cellStyle name="Normal 4 4 5 2 3 2 3 2" xfId="24959" xr:uid="{AA0827D2-4A73-4FBA-B66A-CB4B2664B1E9}"/>
    <cellStyle name="Normal 4 4 5 2 3 2 3 2 2" xfId="24960" xr:uid="{133B375F-6FE6-4695-948C-E67927999101}"/>
    <cellStyle name="Normal 4 4 5 2 3 2 3 2 2 2" xfId="24961" xr:uid="{DBD67DCF-52D3-4D63-978B-5948FB903C70}"/>
    <cellStyle name="Normal 4 4 5 2 3 2 3 2 3" xfId="24962" xr:uid="{673E4808-7676-458A-9041-2DC9FE52F4B5}"/>
    <cellStyle name="Normal 4 4 5 2 3 2 3 3" xfId="24963" xr:uid="{7A3451CF-37CD-4289-805B-3CAF3E314DCA}"/>
    <cellStyle name="Normal 4 4 5 2 3 2 4" xfId="24964" xr:uid="{6A73ABD0-CDC4-44F0-92AE-282A444EC4C7}"/>
    <cellStyle name="Normal 4 4 5 2 3 2 4 2" xfId="24965" xr:uid="{31E25617-FC1E-4C43-95C0-EAA3337C9E57}"/>
    <cellStyle name="Normal 4 4 5 2 3 2 5" xfId="24966" xr:uid="{A9BF764A-92B9-4583-A7D9-BE02FAEBC251}"/>
    <cellStyle name="Normal 4 4 5 2 3 2 5 2" xfId="24967" xr:uid="{3FBAD7CB-58BC-4AA3-BCA7-02293A4CDE37}"/>
    <cellStyle name="Normal 4 4 5 2 3 2 6" xfId="24968" xr:uid="{B7704F84-1B92-4217-B89A-B5BB43C44222}"/>
    <cellStyle name="Normal 4 4 5 2 3 2 6 2" xfId="24969" xr:uid="{544B190B-351F-428A-A7C5-E1F6861888FC}"/>
    <cellStyle name="Normal 4 4 5 2 3 2 7" xfId="24970" xr:uid="{44376679-656F-440D-AB78-F9E6EBA42621}"/>
    <cellStyle name="Normal 4 4 5 2 3 2 7 2" xfId="24971" xr:uid="{0567AB4D-8B88-4D58-8694-A55210C99BDC}"/>
    <cellStyle name="Normal 4 4 5 2 3 2 8" xfId="24972" xr:uid="{5275DB90-6885-4722-87B6-F4FCB3C4BF1E}"/>
    <cellStyle name="Normal 4 4 5 2 3 2 8 2" xfId="24973" xr:uid="{10D8F1CE-4FFA-4A8E-A84E-B6B4387CFD53}"/>
    <cellStyle name="Normal 4 4 5 2 3 2 9" xfId="24974" xr:uid="{20C94B83-7BC4-4A60-A987-2E0C63199313}"/>
    <cellStyle name="Normal 4 4 5 2 3 3" xfId="24975" xr:uid="{A1DC07E4-4A80-4860-9786-45171A45D2E5}"/>
    <cellStyle name="Normal 4 4 5 2 3 3 2" xfId="24976" xr:uid="{E84D966B-2E62-4FC4-AF27-7146384968A8}"/>
    <cellStyle name="Normal 4 4 5 2 3 3 2 2" xfId="24977" xr:uid="{77B4FEFB-C6E1-4907-82BF-0B08CF614C3F}"/>
    <cellStyle name="Normal 4 4 5 2 3 3 2 2 2" xfId="24978" xr:uid="{99F8969A-CA51-400E-9A40-72F1850F4738}"/>
    <cellStyle name="Normal 4 4 5 2 3 3 2 2 2 2" xfId="24979" xr:uid="{C851A2B0-1D52-400E-8729-1FAEC41A68E4}"/>
    <cellStyle name="Normal 4 4 5 2 3 3 2 2 3" xfId="24980" xr:uid="{EC9BE2AF-D917-4BE2-89EA-407A93CCB3C0}"/>
    <cellStyle name="Normal 4 4 5 2 3 3 2 3" xfId="24981" xr:uid="{564AA6FA-51A3-4A86-AC12-13F2A6BBC540}"/>
    <cellStyle name="Normal 4 4 5 2 3 3 3" xfId="24982" xr:uid="{D47713FF-AECA-43F5-88A7-19E80224637F}"/>
    <cellStyle name="Normal 4 4 5 2 3 3 3 2" xfId="24983" xr:uid="{3BCE23E7-B16F-4D12-9621-E9586DBE9F38}"/>
    <cellStyle name="Normal 4 4 5 2 3 3 4" xfId="24984" xr:uid="{154EAF10-6F85-4885-8988-4D3966E2A060}"/>
    <cellStyle name="Normal 4 4 5 2 3 3 4 2" xfId="24985" xr:uid="{28A6434F-2A39-4373-B4F1-C98DED623ED0}"/>
    <cellStyle name="Normal 4 4 5 2 3 3 5" xfId="24986" xr:uid="{90DB1E8A-7D3C-472A-AE9E-18149AA88179}"/>
    <cellStyle name="Normal 4 4 5 2 3 3 5 2" xfId="24987" xr:uid="{2E638053-C7B6-4044-88D8-EBAC2B1EAA35}"/>
    <cellStyle name="Normal 4 4 5 2 3 3 6" xfId="24988" xr:uid="{1E324631-4350-46B2-9200-C13F99295C4D}"/>
    <cellStyle name="Normal 4 4 5 2 3 3 6 2" xfId="24989" xr:uid="{185C5A33-E2C8-4992-BF2F-211022ACA80F}"/>
    <cellStyle name="Normal 4 4 5 2 3 3 7" xfId="24990" xr:uid="{5F7C5329-5610-435F-912C-B0435C83D2A1}"/>
    <cellStyle name="Normal 4 4 5 2 3 3 7 2" xfId="24991" xr:uid="{22B92384-2AED-4F0E-A914-7B972C6BC558}"/>
    <cellStyle name="Normal 4 4 5 2 3 3 8" xfId="24992" xr:uid="{F3CC692E-620A-4097-A9A7-CACF764774F5}"/>
    <cellStyle name="Normal 4 4 5 2 3 4" xfId="24993" xr:uid="{5ADBD88A-5BC0-4ABB-A2F9-5C5C10D30D72}"/>
    <cellStyle name="Normal 4 4 5 2 3 4 2" xfId="24994" xr:uid="{36A90867-FEF0-439A-B9C2-772F185AC0D5}"/>
    <cellStyle name="Normal 4 4 5 2 3 4 2 2" xfId="24995" xr:uid="{441C9865-949E-420A-AACD-826EAF5AB5FC}"/>
    <cellStyle name="Normal 4 4 5 2 3 4 2 2 2" xfId="24996" xr:uid="{A3FC8A04-3D6C-4FE2-93F2-076C73911D2B}"/>
    <cellStyle name="Normal 4 4 5 2 3 4 2 3" xfId="24997" xr:uid="{63E0E278-D313-461F-8053-839B9266FA2D}"/>
    <cellStyle name="Normal 4 4 5 2 3 4 3" xfId="24998" xr:uid="{3EAC9A46-9352-482F-BE9C-3EE96FC5CB31}"/>
    <cellStyle name="Normal 4 4 5 2 3 5" xfId="24999" xr:uid="{18CA64C7-8EB4-436F-A787-29B2464409AC}"/>
    <cellStyle name="Normal 4 4 5 2 3 5 2" xfId="25000" xr:uid="{74ABFDF0-FAF7-4A43-9894-2BC9BF2316D8}"/>
    <cellStyle name="Normal 4 4 5 2 3 6" xfId="25001" xr:uid="{8B6AE678-4061-4928-B139-FE3097456663}"/>
    <cellStyle name="Normal 4 4 5 2 3 6 2" xfId="25002" xr:uid="{402CB791-0A3E-48EE-9D8D-2C1EE61E3A9B}"/>
    <cellStyle name="Normal 4 4 5 2 3 7" xfId="25003" xr:uid="{0EC29889-0C1F-43BF-AD31-2DCD50863FCE}"/>
    <cellStyle name="Normal 4 4 5 2 3 7 2" xfId="25004" xr:uid="{836B9F2C-7E3D-4589-9B78-F77E06B7E49F}"/>
    <cellStyle name="Normal 4 4 5 2 3 8" xfId="25005" xr:uid="{BC0CCAF9-CFAF-4D5D-8032-7466B0763475}"/>
    <cellStyle name="Normal 4 4 5 2 3 8 2" xfId="25006" xr:uid="{6BCBAF22-7DB9-4766-BFD7-BB751F5F45B9}"/>
    <cellStyle name="Normal 4 4 5 2 3 9" xfId="25007" xr:uid="{4FCDF8AB-76CE-413C-A772-C1C1684005BB}"/>
    <cellStyle name="Normal 4 4 5 2 4" xfId="25008" xr:uid="{450763EF-29F8-4356-BE8F-A035B6D495CD}"/>
    <cellStyle name="Normal 4 4 5 2 4 2" xfId="25009" xr:uid="{8CB3075F-F59C-419B-A6D9-8A728770B2E9}"/>
    <cellStyle name="Normal 4 4 5 2 5" xfId="25010" xr:uid="{7C0738DD-F1C4-4C02-A5C7-A3D537DF9B33}"/>
    <cellStyle name="Normal 4 4 5 2 5 2" xfId="25011" xr:uid="{D791FCB4-5AF0-4D5D-B772-77BD340AE5BE}"/>
    <cellStyle name="Normal 4 4 5 2 6" xfId="25012" xr:uid="{44102A98-4A52-4E6E-920A-870BD7EC2F92}"/>
    <cellStyle name="Normal 4 4 5 2 6 2" xfId="25013" xr:uid="{248FCB31-3BDA-4894-8332-2E5830C67BDA}"/>
    <cellStyle name="Normal 4 4 5 2 6 2 2" xfId="25014" xr:uid="{EF52F206-1835-4F5D-9696-DEAAB11264E3}"/>
    <cellStyle name="Normal 4 4 5 2 6 2 2 2" xfId="25015" xr:uid="{47B0BF37-1EF6-42EF-8C2A-03A959425876}"/>
    <cellStyle name="Normal 4 4 5 2 6 2 2 2 2" xfId="25016" xr:uid="{2CE70229-8520-40C7-8282-5094EBDD6781}"/>
    <cellStyle name="Normal 4 4 5 2 6 2 2 2 2 2" xfId="25017" xr:uid="{22DDAC9B-96F8-45CE-867B-03CA2EA488AB}"/>
    <cellStyle name="Normal 4 4 5 2 6 2 2 2 3" xfId="25018" xr:uid="{9F07D346-E9AC-411F-BCF2-FC983258E7AE}"/>
    <cellStyle name="Normal 4 4 5 2 6 2 2 3" xfId="25019" xr:uid="{D50BAA13-014C-430B-95CE-359B0230E187}"/>
    <cellStyle name="Normal 4 4 5 2 6 2 3" xfId="25020" xr:uid="{94A81406-0738-4E98-B5F8-2DFC0B5ED0F3}"/>
    <cellStyle name="Normal 4 4 5 2 6 2 3 2" xfId="25021" xr:uid="{C313C930-A171-48EB-8D1C-0E44FAA05030}"/>
    <cellStyle name="Normal 4 4 5 2 6 2 4" xfId="25022" xr:uid="{0BE6A3BE-DEE4-478B-A408-3AC1AC2FFD95}"/>
    <cellStyle name="Normal 4 4 5 2 6 2 4 2" xfId="25023" xr:uid="{0E170713-0D34-42E0-A084-C277140C3E34}"/>
    <cellStyle name="Normal 4 4 5 2 6 2 5" xfId="25024" xr:uid="{2A40D670-0064-4DEC-91AC-ED696ECCC385}"/>
    <cellStyle name="Normal 4 4 5 2 6 2 5 2" xfId="25025" xr:uid="{9CCB7732-240D-4214-9921-D35CAFC6040D}"/>
    <cellStyle name="Normal 4 4 5 2 6 2 6" xfId="25026" xr:uid="{6FDFF1AA-AE60-4E76-B401-2172A5DE54D5}"/>
    <cellStyle name="Normal 4 4 5 2 6 2 6 2" xfId="25027" xr:uid="{6390696E-F46F-4ABF-91F1-72F0C81E1BE7}"/>
    <cellStyle name="Normal 4 4 5 2 6 2 7" xfId="25028" xr:uid="{0C495C6D-47CA-4105-A021-96637D4C50B6}"/>
    <cellStyle name="Normal 4 4 5 2 6 2 7 2" xfId="25029" xr:uid="{E15457D5-1B7E-435A-B46D-D64EE5DFD9CF}"/>
    <cellStyle name="Normal 4 4 5 2 6 2 8" xfId="25030" xr:uid="{BC6E7951-C32E-4E86-857B-84AE4B9661FF}"/>
    <cellStyle name="Normal 4 4 5 2 6 3" xfId="25031" xr:uid="{88D7FA75-803C-4168-B477-7CA5481AADA7}"/>
    <cellStyle name="Normal 4 4 5 2 6 3 2" xfId="25032" xr:uid="{5E8A5798-B860-4A60-997A-C833194C1DAF}"/>
    <cellStyle name="Normal 4 4 5 2 6 3 2 2" xfId="25033" xr:uid="{B6F038DB-481B-4E0E-8D5F-3087B82F2845}"/>
    <cellStyle name="Normal 4 4 5 2 6 3 2 2 2" xfId="25034" xr:uid="{5C238EB8-F269-4B80-9DC0-3045A3A27BFD}"/>
    <cellStyle name="Normal 4 4 5 2 6 3 2 3" xfId="25035" xr:uid="{58D3EED8-26FC-49AD-9B16-4A9094E7FC53}"/>
    <cellStyle name="Normal 4 4 5 2 6 3 3" xfId="25036" xr:uid="{00A25090-D00D-4D53-BE7E-987A65F5F4A3}"/>
    <cellStyle name="Normal 4 4 5 2 6 4" xfId="25037" xr:uid="{2774F36F-5823-478A-8BCA-C1149229A506}"/>
    <cellStyle name="Normal 4 4 5 2 6 4 2" xfId="25038" xr:uid="{5107EA97-3FE6-4D96-BCE2-DF6A3726A5A4}"/>
    <cellStyle name="Normal 4 4 5 2 6 5" xfId="25039" xr:uid="{BBDE282B-2E97-4653-B55B-5B52C0F804FF}"/>
    <cellStyle name="Normal 4 4 5 2 6 5 2" xfId="25040" xr:uid="{C3EF723D-3FA5-4493-A6CF-C19DA9706D7A}"/>
    <cellStyle name="Normal 4 4 5 2 6 6" xfId="25041" xr:uid="{83C5B41E-32EB-4B3B-87E7-336A04D59447}"/>
    <cellStyle name="Normal 4 4 5 2 6 6 2" xfId="25042" xr:uid="{A1E94A44-96FD-4CF0-BC0E-8BCDCBBE2D07}"/>
    <cellStyle name="Normal 4 4 5 2 6 7" xfId="25043" xr:uid="{FE31E774-D689-441C-A1A5-0A28B5EBFCF1}"/>
    <cellStyle name="Normal 4 4 5 2 6 7 2" xfId="25044" xr:uid="{83F747CD-53EC-46C4-B4C5-4099F71DE695}"/>
    <cellStyle name="Normal 4 4 5 2 6 8" xfId="25045" xr:uid="{EEFA1AA0-781A-4048-9781-A83CC65FACF1}"/>
    <cellStyle name="Normal 4 4 5 2 7" xfId="25046" xr:uid="{CAB0EAA2-BC41-42FB-8E8F-7B29690E6E68}"/>
    <cellStyle name="Normal 4 4 5 2 7 2" xfId="25047" xr:uid="{9BE6EA77-9A77-4C2F-9B09-EDEF360CB237}"/>
    <cellStyle name="Normal 4 4 5 2 7 2 2" xfId="25048" xr:uid="{D906A8D0-BEEF-4225-8C87-0D3739F7701E}"/>
    <cellStyle name="Normal 4 4 5 2 7 2 2 2" xfId="25049" xr:uid="{9CF29FFE-F97F-4093-8AD8-2E0F82B310D2}"/>
    <cellStyle name="Normal 4 4 5 2 7 2 3" xfId="25050" xr:uid="{C802A33F-3CB9-45FC-8799-744A35D816D8}"/>
    <cellStyle name="Normal 4 4 5 2 7 3" xfId="25051" xr:uid="{471E0FED-8DA0-4337-AFF1-6C81EC582E3A}"/>
    <cellStyle name="Normal 4 4 5 2 8" xfId="25052" xr:uid="{AAB61BF0-AD5C-4AFA-98C4-B5243B65B678}"/>
    <cellStyle name="Normal 4 4 5 2 8 2" xfId="25053" xr:uid="{3A759C94-08CB-46ED-9E45-8FCA62F95467}"/>
    <cellStyle name="Normal 4 4 5 2 9" xfId="25054" xr:uid="{2427B4B4-F82E-46A5-9256-5F5C147B8D54}"/>
    <cellStyle name="Normal 4 4 5 2 9 2" xfId="25055" xr:uid="{46203FC7-5745-4A32-B781-27D58470384B}"/>
    <cellStyle name="Normal 4 4 5 3" xfId="25056" xr:uid="{B011C87B-0200-4981-8EB5-3F49B1C9D665}"/>
    <cellStyle name="Normal 4 4 5 3 10" xfId="25057" xr:uid="{5A9C5C14-5B80-4D15-8F48-CC070D771414}"/>
    <cellStyle name="Normal 4 4 5 3 10 2" xfId="25058" xr:uid="{C8398826-864B-4B7B-8163-210F6609A9AC}"/>
    <cellStyle name="Normal 4 4 5 3 11" xfId="25059" xr:uid="{EBF0FD7F-7784-4C14-86DB-5FFD930A83F2}"/>
    <cellStyle name="Normal 4 4 5 3 11 2" xfId="25060" xr:uid="{376928D3-F6EB-4765-B1CB-B0AF931EEFB4}"/>
    <cellStyle name="Normal 4 4 5 3 12" xfId="25061" xr:uid="{9722875F-11BC-42B0-A227-2C5F1CD3EFAA}"/>
    <cellStyle name="Normal 4 4 5 3 2" xfId="25062" xr:uid="{08A46576-1048-4CBA-8E3B-3E19270CE4DB}"/>
    <cellStyle name="Normal 4 4 5 3 2 2" xfId="25063" xr:uid="{1A092ACC-DFD2-4843-8107-B133410F1F9B}"/>
    <cellStyle name="Normal 4 4 5 3 2 2 2" xfId="25064" xr:uid="{48C1EA84-7D84-43D3-92DF-3BCBCC8AB3BF}"/>
    <cellStyle name="Normal 4 4 5 3 2 2 2 2" xfId="25065" xr:uid="{228B0C01-D108-44FF-B1A5-A4B072A08FCD}"/>
    <cellStyle name="Normal 4 4 5 3 2 2 2 2 2" xfId="25066" xr:uid="{225CDC87-F3D6-47AC-A05F-B736C5267E64}"/>
    <cellStyle name="Normal 4 4 5 3 2 2 2 2 2 2" xfId="25067" xr:uid="{A6ED17AA-2492-4598-A4A9-55A96589E5FF}"/>
    <cellStyle name="Normal 4 4 5 3 2 2 2 2 2 2 2" xfId="25068" xr:uid="{0F60D03F-234C-44C7-8A14-977357B301B3}"/>
    <cellStyle name="Normal 4 4 5 3 2 2 2 2 2 2 2 2" xfId="25069" xr:uid="{6B0F698D-08F6-4E06-9C0E-88322A0AA819}"/>
    <cellStyle name="Normal 4 4 5 3 2 2 2 2 2 2 3" xfId="25070" xr:uid="{8E7BCC8C-9F38-42A1-A741-95CA46497CFA}"/>
    <cellStyle name="Normal 4 4 5 3 2 2 2 2 2 3" xfId="25071" xr:uid="{C1CDAEA6-42B5-4E02-B974-98A17B3364F5}"/>
    <cellStyle name="Normal 4 4 5 3 2 2 2 2 3" xfId="25072" xr:uid="{4C7C918F-6794-4EE0-B652-A5FE6B5C2E1F}"/>
    <cellStyle name="Normal 4 4 5 3 2 2 2 2 3 2" xfId="25073" xr:uid="{3D266C97-47C8-404D-A7D2-48C9E5ABFBD0}"/>
    <cellStyle name="Normal 4 4 5 3 2 2 2 2 4" xfId="25074" xr:uid="{C5B900D8-BE6E-474A-B6D9-849F17DDEF0B}"/>
    <cellStyle name="Normal 4 4 5 3 2 2 2 2 4 2" xfId="25075" xr:uid="{8453E42E-732F-4A09-9F71-A385814211C8}"/>
    <cellStyle name="Normal 4 4 5 3 2 2 2 2 5" xfId="25076" xr:uid="{3E7EB9E0-B36C-4F08-9B21-4D4BB6B44D72}"/>
    <cellStyle name="Normal 4 4 5 3 2 2 2 2 5 2" xfId="25077" xr:uid="{08DE892B-0430-428E-8B94-E479478F8669}"/>
    <cellStyle name="Normal 4 4 5 3 2 2 2 2 6" xfId="25078" xr:uid="{326843FB-62BD-4827-9BA1-77278141D7F9}"/>
    <cellStyle name="Normal 4 4 5 3 2 2 2 2 6 2" xfId="25079" xr:uid="{D86BE761-D72A-4EA6-9115-951E53195D66}"/>
    <cellStyle name="Normal 4 4 5 3 2 2 2 2 7" xfId="25080" xr:uid="{C1E3DE09-6937-46E6-A58D-1BB3B493B0F6}"/>
    <cellStyle name="Normal 4 4 5 3 2 2 2 2 7 2" xfId="25081" xr:uid="{A606E874-B56A-4A01-A3DC-2D4FCA5487E8}"/>
    <cellStyle name="Normal 4 4 5 3 2 2 2 2 8" xfId="25082" xr:uid="{DE78D407-4713-4945-9476-E1CEC1E6BFA7}"/>
    <cellStyle name="Normal 4 4 5 3 2 2 2 3" xfId="25083" xr:uid="{102138FC-4B70-4B19-BFEB-21A360334B09}"/>
    <cellStyle name="Normal 4 4 5 3 2 2 2 3 2" xfId="25084" xr:uid="{8A5C09B6-4281-4E3B-AE64-4EB76C8D47C0}"/>
    <cellStyle name="Normal 4 4 5 3 2 2 2 3 2 2" xfId="25085" xr:uid="{658B3B50-0802-4FA2-9D20-54293ED6DA7C}"/>
    <cellStyle name="Normal 4 4 5 3 2 2 2 3 2 2 2" xfId="25086" xr:uid="{72411035-AE83-4B62-9104-338CBA58B4D8}"/>
    <cellStyle name="Normal 4 4 5 3 2 2 2 3 2 3" xfId="25087" xr:uid="{D17A0782-5209-460A-9033-340A4896030F}"/>
    <cellStyle name="Normal 4 4 5 3 2 2 2 3 3" xfId="25088" xr:uid="{A5B97C7E-416F-47FE-A6C5-DEE43AA4C9B6}"/>
    <cellStyle name="Normal 4 4 5 3 2 2 2 4" xfId="25089" xr:uid="{093C3F21-5F1C-4FD3-8154-517B525129DA}"/>
    <cellStyle name="Normal 4 4 5 3 2 2 2 4 2" xfId="25090" xr:uid="{50BF35CB-FFC3-4E34-8F63-12EAABBA2874}"/>
    <cellStyle name="Normal 4 4 5 3 2 2 2 5" xfId="25091" xr:uid="{893910CF-8992-451B-A9B0-E3BAC1C60EC3}"/>
    <cellStyle name="Normal 4 4 5 3 2 2 2 5 2" xfId="25092" xr:uid="{6101B79A-0967-4723-9EC7-A2A2C696B0E7}"/>
    <cellStyle name="Normal 4 4 5 3 2 2 2 6" xfId="25093" xr:uid="{4AB73008-5DF5-4E54-9684-2F5557817715}"/>
    <cellStyle name="Normal 4 4 5 3 2 2 2 6 2" xfId="25094" xr:uid="{50C04F07-0C8A-4AF8-B768-958005720421}"/>
    <cellStyle name="Normal 4 4 5 3 2 2 2 7" xfId="25095" xr:uid="{7B1D35D8-1CD3-4502-880A-A475877664DA}"/>
    <cellStyle name="Normal 4 4 5 3 2 2 2 7 2" xfId="25096" xr:uid="{BB6ACA48-CFDB-4CE7-A2EA-0C3C4330217F}"/>
    <cellStyle name="Normal 4 4 5 3 2 2 2 8" xfId="25097" xr:uid="{DB65A4B7-DB72-498C-A494-BB5C79D9E5B5}"/>
    <cellStyle name="Normal 4 4 5 3 2 2 3" xfId="25098" xr:uid="{123B0DAC-1D8C-45C9-8D8A-E94203AFA0D4}"/>
    <cellStyle name="Normal 4 4 5 3 2 2 3 2" xfId="25099" xr:uid="{FE993175-B4D6-4507-B5A2-7033E8AF3779}"/>
    <cellStyle name="Normal 4 4 5 3 2 2 3 2 2" xfId="25100" xr:uid="{87A2206A-13FB-41BF-A4EA-242E446B4E57}"/>
    <cellStyle name="Normal 4 4 5 3 2 2 3 2 2 2" xfId="25101" xr:uid="{6DF1A0AB-2747-4E1E-9C9E-90469A388D9D}"/>
    <cellStyle name="Normal 4 4 5 3 2 2 3 2 3" xfId="25102" xr:uid="{7B8114DF-73AE-4B5B-B285-5ACD94E9398C}"/>
    <cellStyle name="Normal 4 4 5 3 2 2 3 3" xfId="25103" xr:uid="{ECCFA605-B510-4B94-99AD-65803DBFAFC7}"/>
    <cellStyle name="Normal 4 4 5 3 2 2 4" xfId="25104" xr:uid="{2878E201-EEBD-4A52-B943-9C2C85714DD2}"/>
    <cellStyle name="Normal 4 4 5 3 2 2 4 2" xfId="25105" xr:uid="{C2B06946-9F15-4C0A-996C-3FB8B72AA789}"/>
    <cellStyle name="Normal 4 4 5 3 2 2 5" xfId="25106" xr:uid="{C9C63C57-0061-4757-9A69-7D065C0D5A17}"/>
    <cellStyle name="Normal 4 4 5 3 2 2 5 2" xfId="25107" xr:uid="{591BC63F-9FF7-46CC-A6E5-1F263548B1DB}"/>
    <cellStyle name="Normal 4 4 5 3 2 2 6" xfId="25108" xr:uid="{504366AC-5434-480D-9995-627FC36E1545}"/>
    <cellStyle name="Normal 4 4 5 3 2 2 6 2" xfId="25109" xr:uid="{15BE1F6F-EB15-4F3E-82B7-539774B82FB1}"/>
    <cellStyle name="Normal 4 4 5 3 2 2 7" xfId="25110" xr:uid="{AFCC8069-E86E-42DE-B6EE-8823691C142D}"/>
    <cellStyle name="Normal 4 4 5 3 2 2 7 2" xfId="25111" xr:uid="{7C4BB39E-CE45-4DAF-8856-2CC35C0ED000}"/>
    <cellStyle name="Normal 4 4 5 3 2 2 8" xfId="25112" xr:uid="{06976861-B1F7-44D0-B281-2F7D2AA4012E}"/>
    <cellStyle name="Normal 4 4 5 3 2 2 8 2" xfId="25113" xr:uid="{5DCE32E9-8752-40C3-AD66-F6CF0EA0B67F}"/>
    <cellStyle name="Normal 4 4 5 3 2 2 9" xfId="25114" xr:uid="{52553484-6CE2-4DA9-86C0-7893E5565C88}"/>
    <cellStyle name="Normal 4 4 5 3 2 3" xfId="25115" xr:uid="{DFB52CBB-20C6-4AE7-BFFE-CC4E30198297}"/>
    <cellStyle name="Normal 4 4 5 3 2 3 2" xfId="25116" xr:uid="{F72D6F7B-C1C6-4749-A113-482BF574416F}"/>
    <cellStyle name="Normal 4 4 5 3 2 3 2 2" xfId="25117" xr:uid="{7915C401-F943-4C66-A797-2BA32C6BBE33}"/>
    <cellStyle name="Normal 4 4 5 3 2 3 2 2 2" xfId="25118" xr:uid="{94BA4E3E-DF8C-4918-B5FC-738D45A9CBDA}"/>
    <cellStyle name="Normal 4 4 5 3 2 3 2 2 2 2" xfId="25119" xr:uid="{A946EDA3-998F-494F-A1DD-997DAF4757EA}"/>
    <cellStyle name="Normal 4 4 5 3 2 3 2 2 3" xfId="25120" xr:uid="{825146BA-DDD7-4ED1-B01F-A936EF744A19}"/>
    <cellStyle name="Normal 4 4 5 3 2 3 2 3" xfId="25121" xr:uid="{A34CE7D2-5348-4322-9FED-FBB7224BBDED}"/>
    <cellStyle name="Normal 4 4 5 3 2 3 3" xfId="25122" xr:uid="{A2AF8005-AECB-4070-92B6-688392EC962A}"/>
    <cellStyle name="Normal 4 4 5 3 2 3 3 2" xfId="25123" xr:uid="{49325552-FC70-4998-9E9E-1CF31249D406}"/>
    <cellStyle name="Normal 4 4 5 3 2 3 4" xfId="25124" xr:uid="{25E99F5E-2186-447C-9E6E-A26A86FA29CC}"/>
    <cellStyle name="Normal 4 4 5 3 2 3 4 2" xfId="25125" xr:uid="{C4C3E4A0-46CC-4982-8FEB-2692B63B1DED}"/>
    <cellStyle name="Normal 4 4 5 3 2 3 5" xfId="25126" xr:uid="{0F3E0988-11D5-4F26-8306-AA6E6D889E82}"/>
    <cellStyle name="Normal 4 4 5 3 2 3 5 2" xfId="25127" xr:uid="{B638BCA2-6EAD-4A4D-BB14-BFD6B553EA56}"/>
    <cellStyle name="Normal 4 4 5 3 2 3 6" xfId="25128" xr:uid="{BDEA8CCD-9921-4DCA-80FD-DAC4CEA7BD3E}"/>
    <cellStyle name="Normal 4 4 5 3 2 3 6 2" xfId="25129" xr:uid="{D10368C7-6CB0-4558-AFB1-C5EE8C78F7B0}"/>
    <cellStyle name="Normal 4 4 5 3 2 3 7" xfId="25130" xr:uid="{F80EA163-2963-4494-BFD0-852B6BCC2C4B}"/>
    <cellStyle name="Normal 4 4 5 3 2 3 7 2" xfId="25131" xr:uid="{41762482-79DF-4FD7-B248-6D6EBEF3CED7}"/>
    <cellStyle name="Normal 4 4 5 3 2 3 8" xfId="25132" xr:uid="{C202E15A-1435-4146-B347-6CDBBF2238DD}"/>
    <cellStyle name="Normal 4 4 5 3 2 4" xfId="25133" xr:uid="{B71A9B41-8263-4651-8CD3-A4F8E471D5DC}"/>
    <cellStyle name="Normal 4 4 5 3 2 4 2" xfId="25134" xr:uid="{2F454A6A-C49E-4787-A78F-5CA38168325B}"/>
    <cellStyle name="Normal 4 4 5 3 2 4 2 2" xfId="25135" xr:uid="{D8A653A2-500E-43C8-BE72-74883FB29932}"/>
    <cellStyle name="Normal 4 4 5 3 2 4 2 2 2" xfId="25136" xr:uid="{0600678D-898F-43BB-AC35-6E3D65D284AF}"/>
    <cellStyle name="Normal 4 4 5 3 2 4 2 3" xfId="25137" xr:uid="{67A58138-55B1-4B68-B278-757A50808731}"/>
    <cellStyle name="Normal 4 4 5 3 2 4 3" xfId="25138" xr:uid="{50C945B5-B7D0-40EA-A69C-25D3091D85A6}"/>
    <cellStyle name="Normal 4 4 5 3 2 5" xfId="25139" xr:uid="{02438A5C-B25C-466F-9378-59DC60AD5D6E}"/>
    <cellStyle name="Normal 4 4 5 3 2 5 2" xfId="25140" xr:uid="{7EFC4DAD-6BA9-489C-8AAB-A22DBD71FB65}"/>
    <cellStyle name="Normal 4 4 5 3 2 6" xfId="25141" xr:uid="{4AD4E531-4652-4370-A32D-3EBD9386DE5D}"/>
    <cellStyle name="Normal 4 4 5 3 2 6 2" xfId="25142" xr:uid="{B9490AEB-4114-439E-B2FB-1B9CC2DF8642}"/>
    <cellStyle name="Normal 4 4 5 3 2 7" xfId="25143" xr:uid="{3A3EBC6A-3FAC-4B8E-A335-98472BE3BC05}"/>
    <cellStyle name="Normal 4 4 5 3 2 7 2" xfId="25144" xr:uid="{734E3D50-2400-4D40-83BE-AE2976F24BDC}"/>
    <cellStyle name="Normal 4 4 5 3 2 8" xfId="25145" xr:uid="{B4B60B2B-7D26-4E21-B099-028261C97E71}"/>
    <cellStyle name="Normal 4 4 5 3 2 8 2" xfId="25146" xr:uid="{EA972C8A-F519-4088-B99F-2B6C8A3BE3C2}"/>
    <cellStyle name="Normal 4 4 5 3 2 9" xfId="25147" xr:uid="{A74388B6-F301-4A06-BEB1-D78C3C53F6EA}"/>
    <cellStyle name="Normal 4 4 5 3 3" xfId="25148" xr:uid="{1E1BE38C-5CA9-4465-827B-A4B9E497C909}"/>
    <cellStyle name="Normal 4 4 5 3 3 2" xfId="25149" xr:uid="{206D5C63-F2C9-4EC8-9A26-CFD583CA333E}"/>
    <cellStyle name="Normal 4 4 5 3 4" xfId="25150" xr:uid="{1A36BC75-DF0E-47AE-BEE8-83146936EFF3}"/>
    <cellStyle name="Normal 4 4 5 3 4 2" xfId="25151" xr:uid="{022936AB-F893-4AD8-9994-120A1FA1A8A1}"/>
    <cellStyle name="Normal 4 4 5 3 5" xfId="25152" xr:uid="{627B54FE-A0D9-449F-AC22-073A125A9F6C}"/>
    <cellStyle name="Normal 4 4 5 3 5 2" xfId="25153" xr:uid="{CC061CAE-6B95-41B0-B3E8-B39CD2466D65}"/>
    <cellStyle name="Normal 4 4 5 3 5 2 2" xfId="25154" xr:uid="{942DF5D8-F691-4D63-8A19-EBDA1C8E300B}"/>
    <cellStyle name="Normal 4 4 5 3 5 2 2 2" xfId="25155" xr:uid="{A8D9225B-4C4F-41C9-B037-6D1012A48636}"/>
    <cellStyle name="Normal 4 4 5 3 5 2 2 2 2" xfId="25156" xr:uid="{C951DB06-39B6-4DAE-BCA0-8FB024AA669A}"/>
    <cellStyle name="Normal 4 4 5 3 5 2 2 2 2 2" xfId="25157" xr:uid="{BC603C77-757E-4539-A803-522BA05F91C7}"/>
    <cellStyle name="Normal 4 4 5 3 5 2 2 2 3" xfId="25158" xr:uid="{91AE5FBB-A593-406F-939B-CC071F3212F1}"/>
    <cellStyle name="Normal 4 4 5 3 5 2 2 3" xfId="25159" xr:uid="{9E22E3F4-1440-45EE-A3E5-9B804DD779E5}"/>
    <cellStyle name="Normal 4 4 5 3 5 2 3" xfId="25160" xr:uid="{DCEBD093-F695-4C8A-8379-B792469B597E}"/>
    <cellStyle name="Normal 4 4 5 3 5 2 3 2" xfId="25161" xr:uid="{869430F9-F014-4B82-B84E-31A883A4BBB0}"/>
    <cellStyle name="Normal 4 4 5 3 5 2 4" xfId="25162" xr:uid="{F86577E2-4AFC-471B-9F9E-B2DB2778AE67}"/>
    <cellStyle name="Normal 4 4 5 3 5 2 4 2" xfId="25163" xr:uid="{8F56330A-9793-4804-BBD5-9430275A8166}"/>
    <cellStyle name="Normal 4 4 5 3 5 2 5" xfId="25164" xr:uid="{672DD97F-F464-4D39-84C2-BEDC4A3A1CB5}"/>
    <cellStyle name="Normal 4 4 5 3 5 2 5 2" xfId="25165" xr:uid="{9664B504-5006-4FC2-884B-ADBB48E13D22}"/>
    <cellStyle name="Normal 4 4 5 3 5 2 6" xfId="25166" xr:uid="{211A3652-843C-4DDD-80B4-68B68AA94718}"/>
    <cellStyle name="Normal 4 4 5 3 5 2 6 2" xfId="25167" xr:uid="{C79F7A90-BFA7-4F7A-BD35-DBDFDE882F98}"/>
    <cellStyle name="Normal 4 4 5 3 5 2 7" xfId="25168" xr:uid="{D2481353-F76F-4111-B500-EC20CB55D11A}"/>
    <cellStyle name="Normal 4 4 5 3 5 2 7 2" xfId="25169" xr:uid="{6E91EECD-1ED0-49B1-939B-9A7C659B6646}"/>
    <cellStyle name="Normal 4 4 5 3 5 2 8" xfId="25170" xr:uid="{60BAC04E-0E8F-4975-A78D-79BB668103E0}"/>
    <cellStyle name="Normal 4 4 5 3 5 3" xfId="25171" xr:uid="{48183053-A32E-446B-B4B6-B2184FC685AF}"/>
    <cellStyle name="Normal 4 4 5 3 5 3 2" xfId="25172" xr:uid="{6A45A3E0-B00D-4DA8-8559-3D67CA101907}"/>
    <cellStyle name="Normal 4 4 5 3 5 3 2 2" xfId="25173" xr:uid="{8B868BF1-B41C-4534-B548-B3D87B95493E}"/>
    <cellStyle name="Normal 4 4 5 3 5 3 2 2 2" xfId="25174" xr:uid="{B9069A0C-0D7C-45DE-B7CA-0D32FE5B34CF}"/>
    <cellStyle name="Normal 4 4 5 3 5 3 2 3" xfId="25175" xr:uid="{C5CE7121-D324-4F34-81BB-51E051674AF9}"/>
    <cellStyle name="Normal 4 4 5 3 5 3 3" xfId="25176" xr:uid="{96177B97-FAA2-46DC-B1F1-F9D36253A6A4}"/>
    <cellStyle name="Normal 4 4 5 3 5 4" xfId="25177" xr:uid="{99909146-FE15-4D82-9BED-C1D8E47226FB}"/>
    <cellStyle name="Normal 4 4 5 3 5 4 2" xfId="25178" xr:uid="{AE2CD9BB-9846-4B51-AD41-2EBEF415461F}"/>
    <cellStyle name="Normal 4 4 5 3 5 5" xfId="25179" xr:uid="{905EDD4A-4D39-4ECA-A91B-5865F9820E2D}"/>
    <cellStyle name="Normal 4 4 5 3 5 5 2" xfId="25180" xr:uid="{2DF17923-4685-4CAB-8AFD-C562020E0D0B}"/>
    <cellStyle name="Normal 4 4 5 3 5 6" xfId="25181" xr:uid="{3E2A245B-1E13-461D-BDCB-86CA03A50CDE}"/>
    <cellStyle name="Normal 4 4 5 3 5 6 2" xfId="25182" xr:uid="{B36AD566-B06F-49CB-AA0A-210555266E55}"/>
    <cellStyle name="Normal 4 4 5 3 5 7" xfId="25183" xr:uid="{4A80D27B-5DB1-4696-8778-784D3F12F18F}"/>
    <cellStyle name="Normal 4 4 5 3 5 7 2" xfId="25184" xr:uid="{48FB9755-F5DA-40D7-949C-F904EF3BE408}"/>
    <cellStyle name="Normal 4 4 5 3 5 8" xfId="25185" xr:uid="{9FEADA52-95A6-4C68-BD61-39E0F5FCD3E0}"/>
    <cellStyle name="Normal 4 4 5 3 6" xfId="25186" xr:uid="{91A1600E-01EE-429A-AEE4-C5F6C1C349EE}"/>
    <cellStyle name="Normal 4 4 5 3 6 2" xfId="25187" xr:uid="{524827E8-4862-4058-9A5B-C1C72FAA753A}"/>
    <cellStyle name="Normal 4 4 5 3 6 2 2" xfId="25188" xr:uid="{75005DBD-40A5-4050-BCA3-66D737ACEC63}"/>
    <cellStyle name="Normal 4 4 5 3 6 2 2 2" xfId="25189" xr:uid="{448B5910-C624-4D15-8299-9539D90C5DE5}"/>
    <cellStyle name="Normal 4 4 5 3 6 2 3" xfId="25190" xr:uid="{5779F140-E9BE-475D-9607-EE3876BB261E}"/>
    <cellStyle name="Normal 4 4 5 3 6 3" xfId="25191" xr:uid="{B9B3E0B4-4B3C-434B-A571-4C4B7547302F}"/>
    <cellStyle name="Normal 4 4 5 3 7" xfId="25192" xr:uid="{20A7FDCF-621C-453F-904C-F2BFBF9BF7C2}"/>
    <cellStyle name="Normal 4 4 5 3 7 2" xfId="25193" xr:uid="{1D93D26C-8B3E-4946-AF47-98AFF48B147F}"/>
    <cellStyle name="Normal 4 4 5 3 8" xfId="25194" xr:uid="{C19B5C44-CC5A-48A9-A25C-FA15415DDF5C}"/>
    <cellStyle name="Normal 4 4 5 3 8 2" xfId="25195" xr:uid="{A0AE458E-5023-41BD-AA9A-667B8E542EEB}"/>
    <cellStyle name="Normal 4 4 5 3 9" xfId="25196" xr:uid="{499D9D00-28C7-4950-9B8D-56E79163BD4A}"/>
    <cellStyle name="Normal 4 4 5 3 9 2" xfId="25197" xr:uid="{A51BF878-6477-402C-82E8-F23DF20E642F}"/>
    <cellStyle name="Normal 4 4 5 4" xfId="25198" xr:uid="{22B9BF5D-89CF-45BD-8218-044AEE9B0CE6}"/>
    <cellStyle name="Normal 4 4 5 4 2" xfId="25199" xr:uid="{A04FABB9-2FEF-4B5F-8CCA-95861BF33CB3}"/>
    <cellStyle name="Normal 4 4 5 4 2 2" xfId="25200" xr:uid="{09D2AE6C-B82A-4016-AD6A-100DC8253166}"/>
    <cellStyle name="Normal 4 4 5 4 2 2 2" xfId="25201" xr:uid="{89E11546-ABA9-496A-8882-ACB4DF432979}"/>
    <cellStyle name="Normal 4 4 5 4 2 2 2 2" xfId="25202" xr:uid="{901AEF97-42C4-4B20-8D66-3E34A37829D4}"/>
    <cellStyle name="Normal 4 4 5 4 2 2 2 2 2" xfId="25203" xr:uid="{A2A1607C-5685-468E-AE10-30E5957382E5}"/>
    <cellStyle name="Normal 4 4 5 4 2 2 2 2 2 2" xfId="25204" xr:uid="{E6DA54BE-398A-4BDE-BB95-EDCE7F650926}"/>
    <cellStyle name="Normal 4 4 5 4 2 2 2 2 2 2 2" xfId="25205" xr:uid="{76EAB7C6-309A-4659-BAE7-3510EBBD4082}"/>
    <cellStyle name="Normal 4 4 5 4 2 2 2 2 2 3" xfId="25206" xr:uid="{DC44F658-A529-4FCF-98B3-88F32F0D842D}"/>
    <cellStyle name="Normal 4 4 5 4 2 2 2 2 3" xfId="25207" xr:uid="{1931937C-9C54-4B91-8E2C-714941BB7930}"/>
    <cellStyle name="Normal 4 4 5 4 2 2 2 3" xfId="25208" xr:uid="{72BA950E-E7CB-4A82-9B0F-F6679D175E1A}"/>
    <cellStyle name="Normal 4 4 5 4 2 2 2 3 2" xfId="25209" xr:uid="{E8F36055-4975-434F-BAD0-0BEE6D463256}"/>
    <cellStyle name="Normal 4 4 5 4 2 2 2 4" xfId="25210" xr:uid="{FA04B378-DB40-4B31-9361-26C6485BF90F}"/>
    <cellStyle name="Normal 4 4 5 4 2 2 2 4 2" xfId="25211" xr:uid="{CE9E0F7D-E410-45F0-9997-F42BD3140372}"/>
    <cellStyle name="Normal 4 4 5 4 2 2 2 5" xfId="25212" xr:uid="{B97808D5-0349-4586-A057-CEBD08183113}"/>
    <cellStyle name="Normal 4 4 5 4 2 2 2 5 2" xfId="25213" xr:uid="{4F6844EB-C4AE-4636-83F2-6886182E1E59}"/>
    <cellStyle name="Normal 4 4 5 4 2 2 2 6" xfId="25214" xr:uid="{19E448AF-6E80-4EB9-B05A-A9F1420129DD}"/>
    <cellStyle name="Normal 4 4 5 4 2 2 2 6 2" xfId="25215" xr:uid="{76D9F133-0830-4AFA-85AB-4A4315B3A3B3}"/>
    <cellStyle name="Normal 4 4 5 4 2 2 2 7" xfId="25216" xr:uid="{6C0933F3-CF03-4B26-8AFB-A56F32B84857}"/>
    <cellStyle name="Normal 4 4 5 4 2 2 2 7 2" xfId="25217" xr:uid="{9480FD45-AF0B-480D-8FD0-8C314DD5244F}"/>
    <cellStyle name="Normal 4 4 5 4 2 2 2 8" xfId="25218" xr:uid="{F43F627C-5984-4041-8502-AB0E64588C0D}"/>
    <cellStyle name="Normal 4 4 5 4 2 2 3" xfId="25219" xr:uid="{319047DC-01BF-41FE-8E75-D59303569F61}"/>
    <cellStyle name="Normal 4 4 5 4 2 2 3 2" xfId="25220" xr:uid="{6C432683-351B-418D-A900-3FE496A18F78}"/>
    <cellStyle name="Normal 4 4 5 4 2 2 3 2 2" xfId="25221" xr:uid="{FE3253E7-7A02-4FB9-81F1-177651981184}"/>
    <cellStyle name="Normal 4 4 5 4 2 2 3 2 2 2" xfId="25222" xr:uid="{26E260E0-F290-4EC9-B4C4-8A2D43AEE7CD}"/>
    <cellStyle name="Normal 4 4 5 4 2 2 3 2 3" xfId="25223" xr:uid="{38C7B602-F61B-4871-BAD3-DC5EEAE11893}"/>
    <cellStyle name="Normal 4 4 5 4 2 2 3 3" xfId="25224" xr:uid="{ECEB307B-F26E-4AF0-8D6B-58E5631DE019}"/>
    <cellStyle name="Normal 4 4 5 4 2 2 4" xfId="25225" xr:uid="{812D2CA8-963B-4CE9-BDB7-120728F6EE2C}"/>
    <cellStyle name="Normal 4 4 5 4 2 2 4 2" xfId="25226" xr:uid="{2520615B-BFC5-4A41-AD7A-B0F6ABF63741}"/>
    <cellStyle name="Normal 4 4 5 4 2 2 5" xfId="25227" xr:uid="{583AC8BF-86BC-453E-A892-DCB9ECDCEB23}"/>
    <cellStyle name="Normal 4 4 5 4 2 2 5 2" xfId="25228" xr:uid="{1DA4E7E2-B9D5-4721-9D9E-1B037A78E33F}"/>
    <cellStyle name="Normal 4 4 5 4 2 2 6" xfId="25229" xr:uid="{4109B4B3-CB07-4151-A7AA-03093E6D3D79}"/>
    <cellStyle name="Normal 4 4 5 4 2 2 6 2" xfId="25230" xr:uid="{17B685C6-C254-4CB2-A4A9-1302B5480A7E}"/>
    <cellStyle name="Normal 4 4 5 4 2 2 7" xfId="25231" xr:uid="{5C13303B-830E-4EF3-B36F-AC926EE0C0C9}"/>
    <cellStyle name="Normal 4 4 5 4 2 2 7 2" xfId="25232" xr:uid="{5BD3AAA4-4BCD-4EB1-BAD1-65F2535779E7}"/>
    <cellStyle name="Normal 4 4 5 4 2 2 8" xfId="25233" xr:uid="{0039D9CA-80E7-4749-846D-8DC09ADC5463}"/>
    <cellStyle name="Normal 4 4 5 4 2 3" xfId="25234" xr:uid="{4E82D282-04EB-46DF-94BD-A0B682917979}"/>
    <cellStyle name="Normal 4 4 5 4 2 3 2" xfId="25235" xr:uid="{0F85551A-3642-4238-B62B-DDCEEDC7356E}"/>
    <cellStyle name="Normal 4 4 5 4 2 3 2 2" xfId="25236" xr:uid="{190F37B6-92AB-4E41-9B65-EA65FCB05472}"/>
    <cellStyle name="Normal 4 4 5 4 2 3 2 2 2" xfId="25237" xr:uid="{5EB35D61-89F4-4AE4-B3E4-99D3568152C0}"/>
    <cellStyle name="Normal 4 4 5 4 2 3 2 3" xfId="25238" xr:uid="{C76B4AB1-2265-4256-A12C-2EE05A0D4C1A}"/>
    <cellStyle name="Normal 4 4 5 4 2 3 3" xfId="25239" xr:uid="{73E15AFB-BFBD-490E-8C83-42DD95305A9F}"/>
    <cellStyle name="Normal 4 4 5 4 2 4" xfId="25240" xr:uid="{70F8F9C4-D4FC-4DF1-90A0-0EF03114A606}"/>
    <cellStyle name="Normal 4 4 5 4 2 4 2" xfId="25241" xr:uid="{66678959-FE0C-4E74-B182-65050B046676}"/>
    <cellStyle name="Normal 4 4 5 4 2 5" xfId="25242" xr:uid="{D7619C1B-88B4-43C4-AF58-8EFE0A31C8A6}"/>
    <cellStyle name="Normal 4 4 5 4 2 5 2" xfId="25243" xr:uid="{10940BA1-5168-4E3B-B725-297E4D9AB69F}"/>
    <cellStyle name="Normal 4 4 5 4 2 6" xfId="25244" xr:uid="{6B361331-0204-4802-831A-B074212A0871}"/>
    <cellStyle name="Normal 4 4 5 4 2 6 2" xfId="25245" xr:uid="{5821B0BA-A77A-49C4-AE87-B7BE23568C9F}"/>
    <cellStyle name="Normal 4 4 5 4 2 7" xfId="25246" xr:uid="{43688A4D-BD55-4B0F-B870-DF2197CAC0F8}"/>
    <cellStyle name="Normal 4 4 5 4 2 7 2" xfId="25247" xr:uid="{17839E54-F3CE-406A-866B-E3C5FFE58537}"/>
    <cellStyle name="Normal 4 4 5 4 2 8" xfId="25248" xr:uid="{A2F52921-7C71-4ACD-BDBB-99329212DAF5}"/>
    <cellStyle name="Normal 4 4 5 4 2 8 2" xfId="25249" xr:uid="{51FC32ED-629F-4632-AB32-D4E853ED2936}"/>
    <cellStyle name="Normal 4 4 5 4 2 9" xfId="25250" xr:uid="{F1C84252-7089-458F-A62B-5E0CE33BF08C}"/>
    <cellStyle name="Normal 4 4 5 4 3" xfId="25251" xr:uid="{8551E09F-385C-44A5-94C1-380739F0C6C2}"/>
    <cellStyle name="Normal 4 4 5 4 3 2" xfId="25252" xr:uid="{EB9FC284-DBEE-4BD1-97D0-D3BAE7859C68}"/>
    <cellStyle name="Normal 4 4 5 4 3 2 2" xfId="25253" xr:uid="{8C6C16DC-FF18-40A9-97B8-8EC0FFBB3B05}"/>
    <cellStyle name="Normal 4 4 5 4 3 2 2 2" xfId="25254" xr:uid="{FE449280-1208-4F2F-B097-48B0AB296D89}"/>
    <cellStyle name="Normal 4 4 5 4 3 2 2 2 2" xfId="25255" xr:uid="{BCA6B1BA-EED4-44C1-A710-CD9624231FA3}"/>
    <cellStyle name="Normal 4 4 5 4 3 2 2 3" xfId="25256" xr:uid="{DD8D68D4-F46D-41F9-8289-E04D20698143}"/>
    <cellStyle name="Normal 4 4 5 4 3 2 3" xfId="25257" xr:uid="{6C675312-10C0-48ED-AEE9-79003746515E}"/>
    <cellStyle name="Normal 4 4 5 4 3 3" xfId="25258" xr:uid="{29E0A5EA-63EF-4921-BA95-98CE6BB9E6FF}"/>
    <cellStyle name="Normal 4 4 5 4 3 3 2" xfId="25259" xr:uid="{046EAF06-1F07-49E3-A11D-D362496F9096}"/>
    <cellStyle name="Normal 4 4 5 4 3 4" xfId="25260" xr:uid="{555948B7-1A7D-42BB-B51A-CE301866A628}"/>
    <cellStyle name="Normal 4 4 5 4 3 4 2" xfId="25261" xr:uid="{778089B6-6E06-4367-9B90-8E44E7101665}"/>
    <cellStyle name="Normal 4 4 5 4 3 5" xfId="25262" xr:uid="{385AE470-CD7F-46F4-AE42-946F8508C9DF}"/>
    <cellStyle name="Normal 4 4 5 4 3 5 2" xfId="25263" xr:uid="{9FA72F5D-83FD-4703-AB87-25B79BD02987}"/>
    <cellStyle name="Normal 4 4 5 4 3 6" xfId="25264" xr:uid="{17E3A39A-FBF4-43F1-98DB-A31AAAC9C977}"/>
    <cellStyle name="Normal 4 4 5 4 3 6 2" xfId="25265" xr:uid="{53ACD1EB-AED7-4180-BAA8-41F0FD60D5A1}"/>
    <cellStyle name="Normal 4 4 5 4 3 7" xfId="25266" xr:uid="{3C546168-9A4F-4C88-8CF4-C30430BAAE4B}"/>
    <cellStyle name="Normal 4 4 5 4 3 7 2" xfId="25267" xr:uid="{18EA0158-A09A-4C28-836E-B3AAFDADA3F4}"/>
    <cellStyle name="Normal 4 4 5 4 3 8" xfId="25268" xr:uid="{F8A92079-5075-4DDA-AF84-268BCE46DE78}"/>
    <cellStyle name="Normal 4 4 5 4 4" xfId="25269" xr:uid="{A9478C10-FFB5-4399-8311-C6E7E1146DD0}"/>
    <cellStyle name="Normal 4 4 5 4 4 2" xfId="25270" xr:uid="{491D8EAB-0CCC-48B0-8E90-3D7BC1DF4B07}"/>
    <cellStyle name="Normal 4 4 5 4 4 2 2" xfId="25271" xr:uid="{651A9DA3-7E9B-494D-8101-5090E99D39FC}"/>
    <cellStyle name="Normal 4 4 5 4 4 2 2 2" xfId="25272" xr:uid="{7D5808AF-410D-413C-B471-728FB7D6A67C}"/>
    <cellStyle name="Normal 4 4 5 4 4 2 3" xfId="25273" xr:uid="{0A91C6C1-61FD-4F4A-A655-3EDCDFC849FC}"/>
    <cellStyle name="Normal 4 4 5 4 4 3" xfId="25274" xr:uid="{9255034B-4772-4A3F-8F00-0A28F8D3521A}"/>
    <cellStyle name="Normal 4 4 5 4 5" xfId="25275" xr:uid="{8EA13834-70C6-40FD-8491-A02A559E4A78}"/>
    <cellStyle name="Normal 4 4 5 4 5 2" xfId="25276" xr:uid="{5DCEB94D-647E-4BBF-BD04-5999218E531A}"/>
    <cellStyle name="Normal 4 4 5 4 6" xfId="25277" xr:uid="{18778232-3B0B-4F66-8350-A2E799D35587}"/>
    <cellStyle name="Normal 4 4 5 4 6 2" xfId="25278" xr:uid="{4095787E-E38F-4591-814D-C123B17277E0}"/>
    <cellStyle name="Normal 4 4 5 4 7" xfId="25279" xr:uid="{44BF8B16-E95B-4C7A-9C5D-00F930335382}"/>
    <cellStyle name="Normal 4 4 5 4 7 2" xfId="25280" xr:uid="{C5777F07-A24D-4A75-9E0F-EF6B5AD16B47}"/>
    <cellStyle name="Normal 4 4 5 4 8" xfId="25281" xr:uid="{0831960C-A6B8-4CE0-9418-236D80B2BA21}"/>
    <cellStyle name="Normal 4 4 5 4 8 2" xfId="25282" xr:uid="{ECEC5492-9EE2-4101-A148-BDCF6DD8A4F2}"/>
    <cellStyle name="Normal 4 4 5 4 9" xfId="25283" xr:uid="{D34C6204-6FEB-4BE1-BFD1-9ED7254A5738}"/>
    <cellStyle name="Normal 4 4 5 5" xfId="25284" xr:uid="{0E02DD22-8CB8-4A8D-B355-7B864378BB7A}"/>
    <cellStyle name="Normal 4 4 5 5 2" xfId="25285" xr:uid="{CA8EF40E-7D0B-49A6-BB94-502D07AA44A9}"/>
    <cellStyle name="Normal 4 4 5 6" xfId="25286" xr:uid="{EDC15168-37D1-41DE-9DEB-9AACB1CF88A6}"/>
    <cellStyle name="Normal 4 4 5 6 2" xfId="25287" xr:uid="{81B4AE3A-441A-43E5-B642-672229038A3D}"/>
    <cellStyle name="Normal 4 4 5 6 2 2" xfId="25288" xr:uid="{067F7F3A-E128-4762-AE37-21921A7A339D}"/>
    <cellStyle name="Normal 4 4 5 6 2 2 2" xfId="25289" xr:uid="{C141D8A2-3EEB-4965-94C6-12AE176F14DE}"/>
    <cellStyle name="Normal 4 4 5 6 2 2 2 2" xfId="25290" xr:uid="{2EE74452-A27C-4E78-BBE0-2947F985C749}"/>
    <cellStyle name="Normal 4 4 5 6 2 2 2 2 2" xfId="25291" xr:uid="{575CD3A3-CBB2-4A48-8434-FADE1B4DFE13}"/>
    <cellStyle name="Normal 4 4 5 6 2 2 2 3" xfId="25292" xr:uid="{0952F8E8-187E-4E9C-9F3F-B6B6D18EEA0D}"/>
    <cellStyle name="Normal 4 4 5 6 2 2 3" xfId="25293" xr:uid="{535C4E16-E56D-4F1B-B0D4-B0A2540A2111}"/>
    <cellStyle name="Normal 4 4 5 6 2 3" xfId="25294" xr:uid="{EA942F71-2FA0-4C83-8EDC-282E60EF4E9D}"/>
    <cellStyle name="Normal 4 4 5 6 2 3 2" xfId="25295" xr:uid="{24C3947A-1D41-4FE5-8716-017966F81866}"/>
    <cellStyle name="Normal 4 4 5 6 2 4" xfId="25296" xr:uid="{ACC760F3-4A15-43C0-8EE4-DE1E3AEB076D}"/>
    <cellStyle name="Normal 4 4 5 6 2 4 2" xfId="25297" xr:uid="{088EB778-2B8C-4A27-98CE-D52D061FF86C}"/>
    <cellStyle name="Normal 4 4 5 6 2 5" xfId="25298" xr:uid="{F1B55944-88D8-492F-B45F-F87C644D30BA}"/>
    <cellStyle name="Normal 4 4 5 6 2 5 2" xfId="25299" xr:uid="{5DC08D9C-BB79-442A-839A-B308FC07E61E}"/>
    <cellStyle name="Normal 4 4 5 6 2 6" xfId="25300" xr:uid="{5A0FC2A6-C0F3-48E2-AF54-4B73E5EDD879}"/>
    <cellStyle name="Normal 4 4 5 6 2 6 2" xfId="25301" xr:uid="{DB547461-2D81-4D43-A4DF-3BE53A70A59E}"/>
    <cellStyle name="Normal 4 4 5 6 2 7" xfId="25302" xr:uid="{731075EC-FACF-488F-947B-CFB23BDC10C3}"/>
    <cellStyle name="Normal 4 4 5 6 2 7 2" xfId="25303" xr:uid="{ED1EC790-DEAA-4CDA-915A-73F7D89AC6E2}"/>
    <cellStyle name="Normal 4 4 5 6 2 8" xfId="25304" xr:uid="{88427A2D-684C-41B9-A1DB-17D1EFFF5B4D}"/>
    <cellStyle name="Normal 4 4 5 6 3" xfId="25305" xr:uid="{85E4CC70-9206-4588-9F74-AAF150237E57}"/>
    <cellStyle name="Normal 4 4 5 6 3 2" xfId="25306" xr:uid="{514FA2EA-8337-4E77-BEF0-70CEEE09631A}"/>
    <cellStyle name="Normal 4 4 5 6 3 2 2" xfId="25307" xr:uid="{7DACBAFC-B4D9-4415-BF0A-B1BAFF3557A4}"/>
    <cellStyle name="Normal 4 4 5 6 3 2 2 2" xfId="25308" xr:uid="{22FD8C08-E2CE-4D78-BE10-F8AFB48E4A25}"/>
    <cellStyle name="Normal 4 4 5 6 3 2 3" xfId="25309" xr:uid="{67220FA0-BADE-4621-9EDD-9B3665877AD5}"/>
    <cellStyle name="Normal 4 4 5 6 3 3" xfId="25310" xr:uid="{1D8F9E67-5C2B-4A9D-B63D-362DD7F0A196}"/>
    <cellStyle name="Normal 4 4 5 6 4" xfId="25311" xr:uid="{12ABE575-75C2-4BDC-B98E-3BF3B222D29E}"/>
    <cellStyle name="Normal 4 4 5 6 4 2" xfId="25312" xr:uid="{A5E4B49A-74A7-4C1E-A451-352F6225924F}"/>
    <cellStyle name="Normal 4 4 5 6 5" xfId="25313" xr:uid="{1D3D62D1-55FA-4134-921F-67BC18F8F95C}"/>
    <cellStyle name="Normal 4 4 5 6 5 2" xfId="25314" xr:uid="{936DF969-F322-4EBC-9A4B-690DFEFE9873}"/>
    <cellStyle name="Normal 4 4 5 6 6" xfId="25315" xr:uid="{7F8831A4-5A82-4E8B-8995-4D8674187BF8}"/>
    <cellStyle name="Normal 4 4 5 6 6 2" xfId="25316" xr:uid="{29FFCBEA-54A8-4E9A-AE6C-0DAD0E2F6F71}"/>
    <cellStyle name="Normal 4 4 5 6 7" xfId="25317" xr:uid="{B144A06F-170D-4441-8646-5CDD2375AB61}"/>
    <cellStyle name="Normal 4 4 5 6 7 2" xfId="25318" xr:uid="{C20C12CA-AE96-4359-8000-C00875230055}"/>
    <cellStyle name="Normal 4 4 5 6 8" xfId="25319" xr:uid="{DF32C75E-B63E-44B1-B91D-B4CFBE50399B}"/>
    <cellStyle name="Normal 4 4 5 7" xfId="25320" xr:uid="{766BB64F-60EB-481D-8F49-10ADF125845B}"/>
    <cellStyle name="Normal 4 4 5 7 2" xfId="25321" xr:uid="{5B3D2648-65E3-4818-A356-21A34792484C}"/>
    <cellStyle name="Normal 4 4 5 7 2 2" xfId="25322" xr:uid="{3CC753C3-C4AC-4BD3-9462-4E441F977868}"/>
    <cellStyle name="Normal 4 4 5 7 2 2 2" xfId="25323" xr:uid="{E84E792F-BC26-4A53-BBBF-6B09AB685780}"/>
    <cellStyle name="Normal 4 4 5 7 2 3" xfId="25324" xr:uid="{BC9BB79A-8565-4DC4-98DF-09E5EA4C9541}"/>
    <cellStyle name="Normal 4 4 5 7 3" xfId="25325" xr:uid="{F0C9F7F1-3373-45A6-A1B7-81FD7166634A}"/>
    <cellStyle name="Normal 4 4 5 8" xfId="25326" xr:uid="{2B2F20A8-7658-4082-83CF-691F8ED93099}"/>
    <cellStyle name="Normal 4 4 5 8 2" xfId="25327" xr:uid="{8EE7CB2F-372D-425D-B5AF-CA64F05C0154}"/>
    <cellStyle name="Normal 4 4 5 9" xfId="25328" xr:uid="{0B7D949A-985E-4E37-ABF6-3D0C592AA9A2}"/>
    <cellStyle name="Normal 4 4 5 9 2" xfId="25329" xr:uid="{3AD28FEE-857A-4A0B-900E-F550EFEB3133}"/>
    <cellStyle name="Normal 4 4 6" xfId="25330" xr:uid="{40F7BEA6-B4E8-48E1-9D30-E3CF74A11AC3}"/>
    <cellStyle name="Normal 4 4 6 2" xfId="25331" xr:uid="{A289388F-6896-4429-958B-A206D2E9D8C3}"/>
    <cellStyle name="Normal 4 4 7" xfId="25332" xr:uid="{ED5382CA-39E1-4076-85F8-3595827C7430}"/>
    <cellStyle name="Normal 4 4 7 10" xfId="25333" xr:uid="{12536ECA-6FBE-4215-A065-1F9EE1198FE8}"/>
    <cellStyle name="Normal 4 4 7 10 2" xfId="25334" xr:uid="{2A8C62F8-2765-4A85-899B-5958D483FA53}"/>
    <cellStyle name="Normal 4 4 7 11" xfId="25335" xr:uid="{9F4D61F6-44FD-4FBB-8DEC-434F3BD7BFAE}"/>
    <cellStyle name="Normal 4 4 7 11 2" xfId="25336" xr:uid="{48AE571F-6505-4DE7-AECD-A66EC13AFEC8}"/>
    <cellStyle name="Normal 4 4 7 12" xfId="25337" xr:uid="{505E018C-2F54-45C7-98D4-242B0F055F20}"/>
    <cellStyle name="Normal 4 4 7 2" xfId="25338" xr:uid="{075AC609-8F61-4233-83DE-23584A3C9808}"/>
    <cellStyle name="Normal 4 4 7 2 10" xfId="25339" xr:uid="{A8C14E9A-D24F-48C0-B235-D00D2F7AD203}"/>
    <cellStyle name="Normal 4 4 7 2 10 2" xfId="25340" xr:uid="{937D79C2-C357-4077-AD15-8D587EA349CA}"/>
    <cellStyle name="Normal 4 4 7 2 11" xfId="25341" xr:uid="{8C49FEB0-90C1-4A8F-B66E-F6E6356BAB48}"/>
    <cellStyle name="Normal 4 4 7 2 11 2" xfId="25342" xr:uid="{6A28F5A1-E591-4CD0-88BF-D4350D34D397}"/>
    <cellStyle name="Normal 4 4 7 2 12" xfId="25343" xr:uid="{EDCCDEA3-03AA-493E-B14B-62826A2EE406}"/>
    <cellStyle name="Normal 4 4 7 2 2" xfId="25344" xr:uid="{5754B5F6-1869-450A-8526-A875E94AC3F4}"/>
    <cellStyle name="Normal 4 4 7 2 2 2" xfId="25345" xr:uid="{D943D679-9DD3-40F5-8898-9CD2B917D8D3}"/>
    <cellStyle name="Normal 4 4 7 2 2 2 2" xfId="25346" xr:uid="{3E5A97E1-5AB9-4A68-8480-0845907314B1}"/>
    <cellStyle name="Normal 4 4 7 2 2 2 2 2" xfId="25347" xr:uid="{76A5DBE8-61A5-43A4-92DB-C4A484FF9EFD}"/>
    <cellStyle name="Normal 4 4 7 2 2 2 2 2 2" xfId="25348" xr:uid="{53A55646-0741-4C99-9722-39CC30BECC60}"/>
    <cellStyle name="Normal 4 4 7 2 2 2 2 2 2 2" xfId="25349" xr:uid="{D9FB78FF-704E-4DD5-B1B8-4B503EE53E31}"/>
    <cellStyle name="Normal 4 4 7 2 2 2 2 2 2 2 2" xfId="25350" xr:uid="{791A885B-28B2-441F-A550-0D815553A301}"/>
    <cellStyle name="Normal 4 4 7 2 2 2 2 2 2 2 2 2" xfId="25351" xr:uid="{174076BB-4544-4D74-B8A9-731D066122AC}"/>
    <cellStyle name="Normal 4 4 7 2 2 2 2 2 2 2 3" xfId="25352" xr:uid="{CBC19AEF-304A-43DB-B55A-52E52F6ADF2A}"/>
    <cellStyle name="Normal 4 4 7 2 2 2 2 2 2 3" xfId="25353" xr:uid="{E0E2A6C9-81AA-4EAE-8027-AADDC333570A}"/>
    <cellStyle name="Normal 4 4 7 2 2 2 2 2 3" xfId="25354" xr:uid="{1DA9E45E-5439-465D-91E6-3EB076FB0C2A}"/>
    <cellStyle name="Normal 4 4 7 2 2 2 2 2 3 2" xfId="25355" xr:uid="{3F06C98E-C921-4DAA-856D-2C886905C627}"/>
    <cellStyle name="Normal 4 4 7 2 2 2 2 2 4" xfId="25356" xr:uid="{780D1741-4C7E-45F6-A65D-EAEDA9324BA7}"/>
    <cellStyle name="Normal 4 4 7 2 2 2 2 2 4 2" xfId="25357" xr:uid="{961C843F-9E59-4486-B30C-407B42706FF5}"/>
    <cellStyle name="Normal 4 4 7 2 2 2 2 2 5" xfId="25358" xr:uid="{6F7D76CB-E1EB-4D20-AD22-4177FE9712E8}"/>
    <cellStyle name="Normal 4 4 7 2 2 2 2 2 5 2" xfId="25359" xr:uid="{8B9B7CD4-5197-4451-8116-B497E09A9CC3}"/>
    <cellStyle name="Normal 4 4 7 2 2 2 2 2 6" xfId="25360" xr:uid="{65B8B50E-A52C-4781-8BF4-3D6D3C313DC2}"/>
    <cellStyle name="Normal 4 4 7 2 2 2 2 2 6 2" xfId="25361" xr:uid="{A9D499F2-0951-44CB-BEE3-818C997D9B77}"/>
    <cellStyle name="Normal 4 4 7 2 2 2 2 2 7" xfId="25362" xr:uid="{D7E9748B-1F63-4210-B11D-65072932117F}"/>
    <cellStyle name="Normal 4 4 7 2 2 2 2 2 7 2" xfId="25363" xr:uid="{782F1AB1-217A-49B3-8B49-4C032D214A94}"/>
    <cellStyle name="Normal 4 4 7 2 2 2 2 2 8" xfId="25364" xr:uid="{616B5848-50EC-47D3-BF46-7481E21BC31F}"/>
    <cellStyle name="Normal 4 4 7 2 2 2 2 3" xfId="25365" xr:uid="{A0BA82DE-8828-4C15-8E61-B29AFC9E8BE2}"/>
    <cellStyle name="Normal 4 4 7 2 2 2 2 3 2" xfId="25366" xr:uid="{41E9F17C-E3AD-4F50-95AA-DBD226470816}"/>
    <cellStyle name="Normal 4 4 7 2 2 2 2 3 2 2" xfId="25367" xr:uid="{4CE3D1D7-E2BE-404F-B63F-7C47BE455BA4}"/>
    <cellStyle name="Normal 4 4 7 2 2 2 2 3 2 2 2" xfId="25368" xr:uid="{6316F370-3FF9-4231-A91F-9C315B0836C6}"/>
    <cellStyle name="Normal 4 4 7 2 2 2 2 3 2 3" xfId="25369" xr:uid="{D25C25D8-3254-496F-9CF9-31711D85654D}"/>
    <cellStyle name="Normal 4 4 7 2 2 2 2 3 3" xfId="25370" xr:uid="{9DFF6361-04AB-4738-B790-C7A893A21159}"/>
    <cellStyle name="Normal 4 4 7 2 2 2 2 4" xfId="25371" xr:uid="{E866E2AC-8DF0-4E29-97ED-3EB5D398B291}"/>
    <cellStyle name="Normal 4 4 7 2 2 2 2 4 2" xfId="25372" xr:uid="{18BCA057-0B84-47E6-8B89-A40697AA35F2}"/>
    <cellStyle name="Normal 4 4 7 2 2 2 2 5" xfId="25373" xr:uid="{31FB1B03-1C30-4DB7-97BF-527281BAA31F}"/>
    <cellStyle name="Normal 4 4 7 2 2 2 2 5 2" xfId="25374" xr:uid="{8546E2EC-E45C-4D79-A229-DE1B3217A841}"/>
    <cellStyle name="Normal 4 4 7 2 2 2 2 6" xfId="25375" xr:uid="{63DEA4A9-9F29-437B-A1C3-252565357EB0}"/>
    <cellStyle name="Normal 4 4 7 2 2 2 2 6 2" xfId="25376" xr:uid="{D827BF8C-1971-40B7-A3A2-36887F990ADA}"/>
    <cellStyle name="Normal 4 4 7 2 2 2 2 7" xfId="25377" xr:uid="{FFC17D92-148B-47FD-A989-8E8A7AF0F42E}"/>
    <cellStyle name="Normal 4 4 7 2 2 2 2 7 2" xfId="25378" xr:uid="{F60D63C1-7841-45F8-A623-0A3054E8CD79}"/>
    <cellStyle name="Normal 4 4 7 2 2 2 2 8" xfId="25379" xr:uid="{1954CC98-6205-421A-80D0-982AB1353F33}"/>
    <cellStyle name="Normal 4 4 7 2 2 2 3" xfId="25380" xr:uid="{93C55302-F666-48B8-985C-D089FAEFFDB6}"/>
    <cellStyle name="Normal 4 4 7 2 2 2 3 2" xfId="25381" xr:uid="{71DCC1C6-5CED-4EA4-9290-B5ED095701BF}"/>
    <cellStyle name="Normal 4 4 7 2 2 2 3 2 2" xfId="25382" xr:uid="{440F32E4-6346-490F-9692-1452437327B2}"/>
    <cellStyle name="Normal 4 4 7 2 2 2 3 2 2 2" xfId="25383" xr:uid="{72EA537C-CA22-4E99-9A0C-526159351A7B}"/>
    <cellStyle name="Normal 4 4 7 2 2 2 3 2 3" xfId="25384" xr:uid="{77BE9F03-AE32-431B-A660-5E2270216A17}"/>
    <cellStyle name="Normal 4 4 7 2 2 2 3 3" xfId="25385" xr:uid="{ADF736AC-31E4-40A2-A5A8-9FFC141D989A}"/>
    <cellStyle name="Normal 4 4 7 2 2 2 4" xfId="25386" xr:uid="{7167D7FA-48A1-469F-9D48-172013AF5B1A}"/>
    <cellStyle name="Normal 4 4 7 2 2 2 4 2" xfId="25387" xr:uid="{DE4E60EB-D69A-4A5D-8A7F-953ED95C2049}"/>
    <cellStyle name="Normal 4 4 7 2 2 2 5" xfId="25388" xr:uid="{A54B99D8-1F97-49BD-B172-203247F9983E}"/>
    <cellStyle name="Normal 4 4 7 2 2 2 5 2" xfId="25389" xr:uid="{E94FC0AC-70BE-4BEA-BBEA-D17685B21306}"/>
    <cellStyle name="Normal 4 4 7 2 2 2 6" xfId="25390" xr:uid="{49B2CCD0-3468-4640-987D-E50AC898C7D0}"/>
    <cellStyle name="Normal 4 4 7 2 2 2 6 2" xfId="25391" xr:uid="{678C4285-6C44-4FD2-B839-15C859EE15F6}"/>
    <cellStyle name="Normal 4 4 7 2 2 2 7" xfId="25392" xr:uid="{15576FF3-D960-48A2-A88B-5FD006FFADD5}"/>
    <cellStyle name="Normal 4 4 7 2 2 2 7 2" xfId="25393" xr:uid="{54C4DBCA-FA65-484A-A99F-FD7CC2322D4A}"/>
    <cellStyle name="Normal 4 4 7 2 2 2 8" xfId="25394" xr:uid="{177C4386-CDA7-47BB-989F-404251D7FCF1}"/>
    <cellStyle name="Normal 4 4 7 2 2 2 8 2" xfId="25395" xr:uid="{0FE0B15F-2D57-4DA9-AFB4-439850C9F0C0}"/>
    <cellStyle name="Normal 4 4 7 2 2 2 9" xfId="25396" xr:uid="{84B98700-91D2-42A7-8C7C-AFA6A29907E5}"/>
    <cellStyle name="Normal 4 4 7 2 2 3" xfId="25397" xr:uid="{CDC17296-479D-4A66-9CAD-D55BD43E3C43}"/>
    <cellStyle name="Normal 4 4 7 2 2 3 2" xfId="25398" xr:uid="{B19926A4-D3CD-4229-AE27-C3C38672DB33}"/>
    <cellStyle name="Normal 4 4 7 2 2 3 2 2" xfId="25399" xr:uid="{D8306CDE-0F4E-43DE-903A-B6A5C987D1F5}"/>
    <cellStyle name="Normal 4 4 7 2 2 3 2 2 2" xfId="25400" xr:uid="{FF50A9AF-8571-4F53-B7D0-8ECE7B8FE169}"/>
    <cellStyle name="Normal 4 4 7 2 2 3 2 2 2 2" xfId="25401" xr:uid="{E93F82D2-9653-464F-8DFD-34F7D85FC95D}"/>
    <cellStyle name="Normal 4 4 7 2 2 3 2 2 3" xfId="25402" xr:uid="{94C94C91-ED77-4639-B51B-1B51768E4AB3}"/>
    <cellStyle name="Normal 4 4 7 2 2 3 2 3" xfId="25403" xr:uid="{B4171EB0-936E-41A1-8206-81943666CB6F}"/>
    <cellStyle name="Normal 4 4 7 2 2 3 3" xfId="25404" xr:uid="{DA34F01F-6463-49D8-93CA-0A241CBAD309}"/>
    <cellStyle name="Normal 4 4 7 2 2 3 3 2" xfId="25405" xr:uid="{BD93197D-5D06-48B0-A77A-197E94183799}"/>
    <cellStyle name="Normal 4 4 7 2 2 3 4" xfId="25406" xr:uid="{AE6076DE-CDC7-4C2D-89D5-95A81BA57651}"/>
    <cellStyle name="Normal 4 4 7 2 2 3 4 2" xfId="25407" xr:uid="{21F292D2-749F-4D93-ACB8-99C09FEE9C03}"/>
    <cellStyle name="Normal 4 4 7 2 2 3 5" xfId="25408" xr:uid="{5979E647-9EB0-44AF-8D82-0B2FAE7ECD3A}"/>
    <cellStyle name="Normal 4 4 7 2 2 3 5 2" xfId="25409" xr:uid="{3E9E8401-8065-4E1E-907C-6458A5047BB1}"/>
    <cellStyle name="Normal 4 4 7 2 2 3 6" xfId="25410" xr:uid="{A68337C6-A911-4463-800C-95F29FA8BD23}"/>
    <cellStyle name="Normal 4 4 7 2 2 3 6 2" xfId="25411" xr:uid="{3221D5C1-843B-455E-9B91-29F4D0CEA2C8}"/>
    <cellStyle name="Normal 4 4 7 2 2 3 7" xfId="25412" xr:uid="{81B80EF3-6F9B-4B14-BCCD-35EEA2E3535E}"/>
    <cellStyle name="Normal 4 4 7 2 2 3 7 2" xfId="25413" xr:uid="{3CEB2A7F-2B1D-4B9A-87AA-774458E96FF2}"/>
    <cellStyle name="Normal 4 4 7 2 2 3 8" xfId="25414" xr:uid="{31CE2B2B-1A33-4B81-8B63-CAAB2F9D6930}"/>
    <cellStyle name="Normal 4 4 7 2 2 4" xfId="25415" xr:uid="{D76667A0-B47A-41FF-93CD-F2698D38068E}"/>
    <cellStyle name="Normal 4 4 7 2 2 4 2" xfId="25416" xr:uid="{A7B01207-3166-42B1-8206-9EFCD678BE89}"/>
    <cellStyle name="Normal 4 4 7 2 2 4 2 2" xfId="25417" xr:uid="{7B7E63B7-7B88-44FE-A869-92EDAA4EFFAE}"/>
    <cellStyle name="Normal 4 4 7 2 2 4 2 2 2" xfId="25418" xr:uid="{22B2A97C-4E4D-497C-879A-9CD23D59759F}"/>
    <cellStyle name="Normal 4 4 7 2 2 4 2 3" xfId="25419" xr:uid="{9E353A3C-F1F7-4CCA-AA19-8E3EC44BE2BB}"/>
    <cellStyle name="Normal 4 4 7 2 2 4 3" xfId="25420" xr:uid="{A6C9E2F6-AAB3-4885-85C6-493838483330}"/>
    <cellStyle name="Normal 4 4 7 2 2 5" xfId="25421" xr:uid="{76B5A514-41B2-4408-8A94-6A8AD18D26D9}"/>
    <cellStyle name="Normal 4 4 7 2 2 5 2" xfId="25422" xr:uid="{A76F0EFC-C23C-401E-BF52-B640715BE29B}"/>
    <cellStyle name="Normal 4 4 7 2 2 6" xfId="25423" xr:uid="{BE8A3696-0F71-41C0-BCB1-E2AE02668ADF}"/>
    <cellStyle name="Normal 4 4 7 2 2 6 2" xfId="25424" xr:uid="{DA15201D-0D26-4F82-B321-2D301BEBD364}"/>
    <cellStyle name="Normal 4 4 7 2 2 7" xfId="25425" xr:uid="{0556CCEC-89B7-4D41-8B31-314B1D656B5E}"/>
    <cellStyle name="Normal 4 4 7 2 2 7 2" xfId="25426" xr:uid="{56662F59-FFBE-40A6-9D08-33AC70530EAF}"/>
    <cellStyle name="Normal 4 4 7 2 2 8" xfId="25427" xr:uid="{0CD22D8A-A9D2-4E14-8254-1504E9E214F0}"/>
    <cellStyle name="Normal 4 4 7 2 2 8 2" xfId="25428" xr:uid="{4C139F89-C850-4DBC-957A-872481572578}"/>
    <cellStyle name="Normal 4 4 7 2 2 9" xfId="25429" xr:uid="{69EC7DD2-EA8C-4E58-8EF5-C2F7F463E5D8}"/>
    <cellStyle name="Normal 4 4 7 2 3" xfId="25430" xr:uid="{90BAED60-CF0B-4337-AE69-903DDCC444A6}"/>
    <cellStyle name="Normal 4 4 7 2 3 2" xfId="25431" xr:uid="{E1C2D105-7408-4E25-9830-7ED8FC39E9FA}"/>
    <cellStyle name="Normal 4 4 7 2 4" xfId="25432" xr:uid="{5F6D213A-4F70-4EF6-B944-03E38209FF58}"/>
    <cellStyle name="Normal 4 4 7 2 4 2" xfId="25433" xr:uid="{8DE5A629-32F3-4E45-9E04-7C3CEBE16566}"/>
    <cellStyle name="Normal 4 4 7 2 5" xfId="25434" xr:uid="{7C3A51A3-EE0D-4ABD-999C-9F9632C033F4}"/>
    <cellStyle name="Normal 4 4 7 2 5 2" xfId="25435" xr:uid="{4F3C896F-114D-43FB-9DF4-C355099245B1}"/>
    <cellStyle name="Normal 4 4 7 2 5 2 2" xfId="25436" xr:uid="{2984BBE9-4569-4DA6-A934-F9519F6D768C}"/>
    <cellStyle name="Normal 4 4 7 2 5 2 2 2" xfId="25437" xr:uid="{BC8B8592-A17C-4CA2-8330-9623203BDAAA}"/>
    <cellStyle name="Normal 4 4 7 2 5 2 2 2 2" xfId="25438" xr:uid="{F2D1DDAE-937A-4AD7-9EA3-8C181C0767D6}"/>
    <cellStyle name="Normal 4 4 7 2 5 2 2 2 2 2" xfId="25439" xr:uid="{7CA32716-471E-46EC-9C85-DE1F7E49F9D4}"/>
    <cellStyle name="Normal 4 4 7 2 5 2 2 2 3" xfId="25440" xr:uid="{CD781A51-32E7-4FA9-B578-E5B8E7F3AA5A}"/>
    <cellStyle name="Normal 4 4 7 2 5 2 2 3" xfId="25441" xr:uid="{1F25DB51-8B7A-4C86-A726-D7B9E1F30D62}"/>
    <cellStyle name="Normal 4 4 7 2 5 2 3" xfId="25442" xr:uid="{5F01C8C0-D65E-4F62-9E57-B3A5035914B9}"/>
    <cellStyle name="Normal 4 4 7 2 5 2 3 2" xfId="25443" xr:uid="{DDF9082B-5444-4FCE-8437-168C551B2520}"/>
    <cellStyle name="Normal 4 4 7 2 5 2 4" xfId="25444" xr:uid="{3E1BC805-54CD-4622-A165-BFF05CC7A15E}"/>
    <cellStyle name="Normal 4 4 7 2 5 2 4 2" xfId="25445" xr:uid="{E370B737-1322-4E88-BFCB-2EBE11A80FDB}"/>
    <cellStyle name="Normal 4 4 7 2 5 2 5" xfId="25446" xr:uid="{7A5ECC76-CBB3-4BCE-9A1E-7D89209C36DC}"/>
    <cellStyle name="Normal 4 4 7 2 5 2 5 2" xfId="25447" xr:uid="{EE5D3071-D5FA-4C1F-B487-DD5A2149A3A3}"/>
    <cellStyle name="Normal 4 4 7 2 5 2 6" xfId="25448" xr:uid="{F5E7AB96-E795-4E32-BF70-4EA8DDD95E36}"/>
    <cellStyle name="Normal 4 4 7 2 5 2 6 2" xfId="25449" xr:uid="{33D0CAE6-45CA-4865-8631-4A49AC1A3769}"/>
    <cellStyle name="Normal 4 4 7 2 5 2 7" xfId="25450" xr:uid="{2D7939CE-E283-4043-864C-223F0FC7B33E}"/>
    <cellStyle name="Normal 4 4 7 2 5 2 7 2" xfId="25451" xr:uid="{4555F38E-AE62-41AB-93D0-F6A66254C499}"/>
    <cellStyle name="Normal 4 4 7 2 5 2 8" xfId="25452" xr:uid="{F882ADA1-DD0F-4F43-9743-B4D67D5410D5}"/>
    <cellStyle name="Normal 4 4 7 2 5 3" xfId="25453" xr:uid="{CB33B667-8DFC-4FE0-8060-A829CDC99F1D}"/>
    <cellStyle name="Normal 4 4 7 2 5 3 2" xfId="25454" xr:uid="{C16D40E5-2AF2-4056-A513-27AD345CD3E4}"/>
    <cellStyle name="Normal 4 4 7 2 5 3 2 2" xfId="25455" xr:uid="{6CFFFA47-C0DC-44F3-B530-A830B8ADDBA4}"/>
    <cellStyle name="Normal 4 4 7 2 5 3 2 2 2" xfId="25456" xr:uid="{1ADBE064-22B1-481A-A5A0-F1C86A5ECD51}"/>
    <cellStyle name="Normal 4 4 7 2 5 3 2 3" xfId="25457" xr:uid="{D165FB38-7A24-4EB5-AE57-0A759BF33B64}"/>
    <cellStyle name="Normal 4 4 7 2 5 3 3" xfId="25458" xr:uid="{E5E698B7-3971-418E-BE97-83FA73156849}"/>
    <cellStyle name="Normal 4 4 7 2 5 4" xfId="25459" xr:uid="{F9280531-575A-4DBF-8CA7-4184B8F451B5}"/>
    <cellStyle name="Normal 4 4 7 2 5 4 2" xfId="25460" xr:uid="{6B8E95CC-D0FF-42FB-85B9-5630883166E6}"/>
    <cellStyle name="Normal 4 4 7 2 5 5" xfId="25461" xr:uid="{BA642E5D-6841-4AAE-ADF0-F34B2AC5C2D1}"/>
    <cellStyle name="Normal 4 4 7 2 5 5 2" xfId="25462" xr:uid="{F17EC08E-9894-47F2-8E0E-64BBC19154C5}"/>
    <cellStyle name="Normal 4 4 7 2 5 6" xfId="25463" xr:uid="{05E59FBD-0F26-4A53-A5A7-26562FD2775B}"/>
    <cellStyle name="Normal 4 4 7 2 5 6 2" xfId="25464" xr:uid="{55F35AF2-631F-4F37-AD50-72A7F060BDE6}"/>
    <cellStyle name="Normal 4 4 7 2 5 7" xfId="25465" xr:uid="{2EF83BED-822E-4118-AC9F-340ED123BFE4}"/>
    <cellStyle name="Normal 4 4 7 2 5 7 2" xfId="25466" xr:uid="{1CB6A87C-5227-4051-A16B-BED31034030B}"/>
    <cellStyle name="Normal 4 4 7 2 5 8" xfId="25467" xr:uid="{E2CA2E6E-4CC2-49D1-91F7-F25EDB12360D}"/>
    <cellStyle name="Normal 4 4 7 2 6" xfId="25468" xr:uid="{C0C72ACD-9734-4C66-BD55-D044D0F8E716}"/>
    <cellStyle name="Normal 4 4 7 2 6 2" xfId="25469" xr:uid="{BD9DC9CA-9F42-432C-B383-E6C9FA4D7AC0}"/>
    <cellStyle name="Normal 4 4 7 2 6 2 2" xfId="25470" xr:uid="{326AFC8B-D6CA-49DB-AB6F-2510BDF99D3A}"/>
    <cellStyle name="Normal 4 4 7 2 6 2 2 2" xfId="25471" xr:uid="{28FC2972-AEB4-4575-B0B1-A52C0F22FBA9}"/>
    <cellStyle name="Normal 4 4 7 2 6 2 3" xfId="25472" xr:uid="{9C8FE707-7593-426C-A329-A69B9130303D}"/>
    <cellStyle name="Normal 4 4 7 2 6 3" xfId="25473" xr:uid="{34FF7032-7059-4974-BFFA-F52FDF47CD18}"/>
    <cellStyle name="Normal 4 4 7 2 7" xfId="25474" xr:uid="{7C48BD28-327F-4CB4-A6F3-7F7ABC3F09CD}"/>
    <cellStyle name="Normal 4 4 7 2 7 2" xfId="25475" xr:uid="{92E01031-7717-45B0-BA68-83DA7C80FBC8}"/>
    <cellStyle name="Normal 4 4 7 2 8" xfId="25476" xr:uid="{6058E98C-F8BE-42FD-A853-07AB72CA8D6E}"/>
    <cellStyle name="Normal 4 4 7 2 8 2" xfId="25477" xr:uid="{E113EEA4-01F3-4DFF-8436-747D1D2400AD}"/>
    <cellStyle name="Normal 4 4 7 2 9" xfId="25478" xr:uid="{B4EC433C-7D53-4849-8046-D9773385A095}"/>
    <cellStyle name="Normal 4 4 7 2 9 2" xfId="25479" xr:uid="{87A6E260-B661-4C7B-8ED1-1A075BB31B36}"/>
    <cellStyle name="Normal 4 4 7 3" xfId="25480" xr:uid="{4E75C73C-9D7F-4C35-A43C-2BA8469C5DE8}"/>
    <cellStyle name="Normal 4 4 7 3 2" xfId="25481" xr:uid="{5D13EC02-FC64-40C9-B7EA-5FC417955F91}"/>
    <cellStyle name="Normal 4 4 7 3 2 2" xfId="25482" xr:uid="{98B339C7-8689-4D21-954F-52C83294718C}"/>
    <cellStyle name="Normal 4 4 7 3 2 2 2" xfId="25483" xr:uid="{4FEC48BE-ECA0-48C2-AF86-99A893E38627}"/>
    <cellStyle name="Normal 4 4 7 3 2 2 2 2" xfId="25484" xr:uid="{F2343AF6-6266-44C9-B210-153ACA93EE2A}"/>
    <cellStyle name="Normal 4 4 7 3 2 2 2 2 2" xfId="25485" xr:uid="{A87257F3-B6A9-4FFA-A99D-FAC49B78869A}"/>
    <cellStyle name="Normal 4 4 7 3 2 2 2 2 2 2" xfId="25486" xr:uid="{8655F702-31DC-4CD1-BB0F-DAF47FD3FD0D}"/>
    <cellStyle name="Normal 4 4 7 3 2 2 2 2 2 2 2" xfId="25487" xr:uid="{6C924757-BB28-422A-A347-DB13DDF514D0}"/>
    <cellStyle name="Normal 4 4 7 3 2 2 2 2 2 3" xfId="25488" xr:uid="{30639FCE-6466-45B4-B877-1563ECFF85AC}"/>
    <cellStyle name="Normal 4 4 7 3 2 2 2 2 3" xfId="25489" xr:uid="{9CC6AAB1-82B7-4517-AC7C-7190E208CD10}"/>
    <cellStyle name="Normal 4 4 7 3 2 2 2 3" xfId="25490" xr:uid="{96723091-CA08-4414-BFC0-06E6B14C6BEA}"/>
    <cellStyle name="Normal 4 4 7 3 2 2 2 3 2" xfId="25491" xr:uid="{1DFB0DA2-A86B-4D4E-98E1-2E89561D1FBC}"/>
    <cellStyle name="Normal 4 4 7 3 2 2 2 4" xfId="25492" xr:uid="{87F2C19D-063E-4F90-9D73-B9708213B3CF}"/>
    <cellStyle name="Normal 4 4 7 3 2 2 2 4 2" xfId="25493" xr:uid="{2E30B112-FF77-4C33-89AB-3505C93A93CD}"/>
    <cellStyle name="Normal 4 4 7 3 2 2 2 5" xfId="25494" xr:uid="{4A8FB3A1-F5C0-4C3F-B2FB-7CAC94927AD5}"/>
    <cellStyle name="Normal 4 4 7 3 2 2 2 5 2" xfId="25495" xr:uid="{A3B86D46-5047-403C-BC0C-8B5F2D82CA81}"/>
    <cellStyle name="Normal 4 4 7 3 2 2 2 6" xfId="25496" xr:uid="{555FC3FA-CE18-49AC-9FCE-AD7256D374E9}"/>
    <cellStyle name="Normal 4 4 7 3 2 2 2 6 2" xfId="25497" xr:uid="{FE9C4D80-55F8-4E7B-9592-EB322C31C290}"/>
    <cellStyle name="Normal 4 4 7 3 2 2 2 7" xfId="25498" xr:uid="{122CB041-BF63-43E7-8408-172CA2811A19}"/>
    <cellStyle name="Normal 4 4 7 3 2 2 2 7 2" xfId="25499" xr:uid="{1F1DAEA1-9714-4D45-8E9F-FDBFCCEB8605}"/>
    <cellStyle name="Normal 4 4 7 3 2 2 2 8" xfId="25500" xr:uid="{895CE504-BF89-428F-8A26-D96DFBF0E585}"/>
    <cellStyle name="Normal 4 4 7 3 2 2 3" xfId="25501" xr:uid="{3613958C-FA1C-48FB-9172-02112A58BFBC}"/>
    <cellStyle name="Normal 4 4 7 3 2 2 3 2" xfId="25502" xr:uid="{FFDBE83E-069F-45F4-918B-97A66DBF0504}"/>
    <cellStyle name="Normal 4 4 7 3 2 2 3 2 2" xfId="25503" xr:uid="{F7081CD2-D350-4BEB-A567-9A55231B84E7}"/>
    <cellStyle name="Normal 4 4 7 3 2 2 3 2 2 2" xfId="25504" xr:uid="{C83000DF-2DA2-4B36-AF1B-43068A30FD74}"/>
    <cellStyle name="Normal 4 4 7 3 2 2 3 2 3" xfId="25505" xr:uid="{BF633CE7-7B27-4B40-A541-D7A52EC68C1C}"/>
    <cellStyle name="Normal 4 4 7 3 2 2 3 3" xfId="25506" xr:uid="{DA8F304E-CD6D-4988-A491-4D6A903432F2}"/>
    <cellStyle name="Normal 4 4 7 3 2 2 4" xfId="25507" xr:uid="{8FEE3BE3-9453-446D-A6DD-5F96EC6EA34B}"/>
    <cellStyle name="Normal 4 4 7 3 2 2 4 2" xfId="25508" xr:uid="{47AF3E3E-6B01-48EA-BCD2-638BD1B608C8}"/>
    <cellStyle name="Normal 4 4 7 3 2 2 5" xfId="25509" xr:uid="{408213E6-879C-49F4-8D15-421ACE46B961}"/>
    <cellStyle name="Normal 4 4 7 3 2 2 5 2" xfId="25510" xr:uid="{ED249254-D087-4033-9F12-24870BA7E2BE}"/>
    <cellStyle name="Normal 4 4 7 3 2 2 6" xfId="25511" xr:uid="{B0B9BBB6-9CA6-4AB0-A72D-A044F29C990E}"/>
    <cellStyle name="Normal 4 4 7 3 2 2 6 2" xfId="25512" xr:uid="{96008EC0-7389-4DF7-B71E-98A7E27A98E4}"/>
    <cellStyle name="Normal 4 4 7 3 2 2 7" xfId="25513" xr:uid="{3F4D38DE-0EBA-443B-B31C-57D115624A2F}"/>
    <cellStyle name="Normal 4 4 7 3 2 2 7 2" xfId="25514" xr:uid="{D6B34432-82E8-4303-9DB4-750A6E4F56B9}"/>
    <cellStyle name="Normal 4 4 7 3 2 2 8" xfId="25515" xr:uid="{8763ABB7-A41C-489B-BEE3-9E433A717ECB}"/>
    <cellStyle name="Normal 4 4 7 3 2 3" xfId="25516" xr:uid="{1EC37F2D-85B8-448E-8086-3CB05A93A282}"/>
    <cellStyle name="Normal 4 4 7 3 2 3 2" xfId="25517" xr:uid="{66604E6E-89A5-4EB6-B770-5E847CD80301}"/>
    <cellStyle name="Normal 4 4 7 3 2 3 2 2" xfId="25518" xr:uid="{B63C0552-28A0-445F-BDB3-19B4CE9AF6F0}"/>
    <cellStyle name="Normal 4 4 7 3 2 3 2 2 2" xfId="25519" xr:uid="{E215819A-BAC7-4DBF-A0C9-22F1FA78C775}"/>
    <cellStyle name="Normal 4 4 7 3 2 3 2 3" xfId="25520" xr:uid="{945AE8FB-7209-4F51-8FE5-C5BD730002A3}"/>
    <cellStyle name="Normal 4 4 7 3 2 3 3" xfId="25521" xr:uid="{83B0DF82-FEBF-4881-8874-8C83C03431FA}"/>
    <cellStyle name="Normal 4 4 7 3 2 4" xfId="25522" xr:uid="{D7B087F4-E1C9-4182-BD35-59FB24D4F869}"/>
    <cellStyle name="Normal 4 4 7 3 2 4 2" xfId="25523" xr:uid="{F243246A-0225-4361-9F2E-F3D85A42A2EB}"/>
    <cellStyle name="Normal 4 4 7 3 2 5" xfId="25524" xr:uid="{395CA7A1-2395-4193-A267-D5660A6CDDF8}"/>
    <cellStyle name="Normal 4 4 7 3 2 5 2" xfId="25525" xr:uid="{D252015A-F552-44D6-A3E1-4A944A79C9B9}"/>
    <cellStyle name="Normal 4 4 7 3 2 6" xfId="25526" xr:uid="{9B25D8A7-E961-451E-AFAB-A2D84FE603D1}"/>
    <cellStyle name="Normal 4 4 7 3 2 6 2" xfId="25527" xr:uid="{B0EA5843-D0A0-496A-8559-0CB5D35A9CAF}"/>
    <cellStyle name="Normal 4 4 7 3 2 7" xfId="25528" xr:uid="{53E588A7-FA0C-4ABC-A381-284AA4C691E9}"/>
    <cellStyle name="Normal 4 4 7 3 2 7 2" xfId="25529" xr:uid="{9E408E87-6774-4420-82FC-F9458BC5B316}"/>
    <cellStyle name="Normal 4 4 7 3 2 8" xfId="25530" xr:uid="{EB6B0646-FE33-47CB-90EC-C188892CA78E}"/>
    <cellStyle name="Normal 4 4 7 3 2 8 2" xfId="25531" xr:uid="{B7C5F355-CA64-401C-9342-2D2E41142943}"/>
    <cellStyle name="Normal 4 4 7 3 2 9" xfId="25532" xr:uid="{35E53420-F3F9-495C-A8FC-7D2F1BA54C72}"/>
    <cellStyle name="Normal 4 4 7 3 3" xfId="25533" xr:uid="{FEAD1B95-F996-471D-BD38-3627BBE98DE1}"/>
    <cellStyle name="Normal 4 4 7 3 3 2" xfId="25534" xr:uid="{DE4219A7-52C3-4DCF-A28F-936A9DE12A3F}"/>
    <cellStyle name="Normal 4 4 7 3 3 2 2" xfId="25535" xr:uid="{630651A4-1011-4E22-B6BC-13D94A8D8F89}"/>
    <cellStyle name="Normal 4 4 7 3 3 2 2 2" xfId="25536" xr:uid="{6920552A-5790-47CC-A1CD-685007CC5892}"/>
    <cellStyle name="Normal 4 4 7 3 3 2 2 2 2" xfId="25537" xr:uid="{010E57B7-2368-4385-B3A0-E60111A7D247}"/>
    <cellStyle name="Normal 4 4 7 3 3 2 2 3" xfId="25538" xr:uid="{D56C179E-870A-408E-8BBC-EF1F856168C0}"/>
    <cellStyle name="Normal 4 4 7 3 3 2 3" xfId="25539" xr:uid="{5CAB65B3-5159-40F5-830B-59876FA1E6C2}"/>
    <cellStyle name="Normal 4 4 7 3 3 3" xfId="25540" xr:uid="{B756D7C5-0776-490B-8B6D-C322CE9E5BCB}"/>
    <cellStyle name="Normal 4 4 7 3 3 3 2" xfId="25541" xr:uid="{99DDBA6C-D4FB-4959-87DF-98DA72C03F10}"/>
    <cellStyle name="Normal 4 4 7 3 3 4" xfId="25542" xr:uid="{D1E4004F-8C83-45E5-9DED-941489064D5F}"/>
    <cellStyle name="Normal 4 4 7 3 3 4 2" xfId="25543" xr:uid="{D1D12011-BCC2-4A0C-B985-BA4E870A29AC}"/>
    <cellStyle name="Normal 4 4 7 3 3 5" xfId="25544" xr:uid="{4E08E8E9-9F9B-4F57-9FDE-11CF70A1F8BF}"/>
    <cellStyle name="Normal 4 4 7 3 3 5 2" xfId="25545" xr:uid="{A9CD8270-3112-431D-86A7-88E674DC3FCA}"/>
    <cellStyle name="Normal 4 4 7 3 3 6" xfId="25546" xr:uid="{8AE133BD-C6B5-4C94-9678-0EA8418E84AC}"/>
    <cellStyle name="Normal 4 4 7 3 3 6 2" xfId="25547" xr:uid="{C7467501-891B-4801-AE06-F05A9D0B41A7}"/>
    <cellStyle name="Normal 4 4 7 3 3 7" xfId="25548" xr:uid="{A9A76AC5-B902-4B83-978B-B3FB08367D45}"/>
    <cellStyle name="Normal 4 4 7 3 3 7 2" xfId="25549" xr:uid="{94BD2660-DD21-498F-82EA-F872A2EDC3CA}"/>
    <cellStyle name="Normal 4 4 7 3 3 8" xfId="25550" xr:uid="{14357C84-F336-4AB3-9A82-75C24AB6AA33}"/>
    <cellStyle name="Normal 4 4 7 3 4" xfId="25551" xr:uid="{BD07AC68-3005-4603-960C-003E8A0187FB}"/>
    <cellStyle name="Normal 4 4 7 3 4 2" xfId="25552" xr:uid="{8E479A39-2E40-42B7-9A1D-C2324CC674EC}"/>
    <cellStyle name="Normal 4 4 7 3 4 2 2" xfId="25553" xr:uid="{028584CC-4B82-428B-8E5F-6C774DF2B86B}"/>
    <cellStyle name="Normal 4 4 7 3 4 2 2 2" xfId="25554" xr:uid="{86D956B7-ED41-4814-8F28-43060DDD8E19}"/>
    <cellStyle name="Normal 4 4 7 3 4 2 3" xfId="25555" xr:uid="{F8BB44EA-3156-4707-8372-B29D72CFF695}"/>
    <cellStyle name="Normal 4 4 7 3 4 3" xfId="25556" xr:uid="{856D61EF-31E1-45D8-95D7-DF61F0355E32}"/>
    <cellStyle name="Normal 4 4 7 3 5" xfId="25557" xr:uid="{7A851B37-D43D-41A3-BD8E-6DAF58A58CF8}"/>
    <cellStyle name="Normal 4 4 7 3 5 2" xfId="25558" xr:uid="{64D54153-976B-4A32-9B99-CEA11800249B}"/>
    <cellStyle name="Normal 4 4 7 3 6" xfId="25559" xr:uid="{FBACE92D-C43C-4615-BD18-1976605C0289}"/>
    <cellStyle name="Normal 4 4 7 3 6 2" xfId="25560" xr:uid="{5F83F3E1-8A90-4D74-A875-5185DEEFE512}"/>
    <cellStyle name="Normal 4 4 7 3 7" xfId="25561" xr:uid="{DB5090F1-5B21-45FA-A7D9-F66DC36FF90A}"/>
    <cellStyle name="Normal 4 4 7 3 7 2" xfId="25562" xr:uid="{F5ECEAF1-F2D3-492C-AA91-049702509C33}"/>
    <cellStyle name="Normal 4 4 7 3 8" xfId="25563" xr:uid="{1FAB863D-A35B-4B79-98FC-35FA803174BD}"/>
    <cellStyle name="Normal 4 4 7 3 8 2" xfId="25564" xr:uid="{4FF4B983-FA8A-425F-A7B9-F283EDB1AC5E}"/>
    <cellStyle name="Normal 4 4 7 3 9" xfId="25565" xr:uid="{B1931964-5F60-41AB-B432-79FEA94F8308}"/>
    <cellStyle name="Normal 4 4 7 4" xfId="25566" xr:uid="{84CE9A51-15AD-4BAE-B1F6-A9F81BEB4C44}"/>
    <cellStyle name="Normal 4 4 7 4 2" xfId="25567" xr:uid="{904ECC2F-BB5F-4A25-BB22-E61B1A9808EF}"/>
    <cellStyle name="Normal 4 4 7 5" xfId="25568" xr:uid="{77ED9E50-DF26-4432-8F82-EE9221803A7D}"/>
    <cellStyle name="Normal 4 4 7 5 2" xfId="25569" xr:uid="{70A5BFFC-1BFD-4C90-A119-B1A3865107D7}"/>
    <cellStyle name="Normal 4 4 7 5 2 2" xfId="25570" xr:uid="{4C2F1922-8306-44AD-A001-96EEC54A177D}"/>
    <cellStyle name="Normal 4 4 7 5 2 2 2" xfId="25571" xr:uid="{9FD514E1-7984-4235-8F26-087A435D135A}"/>
    <cellStyle name="Normal 4 4 7 5 2 2 2 2" xfId="25572" xr:uid="{5DD79229-08C4-46E3-92DF-8B3A8772C61B}"/>
    <cellStyle name="Normal 4 4 7 5 2 2 2 2 2" xfId="25573" xr:uid="{3652A2DD-8E10-4B27-B4F8-A267CA6EA249}"/>
    <cellStyle name="Normal 4 4 7 5 2 2 2 3" xfId="25574" xr:uid="{E3C8BCA1-43C1-44E9-8C6E-982614555C65}"/>
    <cellStyle name="Normal 4 4 7 5 2 2 3" xfId="25575" xr:uid="{65BDA7E5-0BE5-43B7-AF19-72A61F474640}"/>
    <cellStyle name="Normal 4 4 7 5 2 3" xfId="25576" xr:uid="{E2758135-DAE5-438D-9ED5-524445243DAF}"/>
    <cellStyle name="Normal 4 4 7 5 2 3 2" xfId="25577" xr:uid="{6C1A0C8E-2849-43B3-BD96-73A7D242ABD5}"/>
    <cellStyle name="Normal 4 4 7 5 2 4" xfId="25578" xr:uid="{C9E43385-C815-41EF-8AD0-BDDC7353D2FD}"/>
    <cellStyle name="Normal 4 4 7 5 2 4 2" xfId="25579" xr:uid="{8C9D499D-90EC-4733-9979-394C0C596F6A}"/>
    <cellStyle name="Normal 4 4 7 5 2 5" xfId="25580" xr:uid="{7499E39B-448C-4601-ABD1-76AE97C85545}"/>
    <cellStyle name="Normal 4 4 7 5 2 5 2" xfId="25581" xr:uid="{B8AE28D6-8375-496A-AC93-4AA185E64A83}"/>
    <cellStyle name="Normal 4 4 7 5 2 6" xfId="25582" xr:uid="{ACA98A8F-7171-466E-9685-F27B6EA28706}"/>
    <cellStyle name="Normal 4 4 7 5 2 6 2" xfId="25583" xr:uid="{55BF0EFF-28C3-4551-9099-23E842104AC7}"/>
    <cellStyle name="Normal 4 4 7 5 2 7" xfId="25584" xr:uid="{CEB4DC00-7EF7-4560-A8B8-4FB0B7F83112}"/>
    <cellStyle name="Normal 4 4 7 5 2 7 2" xfId="25585" xr:uid="{52AB8681-0782-458C-9AEF-A2E425D97A6B}"/>
    <cellStyle name="Normal 4 4 7 5 2 8" xfId="25586" xr:uid="{7353979B-4583-4AC9-843C-3E4A34B25105}"/>
    <cellStyle name="Normal 4 4 7 5 3" xfId="25587" xr:uid="{4B261CAE-6503-4085-8F94-67A357DE03A0}"/>
    <cellStyle name="Normal 4 4 7 5 3 2" xfId="25588" xr:uid="{D477D392-9CBB-4B19-BB4F-AF7ABB774144}"/>
    <cellStyle name="Normal 4 4 7 5 3 2 2" xfId="25589" xr:uid="{FEC98652-D33E-422C-ACF2-4550F08CB412}"/>
    <cellStyle name="Normal 4 4 7 5 3 2 2 2" xfId="25590" xr:uid="{226EFFF5-DAEB-417B-96AD-388036DF5DE1}"/>
    <cellStyle name="Normal 4 4 7 5 3 2 3" xfId="25591" xr:uid="{E3CE1B74-CD1D-461A-B908-653B06FBF9C0}"/>
    <cellStyle name="Normal 4 4 7 5 3 3" xfId="25592" xr:uid="{C9A83EA8-E964-4DC3-8862-55843E6105EE}"/>
    <cellStyle name="Normal 4 4 7 5 4" xfId="25593" xr:uid="{DE8CD6E8-4314-4803-8754-940CD40D029B}"/>
    <cellStyle name="Normal 4 4 7 5 4 2" xfId="25594" xr:uid="{FCAF204B-B683-4F60-B2C9-3EFB353B95FA}"/>
    <cellStyle name="Normal 4 4 7 5 5" xfId="25595" xr:uid="{BD55790C-4025-43C3-9C58-6A7AB52A3F1E}"/>
    <cellStyle name="Normal 4 4 7 5 5 2" xfId="25596" xr:uid="{00C06B3B-8D8F-4C17-90C5-8DD511082A0C}"/>
    <cellStyle name="Normal 4 4 7 5 6" xfId="25597" xr:uid="{079BCAAA-04BB-4A38-B218-D09DEE25B647}"/>
    <cellStyle name="Normal 4 4 7 5 6 2" xfId="25598" xr:uid="{BC6A92BD-08B8-4E08-BF7E-984C6398DEC1}"/>
    <cellStyle name="Normal 4 4 7 5 7" xfId="25599" xr:uid="{40B40BB8-B6E9-4B8A-8DBB-1EA32EFF9E81}"/>
    <cellStyle name="Normal 4 4 7 5 7 2" xfId="25600" xr:uid="{AF6F55FF-AE06-44B8-A7A9-3C2CBF22D331}"/>
    <cellStyle name="Normal 4 4 7 5 8" xfId="25601" xr:uid="{0CA9039C-6150-49B3-9A73-9DEBD5B2A738}"/>
    <cellStyle name="Normal 4 4 7 6" xfId="25602" xr:uid="{30BF76E5-9025-43EF-89D6-59AFFF53250B}"/>
    <cellStyle name="Normal 4 4 7 6 2" xfId="25603" xr:uid="{71E96957-AC65-4065-9234-823845BBA661}"/>
    <cellStyle name="Normal 4 4 7 6 2 2" xfId="25604" xr:uid="{1AE4DC90-C7EF-4E0B-9DDF-CE104CD90A18}"/>
    <cellStyle name="Normal 4 4 7 6 2 2 2" xfId="25605" xr:uid="{DB736ACD-C9D9-4781-B1ED-0AF163BA3511}"/>
    <cellStyle name="Normal 4 4 7 6 2 3" xfId="25606" xr:uid="{DD2094A4-C322-43E0-86F9-2479AC94897C}"/>
    <cellStyle name="Normal 4 4 7 6 3" xfId="25607" xr:uid="{A7DA2F1C-E6DC-4988-87EC-DBFB72F7791F}"/>
    <cellStyle name="Normal 4 4 7 7" xfId="25608" xr:uid="{49F1134E-ED5E-44AD-8D7B-3CB8A235F688}"/>
    <cellStyle name="Normal 4 4 7 7 2" xfId="25609" xr:uid="{C74A896F-0A2D-431C-B97B-2D94124180D2}"/>
    <cellStyle name="Normal 4 4 7 8" xfId="25610" xr:uid="{9B6B78CA-8742-459A-B6BC-0B0E4940E7C6}"/>
    <cellStyle name="Normal 4 4 7 8 2" xfId="25611" xr:uid="{D6AD6F23-C5EF-4629-ABA8-359A44A272B3}"/>
    <cellStyle name="Normal 4 4 7 9" xfId="25612" xr:uid="{709D2B2B-E45E-4EA2-8B9A-DCE730092DD7}"/>
    <cellStyle name="Normal 4 4 7 9 2" xfId="25613" xr:uid="{312AC79A-4AE3-4350-97E5-21BF1BB0195D}"/>
    <cellStyle name="Normal 4 4 8" xfId="25614" xr:uid="{FB8856DC-FC5B-4405-B3A5-F0E0379E243D}"/>
    <cellStyle name="Normal 4 4 8 2" xfId="25615" xr:uid="{F79A4360-6ED6-47FB-A25A-B116D97A33E3}"/>
    <cellStyle name="Normal 4 4 8 2 2" xfId="25616" xr:uid="{83850D97-E8D2-4511-A104-51BCE7370453}"/>
    <cellStyle name="Normal 4 4 8 2 2 2" xfId="25617" xr:uid="{A54C973D-8F8D-4342-BACB-1470EE2335E7}"/>
    <cellStyle name="Normal 4 4 8 2 2 2 2" xfId="25618" xr:uid="{FDBC53E6-AB2E-48BB-B638-ECF381C4C4D5}"/>
    <cellStyle name="Normal 4 4 8 2 2 2 2 2" xfId="25619" xr:uid="{5642B612-97CE-4347-A66B-7E83D55E0FE9}"/>
    <cellStyle name="Normal 4 4 8 2 2 2 2 2 2" xfId="25620" xr:uid="{2C201FE5-A95A-4195-B2EE-E920C2CA50B9}"/>
    <cellStyle name="Normal 4 4 8 2 2 2 2 2 2 2" xfId="25621" xr:uid="{7B3E8375-C33B-406D-B6B3-153094CAED74}"/>
    <cellStyle name="Normal 4 4 8 2 2 2 2 2 3" xfId="25622" xr:uid="{4220CEA3-5150-4FBD-98EF-F58D02437046}"/>
    <cellStyle name="Normal 4 4 8 2 2 2 2 3" xfId="25623" xr:uid="{F8339F4D-7F30-4C48-A003-76ED47FBBB74}"/>
    <cellStyle name="Normal 4 4 8 2 2 2 3" xfId="25624" xr:uid="{83C307C5-63E0-406A-BCE5-26EDB397A6C8}"/>
    <cellStyle name="Normal 4 4 8 2 2 2 3 2" xfId="25625" xr:uid="{E17B9E7F-E5E4-4413-B9B1-9C3F61FAFD03}"/>
    <cellStyle name="Normal 4 4 8 2 2 2 4" xfId="25626" xr:uid="{F085DA64-2A0F-461C-93E7-DAEBA415B1B2}"/>
    <cellStyle name="Normal 4 4 8 2 2 2 4 2" xfId="25627" xr:uid="{D2850AD3-DA95-4A49-A11F-F1B221A37AF5}"/>
    <cellStyle name="Normal 4 4 8 2 2 2 5" xfId="25628" xr:uid="{FCF8E4B7-2FDA-4EF9-B15F-69AD9A6F0D6B}"/>
    <cellStyle name="Normal 4 4 8 2 2 2 5 2" xfId="25629" xr:uid="{10F2F87F-2E81-4BB5-87C5-5FD5C4D70B91}"/>
    <cellStyle name="Normal 4 4 8 2 2 2 6" xfId="25630" xr:uid="{6D0F0EFC-EA8B-486A-B43E-F2F22FD7BE4B}"/>
    <cellStyle name="Normal 4 4 8 2 2 2 6 2" xfId="25631" xr:uid="{86284AE4-0C7F-4B5F-BEE2-1A77E82A4134}"/>
    <cellStyle name="Normal 4 4 8 2 2 2 7" xfId="25632" xr:uid="{78CCB90F-F669-40A0-90F1-E8B33135B90C}"/>
    <cellStyle name="Normal 4 4 8 2 2 2 7 2" xfId="25633" xr:uid="{04B60322-CB8A-4EF1-BC1B-553B5B98C5EB}"/>
    <cellStyle name="Normal 4 4 8 2 2 2 8" xfId="25634" xr:uid="{2AE744FA-4F47-43C7-8B2D-17AFAED64FAF}"/>
    <cellStyle name="Normal 4 4 8 2 2 3" xfId="25635" xr:uid="{88BBE026-A2DB-4571-9BD7-A9F050B9BC3B}"/>
    <cellStyle name="Normal 4 4 8 2 2 3 2" xfId="25636" xr:uid="{48C84B63-03A4-41B9-8D34-72E547EC2C62}"/>
    <cellStyle name="Normal 4 4 8 2 2 3 2 2" xfId="25637" xr:uid="{3C5EC752-EE46-4BB9-B452-D0CA907F3499}"/>
    <cellStyle name="Normal 4 4 8 2 2 3 2 2 2" xfId="25638" xr:uid="{76E2F638-F535-4987-8E7C-50E87C0B860F}"/>
    <cellStyle name="Normal 4 4 8 2 2 3 2 3" xfId="25639" xr:uid="{C653BB48-C0B3-48A7-9289-1EA4A65FF882}"/>
    <cellStyle name="Normal 4 4 8 2 2 3 3" xfId="25640" xr:uid="{A563685E-D0A6-4E0A-A8F1-DAC363078366}"/>
    <cellStyle name="Normal 4 4 8 2 2 4" xfId="25641" xr:uid="{F67B55ED-EDD6-4017-B5E6-E4E9D5C105F8}"/>
    <cellStyle name="Normal 4 4 8 2 2 4 2" xfId="25642" xr:uid="{7C29AECE-A5D4-479B-B2FC-4679F000ACBF}"/>
    <cellStyle name="Normal 4 4 8 2 2 5" xfId="25643" xr:uid="{2249AAE2-17D1-494C-9862-555DF500F93D}"/>
    <cellStyle name="Normal 4 4 8 2 2 5 2" xfId="25644" xr:uid="{5780A342-E517-4C34-A4F2-4D1D95823139}"/>
    <cellStyle name="Normal 4 4 8 2 2 6" xfId="25645" xr:uid="{3497CC61-ECE8-4021-8043-2F7D88B2AB1E}"/>
    <cellStyle name="Normal 4 4 8 2 2 6 2" xfId="25646" xr:uid="{BAD7DE7A-497E-41F2-9A0D-FF272B0F0198}"/>
    <cellStyle name="Normal 4 4 8 2 2 7" xfId="25647" xr:uid="{366F1CF1-8911-49C4-A52C-7E5A21309718}"/>
    <cellStyle name="Normal 4 4 8 2 2 7 2" xfId="25648" xr:uid="{2A7046B5-84BF-4D4A-95F1-71030576AE24}"/>
    <cellStyle name="Normal 4 4 8 2 2 8" xfId="25649" xr:uid="{A95D91FA-E3ED-44AE-9006-495D2ED9BC32}"/>
    <cellStyle name="Normal 4 4 8 2 3" xfId="25650" xr:uid="{C5B2B416-21EE-4E1E-91ED-160062317822}"/>
    <cellStyle name="Normal 4 4 8 2 3 2" xfId="25651" xr:uid="{BAD2D482-2272-4D29-8F62-1B37C005D6D4}"/>
    <cellStyle name="Normal 4 4 8 2 3 2 2" xfId="25652" xr:uid="{541E33DA-D1AA-4486-AFAD-89E75B787368}"/>
    <cellStyle name="Normal 4 4 8 2 3 2 2 2" xfId="25653" xr:uid="{B668EABA-0F53-4C57-B64C-2469A25326D7}"/>
    <cellStyle name="Normal 4 4 8 2 3 2 3" xfId="25654" xr:uid="{23EB7829-4855-4FD9-B90F-C7678A2494CF}"/>
    <cellStyle name="Normal 4 4 8 2 3 3" xfId="25655" xr:uid="{C91D7B93-5ADA-4DC6-BC83-0C3D3F38F96B}"/>
    <cellStyle name="Normal 4 4 8 2 4" xfId="25656" xr:uid="{2F44EAB2-A29B-4A04-836E-ADEE6DA65A78}"/>
    <cellStyle name="Normal 4 4 8 2 4 2" xfId="25657" xr:uid="{DD1E8E8F-8779-4AFC-936F-6A54423132D6}"/>
    <cellStyle name="Normal 4 4 8 2 5" xfId="25658" xr:uid="{EAFF3CD2-A711-49EF-87F9-26BAECA670A8}"/>
    <cellStyle name="Normal 4 4 8 2 5 2" xfId="25659" xr:uid="{D39719B0-16F6-4583-8AE6-86F04684FF8E}"/>
    <cellStyle name="Normal 4 4 8 2 6" xfId="25660" xr:uid="{F43F3ED6-BA4E-4F57-AA9B-5E519EB8D0A7}"/>
    <cellStyle name="Normal 4 4 8 2 6 2" xfId="25661" xr:uid="{5BA8CA24-8E3C-403A-B60D-1FCC6D593BF5}"/>
    <cellStyle name="Normal 4 4 8 2 7" xfId="25662" xr:uid="{869DDCF8-5B79-4A37-8392-BA63FA4FFB42}"/>
    <cellStyle name="Normal 4 4 8 2 7 2" xfId="25663" xr:uid="{A1B696AA-BDE3-4907-9F06-BC941991E09B}"/>
    <cellStyle name="Normal 4 4 8 2 8" xfId="25664" xr:uid="{08C2C100-1D1C-4730-ABDA-F79A6FCCF1F7}"/>
    <cellStyle name="Normal 4 4 8 2 8 2" xfId="25665" xr:uid="{8277C973-499F-4BAA-9058-F5A4F86BA5F9}"/>
    <cellStyle name="Normal 4 4 8 2 9" xfId="25666" xr:uid="{D313907D-3C34-4463-99F0-8FD29E977CBD}"/>
    <cellStyle name="Normal 4 4 8 3" xfId="25667" xr:uid="{62CC4CD9-F258-4778-AD91-3970357AF243}"/>
    <cellStyle name="Normal 4 4 8 3 2" xfId="25668" xr:uid="{13C8BA79-031F-454D-87D5-20588710408B}"/>
    <cellStyle name="Normal 4 4 8 3 2 2" xfId="25669" xr:uid="{5BEA025C-21BE-45CB-A4A0-D2D52C8E6B6F}"/>
    <cellStyle name="Normal 4 4 8 3 2 2 2" xfId="25670" xr:uid="{D7FAD272-8975-4C09-8078-2C4CF9CA5C7F}"/>
    <cellStyle name="Normal 4 4 8 3 2 2 2 2" xfId="25671" xr:uid="{BFF80723-2FF7-4CFB-BAA2-9B541F222497}"/>
    <cellStyle name="Normal 4 4 8 3 2 2 3" xfId="25672" xr:uid="{980B726E-90AD-4372-80B3-081D1681DEF8}"/>
    <cellStyle name="Normal 4 4 8 3 2 3" xfId="25673" xr:uid="{18C165CB-0B20-43CC-A3FA-5BD4BAF7F164}"/>
    <cellStyle name="Normal 4 4 8 3 3" xfId="25674" xr:uid="{B055156A-491F-4C5F-8F4E-58BF0154EB4E}"/>
    <cellStyle name="Normal 4 4 8 3 3 2" xfId="25675" xr:uid="{64198BD6-8E5C-4A3F-9FE7-D4992A6F2105}"/>
    <cellStyle name="Normal 4 4 8 3 4" xfId="25676" xr:uid="{B6199657-02EC-4587-8B79-697258B3A594}"/>
    <cellStyle name="Normal 4 4 8 3 4 2" xfId="25677" xr:uid="{26623906-B31B-43B0-BBFE-1C39A52078AC}"/>
    <cellStyle name="Normal 4 4 8 3 5" xfId="25678" xr:uid="{1605A2E0-05C2-487B-9209-E8C2BF3AD424}"/>
    <cellStyle name="Normal 4 4 8 3 5 2" xfId="25679" xr:uid="{4ABF71A0-8456-4CB5-8985-90678D6A78FC}"/>
    <cellStyle name="Normal 4 4 8 3 6" xfId="25680" xr:uid="{85EB4D6A-884D-40BC-A2FD-D8FE8B8481B2}"/>
    <cellStyle name="Normal 4 4 8 3 6 2" xfId="25681" xr:uid="{748E9E93-3036-4F6D-A344-FAC67D85EC4D}"/>
    <cellStyle name="Normal 4 4 8 3 7" xfId="25682" xr:uid="{667E8380-2B19-4BC1-BCC4-7850222D9E53}"/>
    <cellStyle name="Normal 4 4 8 3 7 2" xfId="25683" xr:uid="{958CF027-D1A2-4D9D-B2AB-A1BEDB2D580F}"/>
    <cellStyle name="Normal 4 4 8 3 8" xfId="25684" xr:uid="{B7ECCB7A-047B-46DA-A11E-2A59965689C7}"/>
    <cellStyle name="Normal 4 4 8 4" xfId="25685" xr:uid="{CA4C7F85-E604-4361-BD86-0B41F8E0C44D}"/>
    <cellStyle name="Normal 4 4 8 4 2" xfId="25686" xr:uid="{26877BD6-1861-4A28-9E00-59AEAEC58F38}"/>
    <cellStyle name="Normal 4 4 8 4 2 2" xfId="25687" xr:uid="{742A865F-EC96-4184-A7D5-71C46F75118D}"/>
    <cellStyle name="Normal 4 4 8 4 2 2 2" xfId="25688" xr:uid="{46B3009B-647C-4E45-925D-CCB219390252}"/>
    <cellStyle name="Normal 4 4 8 4 2 3" xfId="25689" xr:uid="{23F8FB07-08BC-4BD0-9747-E5D673CCC3B0}"/>
    <cellStyle name="Normal 4 4 8 4 3" xfId="25690" xr:uid="{60114CD8-5197-4F08-A400-95BAFA11AB83}"/>
    <cellStyle name="Normal 4 4 8 5" xfId="25691" xr:uid="{1E48A608-F8CA-4F81-B932-B76881486010}"/>
    <cellStyle name="Normal 4 4 8 5 2" xfId="25692" xr:uid="{6B51E17B-A703-4D4B-9F14-7E37A1CC271F}"/>
    <cellStyle name="Normal 4 4 8 6" xfId="25693" xr:uid="{298153A0-6183-44A7-B860-BC53C14D88BA}"/>
    <cellStyle name="Normal 4 4 8 6 2" xfId="25694" xr:uid="{21000474-97E3-4C62-B1C7-90C26961512E}"/>
    <cellStyle name="Normal 4 4 8 7" xfId="25695" xr:uid="{7B4A6BAD-D528-4367-A596-2B6FA49B35DD}"/>
    <cellStyle name="Normal 4 4 8 7 2" xfId="25696" xr:uid="{64ACA0EF-8157-4163-9966-0A4B15BE69D4}"/>
    <cellStyle name="Normal 4 4 8 8" xfId="25697" xr:uid="{D769837D-208A-46DD-A6CB-7BE24D44DEA2}"/>
    <cellStyle name="Normal 4 4 8 8 2" xfId="25698" xr:uid="{3C5FA598-29A4-455E-9599-F84BAC3F0C58}"/>
    <cellStyle name="Normal 4 4 8 9" xfId="25699" xr:uid="{97339EB6-8F9F-4E35-AB51-F45ED242EA65}"/>
    <cellStyle name="Normal 4 4 9" xfId="25700" xr:uid="{D50B155E-B7C1-4C2D-B73F-B48F6608B0A9}"/>
    <cellStyle name="Normal 4 4 9 2" xfId="25701" xr:uid="{50D6B6F3-F4B9-4009-B447-2C7F95304A3E}"/>
    <cellStyle name="Normal 4 5" xfId="25702" xr:uid="{C9A5841F-45D4-4FA5-94A7-FC9A961878A6}"/>
    <cellStyle name="Normal 4 5 2" xfId="25703" xr:uid="{4CBE11FE-EF76-4884-8CAB-87E495FA710E}"/>
    <cellStyle name="Normal 4 6" xfId="25704" xr:uid="{29FAC423-B531-460D-AE09-D5FBAE4A2697}"/>
    <cellStyle name="Normal 4 6 2" xfId="25705" xr:uid="{EFA3CA52-6BFC-4F70-BDEC-EC2210692E71}"/>
    <cellStyle name="Normal 4 7" xfId="25706" xr:uid="{F0842573-4904-45BF-B9A6-98C1CD13795A}"/>
    <cellStyle name="Normal 4 7 10" xfId="25707" xr:uid="{25C56B07-8629-4A5B-83FF-64C7D0FFCD44}"/>
    <cellStyle name="Normal 4 7 10 2" xfId="25708" xr:uid="{A2EFF318-11E9-4E9E-BF87-C4A46757A8F5}"/>
    <cellStyle name="Normal 4 7 10 2 2" xfId="25709" xr:uid="{7303402A-2E2B-4707-B9E0-492404FB1744}"/>
    <cellStyle name="Normal 4 7 10 2 2 2" xfId="25710" xr:uid="{0909DD58-103F-4EC5-95F0-359E5B582022}"/>
    <cellStyle name="Normal 4 7 10 2 2 2 2" xfId="25711" xr:uid="{61482AFF-72C2-4C68-BC9D-9523E1EFB622}"/>
    <cellStyle name="Normal 4 7 10 2 2 2 2 2" xfId="25712" xr:uid="{5177D315-C56F-4A0D-A618-158D2E8B145C}"/>
    <cellStyle name="Normal 4 7 10 2 2 2 3" xfId="25713" xr:uid="{5436BBCE-FEBC-4D29-AC72-0D7697C11E0D}"/>
    <cellStyle name="Normal 4 7 10 2 2 3" xfId="25714" xr:uid="{17D53F68-F4C6-4284-91FD-6D7F2AD45DF6}"/>
    <cellStyle name="Normal 4 7 10 2 3" xfId="25715" xr:uid="{7AE7ADF3-0F45-476F-99A8-FDA8BBFB2532}"/>
    <cellStyle name="Normal 4 7 10 2 3 2" xfId="25716" xr:uid="{3192FFC8-16A2-4D89-B7C5-607AD43998BB}"/>
    <cellStyle name="Normal 4 7 10 2 4" xfId="25717" xr:uid="{F586784D-4829-42B1-9340-CD0A6BC482E9}"/>
    <cellStyle name="Normal 4 7 10 2 4 2" xfId="25718" xr:uid="{CD9535FB-F001-4128-926B-338755230A66}"/>
    <cellStyle name="Normal 4 7 10 2 5" xfId="25719" xr:uid="{C7B0DD57-8A1F-4A3A-87D9-7D969643843F}"/>
    <cellStyle name="Normal 4 7 10 2 5 2" xfId="25720" xr:uid="{B2F47534-CB7B-4C85-AD2A-BAEDDE1D99B3}"/>
    <cellStyle name="Normal 4 7 10 2 6" xfId="25721" xr:uid="{66BB155B-A256-4CF1-855F-33B5854F0319}"/>
    <cellStyle name="Normal 4 7 10 2 6 2" xfId="25722" xr:uid="{C8390D5C-98AC-48D0-B19B-E278243B3CE7}"/>
    <cellStyle name="Normal 4 7 10 2 7" xfId="25723" xr:uid="{5C10E437-BF63-4252-843B-6A0C456E4406}"/>
    <cellStyle name="Normal 4 7 10 2 7 2" xfId="25724" xr:uid="{4D2B48FF-C91B-47FE-BBBD-6F1E0C27B717}"/>
    <cellStyle name="Normal 4 7 10 2 8" xfId="25725" xr:uid="{5EBB4A9A-1853-4DED-930A-63E238087D80}"/>
    <cellStyle name="Normal 4 7 10 3" xfId="25726" xr:uid="{C6DAC4CB-8B2A-42B6-9B15-92242CED6863}"/>
    <cellStyle name="Normal 4 7 10 3 2" xfId="25727" xr:uid="{AE61190C-7536-48E9-91AF-D6C6C11537EB}"/>
    <cellStyle name="Normal 4 7 10 3 2 2" xfId="25728" xr:uid="{78141434-109D-48AD-ACBC-780C60F4B7B8}"/>
    <cellStyle name="Normal 4 7 10 3 2 2 2" xfId="25729" xr:uid="{DB5FB432-F546-4FD8-B608-2EAFC62CBC78}"/>
    <cellStyle name="Normal 4 7 10 3 2 3" xfId="25730" xr:uid="{00198B6D-6BFE-4F8E-A0C3-D4D96615D102}"/>
    <cellStyle name="Normal 4 7 10 3 3" xfId="25731" xr:uid="{97C7FA55-6E26-43AE-BB9B-52D9E1368876}"/>
    <cellStyle name="Normal 4 7 10 4" xfId="25732" xr:uid="{7BAC7702-CB4F-4D97-B840-0713702807D3}"/>
    <cellStyle name="Normal 4 7 10 4 2" xfId="25733" xr:uid="{1749614F-599D-4459-B4D2-0B4487EDE28E}"/>
    <cellStyle name="Normal 4 7 10 5" xfId="25734" xr:uid="{A7DB55F1-02D8-4689-BEE8-B27A8AEE10F9}"/>
    <cellStyle name="Normal 4 7 10 5 2" xfId="25735" xr:uid="{491710E9-4FA5-4B65-8EAC-B57DD116B69E}"/>
    <cellStyle name="Normal 4 7 10 6" xfId="25736" xr:uid="{65EADA7C-4D74-4D3B-B6BF-31C4C845F62E}"/>
    <cellStyle name="Normal 4 7 10 6 2" xfId="25737" xr:uid="{4F80FEBE-2962-4036-A6A1-CFB48916DD91}"/>
    <cellStyle name="Normal 4 7 10 7" xfId="25738" xr:uid="{50AF22A5-6863-4138-BDA4-9BE3546DF624}"/>
    <cellStyle name="Normal 4 7 10 7 2" xfId="25739" xr:uid="{07F3E087-5282-43B5-8C83-8AA584633CC8}"/>
    <cellStyle name="Normal 4 7 10 8" xfId="25740" xr:uid="{BA784EB0-EC1C-48AB-87E6-18F443566B11}"/>
    <cellStyle name="Normal 4 7 11" xfId="25741" xr:uid="{D1CE7246-8FDA-4BFD-B6D3-326F812B6598}"/>
    <cellStyle name="Normal 4 7 11 2" xfId="25742" xr:uid="{1879FB36-8179-4DD6-BBBC-C99A9C94E570}"/>
    <cellStyle name="Normal 4 7 11 2 2" xfId="25743" xr:uid="{77FB4CD0-8398-4C00-A465-133FD3C3B3A0}"/>
    <cellStyle name="Normal 4 7 11 2 2 2" xfId="25744" xr:uid="{6F27C0A4-E5B2-495C-9D68-33214B65D23E}"/>
    <cellStyle name="Normal 4 7 11 2 3" xfId="25745" xr:uid="{3692C35A-4C39-427A-9D52-83B9583F60A4}"/>
    <cellStyle name="Normal 4 7 11 3" xfId="25746" xr:uid="{206AA94A-C764-4CFA-BC84-C7139BCA297E}"/>
    <cellStyle name="Normal 4 7 12" xfId="25747" xr:uid="{92F424DF-A14A-428F-8353-BB68101FBB64}"/>
    <cellStyle name="Normal 4 7 12 2" xfId="25748" xr:uid="{F59E68CC-61AE-4D00-981E-2A2884E7E69A}"/>
    <cellStyle name="Normal 4 7 13" xfId="25749" xr:uid="{895E8D61-BC80-4612-BE92-A870349BEDBB}"/>
    <cellStyle name="Normal 4 7 13 2" xfId="25750" xr:uid="{5A890E80-3D18-4691-8A97-A3E0308CDF6C}"/>
    <cellStyle name="Normal 4 7 14" xfId="25751" xr:uid="{DB8B8D6B-92B7-44E2-8B5F-5067D866828A}"/>
    <cellStyle name="Normal 4 7 14 2" xfId="25752" xr:uid="{6DB19693-6E97-40A8-A339-9EF56DBE89C9}"/>
    <cellStyle name="Normal 4 7 15" xfId="25753" xr:uid="{3E4ED302-04B3-4791-B39B-F96C705BCBAB}"/>
    <cellStyle name="Normal 4 7 15 2" xfId="25754" xr:uid="{4074AD89-7093-48E8-966E-966DB26518A5}"/>
    <cellStyle name="Normal 4 7 16" xfId="25755" xr:uid="{0DD11753-9495-4569-B68F-733A02D63FEF}"/>
    <cellStyle name="Normal 4 7 16 2" xfId="25756" xr:uid="{71CB4B19-43FF-4ED7-9A20-882DD37CD98E}"/>
    <cellStyle name="Normal 4 7 17" xfId="25757" xr:uid="{3CF1376B-28D2-4B64-926B-BE0E66ED1BF0}"/>
    <cellStyle name="Normal 4 7 2" xfId="25758" xr:uid="{354D297D-ECA4-4ECC-911C-9FDE067E4921}"/>
    <cellStyle name="Normal 4 7 2 10" xfId="25759" xr:uid="{293C8894-1353-411C-8459-18424DA1BACE}"/>
    <cellStyle name="Normal 4 7 2 10 2" xfId="25760" xr:uid="{F655480F-4EC7-48DF-B1D5-BEFE3483C69F}"/>
    <cellStyle name="Normal 4 7 2 10 2 2" xfId="25761" xr:uid="{F701653E-ECDB-4F96-ACD8-FE2FA589C39F}"/>
    <cellStyle name="Normal 4 7 2 10 2 2 2" xfId="25762" xr:uid="{25D9B58C-1A15-421C-A464-0B943A0E10CE}"/>
    <cellStyle name="Normal 4 7 2 10 2 3" xfId="25763" xr:uid="{C3A37537-E7AD-467F-BD34-03B0FCA7DBBC}"/>
    <cellStyle name="Normal 4 7 2 10 3" xfId="25764" xr:uid="{2771A36E-353E-4EA9-BF80-4599F1ABA29F}"/>
    <cellStyle name="Normal 4 7 2 11" xfId="25765" xr:uid="{D8290B23-4E7B-4600-9BCC-6DAA4CF5F758}"/>
    <cellStyle name="Normal 4 7 2 11 2" xfId="25766" xr:uid="{9B78104F-68DE-46F8-9C0C-FA6E8451D2C9}"/>
    <cellStyle name="Normal 4 7 2 12" xfId="25767" xr:uid="{EFBC6C4A-5B1A-45E5-A80A-39B14CAB22A8}"/>
    <cellStyle name="Normal 4 7 2 12 2" xfId="25768" xr:uid="{483D77F5-EB16-49BB-B45D-7FC2CCA14B95}"/>
    <cellStyle name="Normal 4 7 2 13" xfId="25769" xr:uid="{D00C809A-64F7-4005-AEB1-83EBDFFD5037}"/>
    <cellStyle name="Normal 4 7 2 13 2" xfId="25770" xr:uid="{3BDE2863-E9E0-4683-9263-228FB4BBDB7C}"/>
    <cellStyle name="Normal 4 7 2 14" xfId="25771" xr:uid="{83A97E45-F4FB-48FC-B7C7-37F93AF576D0}"/>
    <cellStyle name="Normal 4 7 2 14 2" xfId="25772" xr:uid="{F6A72428-0D3E-4CEA-96EB-7FB3D3DA9646}"/>
    <cellStyle name="Normal 4 7 2 15" xfId="25773" xr:uid="{B2C0D0F8-E560-470F-B95C-ACC080390535}"/>
    <cellStyle name="Normal 4 7 2 15 2" xfId="25774" xr:uid="{8578C30A-B2A4-4784-909E-C3D521D3DDAC}"/>
    <cellStyle name="Normal 4 7 2 16" xfId="25775" xr:uid="{D01749C3-BFC7-46EF-970B-F88E3ECA153D}"/>
    <cellStyle name="Normal 4 7 2 2" xfId="25776" xr:uid="{10B0A272-25C5-47C7-A096-9127E26D0398}"/>
    <cellStyle name="Normal 4 7 2 2 10" xfId="25777" xr:uid="{BDCCCB68-3A2A-41C0-B6C2-69B034AE0836}"/>
    <cellStyle name="Normal 4 7 2 2 10 2" xfId="25778" xr:uid="{4B69ED71-0179-4A42-B973-C16A9E37A975}"/>
    <cellStyle name="Normal 4 7 2 2 11" xfId="25779" xr:uid="{CD413960-A246-491C-878F-FD01BE431693}"/>
    <cellStyle name="Normal 4 7 2 2 11 2" xfId="25780" xr:uid="{FCE60A16-79F7-4E98-80B7-329C7F3E7A9C}"/>
    <cellStyle name="Normal 4 7 2 2 12" xfId="25781" xr:uid="{C4BDE22A-AB43-4EE4-BEAA-2734AA890863}"/>
    <cellStyle name="Normal 4 7 2 2 12 2" xfId="25782" xr:uid="{AD71C6E7-F6D4-4572-8617-9910C331804A}"/>
    <cellStyle name="Normal 4 7 2 2 13" xfId="25783" xr:uid="{070332AE-4F31-421E-AF3D-AD7399AD1122}"/>
    <cellStyle name="Normal 4 7 2 2 2" xfId="25784" xr:uid="{A0B76D79-7777-49ED-A76F-FEDAA129B0F7}"/>
    <cellStyle name="Normal 4 7 2 2 2 10" xfId="25785" xr:uid="{7F3CEE5F-5885-4DC4-825C-8E5D5EBFCC6A}"/>
    <cellStyle name="Normal 4 7 2 2 2 10 2" xfId="25786" xr:uid="{21926241-CDEC-45A2-AD4B-BD6735DFC575}"/>
    <cellStyle name="Normal 4 7 2 2 2 11" xfId="25787" xr:uid="{98564308-5513-4464-9862-00CB465C6B17}"/>
    <cellStyle name="Normal 4 7 2 2 2 11 2" xfId="25788" xr:uid="{FC3D0F2E-3B6F-4B72-AAC3-5A0CE6083E58}"/>
    <cellStyle name="Normal 4 7 2 2 2 12" xfId="25789" xr:uid="{91D90B59-3200-4984-B1B1-6AC215D4B4E2}"/>
    <cellStyle name="Normal 4 7 2 2 2 12 2" xfId="25790" xr:uid="{808A25A2-7DA1-4C07-AB14-B2F48D9BD73C}"/>
    <cellStyle name="Normal 4 7 2 2 2 13" xfId="25791" xr:uid="{7818A173-39E6-4F1D-B4D2-E1AB22321EFC}"/>
    <cellStyle name="Normal 4 7 2 2 2 2" xfId="25792" xr:uid="{88F7CF63-329E-47DA-86D6-F8B1B18DD98E}"/>
    <cellStyle name="Normal 4 7 2 2 2 2 10" xfId="25793" xr:uid="{42CD4ADF-ADCE-4624-A376-C2AA3C9A42C9}"/>
    <cellStyle name="Normal 4 7 2 2 2 2 10 2" xfId="25794" xr:uid="{3765CB5A-3267-4786-988A-894D62C45A20}"/>
    <cellStyle name="Normal 4 7 2 2 2 2 11" xfId="25795" xr:uid="{3F33CA21-AF94-45CC-9648-3253599DDCFD}"/>
    <cellStyle name="Normal 4 7 2 2 2 2 11 2" xfId="25796" xr:uid="{47DF80A8-3229-4411-BD69-399D5AA2F29E}"/>
    <cellStyle name="Normal 4 7 2 2 2 2 12" xfId="25797" xr:uid="{04F78CF6-514B-48E1-BD52-87E3E04875C8}"/>
    <cellStyle name="Normal 4 7 2 2 2 2 2" xfId="25798" xr:uid="{456A8DB9-126D-42F8-A83E-A8725D37A51B}"/>
    <cellStyle name="Normal 4 7 2 2 2 2 2 10" xfId="25799" xr:uid="{7EBD4E86-0BE2-4026-8932-576FD79E1C3C}"/>
    <cellStyle name="Normal 4 7 2 2 2 2 2 10 2" xfId="25800" xr:uid="{3FA3FD62-E184-4263-9C99-1B02308ABAE9}"/>
    <cellStyle name="Normal 4 7 2 2 2 2 2 11" xfId="25801" xr:uid="{2690277D-B36F-4505-9365-9367B52E47BE}"/>
    <cellStyle name="Normal 4 7 2 2 2 2 2 11 2" xfId="25802" xr:uid="{7EF5D27F-59FB-48C0-9A61-F66E4294020E}"/>
    <cellStyle name="Normal 4 7 2 2 2 2 2 12" xfId="25803" xr:uid="{B16F3632-9679-42B5-A240-EE39FB580DA2}"/>
    <cellStyle name="Normal 4 7 2 2 2 2 2 2" xfId="25804" xr:uid="{25074E80-039B-4DCD-ACEE-68F7570C89E7}"/>
    <cellStyle name="Normal 4 7 2 2 2 2 2 2 2" xfId="25805" xr:uid="{C513A13A-845F-4EE2-8D75-0A1010D5EDF5}"/>
    <cellStyle name="Normal 4 7 2 2 2 2 2 2 2 2" xfId="25806" xr:uid="{5BA8230D-5AD5-43D3-900D-B0EE708AFB70}"/>
    <cellStyle name="Normal 4 7 2 2 2 2 2 2 2 2 2" xfId="25807" xr:uid="{693B3FC9-A379-4C16-9323-BB7C6E3E7A95}"/>
    <cellStyle name="Normal 4 7 2 2 2 2 2 2 2 2 2 2" xfId="25808" xr:uid="{85F90D59-0A88-4248-8840-E8511A099849}"/>
    <cellStyle name="Normal 4 7 2 2 2 2 2 2 2 2 2 2 2" xfId="25809" xr:uid="{99FDED81-C32C-44F4-BDCD-FD94E13FEB3C}"/>
    <cellStyle name="Normal 4 7 2 2 2 2 2 2 2 2 2 2 2 2" xfId="25810" xr:uid="{47FFEECE-5065-48E5-9B34-2AFE88A2C0EB}"/>
    <cellStyle name="Normal 4 7 2 2 2 2 2 2 2 2 2 2 2 2 2" xfId="25811" xr:uid="{88922E44-46B3-45BD-919E-B3CEDFB1E243}"/>
    <cellStyle name="Normal 4 7 2 2 2 2 2 2 2 2 2 2 2 3" xfId="25812" xr:uid="{D2FAC9DD-5026-48B3-9543-4C7AB5A8D2C4}"/>
    <cellStyle name="Normal 4 7 2 2 2 2 2 2 2 2 2 2 3" xfId="25813" xr:uid="{F59A389C-2ECC-4965-BDC1-1D8C4938109A}"/>
    <cellStyle name="Normal 4 7 2 2 2 2 2 2 2 2 2 3" xfId="25814" xr:uid="{415F6BF7-F062-469C-99AB-D998362F65B4}"/>
    <cellStyle name="Normal 4 7 2 2 2 2 2 2 2 2 2 3 2" xfId="25815" xr:uid="{5E5B1AFE-6891-43F4-8CD4-D563F3F7992F}"/>
    <cellStyle name="Normal 4 7 2 2 2 2 2 2 2 2 2 4" xfId="25816" xr:uid="{BEA95FC7-0A11-4B85-BD7B-11E82198D32C}"/>
    <cellStyle name="Normal 4 7 2 2 2 2 2 2 2 2 2 4 2" xfId="25817" xr:uid="{2834A55C-EFD0-4D9F-B503-CAB6C402F344}"/>
    <cellStyle name="Normal 4 7 2 2 2 2 2 2 2 2 2 5" xfId="25818" xr:uid="{7C204E34-289A-456F-A89C-6045FD97A3FB}"/>
    <cellStyle name="Normal 4 7 2 2 2 2 2 2 2 2 2 5 2" xfId="25819" xr:uid="{7A9673E9-FA7D-4774-9D54-5C90AC1BEA54}"/>
    <cellStyle name="Normal 4 7 2 2 2 2 2 2 2 2 2 6" xfId="25820" xr:uid="{71BCB9B7-5C83-4F0F-85C6-D6AD44FD90CC}"/>
    <cellStyle name="Normal 4 7 2 2 2 2 2 2 2 2 2 6 2" xfId="25821" xr:uid="{B4E17D50-7F2A-4ED2-942E-135AF56D796B}"/>
    <cellStyle name="Normal 4 7 2 2 2 2 2 2 2 2 2 7" xfId="25822" xr:uid="{97B18361-63E7-4652-BA43-97C604ADAF25}"/>
    <cellStyle name="Normal 4 7 2 2 2 2 2 2 2 2 2 7 2" xfId="25823" xr:uid="{9BDACC9F-6ED4-4F68-BD96-72B940703E41}"/>
    <cellStyle name="Normal 4 7 2 2 2 2 2 2 2 2 2 8" xfId="25824" xr:uid="{D7729C0D-E92C-42EF-ABCC-39E01D696226}"/>
    <cellStyle name="Normal 4 7 2 2 2 2 2 2 2 2 3" xfId="25825" xr:uid="{DAF3AF01-208C-445C-8EFE-575E416BFDA3}"/>
    <cellStyle name="Normal 4 7 2 2 2 2 2 2 2 2 3 2" xfId="25826" xr:uid="{BC9723BE-9480-4AE0-A0D7-140143285E10}"/>
    <cellStyle name="Normal 4 7 2 2 2 2 2 2 2 2 3 2 2" xfId="25827" xr:uid="{45D9363B-83E5-4531-B7DA-7360D356A97E}"/>
    <cellStyle name="Normal 4 7 2 2 2 2 2 2 2 2 3 2 2 2" xfId="25828" xr:uid="{3BDC5495-7AB5-4DF2-B1B4-5DDC1B86EF3A}"/>
    <cellStyle name="Normal 4 7 2 2 2 2 2 2 2 2 3 2 3" xfId="25829" xr:uid="{1BAF065A-77FD-46EA-82FD-93216A8B1263}"/>
    <cellStyle name="Normal 4 7 2 2 2 2 2 2 2 2 3 3" xfId="25830" xr:uid="{500CF092-D68E-4CC6-BC2A-BE6E50F15F16}"/>
    <cellStyle name="Normal 4 7 2 2 2 2 2 2 2 2 4" xfId="25831" xr:uid="{F510941E-E023-44D1-8177-542141F18FB1}"/>
    <cellStyle name="Normal 4 7 2 2 2 2 2 2 2 2 4 2" xfId="25832" xr:uid="{C9D1896C-EDBF-4E16-B340-6A00B90022CF}"/>
    <cellStyle name="Normal 4 7 2 2 2 2 2 2 2 2 5" xfId="25833" xr:uid="{29EEED99-9C8C-4C31-B707-89AFE5420D6D}"/>
    <cellStyle name="Normal 4 7 2 2 2 2 2 2 2 2 5 2" xfId="25834" xr:uid="{14386656-0FE3-4372-A34E-3871C9476CCC}"/>
    <cellStyle name="Normal 4 7 2 2 2 2 2 2 2 2 6" xfId="25835" xr:uid="{12FE9FF8-1BA7-4BC2-9D7D-7F3E047DC0E2}"/>
    <cellStyle name="Normal 4 7 2 2 2 2 2 2 2 2 6 2" xfId="25836" xr:uid="{F8F19A24-9BFF-465C-8D22-196BAC227C5A}"/>
    <cellStyle name="Normal 4 7 2 2 2 2 2 2 2 2 7" xfId="25837" xr:uid="{42DD3852-91DF-4241-8A52-1AED7C5E5F58}"/>
    <cellStyle name="Normal 4 7 2 2 2 2 2 2 2 2 7 2" xfId="25838" xr:uid="{88C451B6-A75A-456E-9445-43C84848DF6E}"/>
    <cellStyle name="Normal 4 7 2 2 2 2 2 2 2 2 8" xfId="25839" xr:uid="{260261B4-563A-473C-A18B-57F53BBC9B36}"/>
    <cellStyle name="Normal 4 7 2 2 2 2 2 2 2 3" xfId="25840" xr:uid="{38DC5273-13CD-4B60-A9EF-6BE60D8B29C6}"/>
    <cellStyle name="Normal 4 7 2 2 2 2 2 2 2 3 2" xfId="25841" xr:uid="{F15F8F11-DBBB-4E23-8AC8-3CA409636989}"/>
    <cellStyle name="Normal 4 7 2 2 2 2 2 2 2 3 2 2" xfId="25842" xr:uid="{5C66858F-7858-4E13-A47C-F19355BE9ECD}"/>
    <cellStyle name="Normal 4 7 2 2 2 2 2 2 2 3 2 2 2" xfId="25843" xr:uid="{F80B5511-883A-4F09-96AA-122225787E01}"/>
    <cellStyle name="Normal 4 7 2 2 2 2 2 2 2 3 2 3" xfId="25844" xr:uid="{1F89499A-D1DC-4F77-960C-D49B41C1AEC0}"/>
    <cellStyle name="Normal 4 7 2 2 2 2 2 2 2 3 3" xfId="25845" xr:uid="{8FA338A9-BCDB-4D3E-81B1-FD2565B3AC9D}"/>
    <cellStyle name="Normal 4 7 2 2 2 2 2 2 2 4" xfId="25846" xr:uid="{CA1F790A-6DB7-4C60-A49D-ECED491D31D6}"/>
    <cellStyle name="Normal 4 7 2 2 2 2 2 2 2 4 2" xfId="25847" xr:uid="{98B5C9D6-7AA4-47F7-B203-D03F7A98C4E9}"/>
    <cellStyle name="Normal 4 7 2 2 2 2 2 2 2 5" xfId="25848" xr:uid="{F7165C95-6D23-4706-AE8A-6BAA2EF47877}"/>
    <cellStyle name="Normal 4 7 2 2 2 2 2 2 2 5 2" xfId="25849" xr:uid="{AADB68A5-8CFC-4FF0-B37E-72999B2CEF8F}"/>
    <cellStyle name="Normal 4 7 2 2 2 2 2 2 2 6" xfId="25850" xr:uid="{DA7F1573-D903-4C71-8C89-B83442810A8A}"/>
    <cellStyle name="Normal 4 7 2 2 2 2 2 2 2 6 2" xfId="25851" xr:uid="{F75F1EDF-5A17-41B0-91BB-5C19E0181A43}"/>
    <cellStyle name="Normal 4 7 2 2 2 2 2 2 2 7" xfId="25852" xr:uid="{C73A5649-5834-4803-AB30-B68C5242F83A}"/>
    <cellStyle name="Normal 4 7 2 2 2 2 2 2 2 7 2" xfId="25853" xr:uid="{C3FF1611-D1C0-4E6D-8FE2-669A2F85EBA6}"/>
    <cellStyle name="Normal 4 7 2 2 2 2 2 2 2 8" xfId="25854" xr:uid="{076CC2DB-BF26-402B-ABED-F7EE8E2AFE8B}"/>
    <cellStyle name="Normal 4 7 2 2 2 2 2 2 2 8 2" xfId="25855" xr:uid="{486055C6-9C2C-4085-BB9E-7C8E8C27CED0}"/>
    <cellStyle name="Normal 4 7 2 2 2 2 2 2 2 9" xfId="25856" xr:uid="{5D7DB796-A96A-4166-AD18-685D30FF415F}"/>
    <cellStyle name="Normal 4 7 2 2 2 2 2 2 3" xfId="25857" xr:uid="{D0770E2F-A9E2-42FA-AE0B-6F74B20139E9}"/>
    <cellStyle name="Normal 4 7 2 2 2 2 2 2 3 2" xfId="25858" xr:uid="{F1E4CA3A-E81A-40B9-A5F0-1036F8FD9D29}"/>
    <cellStyle name="Normal 4 7 2 2 2 2 2 2 3 2 2" xfId="25859" xr:uid="{5C61B825-384C-4DC5-9B93-814EFE4100A8}"/>
    <cellStyle name="Normal 4 7 2 2 2 2 2 2 3 2 2 2" xfId="25860" xr:uid="{F935763C-89FD-4E08-8EC9-207B041B8276}"/>
    <cellStyle name="Normal 4 7 2 2 2 2 2 2 3 2 2 2 2" xfId="25861" xr:uid="{EF9863E0-68B8-44CB-AC54-DF531D34287E}"/>
    <cellStyle name="Normal 4 7 2 2 2 2 2 2 3 2 2 3" xfId="25862" xr:uid="{0CC3143E-71B3-458F-BFE3-44DF67B50DE3}"/>
    <cellStyle name="Normal 4 7 2 2 2 2 2 2 3 2 3" xfId="25863" xr:uid="{0B58CE8D-E45A-49A6-A0D8-D52848B2BFD9}"/>
    <cellStyle name="Normal 4 7 2 2 2 2 2 2 3 3" xfId="25864" xr:uid="{FA764093-3677-4724-819A-2CC6BF1AE72D}"/>
    <cellStyle name="Normal 4 7 2 2 2 2 2 2 3 3 2" xfId="25865" xr:uid="{C7C3AA69-11F1-4039-B174-F841A1E5D5BA}"/>
    <cellStyle name="Normal 4 7 2 2 2 2 2 2 3 4" xfId="25866" xr:uid="{CB8926EA-EDD2-4C7A-8EC2-453B8B9C6FE4}"/>
    <cellStyle name="Normal 4 7 2 2 2 2 2 2 3 4 2" xfId="25867" xr:uid="{572DF206-2C2D-4541-8A55-BBBD3EA6234E}"/>
    <cellStyle name="Normal 4 7 2 2 2 2 2 2 3 5" xfId="25868" xr:uid="{2EFCCEC0-87BD-49B2-A0DC-DF297BC43DC9}"/>
    <cellStyle name="Normal 4 7 2 2 2 2 2 2 3 5 2" xfId="25869" xr:uid="{521A2734-71EE-4763-8E4E-1AE9E5C2A7DD}"/>
    <cellStyle name="Normal 4 7 2 2 2 2 2 2 3 6" xfId="25870" xr:uid="{9F857895-60D7-4198-A83E-D3EBB73186A2}"/>
    <cellStyle name="Normal 4 7 2 2 2 2 2 2 3 6 2" xfId="25871" xr:uid="{A897537B-6C9B-4937-ACD3-D9C8323E061D}"/>
    <cellStyle name="Normal 4 7 2 2 2 2 2 2 3 7" xfId="25872" xr:uid="{853BB20C-E4CD-4EA7-804E-1C5E6C7080BC}"/>
    <cellStyle name="Normal 4 7 2 2 2 2 2 2 3 7 2" xfId="25873" xr:uid="{A7144A0C-3E15-4A4B-8251-30D5A0783F19}"/>
    <cellStyle name="Normal 4 7 2 2 2 2 2 2 3 8" xfId="25874" xr:uid="{911037DE-E97C-4137-8A75-0FD7DF5336D5}"/>
    <cellStyle name="Normal 4 7 2 2 2 2 2 2 4" xfId="25875" xr:uid="{CD32D380-CC8D-49F7-8BE7-F3A0B56C6F90}"/>
    <cellStyle name="Normal 4 7 2 2 2 2 2 2 4 2" xfId="25876" xr:uid="{F3CB4BC8-5D35-42EA-A059-3EFE0D004E06}"/>
    <cellStyle name="Normal 4 7 2 2 2 2 2 2 4 2 2" xfId="25877" xr:uid="{44B6B569-8B24-4883-A1B5-A5CD7C35C499}"/>
    <cellStyle name="Normal 4 7 2 2 2 2 2 2 4 2 2 2" xfId="25878" xr:uid="{C938EF65-7260-41CC-989F-19AE0DFFB0F2}"/>
    <cellStyle name="Normal 4 7 2 2 2 2 2 2 4 2 3" xfId="25879" xr:uid="{062B845E-4C56-41EA-8ED5-D96D55AA6AB6}"/>
    <cellStyle name="Normal 4 7 2 2 2 2 2 2 4 3" xfId="25880" xr:uid="{B8AF806A-3C40-4BB2-9D0F-BE872F26CD1E}"/>
    <cellStyle name="Normal 4 7 2 2 2 2 2 2 5" xfId="25881" xr:uid="{C761E162-9A37-4A24-8D73-8EAF11CFD0F6}"/>
    <cellStyle name="Normal 4 7 2 2 2 2 2 2 5 2" xfId="25882" xr:uid="{74EB8D71-B042-4A35-8819-8317495C8004}"/>
    <cellStyle name="Normal 4 7 2 2 2 2 2 2 6" xfId="25883" xr:uid="{038ABC93-8DE3-4B14-AB05-8188BB431A2E}"/>
    <cellStyle name="Normal 4 7 2 2 2 2 2 2 6 2" xfId="25884" xr:uid="{673ABD01-4504-4594-8506-1E0228B0ADEA}"/>
    <cellStyle name="Normal 4 7 2 2 2 2 2 2 7" xfId="25885" xr:uid="{3615E1F9-FA87-4FB5-8A9C-ED5F57D0B8DF}"/>
    <cellStyle name="Normal 4 7 2 2 2 2 2 2 7 2" xfId="25886" xr:uid="{125608BC-0FBA-4165-BD08-0FC038755A99}"/>
    <cellStyle name="Normal 4 7 2 2 2 2 2 2 8" xfId="25887" xr:uid="{FC669D78-6B60-4039-AE56-F5B69C159740}"/>
    <cellStyle name="Normal 4 7 2 2 2 2 2 2 8 2" xfId="25888" xr:uid="{950234A9-DB69-49AD-8853-73580FB7CC53}"/>
    <cellStyle name="Normal 4 7 2 2 2 2 2 2 9" xfId="25889" xr:uid="{525ED45F-FCCB-4966-A8CF-98B40262D1D8}"/>
    <cellStyle name="Normal 4 7 2 2 2 2 2 3" xfId="25890" xr:uid="{A8CF2E0D-5A8F-4999-A0AD-C3C0535DA644}"/>
    <cellStyle name="Normal 4 7 2 2 2 2 2 3 2" xfId="25891" xr:uid="{6C78F61B-F219-4871-8D5F-58424A45B54B}"/>
    <cellStyle name="Normal 4 7 2 2 2 2 2 4" xfId="25892" xr:uid="{AFAF297C-8AA9-4A97-A2D7-BE9A435BCB61}"/>
    <cellStyle name="Normal 4 7 2 2 2 2 2 4 2" xfId="25893" xr:uid="{2A6A8CF1-A5AC-45E3-AB35-D4DDB41543C8}"/>
    <cellStyle name="Normal 4 7 2 2 2 2 2 5" xfId="25894" xr:uid="{6BB37B85-F282-42A6-83FF-304AAF724DE9}"/>
    <cellStyle name="Normal 4 7 2 2 2 2 2 5 2" xfId="25895" xr:uid="{7032B390-601B-4690-86DD-4A236A2EB064}"/>
    <cellStyle name="Normal 4 7 2 2 2 2 2 5 2 2" xfId="25896" xr:uid="{B63445BA-4535-474A-A08A-AB3CBC63E53A}"/>
    <cellStyle name="Normal 4 7 2 2 2 2 2 5 2 2 2" xfId="25897" xr:uid="{1982F5F2-C3D3-4177-B8B7-FE37C78A3C33}"/>
    <cellStyle name="Normal 4 7 2 2 2 2 2 5 2 2 2 2" xfId="25898" xr:uid="{89610BD5-F49A-477C-BDF7-4F7D657DFE5D}"/>
    <cellStyle name="Normal 4 7 2 2 2 2 2 5 2 2 2 2 2" xfId="25899" xr:uid="{ADD87996-22FD-4E27-8744-DC9AE7855412}"/>
    <cellStyle name="Normal 4 7 2 2 2 2 2 5 2 2 2 3" xfId="25900" xr:uid="{8498D2CD-34F4-4296-BECA-52EF2B993303}"/>
    <cellStyle name="Normal 4 7 2 2 2 2 2 5 2 2 3" xfId="25901" xr:uid="{604DE3E8-F561-431D-B291-5194889832B7}"/>
    <cellStyle name="Normal 4 7 2 2 2 2 2 5 2 3" xfId="25902" xr:uid="{4B950B40-296B-4B68-BFA1-A534F20EBB64}"/>
    <cellStyle name="Normal 4 7 2 2 2 2 2 5 2 3 2" xfId="25903" xr:uid="{B5FDA686-2BE2-4B63-9F8F-D391FB751731}"/>
    <cellStyle name="Normal 4 7 2 2 2 2 2 5 2 4" xfId="25904" xr:uid="{86167F45-338A-4A1F-86AB-B7064BEA3E88}"/>
    <cellStyle name="Normal 4 7 2 2 2 2 2 5 2 4 2" xfId="25905" xr:uid="{BDEF873D-725D-438A-9C91-25EE169CDC45}"/>
    <cellStyle name="Normal 4 7 2 2 2 2 2 5 2 5" xfId="25906" xr:uid="{C6FBC896-37BA-4FFE-8C22-55F0D62338C2}"/>
    <cellStyle name="Normal 4 7 2 2 2 2 2 5 2 5 2" xfId="25907" xr:uid="{CF0922C3-5858-4AED-9755-A4B9694A254F}"/>
    <cellStyle name="Normal 4 7 2 2 2 2 2 5 2 6" xfId="25908" xr:uid="{88ACE2B2-55B0-44EB-80F7-770CA34E01C2}"/>
    <cellStyle name="Normal 4 7 2 2 2 2 2 5 2 6 2" xfId="25909" xr:uid="{F0B6E1C5-1867-4014-B2C3-D386F6743424}"/>
    <cellStyle name="Normal 4 7 2 2 2 2 2 5 2 7" xfId="25910" xr:uid="{2DF49087-446E-485C-8EB0-ED00DDF1A9B8}"/>
    <cellStyle name="Normal 4 7 2 2 2 2 2 5 2 7 2" xfId="25911" xr:uid="{CA3FBFDD-CB8A-41FE-8C44-6A99A2351BA7}"/>
    <cellStyle name="Normal 4 7 2 2 2 2 2 5 2 8" xfId="25912" xr:uid="{2E08F602-BAB1-4C49-852C-F7225849CA13}"/>
    <cellStyle name="Normal 4 7 2 2 2 2 2 5 3" xfId="25913" xr:uid="{AB1C456B-1299-46BD-8B60-D41AC788F864}"/>
    <cellStyle name="Normal 4 7 2 2 2 2 2 5 3 2" xfId="25914" xr:uid="{600A15E3-95BF-49BE-B8D0-6CC1F6BEC3B9}"/>
    <cellStyle name="Normal 4 7 2 2 2 2 2 5 3 2 2" xfId="25915" xr:uid="{C6ACA8BE-7C56-47A5-B397-A8F3C63A68F4}"/>
    <cellStyle name="Normal 4 7 2 2 2 2 2 5 3 2 2 2" xfId="25916" xr:uid="{9AB567BE-CE46-47F1-8985-8D97C95CA1B2}"/>
    <cellStyle name="Normal 4 7 2 2 2 2 2 5 3 2 3" xfId="25917" xr:uid="{0E7C9A50-42EF-4675-945B-E9C5F87E8037}"/>
    <cellStyle name="Normal 4 7 2 2 2 2 2 5 3 3" xfId="25918" xr:uid="{2E22143F-A94B-4EFA-8AEC-D9E4DA299EFE}"/>
    <cellStyle name="Normal 4 7 2 2 2 2 2 5 4" xfId="25919" xr:uid="{05C179E7-C095-4B82-8087-C79B82AAFC08}"/>
    <cellStyle name="Normal 4 7 2 2 2 2 2 5 4 2" xfId="25920" xr:uid="{44266156-50E1-4C76-A270-0CD98D826EE5}"/>
    <cellStyle name="Normal 4 7 2 2 2 2 2 5 5" xfId="25921" xr:uid="{FF9D6896-796C-4918-ABBA-5A75B9582ECE}"/>
    <cellStyle name="Normal 4 7 2 2 2 2 2 5 5 2" xfId="25922" xr:uid="{0763697C-39BF-495F-9DEC-3755F8D1F0A8}"/>
    <cellStyle name="Normal 4 7 2 2 2 2 2 5 6" xfId="25923" xr:uid="{092C0EAE-63E8-4429-892E-0DE31D7B6456}"/>
    <cellStyle name="Normal 4 7 2 2 2 2 2 5 6 2" xfId="25924" xr:uid="{F60FC9FD-81C8-466E-B6E6-D9CAEB9AE4DA}"/>
    <cellStyle name="Normal 4 7 2 2 2 2 2 5 7" xfId="25925" xr:uid="{D583D5F4-DAEA-419E-9894-B202FBF1A483}"/>
    <cellStyle name="Normal 4 7 2 2 2 2 2 5 7 2" xfId="25926" xr:uid="{95B18910-5DC9-42D3-BB9C-35F286393C55}"/>
    <cellStyle name="Normal 4 7 2 2 2 2 2 5 8" xfId="25927" xr:uid="{5F799E2B-311C-4787-9707-4A47404716BA}"/>
    <cellStyle name="Normal 4 7 2 2 2 2 2 6" xfId="25928" xr:uid="{E60FC4CC-008A-4373-82AD-6E7FE6581627}"/>
    <cellStyle name="Normal 4 7 2 2 2 2 2 6 2" xfId="25929" xr:uid="{D531D541-D6AC-4A9D-BB4A-F396045D7B87}"/>
    <cellStyle name="Normal 4 7 2 2 2 2 2 6 2 2" xfId="25930" xr:uid="{2220BF7C-ECC5-44F8-988B-135C4B1A4526}"/>
    <cellStyle name="Normal 4 7 2 2 2 2 2 6 2 2 2" xfId="25931" xr:uid="{137B1ECF-0085-4DFE-93A9-D44F9CAA407F}"/>
    <cellStyle name="Normal 4 7 2 2 2 2 2 6 2 3" xfId="25932" xr:uid="{E610E732-2ECB-4CFB-BBCA-289067D595EF}"/>
    <cellStyle name="Normal 4 7 2 2 2 2 2 6 3" xfId="25933" xr:uid="{B3E63A11-3116-4108-998C-18C98E2FE59D}"/>
    <cellStyle name="Normal 4 7 2 2 2 2 2 7" xfId="25934" xr:uid="{EE5F1DAE-CD41-4B81-9C80-CDBE5632FF4E}"/>
    <cellStyle name="Normal 4 7 2 2 2 2 2 7 2" xfId="25935" xr:uid="{8A4E5BB0-49A1-4119-96F4-32E19CAB5DA8}"/>
    <cellStyle name="Normal 4 7 2 2 2 2 2 8" xfId="25936" xr:uid="{338DA077-5297-4FD4-82A2-FFEBF8EB656C}"/>
    <cellStyle name="Normal 4 7 2 2 2 2 2 8 2" xfId="25937" xr:uid="{F20875AA-295A-4595-8F7D-6E500430DA0D}"/>
    <cellStyle name="Normal 4 7 2 2 2 2 2 9" xfId="25938" xr:uid="{0BD80B95-1200-43A7-9BA8-93DF553EBE3F}"/>
    <cellStyle name="Normal 4 7 2 2 2 2 2 9 2" xfId="25939" xr:uid="{954F0B1B-7158-43B4-B885-3F24CEACF5CD}"/>
    <cellStyle name="Normal 4 7 2 2 2 2 3" xfId="25940" xr:uid="{F0A2892F-2CFD-4B7A-83EC-E27CF6E060C8}"/>
    <cellStyle name="Normal 4 7 2 2 2 2 3 2" xfId="25941" xr:uid="{073C8BDC-FD5A-48A2-9E78-4435879F942F}"/>
    <cellStyle name="Normal 4 7 2 2 2 2 3 2 2" xfId="25942" xr:uid="{BF2A0106-B874-4FCE-B7A2-C82870C8B926}"/>
    <cellStyle name="Normal 4 7 2 2 2 2 3 2 2 2" xfId="25943" xr:uid="{1A798C3B-C7B7-4F2B-AEA7-3D84FF1FEF79}"/>
    <cellStyle name="Normal 4 7 2 2 2 2 3 2 2 2 2" xfId="25944" xr:uid="{2524CC6F-468E-47C4-8E9F-8ACEA4649F5B}"/>
    <cellStyle name="Normal 4 7 2 2 2 2 3 2 2 2 2 2" xfId="25945" xr:uid="{51671454-C2D3-4D1E-B773-60669EFD112D}"/>
    <cellStyle name="Normal 4 7 2 2 2 2 3 2 2 2 2 2 2" xfId="25946" xr:uid="{7C8F7964-EB67-4E99-A68F-CDAF09B4BB00}"/>
    <cellStyle name="Normal 4 7 2 2 2 2 3 2 2 2 2 2 2 2" xfId="25947" xr:uid="{11A30BAC-F67F-4816-B372-FBAB840616D0}"/>
    <cellStyle name="Normal 4 7 2 2 2 2 3 2 2 2 2 2 3" xfId="25948" xr:uid="{AEFA7EB9-255C-4B2F-AD2B-B63381BD1619}"/>
    <cellStyle name="Normal 4 7 2 2 2 2 3 2 2 2 2 3" xfId="25949" xr:uid="{D748E86C-3847-466A-8AAA-5305A23A043D}"/>
    <cellStyle name="Normal 4 7 2 2 2 2 3 2 2 2 3" xfId="25950" xr:uid="{0F777042-D3C9-4A7F-8BCA-B7732DDACBC1}"/>
    <cellStyle name="Normal 4 7 2 2 2 2 3 2 2 2 3 2" xfId="25951" xr:uid="{15E60400-4690-4390-AC29-0D2B5BCFEA13}"/>
    <cellStyle name="Normal 4 7 2 2 2 2 3 2 2 2 4" xfId="25952" xr:uid="{68F49AD1-37B5-4511-AF4A-DA7E312142B0}"/>
    <cellStyle name="Normal 4 7 2 2 2 2 3 2 2 2 4 2" xfId="25953" xr:uid="{F5991557-D7DB-4698-A226-90AE09D5E8E9}"/>
    <cellStyle name="Normal 4 7 2 2 2 2 3 2 2 2 5" xfId="25954" xr:uid="{DBE2AA0F-71EC-4053-B45D-1EFF93E59CFE}"/>
    <cellStyle name="Normal 4 7 2 2 2 2 3 2 2 2 5 2" xfId="25955" xr:uid="{0E5D3063-CCD1-43D6-ACF8-BB39994F4E0C}"/>
    <cellStyle name="Normal 4 7 2 2 2 2 3 2 2 2 6" xfId="25956" xr:uid="{DB05161B-2521-4ACC-A1F8-F1AA752D7CB8}"/>
    <cellStyle name="Normal 4 7 2 2 2 2 3 2 2 2 6 2" xfId="25957" xr:uid="{9F4E4DB3-43F2-4D7C-9788-AA19CF9B54CA}"/>
    <cellStyle name="Normal 4 7 2 2 2 2 3 2 2 2 7" xfId="25958" xr:uid="{D7A554A8-3209-46A3-B405-8B3034D6EC15}"/>
    <cellStyle name="Normal 4 7 2 2 2 2 3 2 2 2 7 2" xfId="25959" xr:uid="{8637CB62-92C0-4E39-A243-6D278684A3B6}"/>
    <cellStyle name="Normal 4 7 2 2 2 2 3 2 2 2 8" xfId="25960" xr:uid="{3E13E63F-8760-4A10-BD28-067AED5CD7B3}"/>
    <cellStyle name="Normal 4 7 2 2 2 2 3 2 2 3" xfId="25961" xr:uid="{88B42327-1BAA-478C-915F-880A9C963CFA}"/>
    <cellStyle name="Normal 4 7 2 2 2 2 3 2 2 3 2" xfId="25962" xr:uid="{E5709F5B-A8B4-4DDA-9164-BFC561285FFF}"/>
    <cellStyle name="Normal 4 7 2 2 2 2 3 2 2 3 2 2" xfId="25963" xr:uid="{A493E293-4CAC-4D74-A97F-3D96C189BB5E}"/>
    <cellStyle name="Normal 4 7 2 2 2 2 3 2 2 3 2 2 2" xfId="25964" xr:uid="{DC08C8DA-7887-4CFE-851D-9076CF3015C6}"/>
    <cellStyle name="Normal 4 7 2 2 2 2 3 2 2 3 2 3" xfId="25965" xr:uid="{AF10790E-458A-4FBF-AC30-04081FB041EC}"/>
    <cellStyle name="Normal 4 7 2 2 2 2 3 2 2 3 3" xfId="25966" xr:uid="{0DA824D0-BFCB-4114-904F-12AEEA33CC9C}"/>
    <cellStyle name="Normal 4 7 2 2 2 2 3 2 2 4" xfId="25967" xr:uid="{05B888B2-1723-48E1-AC22-A805FE52C525}"/>
    <cellStyle name="Normal 4 7 2 2 2 2 3 2 2 4 2" xfId="25968" xr:uid="{82D4F54D-D299-4A53-99B2-B1FD9E84FCB3}"/>
    <cellStyle name="Normal 4 7 2 2 2 2 3 2 2 5" xfId="25969" xr:uid="{1BC3C783-EBAA-460D-B625-F157C2B51FB1}"/>
    <cellStyle name="Normal 4 7 2 2 2 2 3 2 2 5 2" xfId="25970" xr:uid="{EA89D6EC-7ABB-4BD4-B194-CB4EB274F5A3}"/>
    <cellStyle name="Normal 4 7 2 2 2 2 3 2 2 6" xfId="25971" xr:uid="{2F988A76-354C-4ABB-9E14-B1C3D40C3B98}"/>
    <cellStyle name="Normal 4 7 2 2 2 2 3 2 2 6 2" xfId="25972" xr:uid="{F560934A-4CED-4493-8744-9705C96550C1}"/>
    <cellStyle name="Normal 4 7 2 2 2 2 3 2 2 7" xfId="25973" xr:uid="{09641B0F-F37F-4183-87D5-67A6CAB367B7}"/>
    <cellStyle name="Normal 4 7 2 2 2 2 3 2 2 7 2" xfId="25974" xr:uid="{CCBC55E9-29FA-4CF3-8DAF-AF43686A87D3}"/>
    <cellStyle name="Normal 4 7 2 2 2 2 3 2 2 8" xfId="25975" xr:uid="{91B8E420-12F6-4C6D-A8CD-4AE3CEBEF8F7}"/>
    <cellStyle name="Normal 4 7 2 2 2 2 3 2 3" xfId="25976" xr:uid="{E733308E-BBF3-49C4-9A60-10F8305777F8}"/>
    <cellStyle name="Normal 4 7 2 2 2 2 3 2 3 2" xfId="25977" xr:uid="{6866F67B-C96E-436B-A146-B5C20D6F44DB}"/>
    <cellStyle name="Normal 4 7 2 2 2 2 3 2 3 2 2" xfId="25978" xr:uid="{31505FD1-BE78-4B82-B0CD-C5DDF88429AC}"/>
    <cellStyle name="Normal 4 7 2 2 2 2 3 2 3 2 2 2" xfId="25979" xr:uid="{90568ADC-2A65-426C-A069-06989BE0DE98}"/>
    <cellStyle name="Normal 4 7 2 2 2 2 3 2 3 2 3" xfId="25980" xr:uid="{EB515321-7815-4025-BFE7-14658E935762}"/>
    <cellStyle name="Normal 4 7 2 2 2 2 3 2 3 3" xfId="25981" xr:uid="{D2E05D04-E3F7-490E-AD19-5863D24551F6}"/>
    <cellStyle name="Normal 4 7 2 2 2 2 3 2 4" xfId="25982" xr:uid="{756B4D10-BE9B-48C7-A902-382B7BF92C1B}"/>
    <cellStyle name="Normal 4 7 2 2 2 2 3 2 4 2" xfId="25983" xr:uid="{6DC6BE57-7ABA-4501-820C-B039930848B6}"/>
    <cellStyle name="Normal 4 7 2 2 2 2 3 2 5" xfId="25984" xr:uid="{6AE0E6A9-6B8D-4CDC-B2A9-6742CA042957}"/>
    <cellStyle name="Normal 4 7 2 2 2 2 3 2 5 2" xfId="25985" xr:uid="{B7651CD0-CE81-4822-B7B5-DF7094111DF8}"/>
    <cellStyle name="Normal 4 7 2 2 2 2 3 2 6" xfId="25986" xr:uid="{03488BF0-180F-4A01-9790-6775B83C3AC4}"/>
    <cellStyle name="Normal 4 7 2 2 2 2 3 2 6 2" xfId="25987" xr:uid="{154C7312-59C8-406A-B300-B67512CE8231}"/>
    <cellStyle name="Normal 4 7 2 2 2 2 3 2 7" xfId="25988" xr:uid="{683CE0B1-D83B-4CFF-ACE2-9D62A5093F90}"/>
    <cellStyle name="Normal 4 7 2 2 2 2 3 2 7 2" xfId="25989" xr:uid="{EA078D2C-FF86-4FE9-B450-EC641FE7904D}"/>
    <cellStyle name="Normal 4 7 2 2 2 2 3 2 8" xfId="25990" xr:uid="{A53A266E-47C6-49F1-933F-46B48798B820}"/>
    <cellStyle name="Normal 4 7 2 2 2 2 3 2 8 2" xfId="25991" xr:uid="{98017D02-FDEF-4C81-9A63-5C0087E8C991}"/>
    <cellStyle name="Normal 4 7 2 2 2 2 3 2 9" xfId="25992" xr:uid="{A6AC4864-F4D0-41D8-95E1-5ED995EE7EE7}"/>
    <cellStyle name="Normal 4 7 2 2 2 2 3 3" xfId="25993" xr:uid="{1D2638FA-9B64-4B56-8196-85DD436856EA}"/>
    <cellStyle name="Normal 4 7 2 2 2 2 3 3 2" xfId="25994" xr:uid="{9268ACF5-00EC-4590-B2AD-617121BCCEC6}"/>
    <cellStyle name="Normal 4 7 2 2 2 2 3 3 2 2" xfId="25995" xr:uid="{F2195B13-B190-4F89-B68F-FD5984A13C04}"/>
    <cellStyle name="Normal 4 7 2 2 2 2 3 3 2 2 2" xfId="25996" xr:uid="{9AB96745-6243-4174-854D-37CFDD33C3FF}"/>
    <cellStyle name="Normal 4 7 2 2 2 2 3 3 2 2 2 2" xfId="25997" xr:uid="{1F2149C1-F18F-4F1F-8F73-400889F0655C}"/>
    <cellStyle name="Normal 4 7 2 2 2 2 3 3 2 2 3" xfId="25998" xr:uid="{47A7648E-6769-4E32-9AFB-602EB7C6B29F}"/>
    <cellStyle name="Normal 4 7 2 2 2 2 3 3 2 3" xfId="25999" xr:uid="{A544EE77-F503-4DFE-83CE-FACB5C3B2D67}"/>
    <cellStyle name="Normal 4 7 2 2 2 2 3 3 3" xfId="26000" xr:uid="{F962646C-8EC6-4BC7-BBE0-21586D738AEF}"/>
    <cellStyle name="Normal 4 7 2 2 2 2 3 3 3 2" xfId="26001" xr:uid="{5ACA8BFE-93AE-4DA6-863B-47474C6888F3}"/>
    <cellStyle name="Normal 4 7 2 2 2 2 3 3 4" xfId="26002" xr:uid="{3C4C699C-2FF6-49BF-83C5-1ED43561D89D}"/>
    <cellStyle name="Normal 4 7 2 2 2 2 3 3 4 2" xfId="26003" xr:uid="{DAA74654-8120-48BB-87A3-DE15E157C8E2}"/>
    <cellStyle name="Normal 4 7 2 2 2 2 3 3 5" xfId="26004" xr:uid="{81607367-BE4E-4FD6-9176-A4DFA7DC1778}"/>
    <cellStyle name="Normal 4 7 2 2 2 2 3 3 5 2" xfId="26005" xr:uid="{77BDEA0A-1954-4E0F-AA60-1024B237C11E}"/>
    <cellStyle name="Normal 4 7 2 2 2 2 3 3 6" xfId="26006" xr:uid="{25B1466F-4FA4-4FDA-AAB2-BD47E87287D1}"/>
    <cellStyle name="Normal 4 7 2 2 2 2 3 3 6 2" xfId="26007" xr:uid="{577D5CCD-E6A4-4101-8696-017251C4067A}"/>
    <cellStyle name="Normal 4 7 2 2 2 2 3 3 7" xfId="26008" xr:uid="{64C674D3-F110-4B56-90A5-00385A3EC413}"/>
    <cellStyle name="Normal 4 7 2 2 2 2 3 3 7 2" xfId="26009" xr:uid="{FA3F7A2B-BA38-4F22-A89A-60FAC33ACA63}"/>
    <cellStyle name="Normal 4 7 2 2 2 2 3 3 8" xfId="26010" xr:uid="{74597C7B-EEF0-44BE-9F0E-0F358DA415F8}"/>
    <cellStyle name="Normal 4 7 2 2 2 2 3 4" xfId="26011" xr:uid="{0A9A68EA-210F-4A78-85D4-D466D45F02DD}"/>
    <cellStyle name="Normal 4 7 2 2 2 2 3 4 2" xfId="26012" xr:uid="{6C980F60-B2D1-4EB8-BA9F-1E76DA21F8FB}"/>
    <cellStyle name="Normal 4 7 2 2 2 2 3 4 2 2" xfId="26013" xr:uid="{912B266C-4C20-4957-A53F-3285FD786CF1}"/>
    <cellStyle name="Normal 4 7 2 2 2 2 3 4 2 2 2" xfId="26014" xr:uid="{D954E82D-1CF5-4745-AE41-90CD73F51EDD}"/>
    <cellStyle name="Normal 4 7 2 2 2 2 3 4 2 3" xfId="26015" xr:uid="{7EC6268C-C34A-435E-BF3F-9A8E73FB4275}"/>
    <cellStyle name="Normal 4 7 2 2 2 2 3 4 3" xfId="26016" xr:uid="{15048E80-17C4-4473-8B3E-DC08D4C2B8A7}"/>
    <cellStyle name="Normal 4 7 2 2 2 2 3 5" xfId="26017" xr:uid="{1D4C677E-C62A-417B-9D31-A2DC5B04B184}"/>
    <cellStyle name="Normal 4 7 2 2 2 2 3 5 2" xfId="26018" xr:uid="{462E4CCD-15FB-42D6-9876-F1222C83D473}"/>
    <cellStyle name="Normal 4 7 2 2 2 2 3 6" xfId="26019" xr:uid="{3096E9B2-8837-41BE-93DC-D1E9D8E72190}"/>
    <cellStyle name="Normal 4 7 2 2 2 2 3 6 2" xfId="26020" xr:uid="{365CC5D5-1904-4FDE-9258-787D7D32CB84}"/>
    <cellStyle name="Normal 4 7 2 2 2 2 3 7" xfId="26021" xr:uid="{B3C12A16-06A2-4896-ABB1-0AF15070838D}"/>
    <cellStyle name="Normal 4 7 2 2 2 2 3 7 2" xfId="26022" xr:uid="{AB38A331-BB2E-423A-B868-56918F84E3AD}"/>
    <cellStyle name="Normal 4 7 2 2 2 2 3 8" xfId="26023" xr:uid="{A563BF3D-989E-495F-B6A0-81311758CC45}"/>
    <cellStyle name="Normal 4 7 2 2 2 2 3 8 2" xfId="26024" xr:uid="{7427973C-832C-4622-A248-7F666C307051}"/>
    <cellStyle name="Normal 4 7 2 2 2 2 3 9" xfId="26025" xr:uid="{354E183B-76BB-4CF9-8396-3DCD43BEB21A}"/>
    <cellStyle name="Normal 4 7 2 2 2 2 4" xfId="26026" xr:uid="{1919B8FE-4F52-4FC7-84E8-3E342171687C}"/>
    <cellStyle name="Normal 4 7 2 2 2 2 4 2" xfId="26027" xr:uid="{18E6E6AB-B127-44BF-A574-5CC5D3954757}"/>
    <cellStyle name="Normal 4 7 2 2 2 2 5" xfId="26028" xr:uid="{CDDB2CE3-087F-46F6-B76E-600E094563A5}"/>
    <cellStyle name="Normal 4 7 2 2 2 2 5 2" xfId="26029" xr:uid="{06E344DA-EE50-49EC-8475-B171D0766095}"/>
    <cellStyle name="Normal 4 7 2 2 2 2 5 2 2" xfId="26030" xr:uid="{82D04B08-A3D6-4375-8D14-2E4386045D14}"/>
    <cellStyle name="Normal 4 7 2 2 2 2 5 2 2 2" xfId="26031" xr:uid="{5FAC3776-979A-4B9A-B02F-25F886BB6328}"/>
    <cellStyle name="Normal 4 7 2 2 2 2 5 2 2 2 2" xfId="26032" xr:uid="{10BF6F9D-332A-4161-85E4-9CCCD1C4C013}"/>
    <cellStyle name="Normal 4 7 2 2 2 2 5 2 2 2 2 2" xfId="26033" xr:uid="{C9234ABB-F00E-4349-9B14-0E0C1682710E}"/>
    <cellStyle name="Normal 4 7 2 2 2 2 5 2 2 2 3" xfId="26034" xr:uid="{F0EB892F-DCB4-4F50-9B00-6AB96001F4D5}"/>
    <cellStyle name="Normal 4 7 2 2 2 2 5 2 2 3" xfId="26035" xr:uid="{997C9FAD-7458-423A-9B47-7B23F7BAF932}"/>
    <cellStyle name="Normal 4 7 2 2 2 2 5 2 3" xfId="26036" xr:uid="{A34341D7-7C10-4AAB-97E1-5E7C46B63550}"/>
    <cellStyle name="Normal 4 7 2 2 2 2 5 2 3 2" xfId="26037" xr:uid="{B58F6BE4-B69D-4611-9CA8-B4155F987C25}"/>
    <cellStyle name="Normal 4 7 2 2 2 2 5 2 4" xfId="26038" xr:uid="{BF24294B-5EC6-4891-A629-C946FA84B566}"/>
    <cellStyle name="Normal 4 7 2 2 2 2 5 2 4 2" xfId="26039" xr:uid="{40D1D730-2F1C-4B5E-B9E7-B9ECA04C1554}"/>
    <cellStyle name="Normal 4 7 2 2 2 2 5 2 5" xfId="26040" xr:uid="{228CCE63-687F-46C2-9010-358EC811DE6C}"/>
    <cellStyle name="Normal 4 7 2 2 2 2 5 2 5 2" xfId="26041" xr:uid="{EBA894B1-D1C9-411B-AEE2-86F1BF73C66B}"/>
    <cellStyle name="Normal 4 7 2 2 2 2 5 2 6" xfId="26042" xr:uid="{AA45AC88-3F3A-4172-9D97-A0BB46EAC033}"/>
    <cellStyle name="Normal 4 7 2 2 2 2 5 2 6 2" xfId="26043" xr:uid="{1B69459E-BDEB-4D76-93FE-0AC5016E9438}"/>
    <cellStyle name="Normal 4 7 2 2 2 2 5 2 7" xfId="26044" xr:uid="{4498CD11-92E3-4C8A-BD5F-89DC6A406B25}"/>
    <cellStyle name="Normal 4 7 2 2 2 2 5 2 7 2" xfId="26045" xr:uid="{3075DC67-4EB4-4F09-90D9-ECA88E8E02CF}"/>
    <cellStyle name="Normal 4 7 2 2 2 2 5 2 8" xfId="26046" xr:uid="{91E79E14-521B-4C66-A4EE-B4B017AAFB91}"/>
    <cellStyle name="Normal 4 7 2 2 2 2 5 3" xfId="26047" xr:uid="{E493050D-FE40-414D-B572-97ADABB89D79}"/>
    <cellStyle name="Normal 4 7 2 2 2 2 5 3 2" xfId="26048" xr:uid="{14885DC2-F3C0-4410-A41D-35C5CCB2F0C7}"/>
    <cellStyle name="Normal 4 7 2 2 2 2 5 3 2 2" xfId="26049" xr:uid="{1552577F-EA68-4A88-937B-CAFD5C49B427}"/>
    <cellStyle name="Normal 4 7 2 2 2 2 5 3 2 2 2" xfId="26050" xr:uid="{84BC3EDA-1F71-42AB-939B-7F5CA617CD40}"/>
    <cellStyle name="Normal 4 7 2 2 2 2 5 3 2 3" xfId="26051" xr:uid="{FAB4B819-E686-4DDB-A77F-BCECA4A9FAD1}"/>
    <cellStyle name="Normal 4 7 2 2 2 2 5 3 3" xfId="26052" xr:uid="{2FC20A2D-13E8-4F45-97A9-94317B267B8E}"/>
    <cellStyle name="Normal 4 7 2 2 2 2 5 4" xfId="26053" xr:uid="{CA88E1AB-8316-4C7A-8899-AFAE9F50ACD7}"/>
    <cellStyle name="Normal 4 7 2 2 2 2 5 4 2" xfId="26054" xr:uid="{ABB67ED1-8B0B-4AC0-8EA9-106B1B93B1EE}"/>
    <cellStyle name="Normal 4 7 2 2 2 2 5 5" xfId="26055" xr:uid="{4E06B046-3943-41DE-B137-473DB813A647}"/>
    <cellStyle name="Normal 4 7 2 2 2 2 5 5 2" xfId="26056" xr:uid="{45FD98F6-2AE0-48A9-9E4A-843D8FEFFF9C}"/>
    <cellStyle name="Normal 4 7 2 2 2 2 5 6" xfId="26057" xr:uid="{BEDDE4F4-1D5B-4740-8CAD-5023153C4875}"/>
    <cellStyle name="Normal 4 7 2 2 2 2 5 6 2" xfId="26058" xr:uid="{5B8F3351-0A49-445E-B00C-7976BF2AD761}"/>
    <cellStyle name="Normal 4 7 2 2 2 2 5 7" xfId="26059" xr:uid="{C0A75655-8F61-4539-B261-6B0BEB2BE930}"/>
    <cellStyle name="Normal 4 7 2 2 2 2 5 7 2" xfId="26060" xr:uid="{F4E6FB1C-EC42-49D7-8EA2-B9DC1E5896BF}"/>
    <cellStyle name="Normal 4 7 2 2 2 2 5 8" xfId="26061" xr:uid="{09623F5B-4B46-41FE-B6F1-B526995E058E}"/>
    <cellStyle name="Normal 4 7 2 2 2 2 6" xfId="26062" xr:uid="{4E5B9423-862D-40F6-A694-815C3F633D46}"/>
    <cellStyle name="Normal 4 7 2 2 2 2 6 2" xfId="26063" xr:uid="{A346051B-B5FF-4154-AEFB-690EFCEF397A}"/>
    <cellStyle name="Normal 4 7 2 2 2 2 6 2 2" xfId="26064" xr:uid="{7BA2E405-3307-4127-9699-DC3981F103B2}"/>
    <cellStyle name="Normal 4 7 2 2 2 2 6 2 2 2" xfId="26065" xr:uid="{D74A5E78-5D6F-42BE-9C33-B855E4FB8BAA}"/>
    <cellStyle name="Normal 4 7 2 2 2 2 6 2 3" xfId="26066" xr:uid="{51199C67-751C-4A5A-9C3D-B29CE89928B8}"/>
    <cellStyle name="Normal 4 7 2 2 2 2 6 3" xfId="26067" xr:uid="{5D29AFFC-E0A9-4A71-AB66-31B44657B254}"/>
    <cellStyle name="Normal 4 7 2 2 2 2 7" xfId="26068" xr:uid="{978E8F70-2CCC-408D-B39C-ADE50F4EF1C5}"/>
    <cellStyle name="Normal 4 7 2 2 2 2 7 2" xfId="26069" xr:uid="{18EEC7E3-3281-4584-BCB5-9BB25F5ED251}"/>
    <cellStyle name="Normal 4 7 2 2 2 2 8" xfId="26070" xr:uid="{BEBF49EA-8813-4E6B-A70E-FD9ED62936B6}"/>
    <cellStyle name="Normal 4 7 2 2 2 2 8 2" xfId="26071" xr:uid="{AE794A0C-5D93-4241-A656-03FB1522917F}"/>
    <cellStyle name="Normal 4 7 2 2 2 2 9" xfId="26072" xr:uid="{62AB94A5-753C-4E91-903D-6913BBF11C17}"/>
    <cellStyle name="Normal 4 7 2 2 2 2 9 2" xfId="26073" xr:uid="{976BBF25-B5F2-48BD-A474-85B84848FE5A}"/>
    <cellStyle name="Normal 4 7 2 2 2 3" xfId="26074" xr:uid="{183DBA7F-1702-49D2-97BA-947F1A58F595}"/>
    <cellStyle name="Normal 4 7 2 2 2 3 2" xfId="26075" xr:uid="{D15CAC81-4A8B-4AC7-AF17-76E0B2901732}"/>
    <cellStyle name="Normal 4 7 2 2 2 3 2 2" xfId="26076" xr:uid="{662C1A60-A08E-408D-A4EB-2EE10E837124}"/>
    <cellStyle name="Normal 4 7 2 2 2 3 2 2 2" xfId="26077" xr:uid="{9E66DE76-6692-44D3-8450-5AF641B57E05}"/>
    <cellStyle name="Normal 4 7 2 2 2 3 2 2 2 2" xfId="26078" xr:uid="{94E205E2-1B4C-465B-A205-222F8DC00E85}"/>
    <cellStyle name="Normal 4 7 2 2 2 3 2 2 2 2 2" xfId="26079" xr:uid="{46676F96-DB2B-445D-8BD1-74A4EEAC46B6}"/>
    <cellStyle name="Normal 4 7 2 2 2 3 2 2 2 2 2 2" xfId="26080" xr:uid="{388102B0-B6B2-450F-8F38-4187604F8E6C}"/>
    <cellStyle name="Normal 4 7 2 2 2 3 2 2 2 2 2 2 2" xfId="26081" xr:uid="{98AAAB77-0306-4EAA-89F1-86769CE81DD0}"/>
    <cellStyle name="Normal 4 7 2 2 2 3 2 2 2 2 2 3" xfId="26082" xr:uid="{174FB6C6-42FB-42A4-A421-1E9E3269DBBA}"/>
    <cellStyle name="Normal 4 7 2 2 2 3 2 2 2 2 3" xfId="26083" xr:uid="{189761F1-7826-476F-A683-DA46B95CA866}"/>
    <cellStyle name="Normal 4 7 2 2 2 3 2 2 2 3" xfId="26084" xr:uid="{06B4828A-AECE-4BE8-AB58-3D75DE657F45}"/>
    <cellStyle name="Normal 4 7 2 2 2 3 2 2 2 3 2" xfId="26085" xr:uid="{FDFA6047-8051-43EF-9D9A-639462D8577B}"/>
    <cellStyle name="Normal 4 7 2 2 2 3 2 2 2 4" xfId="26086" xr:uid="{009ADDBA-D0D8-472E-BCA1-67272C3C37E5}"/>
    <cellStyle name="Normal 4 7 2 2 2 3 2 2 2 4 2" xfId="26087" xr:uid="{BF2BE1CF-E802-441E-B7D7-759B1A9D77E2}"/>
    <cellStyle name="Normal 4 7 2 2 2 3 2 2 2 5" xfId="26088" xr:uid="{AF111065-C7A5-49E2-846A-39BBDC43273E}"/>
    <cellStyle name="Normal 4 7 2 2 2 3 2 2 2 5 2" xfId="26089" xr:uid="{1710D7CC-8DAD-4EEF-9E94-361349799E3B}"/>
    <cellStyle name="Normal 4 7 2 2 2 3 2 2 2 6" xfId="26090" xr:uid="{3B21CE60-509F-4E9F-956D-A6D56576CB31}"/>
    <cellStyle name="Normal 4 7 2 2 2 3 2 2 2 6 2" xfId="26091" xr:uid="{51216F78-0F36-4C03-B78D-3393BFDD8A19}"/>
    <cellStyle name="Normal 4 7 2 2 2 3 2 2 2 7" xfId="26092" xr:uid="{435BA17E-6F6C-4CAD-A34F-F275B50C5EBE}"/>
    <cellStyle name="Normal 4 7 2 2 2 3 2 2 2 7 2" xfId="26093" xr:uid="{D84E9FD7-D502-45D8-AC1F-E986F5A919D3}"/>
    <cellStyle name="Normal 4 7 2 2 2 3 2 2 2 8" xfId="26094" xr:uid="{CCB4053E-8426-4952-95B4-BEE4571925D9}"/>
    <cellStyle name="Normal 4 7 2 2 2 3 2 2 3" xfId="26095" xr:uid="{915CE319-9E3E-4087-BB87-D0251E349A4E}"/>
    <cellStyle name="Normal 4 7 2 2 2 3 2 2 3 2" xfId="26096" xr:uid="{EE9B91DA-3974-4BC3-B1F1-86ECA80E00CC}"/>
    <cellStyle name="Normal 4 7 2 2 2 3 2 2 3 2 2" xfId="26097" xr:uid="{1D4462A4-F661-4313-97A6-66806B0EB456}"/>
    <cellStyle name="Normal 4 7 2 2 2 3 2 2 3 2 2 2" xfId="26098" xr:uid="{FD166316-1F24-4051-818C-8E5E20A872A7}"/>
    <cellStyle name="Normal 4 7 2 2 2 3 2 2 3 2 3" xfId="26099" xr:uid="{E4E9D168-DEA5-467F-BB8F-806BB9168599}"/>
    <cellStyle name="Normal 4 7 2 2 2 3 2 2 3 3" xfId="26100" xr:uid="{E58A60B8-5499-4E12-A8C4-5A52BCE2D34D}"/>
    <cellStyle name="Normal 4 7 2 2 2 3 2 2 4" xfId="26101" xr:uid="{AA7BB894-1AEC-4A94-9108-E184FDD76F74}"/>
    <cellStyle name="Normal 4 7 2 2 2 3 2 2 4 2" xfId="26102" xr:uid="{F1B9B95E-7516-4ACA-BD2C-2B60DB7D1574}"/>
    <cellStyle name="Normal 4 7 2 2 2 3 2 2 5" xfId="26103" xr:uid="{D5F375FD-3914-4925-896B-AD05375B218F}"/>
    <cellStyle name="Normal 4 7 2 2 2 3 2 2 5 2" xfId="26104" xr:uid="{2F60C6ED-6CB0-45B2-99FB-7CBF4A142CEE}"/>
    <cellStyle name="Normal 4 7 2 2 2 3 2 2 6" xfId="26105" xr:uid="{104024A7-BD52-485C-8C3D-CFB762D03FF0}"/>
    <cellStyle name="Normal 4 7 2 2 2 3 2 2 6 2" xfId="26106" xr:uid="{5489CCDC-8AB2-4654-B953-D22EB226EF8C}"/>
    <cellStyle name="Normal 4 7 2 2 2 3 2 2 7" xfId="26107" xr:uid="{F4DD7DAC-7BAE-4F3A-AB1C-529D6209A105}"/>
    <cellStyle name="Normal 4 7 2 2 2 3 2 2 7 2" xfId="26108" xr:uid="{1B609633-BB3E-464D-A83C-6B807AE252C8}"/>
    <cellStyle name="Normal 4 7 2 2 2 3 2 2 8" xfId="26109" xr:uid="{130579C6-BF8B-40D7-B54D-567E7BC627C6}"/>
    <cellStyle name="Normal 4 7 2 2 2 3 2 3" xfId="26110" xr:uid="{EB0B2457-DEA9-4997-9626-008D8C060F3A}"/>
    <cellStyle name="Normal 4 7 2 2 2 3 2 3 2" xfId="26111" xr:uid="{1B4E13BD-3FE3-46C0-8248-A3E1C40067E4}"/>
    <cellStyle name="Normal 4 7 2 2 2 3 2 3 2 2" xfId="26112" xr:uid="{4A8E6862-477F-4EB5-9548-E27E2E101B6C}"/>
    <cellStyle name="Normal 4 7 2 2 2 3 2 3 2 2 2" xfId="26113" xr:uid="{FAC494C3-ECDB-4270-9407-18F4286FBAF6}"/>
    <cellStyle name="Normal 4 7 2 2 2 3 2 3 2 3" xfId="26114" xr:uid="{1ADFC400-EECC-4F94-A4DD-1F987F94698C}"/>
    <cellStyle name="Normal 4 7 2 2 2 3 2 3 3" xfId="26115" xr:uid="{6F5F9834-02AC-4CAD-AD52-07AF8FDD918B}"/>
    <cellStyle name="Normal 4 7 2 2 2 3 2 4" xfId="26116" xr:uid="{625468C7-8C09-4622-94C3-F6812DBA3DF6}"/>
    <cellStyle name="Normal 4 7 2 2 2 3 2 4 2" xfId="26117" xr:uid="{8AB2361A-F545-44F4-96FD-F7622D873B27}"/>
    <cellStyle name="Normal 4 7 2 2 2 3 2 5" xfId="26118" xr:uid="{01E49268-C044-4004-B31D-C36B51386540}"/>
    <cellStyle name="Normal 4 7 2 2 2 3 2 5 2" xfId="26119" xr:uid="{F3D19400-E358-44C2-BFBC-C9B7201A3394}"/>
    <cellStyle name="Normal 4 7 2 2 2 3 2 6" xfId="26120" xr:uid="{F88B66A8-6BF0-4713-A69D-EBF367A2D930}"/>
    <cellStyle name="Normal 4 7 2 2 2 3 2 6 2" xfId="26121" xr:uid="{683D56ED-8BA8-40B2-9064-5045666A3AC4}"/>
    <cellStyle name="Normal 4 7 2 2 2 3 2 7" xfId="26122" xr:uid="{ED270B74-EFA7-4064-A71D-769033C6854C}"/>
    <cellStyle name="Normal 4 7 2 2 2 3 2 7 2" xfId="26123" xr:uid="{CCC0D013-A1B9-4468-B1FA-AD3BAEF1C594}"/>
    <cellStyle name="Normal 4 7 2 2 2 3 2 8" xfId="26124" xr:uid="{27E90702-83A0-4E11-8B4E-36133A112DC9}"/>
    <cellStyle name="Normal 4 7 2 2 2 3 2 8 2" xfId="26125" xr:uid="{738CD36E-C689-47EA-B61B-D2A39BB61182}"/>
    <cellStyle name="Normal 4 7 2 2 2 3 2 9" xfId="26126" xr:uid="{FC563893-7026-4480-A52E-CB6F152BE4DC}"/>
    <cellStyle name="Normal 4 7 2 2 2 3 3" xfId="26127" xr:uid="{80C0E77D-FBD5-4B5A-8B9B-86F413BF68DA}"/>
    <cellStyle name="Normal 4 7 2 2 2 3 3 2" xfId="26128" xr:uid="{6E7D8023-14F4-4CC3-8523-41F5729A6177}"/>
    <cellStyle name="Normal 4 7 2 2 2 3 3 2 2" xfId="26129" xr:uid="{4C6206D8-36FC-4B9E-B7CE-C36D097AD9E2}"/>
    <cellStyle name="Normal 4 7 2 2 2 3 3 2 2 2" xfId="26130" xr:uid="{0A748525-0F72-42CA-995B-C518CE077621}"/>
    <cellStyle name="Normal 4 7 2 2 2 3 3 2 2 2 2" xfId="26131" xr:uid="{B3DEC2B9-4AC6-4FAD-B3A8-4D03FC8FB7E4}"/>
    <cellStyle name="Normal 4 7 2 2 2 3 3 2 2 3" xfId="26132" xr:uid="{62932CF2-732E-4360-96A6-B141E315691C}"/>
    <cellStyle name="Normal 4 7 2 2 2 3 3 2 3" xfId="26133" xr:uid="{230C3C37-2476-4266-B8D5-F99FC61B8E21}"/>
    <cellStyle name="Normal 4 7 2 2 2 3 3 3" xfId="26134" xr:uid="{35BC511F-A9FA-498A-AFA2-2042A6D3587C}"/>
    <cellStyle name="Normal 4 7 2 2 2 3 3 3 2" xfId="26135" xr:uid="{41676F43-517B-4127-9D58-D5792C57CD8C}"/>
    <cellStyle name="Normal 4 7 2 2 2 3 3 4" xfId="26136" xr:uid="{41BE4520-C4F3-4268-A1A6-5D8F8759C6AC}"/>
    <cellStyle name="Normal 4 7 2 2 2 3 3 4 2" xfId="26137" xr:uid="{566EBE46-60D4-4407-9DE9-875EECB0C239}"/>
    <cellStyle name="Normal 4 7 2 2 2 3 3 5" xfId="26138" xr:uid="{22ED0D20-72D7-4920-9DC1-83060E45AE30}"/>
    <cellStyle name="Normal 4 7 2 2 2 3 3 5 2" xfId="26139" xr:uid="{78BDC1C8-A0A9-4B8B-AEC7-CF289E37CE06}"/>
    <cellStyle name="Normal 4 7 2 2 2 3 3 6" xfId="26140" xr:uid="{C438686B-DAAF-4DD5-85CD-0370B878BAC5}"/>
    <cellStyle name="Normal 4 7 2 2 2 3 3 6 2" xfId="26141" xr:uid="{45275463-013C-43DF-B93F-7CCB5BE900E3}"/>
    <cellStyle name="Normal 4 7 2 2 2 3 3 7" xfId="26142" xr:uid="{ABC10EAD-4389-42B0-A307-C89C3558A005}"/>
    <cellStyle name="Normal 4 7 2 2 2 3 3 7 2" xfId="26143" xr:uid="{00F396A9-DEBB-4740-87A6-575CD7D0169A}"/>
    <cellStyle name="Normal 4 7 2 2 2 3 3 8" xfId="26144" xr:uid="{CA7AA49E-E8F1-4730-B329-78E8E716E969}"/>
    <cellStyle name="Normal 4 7 2 2 2 3 4" xfId="26145" xr:uid="{DDF99F59-1E50-4145-B79A-62ECACDC67E7}"/>
    <cellStyle name="Normal 4 7 2 2 2 3 4 2" xfId="26146" xr:uid="{08B3AFB5-06F0-43C1-844F-E961BCC099D9}"/>
    <cellStyle name="Normal 4 7 2 2 2 3 4 2 2" xfId="26147" xr:uid="{BE04A27A-BF43-4FF3-A1EE-9B1B445F8A34}"/>
    <cellStyle name="Normal 4 7 2 2 2 3 4 2 2 2" xfId="26148" xr:uid="{2EBD0961-65F2-4494-AEC5-7E20F571D173}"/>
    <cellStyle name="Normal 4 7 2 2 2 3 4 2 3" xfId="26149" xr:uid="{EDFC8F31-D4A5-4A0A-AFDC-4873B54A3C2D}"/>
    <cellStyle name="Normal 4 7 2 2 2 3 4 3" xfId="26150" xr:uid="{EE0A1078-44D2-43D2-AAF9-48B1C6FBDF1A}"/>
    <cellStyle name="Normal 4 7 2 2 2 3 5" xfId="26151" xr:uid="{8416D971-4C1F-4C14-B6A3-D2AC8024B038}"/>
    <cellStyle name="Normal 4 7 2 2 2 3 5 2" xfId="26152" xr:uid="{0BFEA68F-6B0F-42B8-8977-17862D11C23B}"/>
    <cellStyle name="Normal 4 7 2 2 2 3 6" xfId="26153" xr:uid="{48F13160-A887-4902-9F8D-E0C233595E17}"/>
    <cellStyle name="Normal 4 7 2 2 2 3 6 2" xfId="26154" xr:uid="{2A1FAAAE-6139-4797-BA2C-575CA5EBAAAE}"/>
    <cellStyle name="Normal 4 7 2 2 2 3 7" xfId="26155" xr:uid="{B38275E2-C9BC-4A0D-8717-934FF82AD71A}"/>
    <cellStyle name="Normal 4 7 2 2 2 3 7 2" xfId="26156" xr:uid="{8001F001-B408-401B-9243-3657186766EF}"/>
    <cellStyle name="Normal 4 7 2 2 2 3 8" xfId="26157" xr:uid="{98241E95-D599-4F83-B98D-4778864DFFA9}"/>
    <cellStyle name="Normal 4 7 2 2 2 3 8 2" xfId="26158" xr:uid="{0277EA24-D36E-4BB7-8C12-1F4EB12B55F8}"/>
    <cellStyle name="Normal 4 7 2 2 2 3 9" xfId="26159" xr:uid="{CB2C795A-78E3-46F0-8AD3-9BA2C5E59484}"/>
    <cellStyle name="Normal 4 7 2 2 2 4" xfId="26160" xr:uid="{1EDED9BA-EB57-406B-9870-DFA8FC6B9034}"/>
    <cellStyle name="Normal 4 7 2 2 2 4 2" xfId="26161" xr:uid="{4AAB7AA4-6F0E-44A4-A2CE-C492062D98F8}"/>
    <cellStyle name="Normal 4 7 2 2 2 5" xfId="26162" xr:uid="{6BFE6F87-0B21-4896-8A75-FA978C424D7F}"/>
    <cellStyle name="Normal 4 7 2 2 2 5 2" xfId="26163" xr:uid="{114EF028-49D7-4C9B-93FB-F2E93973801D}"/>
    <cellStyle name="Normal 4 7 2 2 2 6" xfId="26164" xr:uid="{9EE805D5-0919-4596-90C9-79E5F777AFD2}"/>
    <cellStyle name="Normal 4 7 2 2 2 6 2" xfId="26165" xr:uid="{D5817CC4-F9EB-447A-BD13-DE9F28C0D20C}"/>
    <cellStyle name="Normal 4 7 2 2 2 6 2 2" xfId="26166" xr:uid="{E30DC694-8F59-4A3A-8FBC-8430D67C24D9}"/>
    <cellStyle name="Normal 4 7 2 2 2 6 2 2 2" xfId="26167" xr:uid="{4242972E-1A01-4A6B-A457-F10DC35B5ADC}"/>
    <cellStyle name="Normal 4 7 2 2 2 6 2 2 2 2" xfId="26168" xr:uid="{8FE0D0A4-D5C1-4B07-A422-FB4CC4C6A454}"/>
    <cellStyle name="Normal 4 7 2 2 2 6 2 2 2 2 2" xfId="26169" xr:uid="{42937E99-5E88-4736-A365-15E264C40454}"/>
    <cellStyle name="Normal 4 7 2 2 2 6 2 2 2 3" xfId="26170" xr:uid="{3E5867C2-9459-475E-BADB-B393EE28B3EC}"/>
    <cellStyle name="Normal 4 7 2 2 2 6 2 2 3" xfId="26171" xr:uid="{579C3793-9685-464E-A85E-533FFEA3D365}"/>
    <cellStyle name="Normal 4 7 2 2 2 6 2 3" xfId="26172" xr:uid="{E2DCBF63-EA6F-425C-A77C-1F332E3C8BFC}"/>
    <cellStyle name="Normal 4 7 2 2 2 6 2 3 2" xfId="26173" xr:uid="{6EEA5213-17C1-41FF-AC78-B063D1EA3F69}"/>
    <cellStyle name="Normal 4 7 2 2 2 6 2 4" xfId="26174" xr:uid="{71F8C7CF-1181-4FE8-9869-BD2721308C60}"/>
    <cellStyle name="Normal 4 7 2 2 2 6 2 4 2" xfId="26175" xr:uid="{602F8AE6-D7B4-4085-A744-7FF7F2FD1B5C}"/>
    <cellStyle name="Normal 4 7 2 2 2 6 2 5" xfId="26176" xr:uid="{2C0FA95C-1007-4281-B33D-38E912F566BE}"/>
    <cellStyle name="Normal 4 7 2 2 2 6 2 5 2" xfId="26177" xr:uid="{B28852C0-AFCC-4ECC-BA82-8047F334FF2F}"/>
    <cellStyle name="Normal 4 7 2 2 2 6 2 6" xfId="26178" xr:uid="{BE589C1C-292E-475C-915A-DBFFACA524BE}"/>
    <cellStyle name="Normal 4 7 2 2 2 6 2 6 2" xfId="26179" xr:uid="{64D51C6D-83EA-4F51-B28C-100C40695443}"/>
    <cellStyle name="Normal 4 7 2 2 2 6 2 7" xfId="26180" xr:uid="{95B21695-43BD-45C3-9530-4AB4F6190F47}"/>
    <cellStyle name="Normal 4 7 2 2 2 6 2 7 2" xfId="26181" xr:uid="{E2F298A8-7B44-476C-BF5C-3F607745DD87}"/>
    <cellStyle name="Normal 4 7 2 2 2 6 2 8" xfId="26182" xr:uid="{0B3C51A4-D96C-4CC3-91F2-636EBB97C4AC}"/>
    <cellStyle name="Normal 4 7 2 2 2 6 3" xfId="26183" xr:uid="{075CA570-E4B0-441C-BE33-4E78AC6D3D9F}"/>
    <cellStyle name="Normal 4 7 2 2 2 6 3 2" xfId="26184" xr:uid="{5AF35C4C-941A-4B9D-B0D0-B0C7835C605C}"/>
    <cellStyle name="Normal 4 7 2 2 2 6 3 2 2" xfId="26185" xr:uid="{750BEED7-8B33-40E7-AD59-47F507648E77}"/>
    <cellStyle name="Normal 4 7 2 2 2 6 3 2 2 2" xfId="26186" xr:uid="{5D8FF741-AC08-4952-85B8-C5876B5F61E3}"/>
    <cellStyle name="Normal 4 7 2 2 2 6 3 2 3" xfId="26187" xr:uid="{0DA808D7-372E-40F2-8A3D-ED9D1A3DFAB5}"/>
    <cellStyle name="Normal 4 7 2 2 2 6 3 3" xfId="26188" xr:uid="{A84F3D29-1662-429E-BE2B-0B4E636F53B4}"/>
    <cellStyle name="Normal 4 7 2 2 2 6 4" xfId="26189" xr:uid="{5BE775C3-43BB-4B14-B19F-76710889366A}"/>
    <cellStyle name="Normal 4 7 2 2 2 6 4 2" xfId="26190" xr:uid="{4FBDAC34-1685-413C-A90B-6C96E5131388}"/>
    <cellStyle name="Normal 4 7 2 2 2 6 5" xfId="26191" xr:uid="{7E116A8B-A7C0-45EB-BA5F-AB27BA5165F6}"/>
    <cellStyle name="Normal 4 7 2 2 2 6 5 2" xfId="26192" xr:uid="{973F8F50-70F7-4F80-9B53-0B2D55BE5285}"/>
    <cellStyle name="Normal 4 7 2 2 2 6 6" xfId="26193" xr:uid="{A90D4A85-67B0-479B-BEC1-ECC8159AB402}"/>
    <cellStyle name="Normal 4 7 2 2 2 6 6 2" xfId="26194" xr:uid="{D6CC7F84-07EE-4792-A776-E892194E0B52}"/>
    <cellStyle name="Normal 4 7 2 2 2 6 7" xfId="26195" xr:uid="{64F0F5D5-65A0-4525-A7B7-5F5BA784B3FF}"/>
    <cellStyle name="Normal 4 7 2 2 2 6 7 2" xfId="26196" xr:uid="{1374DC72-3E8B-4267-A03D-C877849E0794}"/>
    <cellStyle name="Normal 4 7 2 2 2 6 8" xfId="26197" xr:uid="{D9AE1645-FD9D-4DF8-9F1B-F84A9DAC1CA7}"/>
    <cellStyle name="Normal 4 7 2 2 2 7" xfId="26198" xr:uid="{70853686-DF75-4CA4-8FCB-7A42262E1246}"/>
    <cellStyle name="Normal 4 7 2 2 2 7 2" xfId="26199" xr:uid="{7BA6E153-717D-415D-A9AA-80D376F03570}"/>
    <cellStyle name="Normal 4 7 2 2 2 7 2 2" xfId="26200" xr:uid="{1FA81C9B-C3F7-4022-8D97-DA8D4D490597}"/>
    <cellStyle name="Normal 4 7 2 2 2 7 2 2 2" xfId="26201" xr:uid="{37F5B965-8D1C-4510-BE51-46533BE44C65}"/>
    <cellStyle name="Normal 4 7 2 2 2 7 2 3" xfId="26202" xr:uid="{59848A2D-8D7B-4E30-A3CF-D44CE21F7E55}"/>
    <cellStyle name="Normal 4 7 2 2 2 7 3" xfId="26203" xr:uid="{141A0270-6F14-4C8E-BCFD-691AB2A058AE}"/>
    <cellStyle name="Normal 4 7 2 2 2 8" xfId="26204" xr:uid="{11044DBC-5B4A-418A-A30F-2180B8AE7D20}"/>
    <cellStyle name="Normal 4 7 2 2 2 8 2" xfId="26205" xr:uid="{B3D413CD-121A-4334-AFDD-E03219806755}"/>
    <cellStyle name="Normal 4 7 2 2 2 9" xfId="26206" xr:uid="{A9B5718F-6147-4FD6-9FC1-8B5230C5779A}"/>
    <cellStyle name="Normal 4 7 2 2 2 9 2" xfId="26207" xr:uid="{8F9865BA-A569-49E9-ADB7-979B68B0A485}"/>
    <cellStyle name="Normal 4 7 2 2 3" xfId="26208" xr:uid="{D33150D6-70BA-4CF4-8962-9B2BEEC98E5D}"/>
    <cellStyle name="Normal 4 7 2 2 3 10" xfId="26209" xr:uid="{B2F2378E-727A-4FDC-9AE2-2659102B5152}"/>
    <cellStyle name="Normal 4 7 2 2 3 10 2" xfId="26210" xr:uid="{EB980516-109C-4463-B52B-055E6FD3AE84}"/>
    <cellStyle name="Normal 4 7 2 2 3 11" xfId="26211" xr:uid="{E697D0A9-91DE-4483-A044-E4673FCF2966}"/>
    <cellStyle name="Normal 4 7 2 2 3 11 2" xfId="26212" xr:uid="{3A769AC7-7D9F-4D5B-966C-D3B23FAAE14F}"/>
    <cellStyle name="Normal 4 7 2 2 3 12" xfId="26213" xr:uid="{2F28FC57-104A-4568-8CB2-06ACA275A086}"/>
    <cellStyle name="Normal 4 7 2 2 3 2" xfId="26214" xr:uid="{BA8E9965-6B02-4A76-9149-DE9F388568D3}"/>
    <cellStyle name="Normal 4 7 2 2 3 2 2" xfId="26215" xr:uid="{EBC97FFD-4B93-4D69-8439-AD7BF7BB1E43}"/>
    <cellStyle name="Normal 4 7 2 2 3 2 2 2" xfId="26216" xr:uid="{1873E98C-322F-44EB-9367-70CDD6DF3A1C}"/>
    <cellStyle name="Normal 4 7 2 2 3 2 2 2 2" xfId="26217" xr:uid="{CCE969E9-4FBC-42C6-8EB6-EB6A6E00A96D}"/>
    <cellStyle name="Normal 4 7 2 2 3 2 2 2 2 2" xfId="26218" xr:uid="{E5ADA3F5-4511-4F86-BBA8-BCC9AC3A4C53}"/>
    <cellStyle name="Normal 4 7 2 2 3 2 2 2 2 2 2" xfId="26219" xr:uid="{A0C7C444-3049-48F6-A846-85317DAA305C}"/>
    <cellStyle name="Normal 4 7 2 2 3 2 2 2 2 2 2 2" xfId="26220" xr:uid="{303AEB25-86DF-4F16-9A91-A55E429BB48A}"/>
    <cellStyle name="Normal 4 7 2 2 3 2 2 2 2 2 2 2 2" xfId="26221" xr:uid="{33575B70-83CE-4629-9F1A-83E3B2010E3E}"/>
    <cellStyle name="Normal 4 7 2 2 3 2 2 2 2 2 2 3" xfId="26222" xr:uid="{F3063C36-B7C6-4765-B8E9-36E87B5D117E}"/>
    <cellStyle name="Normal 4 7 2 2 3 2 2 2 2 2 3" xfId="26223" xr:uid="{AE5D215D-ED59-4151-8588-D1E05E0E83E6}"/>
    <cellStyle name="Normal 4 7 2 2 3 2 2 2 2 3" xfId="26224" xr:uid="{0A569D37-1D2B-4B8C-B4C8-7DB5C3392278}"/>
    <cellStyle name="Normal 4 7 2 2 3 2 2 2 2 3 2" xfId="26225" xr:uid="{5F45BC61-6687-4C05-8956-B6CB7F2094BB}"/>
    <cellStyle name="Normal 4 7 2 2 3 2 2 2 2 4" xfId="26226" xr:uid="{FC49CBEB-5FDA-44B7-83B9-39FDCDF3912A}"/>
    <cellStyle name="Normal 4 7 2 2 3 2 2 2 2 4 2" xfId="26227" xr:uid="{FC939CE0-A619-4C94-8291-849EAD824BA8}"/>
    <cellStyle name="Normal 4 7 2 2 3 2 2 2 2 5" xfId="26228" xr:uid="{927426E8-C0B4-4443-888D-B8DF1C5B6D70}"/>
    <cellStyle name="Normal 4 7 2 2 3 2 2 2 2 5 2" xfId="26229" xr:uid="{DAFE9928-E6B1-4A14-BF53-4E2547A2B0C9}"/>
    <cellStyle name="Normal 4 7 2 2 3 2 2 2 2 6" xfId="26230" xr:uid="{33C4F480-812B-49B9-B9B0-D2C3C4811F44}"/>
    <cellStyle name="Normal 4 7 2 2 3 2 2 2 2 6 2" xfId="26231" xr:uid="{AB6402F2-AAD5-45CA-B834-6168B734E97C}"/>
    <cellStyle name="Normal 4 7 2 2 3 2 2 2 2 7" xfId="26232" xr:uid="{D6B3EE09-B90E-47EF-8F5D-24A60EA423E9}"/>
    <cellStyle name="Normal 4 7 2 2 3 2 2 2 2 7 2" xfId="26233" xr:uid="{DAB8F0AB-0095-4EB7-B3D3-32E3ABD0D006}"/>
    <cellStyle name="Normal 4 7 2 2 3 2 2 2 2 8" xfId="26234" xr:uid="{1657C9E4-2CCF-4F8A-ADB5-ACE3E7CEB2AB}"/>
    <cellStyle name="Normal 4 7 2 2 3 2 2 2 3" xfId="26235" xr:uid="{CC4D7437-BC7F-473E-A235-E8BB6A75EF66}"/>
    <cellStyle name="Normal 4 7 2 2 3 2 2 2 3 2" xfId="26236" xr:uid="{32EAE728-7A61-426A-9564-7D432EB95159}"/>
    <cellStyle name="Normal 4 7 2 2 3 2 2 2 3 2 2" xfId="26237" xr:uid="{1B9CB3BD-4817-47FE-9F01-95F9FEA6191E}"/>
    <cellStyle name="Normal 4 7 2 2 3 2 2 2 3 2 2 2" xfId="26238" xr:uid="{707A9B5E-A08A-4297-AE5B-4EFDAC72221A}"/>
    <cellStyle name="Normal 4 7 2 2 3 2 2 2 3 2 3" xfId="26239" xr:uid="{28ED5BC5-00FF-4B05-BDB0-D43F0B57365C}"/>
    <cellStyle name="Normal 4 7 2 2 3 2 2 2 3 3" xfId="26240" xr:uid="{B473D3E4-137C-4161-8674-246CC2E8E0F1}"/>
    <cellStyle name="Normal 4 7 2 2 3 2 2 2 4" xfId="26241" xr:uid="{4CBAC489-325A-4ECB-A1A5-7B3E4CCEB8BB}"/>
    <cellStyle name="Normal 4 7 2 2 3 2 2 2 4 2" xfId="26242" xr:uid="{CD25E33F-1241-4A45-B607-0DD0E5539BBA}"/>
    <cellStyle name="Normal 4 7 2 2 3 2 2 2 5" xfId="26243" xr:uid="{82BD11EA-DD73-4885-B03B-9ACAC9384782}"/>
    <cellStyle name="Normal 4 7 2 2 3 2 2 2 5 2" xfId="26244" xr:uid="{DE67E35E-1182-4E36-83D6-3CF36E822345}"/>
    <cellStyle name="Normal 4 7 2 2 3 2 2 2 6" xfId="26245" xr:uid="{D733B4E1-1933-46DC-99E1-358C6BBEBE81}"/>
    <cellStyle name="Normal 4 7 2 2 3 2 2 2 6 2" xfId="26246" xr:uid="{E991C6EA-AFEE-4225-BEFD-74FC9A835C04}"/>
    <cellStyle name="Normal 4 7 2 2 3 2 2 2 7" xfId="26247" xr:uid="{1D5BE095-8293-4CA7-B9D5-A4F6A77D6CEA}"/>
    <cellStyle name="Normal 4 7 2 2 3 2 2 2 7 2" xfId="26248" xr:uid="{3D8F565F-86B2-4087-801B-C614BE962138}"/>
    <cellStyle name="Normal 4 7 2 2 3 2 2 2 8" xfId="26249" xr:uid="{4006A87E-62E2-4FED-8AA3-36C825073A85}"/>
    <cellStyle name="Normal 4 7 2 2 3 2 2 3" xfId="26250" xr:uid="{CCECAAF5-832D-41A9-82B5-B4A51AA7D3C9}"/>
    <cellStyle name="Normal 4 7 2 2 3 2 2 3 2" xfId="26251" xr:uid="{1BA5A692-375E-4215-96E7-8E9CD3B91745}"/>
    <cellStyle name="Normal 4 7 2 2 3 2 2 3 2 2" xfId="26252" xr:uid="{915DDA81-C282-42EE-91CB-44BC1C303297}"/>
    <cellStyle name="Normal 4 7 2 2 3 2 2 3 2 2 2" xfId="26253" xr:uid="{17B3C23D-3210-45C2-9C4F-085A354DE002}"/>
    <cellStyle name="Normal 4 7 2 2 3 2 2 3 2 3" xfId="26254" xr:uid="{E93BD12F-A2AC-4044-BEE5-D598F5F5C02C}"/>
    <cellStyle name="Normal 4 7 2 2 3 2 2 3 3" xfId="26255" xr:uid="{2CB990D3-72B6-4A42-B29B-3EF211179BDD}"/>
    <cellStyle name="Normal 4 7 2 2 3 2 2 4" xfId="26256" xr:uid="{F9D0768F-8EBE-4F74-907E-D0B8D00CD759}"/>
    <cellStyle name="Normal 4 7 2 2 3 2 2 4 2" xfId="26257" xr:uid="{3B3CF381-E0F5-4AF1-B20B-8D8DAB89CFE1}"/>
    <cellStyle name="Normal 4 7 2 2 3 2 2 5" xfId="26258" xr:uid="{D62B5E12-BE0B-47B1-BC27-A8BD26119489}"/>
    <cellStyle name="Normal 4 7 2 2 3 2 2 5 2" xfId="26259" xr:uid="{CE92A34C-B6A4-4D17-B056-5890D75BC851}"/>
    <cellStyle name="Normal 4 7 2 2 3 2 2 6" xfId="26260" xr:uid="{0F266221-6C9A-43C0-B26B-644F0C5D70BE}"/>
    <cellStyle name="Normal 4 7 2 2 3 2 2 6 2" xfId="26261" xr:uid="{B651ED0D-FC47-49A5-983A-B474D32A038D}"/>
    <cellStyle name="Normal 4 7 2 2 3 2 2 7" xfId="26262" xr:uid="{68F899F6-4B14-40A2-B804-126F9B83C9C1}"/>
    <cellStyle name="Normal 4 7 2 2 3 2 2 7 2" xfId="26263" xr:uid="{039A099C-8A85-421E-BE18-42CCE12C3FF4}"/>
    <cellStyle name="Normal 4 7 2 2 3 2 2 8" xfId="26264" xr:uid="{6F36AD95-5D53-4DC6-A88C-24664C3CF820}"/>
    <cellStyle name="Normal 4 7 2 2 3 2 2 8 2" xfId="26265" xr:uid="{9CD8BF1F-D4F8-4F1E-958B-9167B3F91C6D}"/>
    <cellStyle name="Normal 4 7 2 2 3 2 2 9" xfId="26266" xr:uid="{B4C96E27-FE55-418A-8125-949690EDB372}"/>
    <cellStyle name="Normal 4 7 2 2 3 2 3" xfId="26267" xr:uid="{190335B2-B8D2-42AA-81A3-703979DCD909}"/>
    <cellStyle name="Normal 4 7 2 2 3 2 3 2" xfId="26268" xr:uid="{782EEA41-3FF5-419F-B174-9B53E7909F88}"/>
    <cellStyle name="Normal 4 7 2 2 3 2 3 2 2" xfId="26269" xr:uid="{49FC5246-13FA-49D0-B5E8-96AFEF990010}"/>
    <cellStyle name="Normal 4 7 2 2 3 2 3 2 2 2" xfId="26270" xr:uid="{B9DA4143-841D-43BB-A6A8-06A61897A71D}"/>
    <cellStyle name="Normal 4 7 2 2 3 2 3 2 2 2 2" xfId="26271" xr:uid="{D70DCE96-49D0-4B65-8F1B-CB21D5570CC6}"/>
    <cellStyle name="Normal 4 7 2 2 3 2 3 2 2 3" xfId="26272" xr:uid="{720A5920-8059-4E83-A7ED-24621C34D051}"/>
    <cellStyle name="Normal 4 7 2 2 3 2 3 2 3" xfId="26273" xr:uid="{02C7840B-2AAC-412C-97FC-9B2607510BA5}"/>
    <cellStyle name="Normal 4 7 2 2 3 2 3 3" xfId="26274" xr:uid="{73533574-6B0E-482D-BCEE-C1E1C2B6DAAA}"/>
    <cellStyle name="Normal 4 7 2 2 3 2 3 3 2" xfId="26275" xr:uid="{8B7B7B2E-72E3-4C6A-8A08-845873622259}"/>
    <cellStyle name="Normal 4 7 2 2 3 2 3 4" xfId="26276" xr:uid="{64A11BBF-990B-4FE4-B998-8FC19E72F21A}"/>
    <cellStyle name="Normal 4 7 2 2 3 2 3 4 2" xfId="26277" xr:uid="{98B45C85-1190-4DB5-B43C-A4C5821EE720}"/>
    <cellStyle name="Normal 4 7 2 2 3 2 3 5" xfId="26278" xr:uid="{7753FBF6-AC61-4752-A1DE-22D07D2DAA44}"/>
    <cellStyle name="Normal 4 7 2 2 3 2 3 5 2" xfId="26279" xr:uid="{F3743D49-E960-48D6-8724-D28393D15B13}"/>
    <cellStyle name="Normal 4 7 2 2 3 2 3 6" xfId="26280" xr:uid="{E025F33F-0AE6-4828-A150-CD52D1373B9E}"/>
    <cellStyle name="Normal 4 7 2 2 3 2 3 6 2" xfId="26281" xr:uid="{C94838C4-E694-4B0B-9362-0A67FF7AEBD7}"/>
    <cellStyle name="Normal 4 7 2 2 3 2 3 7" xfId="26282" xr:uid="{A59BEE75-8994-4D50-883E-C2CBD15A886D}"/>
    <cellStyle name="Normal 4 7 2 2 3 2 3 7 2" xfId="26283" xr:uid="{781FB67E-E793-4343-94FF-61A7D3529ACC}"/>
    <cellStyle name="Normal 4 7 2 2 3 2 3 8" xfId="26284" xr:uid="{61C51B8C-7307-4C08-96B7-B92988A287C2}"/>
    <cellStyle name="Normal 4 7 2 2 3 2 4" xfId="26285" xr:uid="{3A608BAA-5FF2-44AB-B371-9087C4E80BFF}"/>
    <cellStyle name="Normal 4 7 2 2 3 2 4 2" xfId="26286" xr:uid="{3E896D12-D54C-4C9A-9619-253631522C3D}"/>
    <cellStyle name="Normal 4 7 2 2 3 2 4 2 2" xfId="26287" xr:uid="{15106E3E-3ABE-4B83-80C6-63CD8BA529AC}"/>
    <cellStyle name="Normal 4 7 2 2 3 2 4 2 2 2" xfId="26288" xr:uid="{6A06A2AE-BD68-49D6-8686-556F94EF787D}"/>
    <cellStyle name="Normal 4 7 2 2 3 2 4 2 3" xfId="26289" xr:uid="{A9102B98-13A2-43FC-A91F-0379A6F138D7}"/>
    <cellStyle name="Normal 4 7 2 2 3 2 4 3" xfId="26290" xr:uid="{41E3B669-A897-4B51-B00E-BA7F95BA0D93}"/>
    <cellStyle name="Normal 4 7 2 2 3 2 5" xfId="26291" xr:uid="{D25A68EA-D1C8-41C7-96A2-A60DA97002EE}"/>
    <cellStyle name="Normal 4 7 2 2 3 2 5 2" xfId="26292" xr:uid="{C066FA7E-BF66-4F0C-8BD4-F3AB302F32F4}"/>
    <cellStyle name="Normal 4 7 2 2 3 2 6" xfId="26293" xr:uid="{C14624F0-A618-4887-8DD8-FB12500E6369}"/>
    <cellStyle name="Normal 4 7 2 2 3 2 6 2" xfId="26294" xr:uid="{5C568A5E-4957-47AD-BAD2-455BEF2334D6}"/>
    <cellStyle name="Normal 4 7 2 2 3 2 7" xfId="26295" xr:uid="{8BD08FF5-A0B9-431F-8A2F-1A5619CDAC58}"/>
    <cellStyle name="Normal 4 7 2 2 3 2 7 2" xfId="26296" xr:uid="{7CE99A10-1088-43D4-8438-D61F918E5897}"/>
    <cellStyle name="Normal 4 7 2 2 3 2 8" xfId="26297" xr:uid="{8DC1B518-DDF8-4F44-9E7C-1D79DAE7400A}"/>
    <cellStyle name="Normal 4 7 2 2 3 2 8 2" xfId="26298" xr:uid="{43ABAB64-539B-458A-8F05-0C7D34815D3E}"/>
    <cellStyle name="Normal 4 7 2 2 3 2 9" xfId="26299" xr:uid="{1D8230C5-4A8A-4349-B3D9-54A986C6D145}"/>
    <cellStyle name="Normal 4 7 2 2 3 3" xfId="26300" xr:uid="{BFC27747-2A6B-470A-9F24-154B63A133A2}"/>
    <cellStyle name="Normal 4 7 2 2 3 3 2" xfId="26301" xr:uid="{C4368F3A-2B60-43C9-881D-F1248D58E0E7}"/>
    <cellStyle name="Normal 4 7 2 2 3 4" xfId="26302" xr:uid="{9E513D1B-4290-4C96-83C9-5F77E78E19FC}"/>
    <cellStyle name="Normal 4 7 2 2 3 4 2" xfId="26303" xr:uid="{B8116C77-2C94-4057-9C84-260F57E6F4C2}"/>
    <cellStyle name="Normal 4 7 2 2 3 5" xfId="26304" xr:uid="{53B937FB-4547-4203-BA5E-E5C601646CDB}"/>
    <cellStyle name="Normal 4 7 2 2 3 5 2" xfId="26305" xr:uid="{AE92032E-2ED1-4FD8-8AD0-8FE54D23F52F}"/>
    <cellStyle name="Normal 4 7 2 2 3 5 2 2" xfId="26306" xr:uid="{B676081A-A257-4821-B9FD-E4DC73C369A6}"/>
    <cellStyle name="Normal 4 7 2 2 3 5 2 2 2" xfId="26307" xr:uid="{1D68760D-5D20-4805-B86E-D74A0BFCEE54}"/>
    <cellStyle name="Normal 4 7 2 2 3 5 2 2 2 2" xfId="26308" xr:uid="{BF093138-C554-42D8-B8BC-57825DDDFA3A}"/>
    <cellStyle name="Normal 4 7 2 2 3 5 2 2 2 2 2" xfId="26309" xr:uid="{79BEBB32-CD3F-490D-B1CA-9528D9788CEC}"/>
    <cellStyle name="Normal 4 7 2 2 3 5 2 2 2 3" xfId="26310" xr:uid="{A5632A63-1C40-41D3-8A0C-E521818017D9}"/>
    <cellStyle name="Normal 4 7 2 2 3 5 2 2 3" xfId="26311" xr:uid="{A21A7FC3-FDD5-494C-883A-B304B6A7B28D}"/>
    <cellStyle name="Normal 4 7 2 2 3 5 2 3" xfId="26312" xr:uid="{71C50C1C-D84E-4570-B88B-60C95B02E5E1}"/>
    <cellStyle name="Normal 4 7 2 2 3 5 2 3 2" xfId="26313" xr:uid="{0078982E-B4E0-4C63-9537-F88532F05339}"/>
    <cellStyle name="Normal 4 7 2 2 3 5 2 4" xfId="26314" xr:uid="{10BE569D-C2AA-4294-8536-CFE08A081D86}"/>
    <cellStyle name="Normal 4 7 2 2 3 5 2 4 2" xfId="26315" xr:uid="{0137D518-4762-4B23-B318-FEFDF658C107}"/>
    <cellStyle name="Normal 4 7 2 2 3 5 2 5" xfId="26316" xr:uid="{06D257D3-E3E8-4512-9816-C3889B7626BF}"/>
    <cellStyle name="Normal 4 7 2 2 3 5 2 5 2" xfId="26317" xr:uid="{BE4AE412-AD54-4707-B558-9E5AA42EDA9E}"/>
    <cellStyle name="Normal 4 7 2 2 3 5 2 6" xfId="26318" xr:uid="{C06B8358-9F5E-4B0A-8FBA-8F46ABDB17CF}"/>
    <cellStyle name="Normal 4 7 2 2 3 5 2 6 2" xfId="26319" xr:uid="{5F2E040F-1BEA-4947-A4E3-462D7729539B}"/>
    <cellStyle name="Normal 4 7 2 2 3 5 2 7" xfId="26320" xr:uid="{0E8007B9-E26D-4B7C-A4E8-196F406E08BB}"/>
    <cellStyle name="Normal 4 7 2 2 3 5 2 7 2" xfId="26321" xr:uid="{7E4EF028-D041-425D-9DDE-DC3B13CBDA2D}"/>
    <cellStyle name="Normal 4 7 2 2 3 5 2 8" xfId="26322" xr:uid="{2C63FE2A-2660-4B97-9099-FB2C7A9F75AD}"/>
    <cellStyle name="Normal 4 7 2 2 3 5 3" xfId="26323" xr:uid="{45A2A1A9-7497-461E-9744-3E3399E265D3}"/>
    <cellStyle name="Normal 4 7 2 2 3 5 3 2" xfId="26324" xr:uid="{A8767DFB-74FB-4C55-BC38-D390A9E7ADE0}"/>
    <cellStyle name="Normal 4 7 2 2 3 5 3 2 2" xfId="26325" xr:uid="{669EAB94-9EB3-4B26-B26F-DA5D5064FAB1}"/>
    <cellStyle name="Normal 4 7 2 2 3 5 3 2 2 2" xfId="26326" xr:uid="{9DD32D2A-51FA-44A8-99B5-673AF1C0C0CA}"/>
    <cellStyle name="Normal 4 7 2 2 3 5 3 2 3" xfId="26327" xr:uid="{4874CEAF-A5E1-4BCF-9F1D-7A0BA021933A}"/>
    <cellStyle name="Normal 4 7 2 2 3 5 3 3" xfId="26328" xr:uid="{3C8152D0-A01B-4D7F-A29B-20239D56D435}"/>
    <cellStyle name="Normal 4 7 2 2 3 5 4" xfId="26329" xr:uid="{E3335702-1DFF-4C0B-B366-512906438A8D}"/>
    <cellStyle name="Normal 4 7 2 2 3 5 4 2" xfId="26330" xr:uid="{8DC455C3-D7BB-4D16-AC4B-3A0B1E20C0E1}"/>
    <cellStyle name="Normal 4 7 2 2 3 5 5" xfId="26331" xr:uid="{8E73246E-6946-4241-8FF7-AA8DB29D587A}"/>
    <cellStyle name="Normal 4 7 2 2 3 5 5 2" xfId="26332" xr:uid="{109BD989-5CD0-4121-997F-26421D164C54}"/>
    <cellStyle name="Normal 4 7 2 2 3 5 6" xfId="26333" xr:uid="{C515FCEE-5744-4FA7-B65A-A65F992BA3B1}"/>
    <cellStyle name="Normal 4 7 2 2 3 5 6 2" xfId="26334" xr:uid="{FE8DD5FB-BDE9-45B5-8806-71B2D11BF298}"/>
    <cellStyle name="Normal 4 7 2 2 3 5 7" xfId="26335" xr:uid="{5C181C70-5C4E-4F28-AEB9-7200BDD89160}"/>
    <cellStyle name="Normal 4 7 2 2 3 5 7 2" xfId="26336" xr:uid="{5A3B7DA6-2653-49A9-966A-5389E5061AFA}"/>
    <cellStyle name="Normal 4 7 2 2 3 5 8" xfId="26337" xr:uid="{0309BCAD-6F55-4BF6-98BE-46DC37B9315F}"/>
    <cellStyle name="Normal 4 7 2 2 3 6" xfId="26338" xr:uid="{9FFFE47D-D724-4B73-9DF8-C4DFE9683D0A}"/>
    <cellStyle name="Normal 4 7 2 2 3 6 2" xfId="26339" xr:uid="{BF123AA9-2BA7-4816-AB54-4D1B1CD3FC16}"/>
    <cellStyle name="Normal 4 7 2 2 3 6 2 2" xfId="26340" xr:uid="{553D2855-9098-4543-AC31-E2AFF14BE8DA}"/>
    <cellStyle name="Normal 4 7 2 2 3 6 2 2 2" xfId="26341" xr:uid="{EEDEF148-AABE-4837-9484-DD5EBE76D9CF}"/>
    <cellStyle name="Normal 4 7 2 2 3 6 2 3" xfId="26342" xr:uid="{723B89AC-8928-4AFA-AB14-99F723D6DEDA}"/>
    <cellStyle name="Normal 4 7 2 2 3 6 3" xfId="26343" xr:uid="{245792EA-0ED3-4BE7-854B-84C67C02660E}"/>
    <cellStyle name="Normal 4 7 2 2 3 7" xfId="26344" xr:uid="{DECC1FD2-10C6-4CCC-81D4-C34C959121C9}"/>
    <cellStyle name="Normal 4 7 2 2 3 7 2" xfId="26345" xr:uid="{803EA6BD-C776-44A5-B870-878DC4DFDB00}"/>
    <cellStyle name="Normal 4 7 2 2 3 8" xfId="26346" xr:uid="{866DEB1F-1ADA-4209-A460-5EE202AEBE85}"/>
    <cellStyle name="Normal 4 7 2 2 3 8 2" xfId="26347" xr:uid="{6AF238E6-F471-415A-9AE8-4F6C33CDEF23}"/>
    <cellStyle name="Normal 4 7 2 2 3 9" xfId="26348" xr:uid="{3503ED13-524E-4A32-B8F7-E40442E9BDFE}"/>
    <cellStyle name="Normal 4 7 2 2 3 9 2" xfId="26349" xr:uid="{050DB054-B7A0-40E0-8B46-7D8FED786A41}"/>
    <cellStyle name="Normal 4 7 2 2 4" xfId="26350" xr:uid="{06D1F436-7EB3-4F68-A4E6-B82F183AEEDC}"/>
    <cellStyle name="Normal 4 7 2 2 4 2" xfId="26351" xr:uid="{2D638143-7583-4EB5-8F86-6894760D52B0}"/>
    <cellStyle name="Normal 4 7 2 2 4 2 2" xfId="26352" xr:uid="{E604F4E8-1424-49A7-8E7C-4C3349811B40}"/>
    <cellStyle name="Normal 4 7 2 2 4 2 2 2" xfId="26353" xr:uid="{8E0EA734-6C04-4F25-A106-E7208098B6F2}"/>
    <cellStyle name="Normal 4 7 2 2 4 2 2 2 2" xfId="26354" xr:uid="{58EC95A5-DC75-4DD9-94B9-935E53F0EA66}"/>
    <cellStyle name="Normal 4 7 2 2 4 2 2 2 2 2" xfId="26355" xr:uid="{5C9C341F-0B08-49E8-97FD-24DB382C468C}"/>
    <cellStyle name="Normal 4 7 2 2 4 2 2 2 2 2 2" xfId="26356" xr:uid="{7DF44214-243C-4D34-AFA6-4565DF010B7A}"/>
    <cellStyle name="Normal 4 7 2 2 4 2 2 2 2 2 2 2" xfId="26357" xr:uid="{DEDFEEBE-D65D-431B-8E97-943BC9DE72D5}"/>
    <cellStyle name="Normal 4 7 2 2 4 2 2 2 2 2 3" xfId="26358" xr:uid="{35EB0B7C-92F7-498A-B664-D22AEBA5768F}"/>
    <cellStyle name="Normal 4 7 2 2 4 2 2 2 2 3" xfId="26359" xr:uid="{35FB4D30-FACF-4AD8-ADE7-6CED2BBF73D6}"/>
    <cellStyle name="Normal 4 7 2 2 4 2 2 2 3" xfId="26360" xr:uid="{685192FB-0D20-439E-AC37-FE3922EA3907}"/>
    <cellStyle name="Normal 4 7 2 2 4 2 2 2 3 2" xfId="26361" xr:uid="{4F701CDC-F4D8-4F7C-9109-AD069DE087C7}"/>
    <cellStyle name="Normal 4 7 2 2 4 2 2 2 4" xfId="26362" xr:uid="{94F9A9C6-AC8C-40F1-9F0E-B58E182FF294}"/>
    <cellStyle name="Normal 4 7 2 2 4 2 2 2 4 2" xfId="26363" xr:uid="{80451829-7A2C-44C9-AE12-781CDC98C1CB}"/>
    <cellStyle name="Normal 4 7 2 2 4 2 2 2 5" xfId="26364" xr:uid="{6D6C55A0-335A-4B3A-839F-308E747CFF01}"/>
    <cellStyle name="Normal 4 7 2 2 4 2 2 2 5 2" xfId="26365" xr:uid="{2CB57FB9-9B26-4C54-B7B9-BC09B1947B08}"/>
    <cellStyle name="Normal 4 7 2 2 4 2 2 2 6" xfId="26366" xr:uid="{14087558-09D1-4B04-BA52-4A99E75219F9}"/>
    <cellStyle name="Normal 4 7 2 2 4 2 2 2 6 2" xfId="26367" xr:uid="{F415A6A0-8F52-4F50-8CC1-42FA4A18777D}"/>
    <cellStyle name="Normal 4 7 2 2 4 2 2 2 7" xfId="26368" xr:uid="{E4E29136-57F2-48D4-AFB1-75E6FFDB9A9F}"/>
    <cellStyle name="Normal 4 7 2 2 4 2 2 2 7 2" xfId="26369" xr:uid="{5645497B-72A1-4190-B621-3BDF7096CFAC}"/>
    <cellStyle name="Normal 4 7 2 2 4 2 2 2 8" xfId="26370" xr:uid="{5BF8F816-5E29-4029-A2A8-D96BF8926ADF}"/>
    <cellStyle name="Normal 4 7 2 2 4 2 2 3" xfId="26371" xr:uid="{E5BFC68D-F809-4DA1-A640-625EADDBB713}"/>
    <cellStyle name="Normal 4 7 2 2 4 2 2 3 2" xfId="26372" xr:uid="{E07FB619-7875-4F28-98CF-D6CC37957A7E}"/>
    <cellStyle name="Normal 4 7 2 2 4 2 2 3 2 2" xfId="26373" xr:uid="{DFE65902-A485-440C-A59B-74077E3A2469}"/>
    <cellStyle name="Normal 4 7 2 2 4 2 2 3 2 2 2" xfId="26374" xr:uid="{E3155ED7-7523-425D-9A96-514C6FB516AB}"/>
    <cellStyle name="Normal 4 7 2 2 4 2 2 3 2 3" xfId="26375" xr:uid="{855CDEDF-DA3C-494D-83F2-E694FA4BE5D7}"/>
    <cellStyle name="Normal 4 7 2 2 4 2 2 3 3" xfId="26376" xr:uid="{A14FE256-4465-440D-AA0F-B255E0C5D3E5}"/>
    <cellStyle name="Normal 4 7 2 2 4 2 2 4" xfId="26377" xr:uid="{BF66F793-7A96-450B-A890-29B13F84D01B}"/>
    <cellStyle name="Normal 4 7 2 2 4 2 2 4 2" xfId="26378" xr:uid="{60A22626-DA38-4DE6-8648-859A5C49952E}"/>
    <cellStyle name="Normal 4 7 2 2 4 2 2 5" xfId="26379" xr:uid="{C9E27146-7A06-48C8-B9C9-76DA112C0771}"/>
    <cellStyle name="Normal 4 7 2 2 4 2 2 5 2" xfId="26380" xr:uid="{76A844CA-360B-43B2-AE79-F73401FFF7E8}"/>
    <cellStyle name="Normal 4 7 2 2 4 2 2 6" xfId="26381" xr:uid="{53F6404A-5A46-42EB-9D45-239FFB12CA4E}"/>
    <cellStyle name="Normal 4 7 2 2 4 2 2 6 2" xfId="26382" xr:uid="{0E228FCB-D242-43DE-95E1-9D18ACA0AF63}"/>
    <cellStyle name="Normal 4 7 2 2 4 2 2 7" xfId="26383" xr:uid="{AA530E14-26DF-424F-ADEC-EC2F224AB066}"/>
    <cellStyle name="Normal 4 7 2 2 4 2 2 7 2" xfId="26384" xr:uid="{DC414F61-0594-4779-9AB0-64CFCCCDA5E9}"/>
    <cellStyle name="Normal 4 7 2 2 4 2 2 8" xfId="26385" xr:uid="{B8839827-A0B5-493E-9B20-16EDC128720F}"/>
    <cellStyle name="Normal 4 7 2 2 4 2 3" xfId="26386" xr:uid="{18E1D474-B81B-433A-89EB-F1DEF576D343}"/>
    <cellStyle name="Normal 4 7 2 2 4 2 3 2" xfId="26387" xr:uid="{43828DB4-D4CA-49F4-980A-04E363FADF94}"/>
    <cellStyle name="Normal 4 7 2 2 4 2 3 2 2" xfId="26388" xr:uid="{63135A22-E3E1-43F0-BE29-7CB3D57376B0}"/>
    <cellStyle name="Normal 4 7 2 2 4 2 3 2 2 2" xfId="26389" xr:uid="{6165B213-8FE9-46C5-ABFB-BD54C23F5766}"/>
    <cellStyle name="Normal 4 7 2 2 4 2 3 2 3" xfId="26390" xr:uid="{1AA85372-84A1-4932-B33A-1453790FAEF6}"/>
    <cellStyle name="Normal 4 7 2 2 4 2 3 3" xfId="26391" xr:uid="{0C52C545-EEA9-432E-8C0F-49A4DA17B404}"/>
    <cellStyle name="Normal 4 7 2 2 4 2 4" xfId="26392" xr:uid="{198D2F61-8FC3-434F-B605-8437332F6E4E}"/>
    <cellStyle name="Normal 4 7 2 2 4 2 4 2" xfId="26393" xr:uid="{F5F3849D-8672-4588-8246-3355879EF9B0}"/>
    <cellStyle name="Normal 4 7 2 2 4 2 5" xfId="26394" xr:uid="{624F0429-AE6D-450A-B881-69471BEB486D}"/>
    <cellStyle name="Normal 4 7 2 2 4 2 5 2" xfId="26395" xr:uid="{09D19733-EE37-4AC7-A54A-DAA7144A3D82}"/>
    <cellStyle name="Normal 4 7 2 2 4 2 6" xfId="26396" xr:uid="{1EE293E1-CACB-40A7-922D-60557B131E35}"/>
    <cellStyle name="Normal 4 7 2 2 4 2 6 2" xfId="26397" xr:uid="{B9B5A876-AD18-4B3B-B8E2-306A2107EB3C}"/>
    <cellStyle name="Normal 4 7 2 2 4 2 7" xfId="26398" xr:uid="{127073A1-61AE-4656-B007-045174C7F55D}"/>
    <cellStyle name="Normal 4 7 2 2 4 2 7 2" xfId="26399" xr:uid="{AC4647AA-025D-4A2A-A2EB-6F666D1AB28B}"/>
    <cellStyle name="Normal 4 7 2 2 4 2 8" xfId="26400" xr:uid="{26494380-9359-4620-9C4F-503A72621615}"/>
    <cellStyle name="Normal 4 7 2 2 4 2 8 2" xfId="26401" xr:uid="{7DB2CCDF-73C5-412E-AE76-1050E7E20EBB}"/>
    <cellStyle name="Normal 4 7 2 2 4 2 9" xfId="26402" xr:uid="{1C512504-B508-4E9A-AD3E-CE839C50F38C}"/>
    <cellStyle name="Normal 4 7 2 2 4 3" xfId="26403" xr:uid="{0153919B-9813-4B79-8A76-FAF1F6272198}"/>
    <cellStyle name="Normal 4 7 2 2 4 3 2" xfId="26404" xr:uid="{2FCB16A4-7798-4453-BAE4-D881704CE07A}"/>
    <cellStyle name="Normal 4 7 2 2 4 3 2 2" xfId="26405" xr:uid="{B6C4769D-A729-49E0-854F-A5F8A61A6C37}"/>
    <cellStyle name="Normal 4 7 2 2 4 3 2 2 2" xfId="26406" xr:uid="{78EF62B4-28C7-4800-9FC8-666BC1638A4B}"/>
    <cellStyle name="Normal 4 7 2 2 4 3 2 2 2 2" xfId="26407" xr:uid="{B26C33FB-4657-4D16-9179-6561E3231A93}"/>
    <cellStyle name="Normal 4 7 2 2 4 3 2 2 3" xfId="26408" xr:uid="{FD54EF79-064E-4FDA-A606-5A59AE16192A}"/>
    <cellStyle name="Normal 4 7 2 2 4 3 2 3" xfId="26409" xr:uid="{62EE7C38-2A78-4DCF-9AAA-E631AB790EAD}"/>
    <cellStyle name="Normal 4 7 2 2 4 3 3" xfId="26410" xr:uid="{74E6C867-E148-424B-9D21-9FA9C84AECA2}"/>
    <cellStyle name="Normal 4 7 2 2 4 3 3 2" xfId="26411" xr:uid="{E9E430D7-AE65-4735-A37C-CFC18410A382}"/>
    <cellStyle name="Normal 4 7 2 2 4 3 4" xfId="26412" xr:uid="{B2E422E2-B640-4D7C-A6F4-2DD3BF3896FB}"/>
    <cellStyle name="Normal 4 7 2 2 4 3 4 2" xfId="26413" xr:uid="{95472F6F-E141-4112-81AC-B8E5AAE32FAA}"/>
    <cellStyle name="Normal 4 7 2 2 4 3 5" xfId="26414" xr:uid="{07445773-EE70-4BD5-8C27-2A6EFA2E967E}"/>
    <cellStyle name="Normal 4 7 2 2 4 3 5 2" xfId="26415" xr:uid="{B3C55A11-903E-4B19-9D9B-370CFC32F619}"/>
    <cellStyle name="Normal 4 7 2 2 4 3 6" xfId="26416" xr:uid="{D4D856D3-3661-4911-B6BB-6478E669DA06}"/>
    <cellStyle name="Normal 4 7 2 2 4 3 6 2" xfId="26417" xr:uid="{793E741F-D4A2-45AF-844D-C4773F167CC9}"/>
    <cellStyle name="Normal 4 7 2 2 4 3 7" xfId="26418" xr:uid="{84136C6A-2A2A-41B4-8A11-F6F200B07C79}"/>
    <cellStyle name="Normal 4 7 2 2 4 3 7 2" xfId="26419" xr:uid="{F8C11CBE-BC9B-4F1C-B615-23EC5653067D}"/>
    <cellStyle name="Normal 4 7 2 2 4 3 8" xfId="26420" xr:uid="{9BACEC26-E1D1-4A7D-AF88-0143F68B0A9F}"/>
    <cellStyle name="Normal 4 7 2 2 4 4" xfId="26421" xr:uid="{0D2E5EFC-EBDD-48DD-B006-4140DC27DFBA}"/>
    <cellStyle name="Normal 4 7 2 2 4 4 2" xfId="26422" xr:uid="{C2B06D66-403E-4299-84D1-591E7337A00E}"/>
    <cellStyle name="Normal 4 7 2 2 4 4 2 2" xfId="26423" xr:uid="{8788F3B8-09FA-4F8F-93C2-E85EBBD0715B}"/>
    <cellStyle name="Normal 4 7 2 2 4 4 2 2 2" xfId="26424" xr:uid="{3E64A09C-F048-4D09-950C-AA16AEE9D7C3}"/>
    <cellStyle name="Normal 4 7 2 2 4 4 2 3" xfId="26425" xr:uid="{947FA30D-2AA2-4AF2-B630-EEB6A3641DB4}"/>
    <cellStyle name="Normal 4 7 2 2 4 4 3" xfId="26426" xr:uid="{FD1BD40B-75E1-4BE8-8CB8-3CEB03A048AA}"/>
    <cellStyle name="Normal 4 7 2 2 4 5" xfId="26427" xr:uid="{FE40D704-7394-41B6-8589-C11AF2AF6F04}"/>
    <cellStyle name="Normal 4 7 2 2 4 5 2" xfId="26428" xr:uid="{C68B10BA-2D97-4091-B848-3C76D1E58965}"/>
    <cellStyle name="Normal 4 7 2 2 4 6" xfId="26429" xr:uid="{7F8A870E-6E85-4899-ABB0-A9E2109F2C25}"/>
    <cellStyle name="Normal 4 7 2 2 4 6 2" xfId="26430" xr:uid="{4B9C7CC9-A908-4270-B232-FBBC7D7F9AC5}"/>
    <cellStyle name="Normal 4 7 2 2 4 7" xfId="26431" xr:uid="{292F6544-2703-4DED-A9C1-5C75373D3CBD}"/>
    <cellStyle name="Normal 4 7 2 2 4 7 2" xfId="26432" xr:uid="{1EEDCDF7-40D4-4089-84F9-42C8B86F6E52}"/>
    <cellStyle name="Normal 4 7 2 2 4 8" xfId="26433" xr:uid="{B7CB66F1-891A-4DFA-A581-E03FE65DB21C}"/>
    <cellStyle name="Normal 4 7 2 2 4 8 2" xfId="26434" xr:uid="{EA98C073-73DA-4142-A671-EA4C4B899CF3}"/>
    <cellStyle name="Normal 4 7 2 2 4 9" xfId="26435" xr:uid="{4CCAD85D-F5AD-42CB-B5E9-0743AC01E9CA}"/>
    <cellStyle name="Normal 4 7 2 2 5" xfId="26436" xr:uid="{D4B41B2D-0AEF-40D7-865E-ECCFD7A818EA}"/>
    <cellStyle name="Normal 4 7 2 2 5 2" xfId="26437" xr:uid="{0D3A1939-48BB-4507-AE83-35117609D47D}"/>
    <cellStyle name="Normal 4 7 2 2 6" xfId="26438" xr:uid="{34CBE61F-2641-4FF3-8D98-8DD04F3BC14F}"/>
    <cellStyle name="Normal 4 7 2 2 6 2" xfId="26439" xr:uid="{6EA321B3-B840-4A61-92FF-B687249A2EFA}"/>
    <cellStyle name="Normal 4 7 2 2 6 2 2" xfId="26440" xr:uid="{5E61C59A-D81C-42DA-B080-1E61E45EDF07}"/>
    <cellStyle name="Normal 4 7 2 2 6 2 2 2" xfId="26441" xr:uid="{E8E36A41-2E15-4369-96D0-83CD2B7A703E}"/>
    <cellStyle name="Normal 4 7 2 2 6 2 2 2 2" xfId="26442" xr:uid="{ADBB33E9-7B5B-4478-BF2B-882A9DB6FDC4}"/>
    <cellStyle name="Normal 4 7 2 2 6 2 2 2 2 2" xfId="26443" xr:uid="{12584E7C-26F4-4E60-B16D-E8A4FEAA507B}"/>
    <cellStyle name="Normal 4 7 2 2 6 2 2 2 3" xfId="26444" xr:uid="{289EF2F3-7550-4F10-ABF6-1C4CB1DBCCB9}"/>
    <cellStyle name="Normal 4 7 2 2 6 2 2 3" xfId="26445" xr:uid="{58F7FE15-F98E-4785-B44F-B37244FFDF67}"/>
    <cellStyle name="Normal 4 7 2 2 6 2 3" xfId="26446" xr:uid="{90B9954E-3954-40AB-8F46-93EE80871C07}"/>
    <cellStyle name="Normal 4 7 2 2 6 2 3 2" xfId="26447" xr:uid="{6A3CD5FA-B013-4B08-9905-E75D22DFD4C5}"/>
    <cellStyle name="Normal 4 7 2 2 6 2 4" xfId="26448" xr:uid="{BF70C814-4C75-4801-8E47-DB093ACFCFC6}"/>
    <cellStyle name="Normal 4 7 2 2 6 2 4 2" xfId="26449" xr:uid="{1410D2C5-4831-45FA-8F1F-EB4AE6E61AD6}"/>
    <cellStyle name="Normal 4 7 2 2 6 2 5" xfId="26450" xr:uid="{E363873F-2E44-4326-9BB8-28ED1269C274}"/>
    <cellStyle name="Normal 4 7 2 2 6 2 5 2" xfId="26451" xr:uid="{8B298EBD-3C2A-4CB8-B218-FCE17AE5803F}"/>
    <cellStyle name="Normal 4 7 2 2 6 2 6" xfId="26452" xr:uid="{447452C6-DC37-4FC7-B6E9-86494BC3CBA1}"/>
    <cellStyle name="Normal 4 7 2 2 6 2 6 2" xfId="26453" xr:uid="{13635A86-ABDC-4F7E-9A31-0201CEAC6EC4}"/>
    <cellStyle name="Normal 4 7 2 2 6 2 7" xfId="26454" xr:uid="{3008865D-7017-4B60-8E1F-14A92157A7A0}"/>
    <cellStyle name="Normal 4 7 2 2 6 2 7 2" xfId="26455" xr:uid="{87E56EC3-7B7D-46C5-8A43-4942502A0B14}"/>
    <cellStyle name="Normal 4 7 2 2 6 2 8" xfId="26456" xr:uid="{D1E816EE-68E3-470D-A4F5-CCDF6C50DBEF}"/>
    <cellStyle name="Normal 4 7 2 2 6 3" xfId="26457" xr:uid="{F259C2B9-BBEF-4AFF-9DD1-A243A82C2E3B}"/>
    <cellStyle name="Normal 4 7 2 2 6 3 2" xfId="26458" xr:uid="{657FD5D8-A762-40E5-BB14-7337C63E2068}"/>
    <cellStyle name="Normal 4 7 2 2 6 3 2 2" xfId="26459" xr:uid="{56351C67-4F3B-4682-A71C-7582A799283D}"/>
    <cellStyle name="Normal 4 7 2 2 6 3 2 2 2" xfId="26460" xr:uid="{4D1A09F5-B90C-4E4B-BDD3-147C5B376F58}"/>
    <cellStyle name="Normal 4 7 2 2 6 3 2 3" xfId="26461" xr:uid="{B9CACA1C-2B59-49F6-B88B-CD01796B71D9}"/>
    <cellStyle name="Normal 4 7 2 2 6 3 3" xfId="26462" xr:uid="{8F547EA3-CC6C-4044-A28C-E94836090F3C}"/>
    <cellStyle name="Normal 4 7 2 2 6 4" xfId="26463" xr:uid="{4C46F7F2-A095-455B-BA5B-F872123BEB63}"/>
    <cellStyle name="Normal 4 7 2 2 6 4 2" xfId="26464" xr:uid="{240B8435-23C3-46AF-A008-272780F8743B}"/>
    <cellStyle name="Normal 4 7 2 2 6 5" xfId="26465" xr:uid="{840C14BC-9BFB-4924-A8AF-5FCBB565D181}"/>
    <cellStyle name="Normal 4 7 2 2 6 5 2" xfId="26466" xr:uid="{DD6E54AB-A87F-4C56-AC79-C8CC756A9E47}"/>
    <cellStyle name="Normal 4 7 2 2 6 6" xfId="26467" xr:uid="{FBF9AF27-573E-429F-B761-B8110EFAFE71}"/>
    <cellStyle name="Normal 4 7 2 2 6 6 2" xfId="26468" xr:uid="{40F06E0E-8E40-402B-B44C-E5F1B61D2C67}"/>
    <cellStyle name="Normal 4 7 2 2 6 7" xfId="26469" xr:uid="{6E3790A6-25C1-49BA-A875-505EE14AF179}"/>
    <cellStyle name="Normal 4 7 2 2 6 7 2" xfId="26470" xr:uid="{CD433164-1932-4E47-9E73-5BC6D0695A54}"/>
    <cellStyle name="Normal 4 7 2 2 6 8" xfId="26471" xr:uid="{B95FC502-3506-40FB-B616-4EA0A1342596}"/>
    <cellStyle name="Normal 4 7 2 2 7" xfId="26472" xr:uid="{97DCB7FB-4CDC-4A72-AF88-CD7654885969}"/>
    <cellStyle name="Normal 4 7 2 2 7 2" xfId="26473" xr:uid="{39241708-22E1-41FD-BD75-A78395007CFF}"/>
    <cellStyle name="Normal 4 7 2 2 7 2 2" xfId="26474" xr:uid="{D3026E4F-D3DE-413A-90F3-EF4DAAAA4865}"/>
    <cellStyle name="Normal 4 7 2 2 7 2 2 2" xfId="26475" xr:uid="{21EE63C5-F06E-4481-B0AC-1ABE1DCB0C95}"/>
    <cellStyle name="Normal 4 7 2 2 7 2 3" xfId="26476" xr:uid="{2D27D0FF-0114-4002-9556-B012960C52B8}"/>
    <cellStyle name="Normal 4 7 2 2 7 3" xfId="26477" xr:uid="{76C8BB1C-BAC9-4779-A85F-585625E3E900}"/>
    <cellStyle name="Normal 4 7 2 2 8" xfId="26478" xr:uid="{4F5899A9-7721-4EE1-A5B9-436EBFD13EE4}"/>
    <cellStyle name="Normal 4 7 2 2 8 2" xfId="26479" xr:uid="{769158C0-D07E-443C-AB93-0F23270D1AEF}"/>
    <cellStyle name="Normal 4 7 2 2 9" xfId="26480" xr:uid="{DD70FA17-FA9D-45CC-90FB-10537A9B86FF}"/>
    <cellStyle name="Normal 4 7 2 2 9 2" xfId="26481" xr:uid="{9DA2EE35-FA62-4042-B564-5E007A948C9F}"/>
    <cellStyle name="Normal 4 7 2 3" xfId="26482" xr:uid="{63A1E76F-CB2B-481D-BDC7-EFB1429DF680}"/>
    <cellStyle name="Normal 4 7 2 3 2" xfId="26483" xr:uid="{2AAF2521-A430-4875-9CAB-EA9D9AE09B91}"/>
    <cellStyle name="Normal 4 7 2 4" xfId="26484" xr:uid="{B634DC56-780E-4D32-AC95-D7A96E508112}"/>
    <cellStyle name="Normal 4 7 2 4 2" xfId="26485" xr:uid="{1C510498-087C-4C76-A9E0-86B1B0BFD003}"/>
    <cellStyle name="Normal 4 7 2 5" xfId="26486" xr:uid="{9F1D470B-673F-405F-BA56-B07AC25025B4}"/>
    <cellStyle name="Normal 4 7 2 5 10" xfId="26487" xr:uid="{70A73CE2-5EDB-4CBE-A409-581AB83726D2}"/>
    <cellStyle name="Normal 4 7 2 5 10 2" xfId="26488" xr:uid="{35726BC0-1AFD-4E6C-A68C-CDAB480ED14F}"/>
    <cellStyle name="Normal 4 7 2 5 11" xfId="26489" xr:uid="{624FAECB-C058-4B5A-A712-A77D37475954}"/>
    <cellStyle name="Normal 4 7 2 5 11 2" xfId="26490" xr:uid="{CF11778E-1045-49F5-92D6-00018FC5C3B3}"/>
    <cellStyle name="Normal 4 7 2 5 12" xfId="26491" xr:uid="{01F282FF-79B0-4C6C-A5F4-B4CBF5C3059D}"/>
    <cellStyle name="Normal 4 7 2 5 2" xfId="26492" xr:uid="{8C7D9738-30AA-4655-A2BB-0B080DDF8470}"/>
    <cellStyle name="Normal 4 7 2 5 2 10" xfId="26493" xr:uid="{C8860960-FEB4-4453-AA23-255D51B294B4}"/>
    <cellStyle name="Normal 4 7 2 5 2 10 2" xfId="26494" xr:uid="{7CE51A02-D43A-4766-9996-E3153AC51BF7}"/>
    <cellStyle name="Normal 4 7 2 5 2 11" xfId="26495" xr:uid="{EA16DD39-30D8-4BCF-845E-F35B18F953A3}"/>
    <cellStyle name="Normal 4 7 2 5 2 11 2" xfId="26496" xr:uid="{83EACF1A-6FDD-4FEF-B4AF-AD7D53CE9557}"/>
    <cellStyle name="Normal 4 7 2 5 2 12" xfId="26497" xr:uid="{A95246B4-281F-40C5-8D71-5646C05E6A7C}"/>
    <cellStyle name="Normal 4 7 2 5 2 2" xfId="26498" xr:uid="{0DA2DF80-D641-4B80-9D89-F2CE0BCF91BE}"/>
    <cellStyle name="Normal 4 7 2 5 2 2 2" xfId="26499" xr:uid="{BDF22A5B-B1EF-4249-A274-1F89866C5119}"/>
    <cellStyle name="Normal 4 7 2 5 2 2 2 2" xfId="26500" xr:uid="{58064DBC-195B-4203-A119-9272255C7A07}"/>
    <cellStyle name="Normal 4 7 2 5 2 2 2 2 2" xfId="26501" xr:uid="{A796C248-A9D5-4B3A-9B28-DDD9D7BE0CA8}"/>
    <cellStyle name="Normal 4 7 2 5 2 2 2 2 2 2" xfId="26502" xr:uid="{A1B88B74-797D-402B-A5D7-2F7CC293329F}"/>
    <cellStyle name="Normal 4 7 2 5 2 2 2 2 2 2 2" xfId="26503" xr:uid="{B6076096-31A6-46E6-8EA9-90A0E521E70D}"/>
    <cellStyle name="Normal 4 7 2 5 2 2 2 2 2 2 2 2" xfId="26504" xr:uid="{5488DF4A-C8C7-444F-B995-DBDAB25B5B32}"/>
    <cellStyle name="Normal 4 7 2 5 2 2 2 2 2 2 2 2 2" xfId="26505" xr:uid="{F4032777-E945-431B-951A-3CA48CD51DD4}"/>
    <cellStyle name="Normal 4 7 2 5 2 2 2 2 2 2 2 3" xfId="26506" xr:uid="{AD148354-4590-4D9D-893C-7C06F365674D}"/>
    <cellStyle name="Normal 4 7 2 5 2 2 2 2 2 2 3" xfId="26507" xr:uid="{08E1D0CF-E620-47EB-AFCA-637EAA99298D}"/>
    <cellStyle name="Normal 4 7 2 5 2 2 2 2 2 3" xfId="26508" xr:uid="{0241C7FA-C050-48B9-925A-A15858AD64E5}"/>
    <cellStyle name="Normal 4 7 2 5 2 2 2 2 2 3 2" xfId="26509" xr:uid="{4335C422-7568-4B26-BA7F-8A7806962F14}"/>
    <cellStyle name="Normal 4 7 2 5 2 2 2 2 2 4" xfId="26510" xr:uid="{1A59B9DC-052E-4EE7-8310-FEFE6756DDA2}"/>
    <cellStyle name="Normal 4 7 2 5 2 2 2 2 2 4 2" xfId="26511" xr:uid="{6DA8C4BE-DE63-46FE-B649-A5ABD5FDFB23}"/>
    <cellStyle name="Normal 4 7 2 5 2 2 2 2 2 5" xfId="26512" xr:uid="{BC118BC4-9960-420C-AFFB-22BB08A92C11}"/>
    <cellStyle name="Normal 4 7 2 5 2 2 2 2 2 5 2" xfId="26513" xr:uid="{7B6FD4C3-6B2B-414E-A373-2C5307ECF5B5}"/>
    <cellStyle name="Normal 4 7 2 5 2 2 2 2 2 6" xfId="26514" xr:uid="{D8B143CB-1097-4DB1-B381-7E602F10715B}"/>
    <cellStyle name="Normal 4 7 2 5 2 2 2 2 2 6 2" xfId="26515" xr:uid="{7EF3C77F-69BB-4F79-AAEE-20F4FA3E2235}"/>
    <cellStyle name="Normal 4 7 2 5 2 2 2 2 2 7" xfId="26516" xr:uid="{0E7E2BBB-3DB8-45E2-8B86-80820DCCD0EE}"/>
    <cellStyle name="Normal 4 7 2 5 2 2 2 2 2 7 2" xfId="26517" xr:uid="{CA261E14-96C0-4603-9872-0EE65D82FCB2}"/>
    <cellStyle name="Normal 4 7 2 5 2 2 2 2 2 8" xfId="26518" xr:uid="{730BE068-B0DA-42D4-A2D5-D79C009BD28C}"/>
    <cellStyle name="Normal 4 7 2 5 2 2 2 2 3" xfId="26519" xr:uid="{9675621A-5F66-4C36-A3D1-38FBE94218D6}"/>
    <cellStyle name="Normal 4 7 2 5 2 2 2 2 3 2" xfId="26520" xr:uid="{932551B5-688E-41CF-8C17-DD668B0DD5BF}"/>
    <cellStyle name="Normal 4 7 2 5 2 2 2 2 3 2 2" xfId="26521" xr:uid="{AF4C6B34-CB55-40FD-8463-1FB54C523000}"/>
    <cellStyle name="Normal 4 7 2 5 2 2 2 2 3 2 2 2" xfId="26522" xr:uid="{4C7FE0A8-1195-404E-80C2-D5B2883E4C06}"/>
    <cellStyle name="Normal 4 7 2 5 2 2 2 2 3 2 3" xfId="26523" xr:uid="{A4D977A1-58A8-4BDE-901A-DA2C60878FA5}"/>
    <cellStyle name="Normal 4 7 2 5 2 2 2 2 3 3" xfId="26524" xr:uid="{FF73F895-0B7E-4064-9367-5804DF1CCFCB}"/>
    <cellStyle name="Normal 4 7 2 5 2 2 2 2 4" xfId="26525" xr:uid="{C5B8A9C0-DB15-414F-B2BE-76BAA367F82F}"/>
    <cellStyle name="Normal 4 7 2 5 2 2 2 2 4 2" xfId="26526" xr:uid="{53F648C2-049B-4EB6-8933-DAAD0AD58BCF}"/>
    <cellStyle name="Normal 4 7 2 5 2 2 2 2 5" xfId="26527" xr:uid="{39BFA11F-75C1-4837-9101-012A038658B9}"/>
    <cellStyle name="Normal 4 7 2 5 2 2 2 2 5 2" xfId="26528" xr:uid="{E0855A75-14DF-4E2D-9EB9-580655888A4A}"/>
    <cellStyle name="Normal 4 7 2 5 2 2 2 2 6" xfId="26529" xr:uid="{734DC6DF-11D0-424F-867C-298FC5026490}"/>
    <cellStyle name="Normal 4 7 2 5 2 2 2 2 6 2" xfId="26530" xr:uid="{6477E91E-D9CD-4D8A-A378-CCE2B12E8C46}"/>
    <cellStyle name="Normal 4 7 2 5 2 2 2 2 7" xfId="26531" xr:uid="{19A15AED-5304-4A92-A664-12C712F7FBB8}"/>
    <cellStyle name="Normal 4 7 2 5 2 2 2 2 7 2" xfId="26532" xr:uid="{4F7E3F18-9A91-4C38-A0E7-62D5662D7F04}"/>
    <cellStyle name="Normal 4 7 2 5 2 2 2 2 8" xfId="26533" xr:uid="{78A6A8DE-3F04-4043-BD0F-495B6425D131}"/>
    <cellStyle name="Normal 4 7 2 5 2 2 2 3" xfId="26534" xr:uid="{0E0567D7-892E-4CB6-8A4D-86A3160BA561}"/>
    <cellStyle name="Normal 4 7 2 5 2 2 2 3 2" xfId="26535" xr:uid="{E7DB8B1D-4E4F-4436-B627-FB56C675BFEB}"/>
    <cellStyle name="Normal 4 7 2 5 2 2 2 3 2 2" xfId="26536" xr:uid="{B2EC69A5-B052-4D58-8372-655089EDDCFC}"/>
    <cellStyle name="Normal 4 7 2 5 2 2 2 3 2 2 2" xfId="26537" xr:uid="{45421B40-DD9D-4D12-8B47-52FC8E607051}"/>
    <cellStyle name="Normal 4 7 2 5 2 2 2 3 2 3" xfId="26538" xr:uid="{314800DA-BBA2-41E4-B92A-7D4832056D96}"/>
    <cellStyle name="Normal 4 7 2 5 2 2 2 3 3" xfId="26539" xr:uid="{5C882220-F4DF-488E-B8B8-C416ED513A4C}"/>
    <cellStyle name="Normal 4 7 2 5 2 2 2 4" xfId="26540" xr:uid="{EFD95BEF-7E4D-4887-A29E-8BEA203F2BE2}"/>
    <cellStyle name="Normal 4 7 2 5 2 2 2 4 2" xfId="26541" xr:uid="{14BAB433-D7B5-4177-9721-C12B81D61485}"/>
    <cellStyle name="Normal 4 7 2 5 2 2 2 5" xfId="26542" xr:uid="{1ADCCF4E-F9EE-4CC5-A650-19E59226F7F6}"/>
    <cellStyle name="Normal 4 7 2 5 2 2 2 5 2" xfId="26543" xr:uid="{DF5700CF-CE21-4E96-ABA0-BD9DA69E96D6}"/>
    <cellStyle name="Normal 4 7 2 5 2 2 2 6" xfId="26544" xr:uid="{FF95061E-E83B-4B47-9FDB-BF613634883C}"/>
    <cellStyle name="Normal 4 7 2 5 2 2 2 6 2" xfId="26545" xr:uid="{F9C399F6-0835-4457-821D-E2C7BAAF9484}"/>
    <cellStyle name="Normal 4 7 2 5 2 2 2 7" xfId="26546" xr:uid="{EDA871AB-C738-47CE-B4E4-BFCEE17B9279}"/>
    <cellStyle name="Normal 4 7 2 5 2 2 2 7 2" xfId="26547" xr:uid="{1926AAE5-34E2-41BA-9ECE-1BB3AD07B1FE}"/>
    <cellStyle name="Normal 4 7 2 5 2 2 2 8" xfId="26548" xr:uid="{01938E00-7DC0-422F-9C41-581A78FF957B}"/>
    <cellStyle name="Normal 4 7 2 5 2 2 2 8 2" xfId="26549" xr:uid="{656216B7-E674-4988-AA19-C8920BF3A652}"/>
    <cellStyle name="Normal 4 7 2 5 2 2 2 9" xfId="26550" xr:uid="{173BA6D5-FAF7-4342-9833-0AD284A50D19}"/>
    <cellStyle name="Normal 4 7 2 5 2 2 3" xfId="26551" xr:uid="{5B230864-D6A5-4E3C-B87C-434C56AE6AC0}"/>
    <cellStyle name="Normal 4 7 2 5 2 2 3 2" xfId="26552" xr:uid="{C5551B53-8861-4AAC-B2CB-2CBFD0E8C103}"/>
    <cellStyle name="Normal 4 7 2 5 2 2 3 2 2" xfId="26553" xr:uid="{559EA03B-7260-4BDB-B721-0A1EE7E2875C}"/>
    <cellStyle name="Normal 4 7 2 5 2 2 3 2 2 2" xfId="26554" xr:uid="{EE553A5E-972A-463B-A7B4-B735730DB483}"/>
    <cellStyle name="Normal 4 7 2 5 2 2 3 2 2 2 2" xfId="26555" xr:uid="{99CEADA1-E9EC-40CF-9B7F-D712D682D1AD}"/>
    <cellStyle name="Normal 4 7 2 5 2 2 3 2 2 3" xfId="26556" xr:uid="{24CDB63B-6E66-4949-A05F-0409186292AC}"/>
    <cellStyle name="Normal 4 7 2 5 2 2 3 2 3" xfId="26557" xr:uid="{7A4489DA-538F-4282-895D-24B8122EF0B4}"/>
    <cellStyle name="Normal 4 7 2 5 2 2 3 3" xfId="26558" xr:uid="{6947AA83-0BA2-4626-A949-0269FAA7D0D2}"/>
    <cellStyle name="Normal 4 7 2 5 2 2 3 3 2" xfId="26559" xr:uid="{8F458E1E-0291-4385-8B32-076128008367}"/>
    <cellStyle name="Normal 4 7 2 5 2 2 3 4" xfId="26560" xr:uid="{1E2D73CC-0318-49D6-956B-1A14323F03E2}"/>
    <cellStyle name="Normal 4 7 2 5 2 2 3 4 2" xfId="26561" xr:uid="{25DF8310-24AD-472B-9853-17E0FCD25DAA}"/>
    <cellStyle name="Normal 4 7 2 5 2 2 3 5" xfId="26562" xr:uid="{0A69C075-A968-4AFB-A010-C272731492F6}"/>
    <cellStyle name="Normal 4 7 2 5 2 2 3 5 2" xfId="26563" xr:uid="{CBF4B02B-FD15-4B65-8528-490EF31E6C5D}"/>
    <cellStyle name="Normal 4 7 2 5 2 2 3 6" xfId="26564" xr:uid="{6DFD599A-E626-4A59-B884-BDC801EB7216}"/>
    <cellStyle name="Normal 4 7 2 5 2 2 3 6 2" xfId="26565" xr:uid="{EFA17211-5A78-4037-B200-055A6096568A}"/>
    <cellStyle name="Normal 4 7 2 5 2 2 3 7" xfId="26566" xr:uid="{E6F2326A-C860-4055-833C-893A9977CA16}"/>
    <cellStyle name="Normal 4 7 2 5 2 2 3 7 2" xfId="26567" xr:uid="{870EABB8-DA48-4896-8059-FD0226D401A0}"/>
    <cellStyle name="Normal 4 7 2 5 2 2 3 8" xfId="26568" xr:uid="{CCFE2474-C0E5-4A46-87D8-5DE61D89D04A}"/>
    <cellStyle name="Normal 4 7 2 5 2 2 4" xfId="26569" xr:uid="{4FEB6E71-03BC-44A4-AEC9-2E7E05AB6F7B}"/>
    <cellStyle name="Normal 4 7 2 5 2 2 4 2" xfId="26570" xr:uid="{57D4D7D1-7C2D-414A-92DE-0DEE3C7DD1D0}"/>
    <cellStyle name="Normal 4 7 2 5 2 2 4 2 2" xfId="26571" xr:uid="{F1D17224-9232-4689-86A4-1BC46426AFE7}"/>
    <cellStyle name="Normal 4 7 2 5 2 2 4 2 2 2" xfId="26572" xr:uid="{59D3B4FB-9DC0-404B-B302-D2D6138D698B}"/>
    <cellStyle name="Normal 4 7 2 5 2 2 4 2 3" xfId="26573" xr:uid="{70A71025-2D86-486C-9EF3-7A370EF31A6E}"/>
    <cellStyle name="Normal 4 7 2 5 2 2 4 3" xfId="26574" xr:uid="{62C6A267-FBEA-4065-B53E-37FC2D5EDC7B}"/>
    <cellStyle name="Normal 4 7 2 5 2 2 5" xfId="26575" xr:uid="{9D7DF5F7-F372-43FF-BEFE-C55C09134F7A}"/>
    <cellStyle name="Normal 4 7 2 5 2 2 5 2" xfId="26576" xr:uid="{191A1998-E8A1-4A38-96A6-A870F6BFAFD7}"/>
    <cellStyle name="Normal 4 7 2 5 2 2 6" xfId="26577" xr:uid="{1DB4DA20-4C7A-4EF7-9A54-2754E037782F}"/>
    <cellStyle name="Normal 4 7 2 5 2 2 6 2" xfId="26578" xr:uid="{B4D8E810-194D-4048-9AE6-89D7D16F0AB9}"/>
    <cellStyle name="Normal 4 7 2 5 2 2 7" xfId="26579" xr:uid="{B0EDB171-0ADB-4120-A9EF-329348A652B0}"/>
    <cellStyle name="Normal 4 7 2 5 2 2 7 2" xfId="26580" xr:uid="{F4998EDD-BF6C-4C44-9EAF-2C17C1DE3A8C}"/>
    <cellStyle name="Normal 4 7 2 5 2 2 8" xfId="26581" xr:uid="{D7D45FCE-365F-458C-984B-A0853FFB3DBD}"/>
    <cellStyle name="Normal 4 7 2 5 2 2 8 2" xfId="26582" xr:uid="{2AB9F0C4-FE41-451C-84BA-D73F36EF1624}"/>
    <cellStyle name="Normal 4 7 2 5 2 2 9" xfId="26583" xr:uid="{6356F7F9-56A7-41B5-A41D-DEE565EC37ED}"/>
    <cellStyle name="Normal 4 7 2 5 2 3" xfId="26584" xr:uid="{DF5AB180-AA37-4C3E-851D-85AE1479C5AD}"/>
    <cellStyle name="Normal 4 7 2 5 2 3 2" xfId="26585" xr:uid="{00B60A96-50C5-4550-B3DF-389FAAEB127C}"/>
    <cellStyle name="Normal 4 7 2 5 2 4" xfId="26586" xr:uid="{EC59161E-BF2F-4F8D-B9D3-AAF37829CCD5}"/>
    <cellStyle name="Normal 4 7 2 5 2 4 2" xfId="26587" xr:uid="{46B28C29-442A-4F16-9694-C5B18FB1B9BE}"/>
    <cellStyle name="Normal 4 7 2 5 2 5" xfId="26588" xr:uid="{A5F06A3F-F866-43DF-AAD6-52728BFC70BE}"/>
    <cellStyle name="Normal 4 7 2 5 2 5 2" xfId="26589" xr:uid="{14AE8C69-4C62-411B-AE60-6A58CB88AEE1}"/>
    <cellStyle name="Normal 4 7 2 5 2 5 2 2" xfId="26590" xr:uid="{A5FC0274-2A9A-4973-98B5-B4BA1F2E80A6}"/>
    <cellStyle name="Normal 4 7 2 5 2 5 2 2 2" xfId="26591" xr:uid="{B71B7445-9D47-48A7-8A5F-7F6A49C0C210}"/>
    <cellStyle name="Normal 4 7 2 5 2 5 2 2 2 2" xfId="26592" xr:uid="{01F738EF-0B50-4313-9A57-E4E39712160A}"/>
    <cellStyle name="Normal 4 7 2 5 2 5 2 2 2 2 2" xfId="26593" xr:uid="{5A6CED22-87D8-440D-B5D4-7C4ED71EFC52}"/>
    <cellStyle name="Normal 4 7 2 5 2 5 2 2 2 3" xfId="26594" xr:uid="{B8CF3E7A-4BFC-417B-9033-24067EC92420}"/>
    <cellStyle name="Normal 4 7 2 5 2 5 2 2 3" xfId="26595" xr:uid="{328C097B-B022-49D5-B98F-21F28D2CE0D2}"/>
    <cellStyle name="Normal 4 7 2 5 2 5 2 3" xfId="26596" xr:uid="{737DFF34-F4AE-47A9-BC61-695C5D505482}"/>
    <cellStyle name="Normal 4 7 2 5 2 5 2 3 2" xfId="26597" xr:uid="{12C0986E-1C0F-49B7-BF6E-5D379E28823C}"/>
    <cellStyle name="Normal 4 7 2 5 2 5 2 4" xfId="26598" xr:uid="{B33B000F-F9A7-44B0-83A8-34B2E446FB20}"/>
    <cellStyle name="Normal 4 7 2 5 2 5 2 4 2" xfId="26599" xr:uid="{224C82D3-43A0-4584-9021-417A36660E62}"/>
    <cellStyle name="Normal 4 7 2 5 2 5 2 5" xfId="26600" xr:uid="{71E480DB-D568-4758-A583-82E2611E8BC2}"/>
    <cellStyle name="Normal 4 7 2 5 2 5 2 5 2" xfId="26601" xr:uid="{85C5E9C6-9A00-428D-9D87-C0DE8FBD5F82}"/>
    <cellStyle name="Normal 4 7 2 5 2 5 2 6" xfId="26602" xr:uid="{9277CCC1-0849-446F-8F94-CD0195B9CA06}"/>
    <cellStyle name="Normal 4 7 2 5 2 5 2 6 2" xfId="26603" xr:uid="{8ACA83AE-85BF-4A33-8D46-B46979F04F19}"/>
    <cellStyle name="Normal 4 7 2 5 2 5 2 7" xfId="26604" xr:uid="{255CCA91-3386-4704-BC3A-8BFBAEB01073}"/>
    <cellStyle name="Normal 4 7 2 5 2 5 2 7 2" xfId="26605" xr:uid="{FA58DD0F-7399-405F-BF95-104535A7AA95}"/>
    <cellStyle name="Normal 4 7 2 5 2 5 2 8" xfId="26606" xr:uid="{22AA870E-0785-4145-AB77-29EBD5601488}"/>
    <cellStyle name="Normal 4 7 2 5 2 5 3" xfId="26607" xr:uid="{BFB9A89B-04DB-4214-8B08-373FE112B0FD}"/>
    <cellStyle name="Normal 4 7 2 5 2 5 3 2" xfId="26608" xr:uid="{BC61F98D-9814-41BA-A77C-3FE006CD4FC8}"/>
    <cellStyle name="Normal 4 7 2 5 2 5 3 2 2" xfId="26609" xr:uid="{C484B6F7-68F3-4B29-93F5-B713F08A6A8A}"/>
    <cellStyle name="Normal 4 7 2 5 2 5 3 2 2 2" xfId="26610" xr:uid="{666D12F3-0B7B-4085-B55D-E82EBE8B18E3}"/>
    <cellStyle name="Normal 4 7 2 5 2 5 3 2 3" xfId="26611" xr:uid="{71AE28CB-3803-481A-A86A-1F45D2EA4A8A}"/>
    <cellStyle name="Normal 4 7 2 5 2 5 3 3" xfId="26612" xr:uid="{F8813A6C-B32B-4BA7-8C6A-B33B307F314F}"/>
    <cellStyle name="Normal 4 7 2 5 2 5 4" xfId="26613" xr:uid="{AA6EDB31-60BE-4D9F-A73F-CBB72A94A134}"/>
    <cellStyle name="Normal 4 7 2 5 2 5 4 2" xfId="26614" xr:uid="{72D5F5BD-76B4-4BC5-806F-83798CB2B4F1}"/>
    <cellStyle name="Normal 4 7 2 5 2 5 5" xfId="26615" xr:uid="{8A3CFF04-1C41-4B45-B25A-706684F47455}"/>
    <cellStyle name="Normal 4 7 2 5 2 5 5 2" xfId="26616" xr:uid="{586CC1F3-4B21-479F-8A95-7F6EFA639B38}"/>
    <cellStyle name="Normal 4 7 2 5 2 5 6" xfId="26617" xr:uid="{2A229D90-66E3-4E94-96F7-189CB4C39E85}"/>
    <cellStyle name="Normal 4 7 2 5 2 5 6 2" xfId="26618" xr:uid="{A3D462B7-5CAF-475A-88F6-2E32B1A97A93}"/>
    <cellStyle name="Normal 4 7 2 5 2 5 7" xfId="26619" xr:uid="{7B509A6D-B53C-4644-9871-C7EC171EA086}"/>
    <cellStyle name="Normal 4 7 2 5 2 5 7 2" xfId="26620" xr:uid="{1D96877B-9A19-453F-A83C-7A31434F58EB}"/>
    <cellStyle name="Normal 4 7 2 5 2 5 8" xfId="26621" xr:uid="{2920B2CD-8D62-4F1E-B4D3-096A61CBDB9B}"/>
    <cellStyle name="Normal 4 7 2 5 2 6" xfId="26622" xr:uid="{CF74EE61-8FF7-4D1C-848C-79BDD120BD28}"/>
    <cellStyle name="Normal 4 7 2 5 2 6 2" xfId="26623" xr:uid="{2577A64D-B7B0-48B2-9143-3C98DE111E6D}"/>
    <cellStyle name="Normal 4 7 2 5 2 6 2 2" xfId="26624" xr:uid="{2C025968-879C-4C6E-8341-7BF88FF9B45C}"/>
    <cellStyle name="Normal 4 7 2 5 2 6 2 2 2" xfId="26625" xr:uid="{375A60EB-A36F-4D1F-B3E4-9DC2E537DF7B}"/>
    <cellStyle name="Normal 4 7 2 5 2 6 2 3" xfId="26626" xr:uid="{6C5DFF67-E7F5-4104-B882-BFA78472A732}"/>
    <cellStyle name="Normal 4 7 2 5 2 6 3" xfId="26627" xr:uid="{A3D96F34-ED13-44C1-B9F6-7D18D40D611D}"/>
    <cellStyle name="Normal 4 7 2 5 2 7" xfId="26628" xr:uid="{6C6AB185-DF62-4752-98AF-4E279C01147C}"/>
    <cellStyle name="Normal 4 7 2 5 2 7 2" xfId="26629" xr:uid="{2D9148CF-F02C-4F53-B1FD-C2076DC67046}"/>
    <cellStyle name="Normal 4 7 2 5 2 8" xfId="26630" xr:uid="{CF487FBB-59FC-43A1-B539-9C3BDB88F187}"/>
    <cellStyle name="Normal 4 7 2 5 2 8 2" xfId="26631" xr:uid="{B2E4209E-AFE5-4506-8D2B-90AE5B27A9AA}"/>
    <cellStyle name="Normal 4 7 2 5 2 9" xfId="26632" xr:uid="{48228B84-1E3A-4A6A-84B6-A7D9EF550F5D}"/>
    <cellStyle name="Normal 4 7 2 5 2 9 2" xfId="26633" xr:uid="{CE141D99-29D9-4B07-B61F-CC11E481B620}"/>
    <cellStyle name="Normal 4 7 2 5 3" xfId="26634" xr:uid="{E1B8F2C7-D13F-4461-913B-BB8120CAF700}"/>
    <cellStyle name="Normal 4 7 2 5 3 2" xfId="26635" xr:uid="{3644EAC6-F774-4E68-B2AF-8D37A0E0E3F3}"/>
    <cellStyle name="Normal 4 7 2 5 3 2 2" xfId="26636" xr:uid="{030B9C65-9343-4E47-8C15-AEA0BB50A014}"/>
    <cellStyle name="Normal 4 7 2 5 3 2 2 2" xfId="26637" xr:uid="{9EC0395D-ACC1-473A-84DB-21E769C93083}"/>
    <cellStyle name="Normal 4 7 2 5 3 2 2 2 2" xfId="26638" xr:uid="{8E7EA310-7C18-424E-ACF6-9EA077147B7F}"/>
    <cellStyle name="Normal 4 7 2 5 3 2 2 2 2 2" xfId="26639" xr:uid="{F3354A29-C54E-4B4E-90BA-494F8BFAEC16}"/>
    <cellStyle name="Normal 4 7 2 5 3 2 2 2 2 2 2" xfId="26640" xr:uid="{A6CE9811-7939-4529-B21F-2E58849774F6}"/>
    <cellStyle name="Normal 4 7 2 5 3 2 2 2 2 2 2 2" xfId="26641" xr:uid="{5F226537-B4A7-4D19-B285-7C426C70CF24}"/>
    <cellStyle name="Normal 4 7 2 5 3 2 2 2 2 2 3" xfId="26642" xr:uid="{67B388CA-AF93-4CA7-8B90-870F1ED58716}"/>
    <cellStyle name="Normal 4 7 2 5 3 2 2 2 2 3" xfId="26643" xr:uid="{FB60172C-EDB4-43BB-929F-329BAF7CE732}"/>
    <cellStyle name="Normal 4 7 2 5 3 2 2 2 3" xfId="26644" xr:uid="{087840DE-716F-4824-AD3F-4EFD0B46B11D}"/>
    <cellStyle name="Normal 4 7 2 5 3 2 2 2 3 2" xfId="26645" xr:uid="{0DD46F27-EE80-4885-87AD-79CEFC1E6859}"/>
    <cellStyle name="Normal 4 7 2 5 3 2 2 2 4" xfId="26646" xr:uid="{79CDD6FE-69D4-4CF2-8599-D6FA2A351926}"/>
    <cellStyle name="Normal 4 7 2 5 3 2 2 2 4 2" xfId="26647" xr:uid="{1C53119F-6F34-47D2-BF39-F149642C6929}"/>
    <cellStyle name="Normal 4 7 2 5 3 2 2 2 5" xfId="26648" xr:uid="{851D88E3-C2B4-47CE-84A8-54864B82A463}"/>
    <cellStyle name="Normal 4 7 2 5 3 2 2 2 5 2" xfId="26649" xr:uid="{74CBA063-3760-4D46-A321-B4640BA24512}"/>
    <cellStyle name="Normal 4 7 2 5 3 2 2 2 6" xfId="26650" xr:uid="{54C5865C-FA4B-4ABD-8373-B7FF1854A50D}"/>
    <cellStyle name="Normal 4 7 2 5 3 2 2 2 6 2" xfId="26651" xr:uid="{8F0A3ABB-EE96-404A-BF64-75BC25FD169F}"/>
    <cellStyle name="Normal 4 7 2 5 3 2 2 2 7" xfId="26652" xr:uid="{D752C01B-8877-4B87-821B-290365D6D91C}"/>
    <cellStyle name="Normal 4 7 2 5 3 2 2 2 7 2" xfId="26653" xr:uid="{B476D090-CB33-4C14-B941-5CB07EC2AEA6}"/>
    <cellStyle name="Normal 4 7 2 5 3 2 2 2 8" xfId="26654" xr:uid="{1F2B21F6-1317-4506-928C-8DF6356F7201}"/>
    <cellStyle name="Normal 4 7 2 5 3 2 2 3" xfId="26655" xr:uid="{E08A282D-98DE-414C-A552-01C2AA50A4C8}"/>
    <cellStyle name="Normal 4 7 2 5 3 2 2 3 2" xfId="26656" xr:uid="{01C15127-047D-4680-BEA3-67D41270F361}"/>
    <cellStyle name="Normal 4 7 2 5 3 2 2 3 2 2" xfId="26657" xr:uid="{618F7C7D-7DA0-4EF4-AA34-7AD105DFA763}"/>
    <cellStyle name="Normal 4 7 2 5 3 2 2 3 2 2 2" xfId="26658" xr:uid="{A5FF6956-1CEF-43F5-9350-88D2F6F048A6}"/>
    <cellStyle name="Normal 4 7 2 5 3 2 2 3 2 3" xfId="26659" xr:uid="{00357E6E-899B-4A6C-B6B5-E9A243E24373}"/>
    <cellStyle name="Normal 4 7 2 5 3 2 2 3 3" xfId="26660" xr:uid="{345E87B3-1A66-449E-8B1F-F66D8EEA818F}"/>
    <cellStyle name="Normal 4 7 2 5 3 2 2 4" xfId="26661" xr:uid="{3E4ABEF4-33D8-40AE-B962-F1F49577CE3C}"/>
    <cellStyle name="Normal 4 7 2 5 3 2 2 4 2" xfId="26662" xr:uid="{B82B62F6-BCD9-41E0-9876-CBDBB703B8E2}"/>
    <cellStyle name="Normal 4 7 2 5 3 2 2 5" xfId="26663" xr:uid="{9455A434-CEF7-4F73-A55C-8E8AE6FEEE60}"/>
    <cellStyle name="Normal 4 7 2 5 3 2 2 5 2" xfId="26664" xr:uid="{308D71A1-EF06-40E1-ADE1-93F94AEE3480}"/>
    <cellStyle name="Normal 4 7 2 5 3 2 2 6" xfId="26665" xr:uid="{659E5299-DA5E-4620-B5BD-32518548C792}"/>
    <cellStyle name="Normal 4 7 2 5 3 2 2 6 2" xfId="26666" xr:uid="{5F546B17-42F8-4927-B358-C5A52D8478BA}"/>
    <cellStyle name="Normal 4 7 2 5 3 2 2 7" xfId="26667" xr:uid="{5A16D0D6-5140-40E4-AA13-454E3FEEB35E}"/>
    <cellStyle name="Normal 4 7 2 5 3 2 2 7 2" xfId="26668" xr:uid="{83356DD5-6F6E-41EE-945A-8E8C44DCBEC5}"/>
    <cellStyle name="Normal 4 7 2 5 3 2 2 8" xfId="26669" xr:uid="{F77AD758-FD32-420E-B4C8-4E4A7D3BCDF1}"/>
    <cellStyle name="Normal 4 7 2 5 3 2 3" xfId="26670" xr:uid="{B45D3E6F-A0D6-4B8B-A962-172B0A2197CE}"/>
    <cellStyle name="Normal 4 7 2 5 3 2 3 2" xfId="26671" xr:uid="{4E52FBAE-790B-4218-8F69-34263F5555B7}"/>
    <cellStyle name="Normal 4 7 2 5 3 2 3 2 2" xfId="26672" xr:uid="{87BD12FF-4451-4FC7-895B-770FE1FF126A}"/>
    <cellStyle name="Normal 4 7 2 5 3 2 3 2 2 2" xfId="26673" xr:uid="{7678DC5B-9F87-4C97-9891-4AC84746DE65}"/>
    <cellStyle name="Normal 4 7 2 5 3 2 3 2 3" xfId="26674" xr:uid="{413406D8-AD83-4B34-A597-C8EFB8C4D9A0}"/>
    <cellStyle name="Normal 4 7 2 5 3 2 3 3" xfId="26675" xr:uid="{0BD6E0EB-8C93-4740-A0EF-B49876E29FFF}"/>
    <cellStyle name="Normal 4 7 2 5 3 2 4" xfId="26676" xr:uid="{BE9D2AEB-C95B-41E8-A425-BFCEAEE58401}"/>
    <cellStyle name="Normal 4 7 2 5 3 2 4 2" xfId="26677" xr:uid="{137B06CB-FEA4-4A7C-9C5E-48F174C14E09}"/>
    <cellStyle name="Normal 4 7 2 5 3 2 5" xfId="26678" xr:uid="{D717D640-A0E0-468B-8381-9432543170A7}"/>
    <cellStyle name="Normal 4 7 2 5 3 2 5 2" xfId="26679" xr:uid="{0362934B-C162-4F4A-9F62-8AFC56AF503D}"/>
    <cellStyle name="Normal 4 7 2 5 3 2 6" xfId="26680" xr:uid="{3557D50A-9F42-476B-852F-4A0F5ACCAA38}"/>
    <cellStyle name="Normal 4 7 2 5 3 2 6 2" xfId="26681" xr:uid="{8B281B9A-49BD-46CC-9AEF-219DA443FA57}"/>
    <cellStyle name="Normal 4 7 2 5 3 2 7" xfId="26682" xr:uid="{5E337C79-A43B-4B31-8625-10060A6D68DC}"/>
    <cellStyle name="Normal 4 7 2 5 3 2 7 2" xfId="26683" xr:uid="{AC8C1554-1A43-4EE0-83C1-9A6C4E821D50}"/>
    <cellStyle name="Normal 4 7 2 5 3 2 8" xfId="26684" xr:uid="{68493BF1-E4DF-4C12-B7C5-B47C8B5EEA44}"/>
    <cellStyle name="Normal 4 7 2 5 3 2 8 2" xfId="26685" xr:uid="{E24EFCE6-2D7A-455D-A059-AFE8C9DEC409}"/>
    <cellStyle name="Normal 4 7 2 5 3 2 9" xfId="26686" xr:uid="{1513CC28-761E-4F04-9FDD-8185307588F9}"/>
    <cellStyle name="Normal 4 7 2 5 3 3" xfId="26687" xr:uid="{78D92F8F-787A-4E9C-AE80-B5C02545ABEE}"/>
    <cellStyle name="Normal 4 7 2 5 3 3 2" xfId="26688" xr:uid="{F97FFB89-9D95-4DA0-8D0A-17CCA475902C}"/>
    <cellStyle name="Normal 4 7 2 5 3 3 2 2" xfId="26689" xr:uid="{AD0D4E62-321F-4619-8681-A72C99E95624}"/>
    <cellStyle name="Normal 4 7 2 5 3 3 2 2 2" xfId="26690" xr:uid="{48DF1BDD-F3F4-4477-8C97-7E0D91AD9502}"/>
    <cellStyle name="Normal 4 7 2 5 3 3 2 2 2 2" xfId="26691" xr:uid="{405266D3-3512-4535-A58A-5914CB85229E}"/>
    <cellStyle name="Normal 4 7 2 5 3 3 2 2 3" xfId="26692" xr:uid="{A7570807-676B-4377-A8E5-F2C69BC3B785}"/>
    <cellStyle name="Normal 4 7 2 5 3 3 2 3" xfId="26693" xr:uid="{3B75BECE-F954-4F20-AC02-618DDAF9EBEF}"/>
    <cellStyle name="Normal 4 7 2 5 3 3 3" xfId="26694" xr:uid="{3CEAAF0C-346E-45BB-9B64-609C24EB1404}"/>
    <cellStyle name="Normal 4 7 2 5 3 3 3 2" xfId="26695" xr:uid="{10E5A664-0947-4168-A56C-43A6126ABF62}"/>
    <cellStyle name="Normal 4 7 2 5 3 3 4" xfId="26696" xr:uid="{C1A1A17B-CB62-4DC0-8577-C8FA0638FD59}"/>
    <cellStyle name="Normal 4 7 2 5 3 3 4 2" xfId="26697" xr:uid="{3BB2C79F-5587-4E3D-B361-FE51C4688C6C}"/>
    <cellStyle name="Normal 4 7 2 5 3 3 5" xfId="26698" xr:uid="{463BD7C5-16F8-451F-840A-5D372FEE9CE2}"/>
    <cellStyle name="Normal 4 7 2 5 3 3 5 2" xfId="26699" xr:uid="{DE8F9549-1161-4BAA-9DC9-6CA49C48C3B4}"/>
    <cellStyle name="Normal 4 7 2 5 3 3 6" xfId="26700" xr:uid="{79A3773B-1E4F-4BF6-ADC2-7434A0CDD818}"/>
    <cellStyle name="Normal 4 7 2 5 3 3 6 2" xfId="26701" xr:uid="{73B29BD0-3639-442E-8FA7-160EC8317E2D}"/>
    <cellStyle name="Normal 4 7 2 5 3 3 7" xfId="26702" xr:uid="{8F510E1C-3C8C-49CB-89E6-6A891F71FE95}"/>
    <cellStyle name="Normal 4 7 2 5 3 3 7 2" xfId="26703" xr:uid="{13B49583-DB2D-4AA7-9F67-CAF50B0DED7C}"/>
    <cellStyle name="Normal 4 7 2 5 3 3 8" xfId="26704" xr:uid="{C7CEA259-0BF0-4AD9-AB8A-021EE7300BE1}"/>
    <cellStyle name="Normal 4 7 2 5 3 4" xfId="26705" xr:uid="{301FB9B7-20E9-43D2-9DFB-F0DB2DE911BF}"/>
    <cellStyle name="Normal 4 7 2 5 3 4 2" xfId="26706" xr:uid="{8A13970C-1970-44E8-8BB3-E8DC3A3AB7B2}"/>
    <cellStyle name="Normal 4 7 2 5 3 4 2 2" xfId="26707" xr:uid="{46704BF9-EF74-4B4D-8276-2CC2BE1607E0}"/>
    <cellStyle name="Normal 4 7 2 5 3 4 2 2 2" xfId="26708" xr:uid="{3009CEA2-FBEB-4BA7-A23A-D59D26BB81B5}"/>
    <cellStyle name="Normal 4 7 2 5 3 4 2 3" xfId="26709" xr:uid="{FA65DE07-95E8-403E-B6CE-A9C6368F852E}"/>
    <cellStyle name="Normal 4 7 2 5 3 4 3" xfId="26710" xr:uid="{B48A6941-A7D1-40D0-B0D4-4B364555A4AF}"/>
    <cellStyle name="Normal 4 7 2 5 3 5" xfId="26711" xr:uid="{946A225A-45C1-44F9-8EBC-649AB910417E}"/>
    <cellStyle name="Normal 4 7 2 5 3 5 2" xfId="26712" xr:uid="{4086291C-C7D3-4752-8A8D-52775A0BDEEF}"/>
    <cellStyle name="Normal 4 7 2 5 3 6" xfId="26713" xr:uid="{9A816333-8169-49E5-B4B6-6E5C475AFC13}"/>
    <cellStyle name="Normal 4 7 2 5 3 6 2" xfId="26714" xr:uid="{0BC8A0D9-909D-4F77-9745-6E018B520F31}"/>
    <cellStyle name="Normal 4 7 2 5 3 7" xfId="26715" xr:uid="{97A7A1EB-9ED5-41CA-BF99-40237B6575D2}"/>
    <cellStyle name="Normal 4 7 2 5 3 7 2" xfId="26716" xr:uid="{1A5E730C-01D2-4755-99C5-77C23D6BA3C2}"/>
    <cellStyle name="Normal 4 7 2 5 3 8" xfId="26717" xr:uid="{7F3214A0-7B53-429D-A749-98C61D7CD911}"/>
    <cellStyle name="Normal 4 7 2 5 3 8 2" xfId="26718" xr:uid="{91BE84D1-6A78-492B-92C5-C66E6E827E18}"/>
    <cellStyle name="Normal 4 7 2 5 3 9" xfId="26719" xr:uid="{5AF0928F-EC02-4A0C-BF9F-4791BE9AB907}"/>
    <cellStyle name="Normal 4 7 2 5 4" xfId="26720" xr:uid="{9859EA3B-22F7-4C46-862B-41E1FE7E5B0D}"/>
    <cellStyle name="Normal 4 7 2 5 4 2" xfId="26721" xr:uid="{F25B895C-C6C2-4AA8-9CF2-F54D5E2BA432}"/>
    <cellStyle name="Normal 4 7 2 5 5" xfId="26722" xr:uid="{C4EA109F-6F1C-4E9E-AD2B-F95B03742B79}"/>
    <cellStyle name="Normal 4 7 2 5 5 2" xfId="26723" xr:uid="{A1D54388-683E-42CF-9C37-4E3C9D386EE0}"/>
    <cellStyle name="Normal 4 7 2 5 5 2 2" xfId="26724" xr:uid="{810925EF-767E-4482-AAC0-7A599A3B1A57}"/>
    <cellStyle name="Normal 4 7 2 5 5 2 2 2" xfId="26725" xr:uid="{0053C11D-7265-45E0-864A-AA93636F4A15}"/>
    <cellStyle name="Normal 4 7 2 5 5 2 2 2 2" xfId="26726" xr:uid="{6E6DE927-14DB-46E4-B4F7-7186E20B04D0}"/>
    <cellStyle name="Normal 4 7 2 5 5 2 2 2 2 2" xfId="26727" xr:uid="{365F77A4-A59C-45B9-95F4-C371A5A4A7CB}"/>
    <cellStyle name="Normal 4 7 2 5 5 2 2 2 3" xfId="26728" xr:uid="{E8EA9E16-FAD5-43D3-9F2D-1A8A6257BFE2}"/>
    <cellStyle name="Normal 4 7 2 5 5 2 2 3" xfId="26729" xr:uid="{A17437F3-4B80-4C2A-8C1A-248943B6DAD7}"/>
    <cellStyle name="Normal 4 7 2 5 5 2 3" xfId="26730" xr:uid="{A4E388B9-E21D-4EC5-88E1-7D5D507B2CE5}"/>
    <cellStyle name="Normal 4 7 2 5 5 2 3 2" xfId="26731" xr:uid="{5F4ED8E8-B085-4D65-A64B-14DB604DB6BF}"/>
    <cellStyle name="Normal 4 7 2 5 5 2 4" xfId="26732" xr:uid="{A75AD254-64C1-47EA-AC0C-CA2359864481}"/>
    <cellStyle name="Normal 4 7 2 5 5 2 4 2" xfId="26733" xr:uid="{141983A9-1094-4768-97D0-DB6ED7F37142}"/>
    <cellStyle name="Normal 4 7 2 5 5 2 5" xfId="26734" xr:uid="{4EFAEA51-88E5-43E6-B159-CA8D2239AE69}"/>
    <cellStyle name="Normal 4 7 2 5 5 2 5 2" xfId="26735" xr:uid="{A8832F80-02A6-453A-BC4A-A5164567D547}"/>
    <cellStyle name="Normal 4 7 2 5 5 2 6" xfId="26736" xr:uid="{5E408576-E5F4-4EFB-8DC9-9C3D4B5BD671}"/>
    <cellStyle name="Normal 4 7 2 5 5 2 6 2" xfId="26737" xr:uid="{7D7F136E-9A39-4626-94C4-4FAA4B0B6D43}"/>
    <cellStyle name="Normal 4 7 2 5 5 2 7" xfId="26738" xr:uid="{D1CB5D6D-49A4-499E-B6BD-B859BB2DE92A}"/>
    <cellStyle name="Normal 4 7 2 5 5 2 7 2" xfId="26739" xr:uid="{5EEDD4EE-F32E-4345-A3EC-7AFC1F6C58FA}"/>
    <cellStyle name="Normal 4 7 2 5 5 2 8" xfId="26740" xr:uid="{2CE7C6DD-4B18-46D3-B3DD-330F98416C36}"/>
    <cellStyle name="Normal 4 7 2 5 5 3" xfId="26741" xr:uid="{E4CA31C6-77E9-43C5-8102-54B65D04458C}"/>
    <cellStyle name="Normal 4 7 2 5 5 3 2" xfId="26742" xr:uid="{10BE939C-1263-4BCF-9298-60390DB75040}"/>
    <cellStyle name="Normal 4 7 2 5 5 3 2 2" xfId="26743" xr:uid="{F51A8C81-AFE5-47DF-A2E9-8A39C3BA13F8}"/>
    <cellStyle name="Normal 4 7 2 5 5 3 2 2 2" xfId="26744" xr:uid="{AADF4D5F-25A6-43B9-8253-BEF850059C6F}"/>
    <cellStyle name="Normal 4 7 2 5 5 3 2 3" xfId="26745" xr:uid="{B1CC599B-1E80-4345-9C69-41DDC0619A9C}"/>
    <cellStyle name="Normal 4 7 2 5 5 3 3" xfId="26746" xr:uid="{5F20273A-A8C0-4AEE-A117-2DFFF5BF2976}"/>
    <cellStyle name="Normal 4 7 2 5 5 4" xfId="26747" xr:uid="{C2B680FC-8E68-47BD-AE6F-E7866B0228E8}"/>
    <cellStyle name="Normal 4 7 2 5 5 4 2" xfId="26748" xr:uid="{5DA6FA74-6A0C-4F4D-A4D8-F0669C25EF21}"/>
    <cellStyle name="Normal 4 7 2 5 5 5" xfId="26749" xr:uid="{C9AE6D9C-A523-4F75-B0BC-EF30B1C029F0}"/>
    <cellStyle name="Normal 4 7 2 5 5 5 2" xfId="26750" xr:uid="{72F97E92-A28B-40BB-BEE1-4BB097CB096B}"/>
    <cellStyle name="Normal 4 7 2 5 5 6" xfId="26751" xr:uid="{7CDEAC16-0AF0-45D5-BC47-51CDDABFDBF4}"/>
    <cellStyle name="Normal 4 7 2 5 5 6 2" xfId="26752" xr:uid="{5E759865-B0A3-420E-BCC1-F089B336CAE3}"/>
    <cellStyle name="Normal 4 7 2 5 5 7" xfId="26753" xr:uid="{E840FB9F-0D51-43D3-B351-8C2492444C55}"/>
    <cellStyle name="Normal 4 7 2 5 5 7 2" xfId="26754" xr:uid="{95BEFE48-34F7-47D3-AFF6-74F939A4EF04}"/>
    <cellStyle name="Normal 4 7 2 5 5 8" xfId="26755" xr:uid="{B6F291B2-4734-4320-A8A7-B929E482FFA3}"/>
    <cellStyle name="Normal 4 7 2 5 6" xfId="26756" xr:uid="{31686CE9-D0FC-415F-8EB8-3952E9F2C3BB}"/>
    <cellStyle name="Normal 4 7 2 5 6 2" xfId="26757" xr:uid="{F7D7ED24-5661-4EFC-B97B-B8F5C2304976}"/>
    <cellStyle name="Normal 4 7 2 5 6 2 2" xfId="26758" xr:uid="{16A5BCC9-E527-473D-8CF1-A5BF88340ADF}"/>
    <cellStyle name="Normal 4 7 2 5 6 2 2 2" xfId="26759" xr:uid="{F459FA32-6BD7-4E10-9C50-4CC8117E5B4F}"/>
    <cellStyle name="Normal 4 7 2 5 6 2 3" xfId="26760" xr:uid="{2AD624AC-C821-4ED3-A991-35CFEFD69DC0}"/>
    <cellStyle name="Normal 4 7 2 5 6 3" xfId="26761" xr:uid="{1012BAB5-C017-4304-9D70-C40838E5002F}"/>
    <cellStyle name="Normal 4 7 2 5 7" xfId="26762" xr:uid="{26C2D766-34AD-471B-B35F-B4EC9724CBC9}"/>
    <cellStyle name="Normal 4 7 2 5 7 2" xfId="26763" xr:uid="{0E8DAF1A-257B-4324-8B94-3EBE9B372901}"/>
    <cellStyle name="Normal 4 7 2 5 8" xfId="26764" xr:uid="{F1128A8A-5E5E-41DC-B32B-E73161866AA1}"/>
    <cellStyle name="Normal 4 7 2 5 8 2" xfId="26765" xr:uid="{4E61E155-D32A-428C-9E5D-74C330788240}"/>
    <cellStyle name="Normal 4 7 2 5 9" xfId="26766" xr:uid="{CC6B8FD7-5140-47F2-8ECB-4D79E3535484}"/>
    <cellStyle name="Normal 4 7 2 5 9 2" xfId="26767" xr:uid="{670F37F2-C510-4B99-9CA8-FFB29B48174C}"/>
    <cellStyle name="Normal 4 7 2 6" xfId="26768" xr:uid="{787A492D-D7EE-423C-B17F-8936F8ADB1DD}"/>
    <cellStyle name="Normal 4 7 2 6 2" xfId="26769" xr:uid="{E9CA3F20-E806-4723-9306-3AFAE1DB70CD}"/>
    <cellStyle name="Normal 4 7 2 6 2 2" xfId="26770" xr:uid="{1EF4CA9E-ACF5-40B3-8DC2-C483FBBFFAC0}"/>
    <cellStyle name="Normal 4 7 2 6 2 2 2" xfId="26771" xr:uid="{81E8DB70-8353-4B00-B841-6A01548F87E8}"/>
    <cellStyle name="Normal 4 7 2 6 2 2 2 2" xfId="26772" xr:uid="{9F98FF8F-D7DB-42E3-941D-FE4B0898FE4B}"/>
    <cellStyle name="Normal 4 7 2 6 2 2 2 2 2" xfId="26773" xr:uid="{C167250C-0E41-45BE-AB23-8E599029CF9B}"/>
    <cellStyle name="Normal 4 7 2 6 2 2 2 2 2 2" xfId="26774" xr:uid="{B477DFE9-F031-4EE1-B845-4007F831A09A}"/>
    <cellStyle name="Normal 4 7 2 6 2 2 2 2 2 2 2" xfId="26775" xr:uid="{6356B276-C0F0-41AE-91E1-ED6FC440BEE9}"/>
    <cellStyle name="Normal 4 7 2 6 2 2 2 2 2 3" xfId="26776" xr:uid="{C9061865-964B-4CAC-A8AA-3C32CA659BF2}"/>
    <cellStyle name="Normal 4 7 2 6 2 2 2 2 3" xfId="26777" xr:uid="{D1B17F0C-0795-48A4-9132-283BE7D3F48E}"/>
    <cellStyle name="Normal 4 7 2 6 2 2 2 3" xfId="26778" xr:uid="{5D852EB5-6C46-4237-8ACB-926CDF11749F}"/>
    <cellStyle name="Normal 4 7 2 6 2 2 2 3 2" xfId="26779" xr:uid="{93D67499-B6F0-49CE-9913-96BFA65D1B0A}"/>
    <cellStyle name="Normal 4 7 2 6 2 2 2 4" xfId="26780" xr:uid="{041FAA1D-78BF-4DE4-BADC-BA0DEE9CA622}"/>
    <cellStyle name="Normal 4 7 2 6 2 2 2 4 2" xfId="26781" xr:uid="{38CC16AB-D857-4083-B870-AC9326E8F0F4}"/>
    <cellStyle name="Normal 4 7 2 6 2 2 2 5" xfId="26782" xr:uid="{335A8A64-30AC-4366-8336-AA54A4F524C7}"/>
    <cellStyle name="Normal 4 7 2 6 2 2 2 5 2" xfId="26783" xr:uid="{7777567A-C9DD-4DB2-B20D-183D42463FF9}"/>
    <cellStyle name="Normal 4 7 2 6 2 2 2 6" xfId="26784" xr:uid="{643D0CDE-AF31-473E-B619-27D41FF76073}"/>
    <cellStyle name="Normal 4 7 2 6 2 2 2 6 2" xfId="26785" xr:uid="{D4FFC14E-62A5-4F45-AD0D-C41FCDBB28B6}"/>
    <cellStyle name="Normal 4 7 2 6 2 2 2 7" xfId="26786" xr:uid="{0F673198-9E52-43AB-ACA4-563B64223CD9}"/>
    <cellStyle name="Normal 4 7 2 6 2 2 2 7 2" xfId="26787" xr:uid="{E89175F1-1D74-4AED-A294-AA229A9E6F4B}"/>
    <cellStyle name="Normal 4 7 2 6 2 2 2 8" xfId="26788" xr:uid="{5D513A7D-8E54-4BDD-AC5A-52DC6BD0DBC6}"/>
    <cellStyle name="Normal 4 7 2 6 2 2 3" xfId="26789" xr:uid="{73A9903B-7CAA-4868-AACD-6839C620EC34}"/>
    <cellStyle name="Normal 4 7 2 6 2 2 3 2" xfId="26790" xr:uid="{A847D13F-B7CE-4231-8671-BA411D527B88}"/>
    <cellStyle name="Normal 4 7 2 6 2 2 3 2 2" xfId="26791" xr:uid="{014A0E9C-E789-425A-BB59-9E0C0368A305}"/>
    <cellStyle name="Normal 4 7 2 6 2 2 3 2 2 2" xfId="26792" xr:uid="{13EBE8B8-931A-4E17-96DE-98C5ED9295E4}"/>
    <cellStyle name="Normal 4 7 2 6 2 2 3 2 3" xfId="26793" xr:uid="{993D77C7-9224-4516-B5CF-9E9D8D4DE872}"/>
    <cellStyle name="Normal 4 7 2 6 2 2 3 3" xfId="26794" xr:uid="{5E110C70-A21E-4CC6-9899-D26932FB46F9}"/>
    <cellStyle name="Normal 4 7 2 6 2 2 4" xfId="26795" xr:uid="{A2A2FD2A-638F-4217-A1F6-7C53C2843216}"/>
    <cellStyle name="Normal 4 7 2 6 2 2 4 2" xfId="26796" xr:uid="{8FB27CFC-33FF-4576-A0BD-D20DBA3D0D3B}"/>
    <cellStyle name="Normal 4 7 2 6 2 2 5" xfId="26797" xr:uid="{0E607D82-C4C2-40B9-BD30-1850B1D7F3F8}"/>
    <cellStyle name="Normal 4 7 2 6 2 2 5 2" xfId="26798" xr:uid="{865276A5-AE9A-4DB4-8304-05E9A7B140B3}"/>
    <cellStyle name="Normal 4 7 2 6 2 2 6" xfId="26799" xr:uid="{2556E106-C3C2-4393-BBAB-BD53BE5E4F0D}"/>
    <cellStyle name="Normal 4 7 2 6 2 2 6 2" xfId="26800" xr:uid="{F4FA070E-C9E6-4ED3-801C-4DE674EBAB60}"/>
    <cellStyle name="Normal 4 7 2 6 2 2 7" xfId="26801" xr:uid="{CD6EB701-2B16-4B73-B58B-E4F46622EE46}"/>
    <cellStyle name="Normal 4 7 2 6 2 2 7 2" xfId="26802" xr:uid="{F9E623E7-6193-42A0-8C2A-4260969DF5A9}"/>
    <cellStyle name="Normal 4 7 2 6 2 2 8" xfId="26803" xr:uid="{BB731640-C2D9-4836-8045-30D75EFC0C09}"/>
    <cellStyle name="Normal 4 7 2 6 2 3" xfId="26804" xr:uid="{7E9EAB48-1A62-40CA-BFA8-48080CED1E41}"/>
    <cellStyle name="Normal 4 7 2 6 2 3 2" xfId="26805" xr:uid="{D73E9999-D589-4713-B470-822FB33A4236}"/>
    <cellStyle name="Normal 4 7 2 6 2 3 2 2" xfId="26806" xr:uid="{CED9FC23-3290-4ABB-8580-B1797DA72695}"/>
    <cellStyle name="Normal 4 7 2 6 2 3 2 2 2" xfId="26807" xr:uid="{50FF85B9-BDEC-4317-80BE-F146E961FFC5}"/>
    <cellStyle name="Normal 4 7 2 6 2 3 2 3" xfId="26808" xr:uid="{43CA5455-63A8-4E0A-93EE-768561950E10}"/>
    <cellStyle name="Normal 4 7 2 6 2 3 3" xfId="26809" xr:uid="{F466CC9B-6850-47E5-9EF0-DD89D41C25E7}"/>
    <cellStyle name="Normal 4 7 2 6 2 4" xfId="26810" xr:uid="{D8592F52-F82D-4114-B059-0BFD8139C41C}"/>
    <cellStyle name="Normal 4 7 2 6 2 4 2" xfId="26811" xr:uid="{5F8ABA29-78B1-49A6-8A83-39063B8E28F6}"/>
    <cellStyle name="Normal 4 7 2 6 2 5" xfId="26812" xr:uid="{2E318286-C134-4E1A-B7C5-84A9B513B6C9}"/>
    <cellStyle name="Normal 4 7 2 6 2 5 2" xfId="26813" xr:uid="{C66A221E-F6BF-47EA-8FBB-85144ACC04CE}"/>
    <cellStyle name="Normal 4 7 2 6 2 6" xfId="26814" xr:uid="{BE424958-B25E-42C8-BFCB-D684731B58D4}"/>
    <cellStyle name="Normal 4 7 2 6 2 6 2" xfId="26815" xr:uid="{61B3F622-EFB6-4CDC-A4CF-3B4EE3EC5C60}"/>
    <cellStyle name="Normal 4 7 2 6 2 7" xfId="26816" xr:uid="{27854FA0-2121-41BE-B46A-3FC3540FF807}"/>
    <cellStyle name="Normal 4 7 2 6 2 7 2" xfId="26817" xr:uid="{F513BF89-AD44-4727-89D3-641A72BFDE7D}"/>
    <cellStyle name="Normal 4 7 2 6 2 8" xfId="26818" xr:uid="{DF3AE30B-2620-45CD-AE4A-81C28E56C870}"/>
    <cellStyle name="Normal 4 7 2 6 2 8 2" xfId="26819" xr:uid="{1DB410E5-6790-4FF5-8253-3C1739CE7284}"/>
    <cellStyle name="Normal 4 7 2 6 2 9" xfId="26820" xr:uid="{A4B4758B-A4E6-4386-8321-C03D1DB85099}"/>
    <cellStyle name="Normal 4 7 2 6 3" xfId="26821" xr:uid="{741D5BD8-F35B-4525-B24F-5F97EDD5E2B9}"/>
    <cellStyle name="Normal 4 7 2 6 3 2" xfId="26822" xr:uid="{E5008C3F-403D-45DD-A315-001914F1DCA9}"/>
    <cellStyle name="Normal 4 7 2 6 3 2 2" xfId="26823" xr:uid="{8055389B-A305-4BC3-BE01-99F4BACE0BC9}"/>
    <cellStyle name="Normal 4 7 2 6 3 2 2 2" xfId="26824" xr:uid="{755C7EDA-F0DC-4BED-B876-1B79B65C1EFC}"/>
    <cellStyle name="Normal 4 7 2 6 3 2 2 2 2" xfId="26825" xr:uid="{DF93F3B6-1378-4A17-A3BF-66628E6C47B5}"/>
    <cellStyle name="Normal 4 7 2 6 3 2 2 3" xfId="26826" xr:uid="{2650671B-62D6-4241-A648-6BE293660DC0}"/>
    <cellStyle name="Normal 4 7 2 6 3 2 3" xfId="26827" xr:uid="{7769072E-FB59-401E-B6BB-A87BC33840F2}"/>
    <cellStyle name="Normal 4 7 2 6 3 3" xfId="26828" xr:uid="{C5243E25-3065-44E5-8437-D1BF6420EADC}"/>
    <cellStyle name="Normal 4 7 2 6 3 3 2" xfId="26829" xr:uid="{679BCA99-0414-4ABE-AFD5-90A1EA0A58DE}"/>
    <cellStyle name="Normal 4 7 2 6 3 4" xfId="26830" xr:uid="{2F7A0BAF-CED8-4091-9BC8-ECE6F2C66583}"/>
    <cellStyle name="Normal 4 7 2 6 3 4 2" xfId="26831" xr:uid="{1D04292A-1569-4721-8E3D-F49E6C2B29FA}"/>
    <cellStyle name="Normal 4 7 2 6 3 5" xfId="26832" xr:uid="{4BC276D8-71ED-42F5-8F83-52AECFC98D65}"/>
    <cellStyle name="Normal 4 7 2 6 3 5 2" xfId="26833" xr:uid="{627E3E18-C002-45C7-AE9A-E0D6F9001AC6}"/>
    <cellStyle name="Normal 4 7 2 6 3 6" xfId="26834" xr:uid="{6FD3CC51-A74C-4B61-8D83-48FF43904784}"/>
    <cellStyle name="Normal 4 7 2 6 3 6 2" xfId="26835" xr:uid="{AA14435A-515E-4703-BE50-DF7DF2736CFD}"/>
    <cellStyle name="Normal 4 7 2 6 3 7" xfId="26836" xr:uid="{4E698F30-6B18-462D-999C-7803FBDF8980}"/>
    <cellStyle name="Normal 4 7 2 6 3 7 2" xfId="26837" xr:uid="{D2AF10C4-9AAC-4DCD-A856-29BD34D28C68}"/>
    <cellStyle name="Normal 4 7 2 6 3 8" xfId="26838" xr:uid="{2437C23D-1C46-4826-BD99-53249FE3E69D}"/>
    <cellStyle name="Normal 4 7 2 6 4" xfId="26839" xr:uid="{14827137-888D-4292-8A05-4BF1527C562D}"/>
    <cellStyle name="Normal 4 7 2 6 4 2" xfId="26840" xr:uid="{B17C88FB-9BBC-4F7A-9DF1-B6B66CE64321}"/>
    <cellStyle name="Normal 4 7 2 6 4 2 2" xfId="26841" xr:uid="{8CD6DECA-B8D5-4FE9-BDFD-31A717429A03}"/>
    <cellStyle name="Normal 4 7 2 6 4 2 2 2" xfId="26842" xr:uid="{15B27534-10F0-4FCB-93CE-E618608F7767}"/>
    <cellStyle name="Normal 4 7 2 6 4 2 3" xfId="26843" xr:uid="{0D2AD731-FD6E-4090-8C30-F346921DFA41}"/>
    <cellStyle name="Normal 4 7 2 6 4 3" xfId="26844" xr:uid="{C0EAC989-E63B-441A-9322-CFE02B580111}"/>
    <cellStyle name="Normal 4 7 2 6 5" xfId="26845" xr:uid="{4B58C795-0AB7-4D4F-8EAA-79B32B7A2186}"/>
    <cellStyle name="Normal 4 7 2 6 5 2" xfId="26846" xr:uid="{E862FA00-B555-4E7B-A7D7-7F1D7725000C}"/>
    <cellStyle name="Normal 4 7 2 6 6" xfId="26847" xr:uid="{0860E5BA-0B16-42B2-AD60-D71B6C554740}"/>
    <cellStyle name="Normal 4 7 2 6 6 2" xfId="26848" xr:uid="{5BD2E1AC-6F9A-40A8-920D-F958B5CF1EF3}"/>
    <cellStyle name="Normal 4 7 2 6 7" xfId="26849" xr:uid="{72640702-5ACD-4C9A-824A-985A28D37E96}"/>
    <cellStyle name="Normal 4 7 2 6 7 2" xfId="26850" xr:uid="{208C3642-09A0-4244-88C4-C8359553554B}"/>
    <cellStyle name="Normal 4 7 2 6 8" xfId="26851" xr:uid="{C1373634-CF43-485F-A653-9B9A4FF634CD}"/>
    <cellStyle name="Normal 4 7 2 6 8 2" xfId="26852" xr:uid="{65D323B8-96CF-4DB3-ABA4-3761E05B2838}"/>
    <cellStyle name="Normal 4 7 2 6 9" xfId="26853" xr:uid="{B1E3A2C9-EEB3-4190-AC43-B51326DC546D}"/>
    <cellStyle name="Normal 4 7 2 7" xfId="26854" xr:uid="{DB384831-265D-4BD7-984A-0F2AFFF53730}"/>
    <cellStyle name="Normal 4 7 2 7 2" xfId="26855" xr:uid="{D2B44984-1D94-4B28-9AE1-54A092205E0D}"/>
    <cellStyle name="Normal 4 7 2 8" xfId="26856" xr:uid="{2207DE8E-49A1-4B8B-AF92-4A47F4DAE7FE}"/>
    <cellStyle name="Normal 4 7 2 8 2" xfId="26857" xr:uid="{3B31D139-52F3-446C-A5A7-77AD46FEA7AB}"/>
    <cellStyle name="Normal 4 7 2 9" xfId="26858" xr:uid="{C79A097B-CBD2-4298-962C-327C33FC4313}"/>
    <cellStyle name="Normal 4 7 2 9 2" xfId="26859" xr:uid="{FD70493C-9FBA-46C0-B1A7-0C86B29F0FC0}"/>
    <cellStyle name="Normal 4 7 2 9 2 2" xfId="26860" xr:uid="{33D483F9-2E87-4475-BADF-2D36D038CF3C}"/>
    <cellStyle name="Normal 4 7 2 9 2 2 2" xfId="26861" xr:uid="{2F751505-F4E8-4004-BECB-60F2A2D66159}"/>
    <cellStyle name="Normal 4 7 2 9 2 2 2 2" xfId="26862" xr:uid="{B0912E57-D96A-4825-9C57-C1C2B1298EE3}"/>
    <cellStyle name="Normal 4 7 2 9 2 2 2 2 2" xfId="26863" xr:uid="{E0A6DDF2-AD96-488E-A364-8AB7F5A9157C}"/>
    <cellStyle name="Normal 4 7 2 9 2 2 2 3" xfId="26864" xr:uid="{AEEDBF34-8EDD-429A-9549-31FBBFAAAC68}"/>
    <cellStyle name="Normal 4 7 2 9 2 2 3" xfId="26865" xr:uid="{2502A962-6035-48BE-8C86-5CDDBCAACCBF}"/>
    <cellStyle name="Normal 4 7 2 9 2 3" xfId="26866" xr:uid="{8874FFE6-BCB2-4A8F-B54A-67BE7A81E312}"/>
    <cellStyle name="Normal 4 7 2 9 2 3 2" xfId="26867" xr:uid="{EAB6E21A-6BA6-4A8D-A8D2-1F0A16A28F60}"/>
    <cellStyle name="Normal 4 7 2 9 2 4" xfId="26868" xr:uid="{2BA7347B-621B-4676-855B-7A14506DD2DB}"/>
    <cellStyle name="Normal 4 7 2 9 2 4 2" xfId="26869" xr:uid="{95D0298B-AA25-45A1-9B65-2475129B5E42}"/>
    <cellStyle name="Normal 4 7 2 9 2 5" xfId="26870" xr:uid="{FF8311A2-CDD5-4F07-AF8C-E4CED43DF69B}"/>
    <cellStyle name="Normal 4 7 2 9 2 5 2" xfId="26871" xr:uid="{6A0C7234-97C0-484E-B1B1-022FDA1F40D1}"/>
    <cellStyle name="Normal 4 7 2 9 2 6" xfId="26872" xr:uid="{0EE54C66-EBF5-4A64-AB71-F337DC007D7A}"/>
    <cellStyle name="Normal 4 7 2 9 2 6 2" xfId="26873" xr:uid="{19A939A8-920E-4F18-802D-E52FD3BF4DDE}"/>
    <cellStyle name="Normal 4 7 2 9 2 7" xfId="26874" xr:uid="{84BE8A09-C13C-4428-A6A2-C630F6246BF2}"/>
    <cellStyle name="Normal 4 7 2 9 2 7 2" xfId="26875" xr:uid="{2A126188-7481-4D00-9E50-C2F472B83B65}"/>
    <cellStyle name="Normal 4 7 2 9 2 8" xfId="26876" xr:uid="{7E9D233A-84C9-4BC4-909F-6C93B37E9327}"/>
    <cellStyle name="Normal 4 7 2 9 3" xfId="26877" xr:uid="{98AE71AD-CEDC-422E-8EF6-68BC5396CB63}"/>
    <cellStyle name="Normal 4 7 2 9 3 2" xfId="26878" xr:uid="{3AA2D735-0A0E-468D-81E3-018CC3DE738E}"/>
    <cellStyle name="Normal 4 7 2 9 3 2 2" xfId="26879" xr:uid="{FF0E4ED1-90F7-47C1-ABDA-5B2B73A89657}"/>
    <cellStyle name="Normal 4 7 2 9 3 2 2 2" xfId="26880" xr:uid="{30AE917A-5A19-4C0A-984E-F0363A07C325}"/>
    <cellStyle name="Normal 4 7 2 9 3 2 3" xfId="26881" xr:uid="{C132D4AC-D6F2-44CB-B570-905CAF97B4C7}"/>
    <cellStyle name="Normal 4 7 2 9 3 3" xfId="26882" xr:uid="{1B4CCA8D-27FF-4013-B6F0-85F604F53439}"/>
    <cellStyle name="Normal 4 7 2 9 4" xfId="26883" xr:uid="{1590CC5C-A2CD-4A30-AAEF-1B041309DD8B}"/>
    <cellStyle name="Normal 4 7 2 9 4 2" xfId="26884" xr:uid="{9F3D0D32-8ADD-4A20-8761-D83371A272E7}"/>
    <cellStyle name="Normal 4 7 2 9 5" xfId="26885" xr:uid="{538E6168-C366-45C6-96C3-BB2D21E56CEC}"/>
    <cellStyle name="Normal 4 7 2 9 5 2" xfId="26886" xr:uid="{38BE7C31-B5AB-4A89-90E7-0EEA02B427B0}"/>
    <cellStyle name="Normal 4 7 2 9 6" xfId="26887" xr:uid="{013E5B7E-33F9-49FF-9459-8369AE93CCC4}"/>
    <cellStyle name="Normal 4 7 2 9 6 2" xfId="26888" xr:uid="{93FF1B6D-7624-4F4B-B904-375DCE5746D8}"/>
    <cellStyle name="Normal 4 7 2 9 7" xfId="26889" xr:uid="{45176AF1-D322-41F2-A08B-1965258F7BCA}"/>
    <cellStyle name="Normal 4 7 2 9 7 2" xfId="26890" xr:uid="{D5EF52EA-32A8-42E6-909B-F24A66A4C8D2}"/>
    <cellStyle name="Normal 4 7 2 9 8" xfId="26891" xr:uid="{4F8DFD21-8CA8-47FE-82D9-FC004C9A293B}"/>
    <cellStyle name="Normal 4 7 3" xfId="26892" xr:uid="{6C1DBD62-CCC1-4CBD-96A7-96A8EF8C61B0}"/>
    <cellStyle name="Normal 4 7 3 2" xfId="26893" xr:uid="{77B1A5F3-F670-4587-890F-573480E90C79}"/>
    <cellStyle name="Normal 4 7 4" xfId="26894" xr:uid="{DCCB5492-6ADE-48FD-89AB-F4D46D3AE130}"/>
    <cellStyle name="Normal 4 7 4 10" xfId="26895" xr:uid="{9A71D90B-8D23-4276-9984-15B9EBCCC7C5}"/>
    <cellStyle name="Normal 4 7 4 10 2" xfId="26896" xr:uid="{85AC24C8-AFBA-492F-B3F2-A8B56A016B8C}"/>
    <cellStyle name="Normal 4 7 4 11" xfId="26897" xr:uid="{C7F633D3-DB5F-4BF3-AAC3-25669529F2F5}"/>
    <cellStyle name="Normal 4 7 4 11 2" xfId="26898" xr:uid="{8638B873-6B74-4CFA-BF92-8D1D6B8CC8DE}"/>
    <cellStyle name="Normal 4 7 4 12" xfId="26899" xr:uid="{37845CB8-EB4B-43EE-9D9E-B57345920FF5}"/>
    <cellStyle name="Normal 4 7 4 12 2" xfId="26900" xr:uid="{49043865-4D8A-4EF4-9E1C-30DEE5CC097A}"/>
    <cellStyle name="Normal 4 7 4 13" xfId="26901" xr:uid="{03B8093C-3D6D-40B5-A0CC-2D98FFE7556E}"/>
    <cellStyle name="Normal 4 7 4 2" xfId="26902" xr:uid="{04836352-32F7-435D-8413-B8FEEAC20ED6}"/>
    <cellStyle name="Normal 4 7 4 2 10" xfId="26903" xr:uid="{97699CB5-128A-4737-BD15-09E36123D5E4}"/>
    <cellStyle name="Normal 4 7 4 2 10 2" xfId="26904" xr:uid="{588035D9-3BE2-4443-A2EF-C0689CF44607}"/>
    <cellStyle name="Normal 4 7 4 2 11" xfId="26905" xr:uid="{0C589F9E-A259-4E29-BEBD-C5B76459FB07}"/>
    <cellStyle name="Normal 4 7 4 2 11 2" xfId="26906" xr:uid="{9AA25141-9C75-4CB1-832A-64BF72F3699E}"/>
    <cellStyle name="Normal 4 7 4 2 12" xfId="26907" xr:uid="{22BA3A3B-B805-49DB-AEE4-5842BE901670}"/>
    <cellStyle name="Normal 4 7 4 2 12 2" xfId="26908" xr:uid="{E949316B-42BC-4082-8C66-E267464F335C}"/>
    <cellStyle name="Normal 4 7 4 2 13" xfId="26909" xr:uid="{BD059E32-A5D5-4D3B-89FF-CBFE965D1D78}"/>
    <cellStyle name="Normal 4 7 4 2 2" xfId="26910" xr:uid="{0EBE247F-5443-42A4-AF22-71E8C77E3805}"/>
    <cellStyle name="Normal 4 7 4 2 2 10" xfId="26911" xr:uid="{E0D6B318-581B-476A-A052-34ABD64350CC}"/>
    <cellStyle name="Normal 4 7 4 2 2 10 2" xfId="26912" xr:uid="{FF569F83-557C-43D0-959D-E5CCC21D82AE}"/>
    <cellStyle name="Normal 4 7 4 2 2 11" xfId="26913" xr:uid="{5844F2AC-D32C-4E1C-925C-6E8392FC8FA8}"/>
    <cellStyle name="Normal 4 7 4 2 2 11 2" xfId="26914" xr:uid="{93324DF4-9473-4DD6-80E6-F50300DD5991}"/>
    <cellStyle name="Normal 4 7 4 2 2 12" xfId="26915" xr:uid="{AD6E66DA-A237-4A84-88AC-AD04FE3BB00B}"/>
    <cellStyle name="Normal 4 7 4 2 2 2" xfId="26916" xr:uid="{240C3DD7-100B-498F-905F-5AC50E17A022}"/>
    <cellStyle name="Normal 4 7 4 2 2 2 10" xfId="26917" xr:uid="{834FF663-2EFB-42E1-9863-BB57FD6DA59B}"/>
    <cellStyle name="Normal 4 7 4 2 2 2 10 2" xfId="26918" xr:uid="{25229AE7-4654-4AEF-A805-B555FF739AD2}"/>
    <cellStyle name="Normal 4 7 4 2 2 2 11" xfId="26919" xr:uid="{437AF9FC-E2F3-45EB-8260-814B90A19C4C}"/>
    <cellStyle name="Normal 4 7 4 2 2 2 11 2" xfId="26920" xr:uid="{E167ABD0-A2D6-4BC0-86C4-B7CF7197BBA1}"/>
    <cellStyle name="Normal 4 7 4 2 2 2 12" xfId="26921" xr:uid="{34048509-B419-4B2E-B1D3-A354312ADADD}"/>
    <cellStyle name="Normal 4 7 4 2 2 2 2" xfId="26922" xr:uid="{499B21D4-68FA-4A73-8B50-E885600FB1A5}"/>
    <cellStyle name="Normal 4 7 4 2 2 2 2 2" xfId="26923" xr:uid="{AFC59B6E-D359-4B1D-BAA4-2F37FBAB7CB1}"/>
    <cellStyle name="Normal 4 7 4 2 2 2 2 2 2" xfId="26924" xr:uid="{8A4FA72F-6EEC-4FC1-A785-2C11CFBAB4B6}"/>
    <cellStyle name="Normal 4 7 4 2 2 2 2 2 2 2" xfId="26925" xr:uid="{EFABA4D0-9952-41BE-91FA-404F9BDE677C}"/>
    <cellStyle name="Normal 4 7 4 2 2 2 2 2 2 2 2" xfId="26926" xr:uid="{D638A75B-916C-4037-9BF4-607497E0B08B}"/>
    <cellStyle name="Normal 4 7 4 2 2 2 2 2 2 2 2 2" xfId="26927" xr:uid="{3292C499-A576-4A87-82BD-87865F1F244F}"/>
    <cellStyle name="Normal 4 7 4 2 2 2 2 2 2 2 2 2 2" xfId="26928" xr:uid="{83C2265A-825F-4762-ACD1-D6C786E675BA}"/>
    <cellStyle name="Normal 4 7 4 2 2 2 2 2 2 2 2 2 2 2" xfId="26929" xr:uid="{555A64A4-CB27-4C6D-B56A-14EC66A90954}"/>
    <cellStyle name="Normal 4 7 4 2 2 2 2 2 2 2 2 2 3" xfId="26930" xr:uid="{29FA0351-6525-48B6-8660-30C70F460E1D}"/>
    <cellStyle name="Normal 4 7 4 2 2 2 2 2 2 2 2 3" xfId="26931" xr:uid="{3870F585-E62E-4CBF-8642-BB8E10BF4493}"/>
    <cellStyle name="Normal 4 7 4 2 2 2 2 2 2 2 3" xfId="26932" xr:uid="{5F0C2623-942F-48E3-9BF0-8789F8E37A3F}"/>
    <cellStyle name="Normal 4 7 4 2 2 2 2 2 2 2 3 2" xfId="26933" xr:uid="{33DAF958-68BD-40EB-BC92-AAA293537F62}"/>
    <cellStyle name="Normal 4 7 4 2 2 2 2 2 2 2 4" xfId="26934" xr:uid="{2C44F378-90B9-4B4C-B321-F01D1B0FC8B9}"/>
    <cellStyle name="Normal 4 7 4 2 2 2 2 2 2 2 4 2" xfId="26935" xr:uid="{1BA411FB-1CFB-449E-8EDE-0056C2C73CC3}"/>
    <cellStyle name="Normal 4 7 4 2 2 2 2 2 2 2 5" xfId="26936" xr:uid="{FCF943FD-CC1A-49EB-880E-5C4F8652E3B2}"/>
    <cellStyle name="Normal 4 7 4 2 2 2 2 2 2 2 5 2" xfId="26937" xr:uid="{546684B6-C9E6-48D3-9595-5D7E65BBA76F}"/>
    <cellStyle name="Normal 4 7 4 2 2 2 2 2 2 2 6" xfId="26938" xr:uid="{8CB32566-106A-426A-8986-4A9F09C55CB6}"/>
    <cellStyle name="Normal 4 7 4 2 2 2 2 2 2 2 6 2" xfId="26939" xr:uid="{3BA9413F-3723-4B3E-939E-AE80C64BD7AE}"/>
    <cellStyle name="Normal 4 7 4 2 2 2 2 2 2 2 7" xfId="26940" xr:uid="{1A1E51D9-A958-4158-A0A1-1B8EEF25027D}"/>
    <cellStyle name="Normal 4 7 4 2 2 2 2 2 2 2 7 2" xfId="26941" xr:uid="{AD900CCB-B9D3-460E-AA04-CD2126710961}"/>
    <cellStyle name="Normal 4 7 4 2 2 2 2 2 2 2 8" xfId="26942" xr:uid="{52A38D03-E3C8-4F01-B8BC-F107D182C36E}"/>
    <cellStyle name="Normal 4 7 4 2 2 2 2 2 2 3" xfId="26943" xr:uid="{17B87E52-0ABA-4D38-A21A-7AD30F5B685D}"/>
    <cellStyle name="Normal 4 7 4 2 2 2 2 2 2 3 2" xfId="26944" xr:uid="{43BC9738-DDEA-4E75-84F3-61FCF5ACE791}"/>
    <cellStyle name="Normal 4 7 4 2 2 2 2 2 2 3 2 2" xfId="26945" xr:uid="{B4A6B574-CC50-408F-B3F0-C7735BD6A2AC}"/>
    <cellStyle name="Normal 4 7 4 2 2 2 2 2 2 3 2 2 2" xfId="26946" xr:uid="{8E76B76F-8D69-48FE-990A-4C43FC3B3EC9}"/>
    <cellStyle name="Normal 4 7 4 2 2 2 2 2 2 3 2 3" xfId="26947" xr:uid="{93D4AC57-70D3-41B8-B924-190A64BE8B58}"/>
    <cellStyle name="Normal 4 7 4 2 2 2 2 2 2 3 3" xfId="26948" xr:uid="{585E860D-C7F4-42A1-A79A-2C8611A6BC14}"/>
    <cellStyle name="Normal 4 7 4 2 2 2 2 2 2 4" xfId="26949" xr:uid="{7D81FEC7-55CF-4479-A5E5-D5CA08550441}"/>
    <cellStyle name="Normal 4 7 4 2 2 2 2 2 2 4 2" xfId="26950" xr:uid="{79C7B4B3-2339-40A0-A226-7421F5BE924A}"/>
    <cellStyle name="Normal 4 7 4 2 2 2 2 2 2 5" xfId="26951" xr:uid="{3161D4FB-F70A-4FD8-8D97-975F4E425868}"/>
    <cellStyle name="Normal 4 7 4 2 2 2 2 2 2 5 2" xfId="26952" xr:uid="{602A1E68-294B-4289-8DDE-0F1DF9E5AADF}"/>
    <cellStyle name="Normal 4 7 4 2 2 2 2 2 2 6" xfId="26953" xr:uid="{16EA1712-6CA2-473E-BB3C-BD768E478CCB}"/>
    <cellStyle name="Normal 4 7 4 2 2 2 2 2 2 6 2" xfId="26954" xr:uid="{518BA5D4-2812-466C-A92A-5F348AECA171}"/>
    <cellStyle name="Normal 4 7 4 2 2 2 2 2 2 7" xfId="26955" xr:uid="{3549B081-6353-4E03-99BB-026C5B1B1F16}"/>
    <cellStyle name="Normal 4 7 4 2 2 2 2 2 2 7 2" xfId="26956" xr:uid="{88F16384-2FBB-4EEB-94B1-F7A65016001D}"/>
    <cellStyle name="Normal 4 7 4 2 2 2 2 2 2 8" xfId="26957" xr:uid="{EFE3D787-572A-4D43-B5E7-CCFDBDC125E2}"/>
    <cellStyle name="Normal 4 7 4 2 2 2 2 2 3" xfId="26958" xr:uid="{FD9DBD7A-A1B3-4F9F-8F36-B6B9310A4BCA}"/>
    <cellStyle name="Normal 4 7 4 2 2 2 2 2 3 2" xfId="26959" xr:uid="{AB545A90-5190-480C-983C-78F83469FAFC}"/>
    <cellStyle name="Normal 4 7 4 2 2 2 2 2 3 2 2" xfId="26960" xr:uid="{E281E0C5-FB72-4744-9DF3-600FA5B6B146}"/>
    <cellStyle name="Normal 4 7 4 2 2 2 2 2 3 2 2 2" xfId="26961" xr:uid="{6A23C643-9357-4321-8E53-128BD9A48149}"/>
    <cellStyle name="Normal 4 7 4 2 2 2 2 2 3 2 3" xfId="26962" xr:uid="{512EFE7A-B67D-43A4-ABC9-2E69A66E1E02}"/>
    <cellStyle name="Normal 4 7 4 2 2 2 2 2 3 3" xfId="26963" xr:uid="{E54C3A2F-99C7-4E16-BCF7-A559C3CCC7F5}"/>
    <cellStyle name="Normal 4 7 4 2 2 2 2 2 4" xfId="26964" xr:uid="{F62CEFC3-05A4-47E3-8F85-31CA02B3E06C}"/>
    <cellStyle name="Normal 4 7 4 2 2 2 2 2 4 2" xfId="26965" xr:uid="{5CA6B9AF-8191-4E6E-844F-C04DEDFAA4EA}"/>
    <cellStyle name="Normal 4 7 4 2 2 2 2 2 5" xfId="26966" xr:uid="{483720D5-A8EB-44D0-B917-24EE823BB2F5}"/>
    <cellStyle name="Normal 4 7 4 2 2 2 2 2 5 2" xfId="26967" xr:uid="{6C064443-E40B-4917-ABED-1880DC4C8C36}"/>
    <cellStyle name="Normal 4 7 4 2 2 2 2 2 6" xfId="26968" xr:uid="{E53A2F0F-1D6E-4979-A8A5-710C0D4B505B}"/>
    <cellStyle name="Normal 4 7 4 2 2 2 2 2 6 2" xfId="26969" xr:uid="{1FD914C1-A5C1-4E33-953D-AB7B87E8B5E2}"/>
    <cellStyle name="Normal 4 7 4 2 2 2 2 2 7" xfId="26970" xr:uid="{B14AD494-3579-4921-9A1C-E6181616DF8B}"/>
    <cellStyle name="Normal 4 7 4 2 2 2 2 2 7 2" xfId="26971" xr:uid="{890164DF-32AD-4591-8F1E-4C4C03D31EA1}"/>
    <cellStyle name="Normal 4 7 4 2 2 2 2 2 8" xfId="26972" xr:uid="{0D848844-D42C-46E4-BD91-8F947F8FDF18}"/>
    <cellStyle name="Normal 4 7 4 2 2 2 2 2 8 2" xfId="26973" xr:uid="{6C82C33F-5C27-4AAC-A1AE-4B6169B354C3}"/>
    <cellStyle name="Normal 4 7 4 2 2 2 2 2 9" xfId="26974" xr:uid="{880E5CE3-F890-43A8-B4F8-53F50C776B2D}"/>
    <cellStyle name="Normal 4 7 4 2 2 2 2 3" xfId="26975" xr:uid="{6E35B971-A218-4F87-8EF7-721CE9A1778C}"/>
    <cellStyle name="Normal 4 7 4 2 2 2 2 3 2" xfId="26976" xr:uid="{B9E8B267-B001-46D8-9E56-5840A85C56D4}"/>
    <cellStyle name="Normal 4 7 4 2 2 2 2 3 2 2" xfId="26977" xr:uid="{4E6A6EB3-CBEE-4320-B2FD-9F8C8D2F6715}"/>
    <cellStyle name="Normal 4 7 4 2 2 2 2 3 2 2 2" xfId="26978" xr:uid="{AB69316B-349A-4FF0-92B7-2A4843FDE40A}"/>
    <cellStyle name="Normal 4 7 4 2 2 2 2 3 2 2 2 2" xfId="26979" xr:uid="{7838F136-C48F-473D-B914-F2CCA46EA952}"/>
    <cellStyle name="Normal 4 7 4 2 2 2 2 3 2 2 3" xfId="26980" xr:uid="{8588AE45-4DF6-4483-BF3A-F9531E6A76B7}"/>
    <cellStyle name="Normal 4 7 4 2 2 2 2 3 2 3" xfId="26981" xr:uid="{C61D8E0C-EB8C-4C24-AE53-79D7B29FA939}"/>
    <cellStyle name="Normal 4 7 4 2 2 2 2 3 3" xfId="26982" xr:uid="{99E28C61-651E-432E-82F2-1DE44C277E95}"/>
    <cellStyle name="Normal 4 7 4 2 2 2 2 3 3 2" xfId="26983" xr:uid="{F5A7C3C9-DC7E-479D-9446-0ADBAB9F6EFF}"/>
    <cellStyle name="Normal 4 7 4 2 2 2 2 3 4" xfId="26984" xr:uid="{C437B6B0-9B78-4960-A1A1-D40F47E5E705}"/>
    <cellStyle name="Normal 4 7 4 2 2 2 2 3 4 2" xfId="26985" xr:uid="{CB973B97-4A88-4501-A8D6-04F858F47296}"/>
    <cellStyle name="Normal 4 7 4 2 2 2 2 3 5" xfId="26986" xr:uid="{5CA0E9EA-F788-4E3D-92FE-13335EBD66FE}"/>
    <cellStyle name="Normal 4 7 4 2 2 2 2 3 5 2" xfId="26987" xr:uid="{70DD8F24-F512-441B-AFFA-9C4F125ADD4A}"/>
    <cellStyle name="Normal 4 7 4 2 2 2 2 3 6" xfId="26988" xr:uid="{00BD4C9B-466D-4456-8CA4-83765F20F7C7}"/>
    <cellStyle name="Normal 4 7 4 2 2 2 2 3 6 2" xfId="26989" xr:uid="{755B9D85-6EB6-4E9A-B12D-1B58F62BD812}"/>
    <cellStyle name="Normal 4 7 4 2 2 2 2 3 7" xfId="26990" xr:uid="{C5E76F20-2C2E-428D-BAFD-41B26870AB28}"/>
    <cellStyle name="Normal 4 7 4 2 2 2 2 3 7 2" xfId="26991" xr:uid="{8D87A6A0-0FBE-4EC5-9540-DB08DCE12770}"/>
    <cellStyle name="Normal 4 7 4 2 2 2 2 3 8" xfId="26992" xr:uid="{3272ED6B-1BE8-4901-9B6B-D507DDDB87CB}"/>
    <cellStyle name="Normal 4 7 4 2 2 2 2 4" xfId="26993" xr:uid="{F6E9BF97-617B-4207-8420-FA71024468A3}"/>
    <cellStyle name="Normal 4 7 4 2 2 2 2 4 2" xfId="26994" xr:uid="{629688C7-1647-4DD9-A291-D4E6F8FEE320}"/>
    <cellStyle name="Normal 4 7 4 2 2 2 2 4 2 2" xfId="26995" xr:uid="{FD95C2A9-A6FD-409E-80D8-41F9E1E6D88D}"/>
    <cellStyle name="Normal 4 7 4 2 2 2 2 4 2 2 2" xfId="26996" xr:uid="{6AB46AE2-C971-49A4-AB81-8D765BC7F4E3}"/>
    <cellStyle name="Normal 4 7 4 2 2 2 2 4 2 3" xfId="26997" xr:uid="{827B3422-1798-4A88-AC78-DC6F520676C0}"/>
    <cellStyle name="Normal 4 7 4 2 2 2 2 4 3" xfId="26998" xr:uid="{0B677F71-D318-4130-AEB2-CBAF017110CA}"/>
    <cellStyle name="Normal 4 7 4 2 2 2 2 5" xfId="26999" xr:uid="{02A96112-3734-46DB-B96D-C266C0BAF7DD}"/>
    <cellStyle name="Normal 4 7 4 2 2 2 2 5 2" xfId="27000" xr:uid="{A10C970B-0528-4022-826B-680FC9BC3CCB}"/>
    <cellStyle name="Normal 4 7 4 2 2 2 2 6" xfId="27001" xr:uid="{963DB628-D680-43E1-8DEF-456E8DC4B5BB}"/>
    <cellStyle name="Normal 4 7 4 2 2 2 2 6 2" xfId="27002" xr:uid="{C31392DE-7369-486D-AFE8-D9244736A831}"/>
    <cellStyle name="Normal 4 7 4 2 2 2 2 7" xfId="27003" xr:uid="{B5B7C377-8790-47E9-ABAB-19FD8121EC82}"/>
    <cellStyle name="Normal 4 7 4 2 2 2 2 7 2" xfId="27004" xr:uid="{527F0C2D-C28B-40AA-8D41-9E00AFB22F0B}"/>
    <cellStyle name="Normal 4 7 4 2 2 2 2 8" xfId="27005" xr:uid="{758DA2BB-8C3B-47C2-82B2-47B6AAEB0AEE}"/>
    <cellStyle name="Normal 4 7 4 2 2 2 2 8 2" xfId="27006" xr:uid="{4D606F7E-177C-490D-83F8-E66BBE5E716D}"/>
    <cellStyle name="Normal 4 7 4 2 2 2 2 9" xfId="27007" xr:uid="{90792B1B-312C-4805-9C11-88CBBCFC1496}"/>
    <cellStyle name="Normal 4 7 4 2 2 2 3" xfId="27008" xr:uid="{9410D58D-E9F4-4B34-99D8-42885FFF5B3D}"/>
    <cellStyle name="Normal 4 7 4 2 2 2 3 2" xfId="27009" xr:uid="{A88BF007-AB78-4DF8-8E10-0160FF8AC095}"/>
    <cellStyle name="Normal 4 7 4 2 2 2 4" xfId="27010" xr:uid="{184D18E1-C93D-41BA-85BB-99A7D3E3D49C}"/>
    <cellStyle name="Normal 4 7 4 2 2 2 4 2" xfId="27011" xr:uid="{E7FFD137-E475-4FB3-8849-A2A9CFDFD469}"/>
    <cellStyle name="Normal 4 7 4 2 2 2 5" xfId="27012" xr:uid="{3CE9E0FB-DA83-41A3-AB7F-48AA89F11705}"/>
    <cellStyle name="Normal 4 7 4 2 2 2 5 2" xfId="27013" xr:uid="{05F31E8A-B40C-46BB-A596-3BC09AB78EFE}"/>
    <cellStyle name="Normal 4 7 4 2 2 2 5 2 2" xfId="27014" xr:uid="{D577F8CE-1C7E-4636-B227-0BD9C66C54A5}"/>
    <cellStyle name="Normal 4 7 4 2 2 2 5 2 2 2" xfId="27015" xr:uid="{03DF9EE5-8D1A-444D-8E7C-5F7DE3224AF5}"/>
    <cellStyle name="Normal 4 7 4 2 2 2 5 2 2 2 2" xfId="27016" xr:uid="{18C05FE3-91E1-4491-9490-F27F5A8F1AC5}"/>
    <cellStyle name="Normal 4 7 4 2 2 2 5 2 2 2 2 2" xfId="27017" xr:uid="{77DEF311-AE83-4FC7-9B83-A6B5D02391C3}"/>
    <cellStyle name="Normal 4 7 4 2 2 2 5 2 2 2 3" xfId="27018" xr:uid="{D3C9EB1E-8E86-4A28-9B45-1C915ED7F032}"/>
    <cellStyle name="Normal 4 7 4 2 2 2 5 2 2 3" xfId="27019" xr:uid="{FDFC227B-5F2B-45FD-AA16-C56C95E9E3E2}"/>
    <cellStyle name="Normal 4 7 4 2 2 2 5 2 3" xfId="27020" xr:uid="{52140838-BAB6-4BFF-8BCD-934A7F03CEC0}"/>
    <cellStyle name="Normal 4 7 4 2 2 2 5 2 3 2" xfId="27021" xr:uid="{476FD709-E2A5-498C-B767-FD2EAFE59A1B}"/>
    <cellStyle name="Normal 4 7 4 2 2 2 5 2 4" xfId="27022" xr:uid="{1A4AB656-25D7-4559-8A4D-1CB9D3B09CDF}"/>
    <cellStyle name="Normal 4 7 4 2 2 2 5 2 4 2" xfId="27023" xr:uid="{0F5DDAA7-7E58-4DC0-BC99-EE717BCE27E5}"/>
    <cellStyle name="Normal 4 7 4 2 2 2 5 2 5" xfId="27024" xr:uid="{E143F976-08C8-4F92-868F-BAA94186A214}"/>
    <cellStyle name="Normal 4 7 4 2 2 2 5 2 5 2" xfId="27025" xr:uid="{6BAA43E3-C761-4521-B457-9FD9E0014F7A}"/>
    <cellStyle name="Normal 4 7 4 2 2 2 5 2 6" xfId="27026" xr:uid="{3E11A28F-D74C-4ABE-8A6A-4A2F379DCE0C}"/>
    <cellStyle name="Normal 4 7 4 2 2 2 5 2 6 2" xfId="27027" xr:uid="{CD137A4A-6BFF-48D6-B15E-2CB5C1EB9D26}"/>
    <cellStyle name="Normal 4 7 4 2 2 2 5 2 7" xfId="27028" xr:uid="{7D05F8C5-998E-4F5A-AB43-45DEFA3C03E4}"/>
    <cellStyle name="Normal 4 7 4 2 2 2 5 2 7 2" xfId="27029" xr:uid="{4CAA5673-9D54-4748-9225-CF4116D164B4}"/>
    <cellStyle name="Normal 4 7 4 2 2 2 5 2 8" xfId="27030" xr:uid="{72B6E9C4-C658-4B7A-A765-E3C7D1895A51}"/>
    <cellStyle name="Normal 4 7 4 2 2 2 5 3" xfId="27031" xr:uid="{2D3F2A47-0C1B-4556-8834-ACA63B5710D9}"/>
    <cellStyle name="Normal 4 7 4 2 2 2 5 3 2" xfId="27032" xr:uid="{30F8BC8C-B4EF-4959-AB41-B1BC7A2D5BF1}"/>
    <cellStyle name="Normal 4 7 4 2 2 2 5 3 2 2" xfId="27033" xr:uid="{4527844A-A89A-4BBA-B3D4-568A88429CD0}"/>
    <cellStyle name="Normal 4 7 4 2 2 2 5 3 2 2 2" xfId="27034" xr:uid="{10C1BAD3-AAF7-478D-B51D-82717CC0BC65}"/>
    <cellStyle name="Normal 4 7 4 2 2 2 5 3 2 3" xfId="27035" xr:uid="{D65308FF-4C42-440C-AE34-CE1127D9F9EF}"/>
    <cellStyle name="Normal 4 7 4 2 2 2 5 3 3" xfId="27036" xr:uid="{47BA32EA-641A-4A48-B8D8-756207BE1803}"/>
    <cellStyle name="Normal 4 7 4 2 2 2 5 4" xfId="27037" xr:uid="{081E1A30-0011-444F-A106-F5D18A1165FA}"/>
    <cellStyle name="Normal 4 7 4 2 2 2 5 4 2" xfId="27038" xr:uid="{7B59DCD6-7CDC-4813-90D7-47208315FC54}"/>
    <cellStyle name="Normal 4 7 4 2 2 2 5 5" xfId="27039" xr:uid="{4773CACE-7EB3-4607-859D-2E5E7462B176}"/>
    <cellStyle name="Normal 4 7 4 2 2 2 5 5 2" xfId="27040" xr:uid="{3991D9F9-C414-428C-85C0-837AAA87963A}"/>
    <cellStyle name="Normal 4 7 4 2 2 2 5 6" xfId="27041" xr:uid="{54BA637E-B2A9-48F9-8EE1-2E45B366B71B}"/>
    <cellStyle name="Normal 4 7 4 2 2 2 5 6 2" xfId="27042" xr:uid="{CD6934E9-EC79-4808-8CCF-0F9499C46F93}"/>
    <cellStyle name="Normal 4 7 4 2 2 2 5 7" xfId="27043" xr:uid="{18F06C25-EFEF-4909-87E2-268E456758A0}"/>
    <cellStyle name="Normal 4 7 4 2 2 2 5 7 2" xfId="27044" xr:uid="{58D2B8C0-484B-4946-AD76-9D0C07C87C62}"/>
    <cellStyle name="Normal 4 7 4 2 2 2 5 8" xfId="27045" xr:uid="{A2AD9AD0-EDBF-491B-841F-624316C5D3F6}"/>
    <cellStyle name="Normal 4 7 4 2 2 2 6" xfId="27046" xr:uid="{66566F62-2D36-406A-979A-C5312E4FBEF9}"/>
    <cellStyle name="Normal 4 7 4 2 2 2 6 2" xfId="27047" xr:uid="{CC8778B4-BE89-43EE-A81C-0226A2499DE0}"/>
    <cellStyle name="Normal 4 7 4 2 2 2 6 2 2" xfId="27048" xr:uid="{3C32E225-4E17-4461-8535-7FB5B2AF8258}"/>
    <cellStyle name="Normal 4 7 4 2 2 2 6 2 2 2" xfId="27049" xr:uid="{0E20CEE3-92C2-4C8C-8774-3DE0E0060C44}"/>
    <cellStyle name="Normal 4 7 4 2 2 2 6 2 3" xfId="27050" xr:uid="{F493F535-E75E-4B2F-8B73-362E953040A6}"/>
    <cellStyle name="Normal 4 7 4 2 2 2 6 3" xfId="27051" xr:uid="{81889FFC-A5CA-433A-84C7-FFD5E7E7F569}"/>
    <cellStyle name="Normal 4 7 4 2 2 2 7" xfId="27052" xr:uid="{A87CEDE1-E1A1-4073-BFCA-5913EFFE5059}"/>
    <cellStyle name="Normal 4 7 4 2 2 2 7 2" xfId="27053" xr:uid="{CE292D8F-703A-4F72-9B58-8EFB55FF3D93}"/>
    <cellStyle name="Normal 4 7 4 2 2 2 8" xfId="27054" xr:uid="{CDE77DE4-A8A5-4868-9CF8-0FBFECD512EC}"/>
    <cellStyle name="Normal 4 7 4 2 2 2 8 2" xfId="27055" xr:uid="{5000444A-711A-4B3B-8085-E1891A1A0115}"/>
    <cellStyle name="Normal 4 7 4 2 2 2 9" xfId="27056" xr:uid="{22F83765-5525-4747-AF08-61D45F84810A}"/>
    <cellStyle name="Normal 4 7 4 2 2 2 9 2" xfId="27057" xr:uid="{A671BC1A-86DC-4C7C-A625-47BE5DB4D020}"/>
    <cellStyle name="Normal 4 7 4 2 2 3" xfId="27058" xr:uid="{A493EE1D-6CA6-4841-A6E7-10FA0B5B1BBE}"/>
    <cellStyle name="Normal 4 7 4 2 2 3 2" xfId="27059" xr:uid="{A8F3822E-6D47-490B-9C9D-3FB22E477E42}"/>
    <cellStyle name="Normal 4 7 4 2 2 3 2 2" xfId="27060" xr:uid="{8AAE8BD0-1630-482F-832E-BA4F95A1D715}"/>
    <cellStyle name="Normal 4 7 4 2 2 3 2 2 2" xfId="27061" xr:uid="{98B441F8-8C12-42AD-9D66-551434DFE35E}"/>
    <cellStyle name="Normal 4 7 4 2 2 3 2 2 2 2" xfId="27062" xr:uid="{37FDBA29-5EEC-4E03-8E39-B9D161932091}"/>
    <cellStyle name="Normal 4 7 4 2 2 3 2 2 2 2 2" xfId="27063" xr:uid="{1159ED19-0FD8-415A-8BBC-99A625C1596A}"/>
    <cellStyle name="Normal 4 7 4 2 2 3 2 2 2 2 2 2" xfId="27064" xr:uid="{0787F889-F813-4D75-92AB-3B4F9A6BF899}"/>
    <cellStyle name="Normal 4 7 4 2 2 3 2 2 2 2 2 2 2" xfId="27065" xr:uid="{CAADA982-BC06-4B9A-BCE1-672ADC5542E2}"/>
    <cellStyle name="Normal 4 7 4 2 2 3 2 2 2 2 2 3" xfId="27066" xr:uid="{1B340FA4-309C-4C5F-8963-793073F2B77C}"/>
    <cellStyle name="Normal 4 7 4 2 2 3 2 2 2 2 3" xfId="27067" xr:uid="{FF21201C-E969-41F5-A08F-D9F1EBAC4E20}"/>
    <cellStyle name="Normal 4 7 4 2 2 3 2 2 2 3" xfId="27068" xr:uid="{6AFF7D87-3EA7-4A65-B567-C6B6AD530263}"/>
    <cellStyle name="Normal 4 7 4 2 2 3 2 2 2 3 2" xfId="27069" xr:uid="{918BB3B6-7E68-4402-9CED-19D08B611973}"/>
    <cellStyle name="Normal 4 7 4 2 2 3 2 2 2 4" xfId="27070" xr:uid="{6909F25D-CF94-4773-B13B-8DA32530517C}"/>
    <cellStyle name="Normal 4 7 4 2 2 3 2 2 2 4 2" xfId="27071" xr:uid="{5852054A-4585-491B-A169-488B32358C4C}"/>
    <cellStyle name="Normal 4 7 4 2 2 3 2 2 2 5" xfId="27072" xr:uid="{D80762EA-C5CE-4DE8-97D7-598FBACE42A2}"/>
    <cellStyle name="Normal 4 7 4 2 2 3 2 2 2 5 2" xfId="27073" xr:uid="{574E323D-DC28-4A0F-BA0F-0715B618D03B}"/>
    <cellStyle name="Normal 4 7 4 2 2 3 2 2 2 6" xfId="27074" xr:uid="{5E66C1FE-EF82-4455-A636-E457548457A6}"/>
    <cellStyle name="Normal 4 7 4 2 2 3 2 2 2 6 2" xfId="27075" xr:uid="{E5580F18-7C3B-4D0D-874F-0692C1D18808}"/>
    <cellStyle name="Normal 4 7 4 2 2 3 2 2 2 7" xfId="27076" xr:uid="{90CE64AB-92B7-49A5-832F-143730AF6242}"/>
    <cellStyle name="Normal 4 7 4 2 2 3 2 2 2 7 2" xfId="27077" xr:uid="{041485D8-E8E2-49A6-8EBA-BBE67FC3C8AA}"/>
    <cellStyle name="Normal 4 7 4 2 2 3 2 2 2 8" xfId="27078" xr:uid="{3184860A-3969-4572-8D25-10E2AD875B0C}"/>
    <cellStyle name="Normal 4 7 4 2 2 3 2 2 3" xfId="27079" xr:uid="{6D6323D0-DE2D-447C-A804-475BEF210FD2}"/>
    <cellStyle name="Normal 4 7 4 2 2 3 2 2 3 2" xfId="27080" xr:uid="{1C6A69B4-8210-43BC-9AAE-17A3013F4CB0}"/>
    <cellStyle name="Normal 4 7 4 2 2 3 2 2 3 2 2" xfId="27081" xr:uid="{90F56E43-08DD-437D-96EE-1F86D75E646E}"/>
    <cellStyle name="Normal 4 7 4 2 2 3 2 2 3 2 2 2" xfId="27082" xr:uid="{C85A4EF9-FFBE-46B6-9627-36529E47E0DF}"/>
    <cellStyle name="Normal 4 7 4 2 2 3 2 2 3 2 3" xfId="27083" xr:uid="{32135099-B096-4D7C-B450-455A23C6E67E}"/>
    <cellStyle name="Normal 4 7 4 2 2 3 2 2 3 3" xfId="27084" xr:uid="{200362B3-4859-41E3-AAE2-C2F54BC321FB}"/>
    <cellStyle name="Normal 4 7 4 2 2 3 2 2 4" xfId="27085" xr:uid="{6A523AAC-45FF-4B48-BFF6-D848873D92D1}"/>
    <cellStyle name="Normal 4 7 4 2 2 3 2 2 4 2" xfId="27086" xr:uid="{FFDA7042-3381-4E09-938B-DB2FBF1DB42B}"/>
    <cellStyle name="Normal 4 7 4 2 2 3 2 2 5" xfId="27087" xr:uid="{5D426BDD-5B14-4C6A-ADF1-92C44ECC16C8}"/>
    <cellStyle name="Normal 4 7 4 2 2 3 2 2 5 2" xfId="27088" xr:uid="{39F93AF5-8C83-4045-A93C-D3F8C712E1D3}"/>
    <cellStyle name="Normal 4 7 4 2 2 3 2 2 6" xfId="27089" xr:uid="{9A53B9A2-6CC1-4922-96F0-CFD2C89B2927}"/>
    <cellStyle name="Normal 4 7 4 2 2 3 2 2 6 2" xfId="27090" xr:uid="{F379C9D9-9573-4DBC-B52D-ED5C5A6DE7B0}"/>
    <cellStyle name="Normal 4 7 4 2 2 3 2 2 7" xfId="27091" xr:uid="{4DC9920C-49EB-4D8A-8E3A-9BF27178C5F7}"/>
    <cellStyle name="Normal 4 7 4 2 2 3 2 2 7 2" xfId="27092" xr:uid="{A8F2CBFD-CF09-4AE9-9CA2-FA0A44D6656D}"/>
    <cellStyle name="Normal 4 7 4 2 2 3 2 2 8" xfId="27093" xr:uid="{EC3077B4-3EBC-4AE8-AEC0-865BA996C456}"/>
    <cellStyle name="Normal 4 7 4 2 2 3 2 3" xfId="27094" xr:uid="{9B41E49E-F35A-4E22-B9CF-09A2DB92ECEB}"/>
    <cellStyle name="Normal 4 7 4 2 2 3 2 3 2" xfId="27095" xr:uid="{F2CEECA1-2D19-44D2-92F4-87F69E47C9D2}"/>
    <cellStyle name="Normal 4 7 4 2 2 3 2 3 2 2" xfId="27096" xr:uid="{7F0A2645-32B8-4E17-9249-D29F37DB7963}"/>
    <cellStyle name="Normal 4 7 4 2 2 3 2 3 2 2 2" xfId="27097" xr:uid="{5DE76410-53FF-4033-8721-AA39E422E6DC}"/>
    <cellStyle name="Normal 4 7 4 2 2 3 2 3 2 3" xfId="27098" xr:uid="{F406496A-19B0-4BD7-A439-7F575F0C6333}"/>
    <cellStyle name="Normal 4 7 4 2 2 3 2 3 3" xfId="27099" xr:uid="{4328E6C2-B5D7-4CD7-B56C-6F9066CEFA2F}"/>
    <cellStyle name="Normal 4 7 4 2 2 3 2 4" xfId="27100" xr:uid="{2D163EA9-D778-4FA4-BD27-4119F2539D8A}"/>
    <cellStyle name="Normal 4 7 4 2 2 3 2 4 2" xfId="27101" xr:uid="{47F40989-0C4C-421C-B58C-F00DF429ABF2}"/>
    <cellStyle name="Normal 4 7 4 2 2 3 2 5" xfId="27102" xr:uid="{BD0F216E-36E7-4506-AD9A-EBC2708DCEDD}"/>
    <cellStyle name="Normal 4 7 4 2 2 3 2 5 2" xfId="27103" xr:uid="{C05D6558-CB59-4AE1-A508-60BB70EF6960}"/>
    <cellStyle name="Normal 4 7 4 2 2 3 2 6" xfId="27104" xr:uid="{72993819-C152-42FC-A3FE-CB09F4F5E592}"/>
    <cellStyle name="Normal 4 7 4 2 2 3 2 6 2" xfId="27105" xr:uid="{043BFF13-2FFD-47A3-A6E8-DE30252D03D3}"/>
    <cellStyle name="Normal 4 7 4 2 2 3 2 7" xfId="27106" xr:uid="{616C654E-0816-4BD1-8D2C-AA6698816859}"/>
    <cellStyle name="Normal 4 7 4 2 2 3 2 7 2" xfId="27107" xr:uid="{11BF2AE7-3C82-4D12-B274-67EC52CAF97C}"/>
    <cellStyle name="Normal 4 7 4 2 2 3 2 8" xfId="27108" xr:uid="{DBB457CF-8CC1-4B05-8BB8-FDC38BE1FE7F}"/>
    <cellStyle name="Normal 4 7 4 2 2 3 2 8 2" xfId="27109" xr:uid="{349C5A22-87C0-4AE4-95E7-E26764A69227}"/>
    <cellStyle name="Normal 4 7 4 2 2 3 2 9" xfId="27110" xr:uid="{8EAD93B1-0525-4EB0-A58E-311ABC2CC2E7}"/>
    <cellStyle name="Normal 4 7 4 2 2 3 3" xfId="27111" xr:uid="{E7BB8A12-8BA2-471F-888B-F4673E7FC992}"/>
    <cellStyle name="Normal 4 7 4 2 2 3 3 2" xfId="27112" xr:uid="{3A3AE6E1-957B-4206-A70D-CA0555BC19E1}"/>
    <cellStyle name="Normal 4 7 4 2 2 3 3 2 2" xfId="27113" xr:uid="{6EA644C2-7AB4-4B2F-BC9C-0C8BCC57EB1A}"/>
    <cellStyle name="Normal 4 7 4 2 2 3 3 2 2 2" xfId="27114" xr:uid="{181374F7-2F31-4EE3-B7CD-052011F5A76C}"/>
    <cellStyle name="Normal 4 7 4 2 2 3 3 2 2 2 2" xfId="27115" xr:uid="{36C92C08-FB31-4698-A664-6C347A24D530}"/>
    <cellStyle name="Normal 4 7 4 2 2 3 3 2 2 3" xfId="27116" xr:uid="{A948AAEE-92B2-4088-B8CD-039362FAB44D}"/>
    <cellStyle name="Normal 4 7 4 2 2 3 3 2 3" xfId="27117" xr:uid="{D41A140F-BCCC-493D-A2D7-02DE94A6AE12}"/>
    <cellStyle name="Normal 4 7 4 2 2 3 3 3" xfId="27118" xr:uid="{EFFCE1FB-C85C-42DE-A86D-A4AD4EB86438}"/>
    <cellStyle name="Normal 4 7 4 2 2 3 3 3 2" xfId="27119" xr:uid="{0DBF00D3-F424-4122-A5E2-9E6A0F4DC7F1}"/>
    <cellStyle name="Normal 4 7 4 2 2 3 3 4" xfId="27120" xr:uid="{C89999E4-2E76-4B52-9830-25DE58B22823}"/>
    <cellStyle name="Normal 4 7 4 2 2 3 3 4 2" xfId="27121" xr:uid="{F13C8229-95F3-4158-9221-825834C9D30C}"/>
    <cellStyle name="Normal 4 7 4 2 2 3 3 5" xfId="27122" xr:uid="{6FBF9B81-B96B-46CD-9AD3-EAEE33B778DD}"/>
    <cellStyle name="Normal 4 7 4 2 2 3 3 5 2" xfId="27123" xr:uid="{B889AFB4-8481-4223-8156-6B461006D9AE}"/>
    <cellStyle name="Normal 4 7 4 2 2 3 3 6" xfId="27124" xr:uid="{401A5763-79AF-48BE-82C1-7A0E15A720E6}"/>
    <cellStyle name="Normal 4 7 4 2 2 3 3 6 2" xfId="27125" xr:uid="{F7DDACE6-72E0-4019-BD63-31BEFB71177A}"/>
    <cellStyle name="Normal 4 7 4 2 2 3 3 7" xfId="27126" xr:uid="{7C07F723-DADB-4397-A4F8-667E88796854}"/>
    <cellStyle name="Normal 4 7 4 2 2 3 3 7 2" xfId="27127" xr:uid="{1EE66D2F-F1D9-4A21-8484-00D049044D37}"/>
    <cellStyle name="Normal 4 7 4 2 2 3 3 8" xfId="27128" xr:uid="{AB7DCE20-876E-4928-93CB-1A30821581E8}"/>
    <cellStyle name="Normal 4 7 4 2 2 3 4" xfId="27129" xr:uid="{3647E1BB-1615-404D-83E7-BAF95F4ACA2B}"/>
    <cellStyle name="Normal 4 7 4 2 2 3 4 2" xfId="27130" xr:uid="{C119D52A-F5D2-4201-99FD-501B3591F0FE}"/>
    <cellStyle name="Normal 4 7 4 2 2 3 4 2 2" xfId="27131" xr:uid="{DE53CE5D-6E55-46C6-924F-DB7B608E10E9}"/>
    <cellStyle name="Normal 4 7 4 2 2 3 4 2 2 2" xfId="27132" xr:uid="{7B17EA60-BD58-487D-B499-07423141D334}"/>
    <cellStyle name="Normal 4 7 4 2 2 3 4 2 3" xfId="27133" xr:uid="{95EA2520-6557-4D5E-B845-3014AA6453B9}"/>
    <cellStyle name="Normal 4 7 4 2 2 3 4 3" xfId="27134" xr:uid="{026F3892-BB44-4F89-B3D8-4562AAE5423B}"/>
    <cellStyle name="Normal 4 7 4 2 2 3 5" xfId="27135" xr:uid="{7F78EA9E-DFC8-4661-9442-2B5E23784AD3}"/>
    <cellStyle name="Normal 4 7 4 2 2 3 5 2" xfId="27136" xr:uid="{F3ED4367-2C58-4D72-A75D-D95F8A0D37EA}"/>
    <cellStyle name="Normal 4 7 4 2 2 3 6" xfId="27137" xr:uid="{5908E730-8BD0-4631-9651-53ED26F44559}"/>
    <cellStyle name="Normal 4 7 4 2 2 3 6 2" xfId="27138" xr:uid="{A7BB0869-CD5F-4DEC-B92D-2BD254683527}"/>
    <cellStyle name="Normal 4 7 4 2 2 3 7" xfId="27139" xr:uid="{98339DD5-C258-4534-B6B2-94694996F8F1}"/>
    <cellStyle name="Normal 4 7 4 2 2 3 7 2" xfId="27140" xr:uid="{139C8CA8-DEA9-4516-951D-A244566C7252}"/>
    <cellStyle name="Normal 4 7 4 2 2 3 8" xfId="27141" xr:uid="{1FFC60BB-A65A-46CE-91E6-A19E4B7ED704}"/>
    <cellStyle name="Normal 4 7 4 2 2 3 8 2" xfId="27142" xr:uid="{952B1678-3EE4-4148-A4FD-E379E5ABEC83}"/>
    <cellStyle name="Normal 4 7 4 2 2 3 9" xfId="27143" xr:uid="{59B3F591-C825-47E3-9F22-A002EDE3BD91}"/>
    <cellStyle name="Normal 4 7 4 2 2 4" xfId="27144" xr:uid="{12D9E65E-CD94-4BE0-8E6B-0B3E7878429A}"/>
    <cellStyle name="Normal 4 7 4 2 2 4 2" xfId="27145" xr:uid="{53EAE0C5-AB9F-47FA-8A42-8610E920C206}"/>
    <cellStyle name="Normal 4 7 4 2 2 5" xfId="27146" xr:uid="{2FFA08BA-DFFA-4C9F-ACA3-F6A93531BFD2}"/>
    <cellStyle name="Normal 4 7 4 2 2 5 2" xfId="27147" xr:uid="{CDD9E6E4-2584-4831-B4BE-476DD60D4EDE}"/>
    <cellStyle name="Normal 4 7 4 2 2 5 2 2" xfId="27148" xr:uid="{602DE241-AD03-4B9A-AB52-2F09ECF55802}"/>
    <cellStyle name="Normal 4 7 4 2 2 5 2 2 2" xfId="27149" xr:uid="{A294C444-F235-466B-AD49-198CF2F2DB28}"/>
    <cellStyle name="Normal 4 7 4 2 2 5 2 2 2 2" xfId="27150" xr:uid="{93B348C3-750E-4B73-8577-503565EA2AB3}"/>
    <cellStyle name="Normal 4 7 4 2 2 5 2 2 2 2 2" xfId="27151" xr:uid="{F4B87611-5CA5-476F-B2EF-BCFD0ECD17E6}"/>
    <cellStyle name="Normal 4 7 4 2 2 5 2 2 2 3" xfId="27152" xr:uid="{8B601EE0-FAB8-425B-848B-43812E25C68F}"/>
    <cellStyle name="Normal 4 7 4 2 2 5 2 2 3" xfId="27153" xr:uid="{0D2B999C-8580-4764-8A51-72704810AD3B}"/>
    <cellStyle name="Normal 4 7 4 2 2 5 2 3" xfId="27154" xr:uid="{28315C7F-4DBC-42E6-814F-B98C892B9400}"/>
    <cellStyle name="Normal 4 7 4 2 2 5 2 3 2" xfId="27155" xr:uid="{C711FC3B-29CC-45D0-8159-8651DD32DDCE}"/>
    <cellStyle name="Normal 4 7 4 2 2 5 2 4" xfId="27156" xr:uid="{4CE22DDE-2CD9-4B1C-B5D5-2E59BEB645C1}"/>
    <cellStyle name="Normal 4 7 4 2 2 5 2 4 2" xfId="27157" xr:uid="{3A81754B-B730-4151-B643-EF81C4ED4F7C}"/>
    <cellStyle name="Normal 4 7 4 2 2 5 2 5" xfId="27158" xr:uid="{03766E7F-2582-4EF2-97F1-AC7B8D01EF8A}"/>
    <cellStyle name="Normal 4 7 4 2 2 5 2 5 2" xfId="27159" xr:uid="{A14F1EBA-1D3C-4AA0-807C-8E6C5A431D37}"/>
    <cellStyle name="Normal 4 7 4 2 2 5 2 6" xfId="27160" xr:uid="{C727BA31-8F78-4BF8-B185-1D7C92A2C23F}"/>
    <cellStyle name="Normal 4 7 4 2 2 5 2 6 2" xfId="27161" xr:uid="{A4E3DE00-C8E3-4CDB-A88B-9FFA687D308E}"/>
    <cellStyle name="Normal 4 7 4 2 2 5 2 7" xfId="27162" xr:uid="{76B368AA-3525-4B6B-8FC1-9127D1D8F6B0}"/>
    <cellStyle name="Normal 4 7 4 2 2 5 2 7 2" xfId="27163" xr:uid="{20FBBEF6-EB8D-45A2-BC31-2C8BE4602DCF}"/>
    <cellStyle name="Normal 4 7 4 2 2 5 2 8" xfId="27164" xr:uid="{577F8265-4528-494D-8AF3-B3E83685CC3A}"/>
    <cellStyle name="Normal 4 7 4 2 2 5 3" xfId="27165" xr:uid="{ADD4CC54-6CD4-4ECA-BA45-FB44FC4FF521}"/>
    <cellStyle name="Normal 4 7 4 2 2 5 3 2" xfId="27166" xr:uid="{BD93FF3B-15CA-4818-A8FA-523A855C0732}"/>
    <cellStyle name="Normal 4 7 4 2 2 5 3 2 2" xfId="27167" xr:uid="{3D03F5A2-BC6E-4787-A7E2-817AFC5DCA68}"/>
    <cellStyle name="Normal 4 7 4 2 2 5 3 2 2 2" xfId="27168" xr:uid="{E7010E30-CF69-403D-BEA3-A061D3794CE2}"/>
    <cellStyle name="Normal 4 7 4 2 2 5 3 2 3" xfId="27169" xr:uid="{82021EF3-68AE-41A8-B331-598F4A0DDD7D}"/>
    <cellStyle name="Normal 4 7 4 2 2 5 3 3" xfId="27170" xr:uid="{D74E16E4-4134-4399-A3F9-BF6C49CD2BF9}"/>
    <cellStyle name="Normal 4 7 4 2 2 5 4" xfId="27171" xr:uid="{877E9B8C-67AE-4CA2-BF72-26B6E1B9F01C}"/>
    <cellStyle name="Normal 4 7 4 2 2 5 4 2" xfId="27172" xr:uid="{65E21B40-A798-457D-AA95-A4822A06B623}"/>
    <cellStyle name="Normal 4 7 4 2 2 5 5" xfId="27173" xr:uid="{60609A11-B685-40A8-85EC-3F3F5A7A4736}"/>
    <cellStyle name="Normal 4 7 4 2 2 5 5 2" xfId="27174" xr:uid="{3F8AE926-84F8-4475-8919-92A6EAFB9C89}"/>
    <cellStyle name="Normal 4 7 4 2 2 5 6" xfId="27175" xr:uid="{A64A16A6-2CE2-453E-99AB-1D847C241ABD}"/>
    <cellStyle name="Normal 4 7 4 2 2 5 6 2" xfId="27176" xr:uid="{89BAE422-CA5F-4A0B-B5C7-104EA8E9E1F3}"/>
    <cellStyle name="Normal 4 7 4 2 2 5 7" xfId="27177" xr:uid="{93EF1F8C-DC73-4F96-8E62-EFDD42F20D5D}"/>
    <cellStyle name="Normal 4 7 4 2 2 5 7 2" xfId="27178" xr:uid="{FBD14644-E236-4A2A-90BB-8397B5FE4D49}"/>
    <cellStyle name="Normal 4 7 4 2 2 5 8" xfId="27179" xr:uid="{159662AD-9987-4E72-9327-F549B53E1EEC}"/>
    <cellStyle name="Normal 4 7 4 2 2 6" xfId="27180" xr:uid="{9BC09447-67B5-4E2A-A49C-0A4DB78C8F15}"/>
    <cellStyle name="Normal 4 7 4 2 2 6 2" xfId="27181" xr:uid="{68EE1A62-CFEC-411A-B1F2-F04785EBC18E}"/>
    <cellStyle name="Normal 4 7 4 2 2 6 2 2" xfId="27182" xr:uid="{FFFA674E-5947-4EBF-A119-B923C753A282}"/>
    <cellStyle name="Normal 4 7 4 2 2 6 2 2 2" xfId="27183" xr:uid="{D5378285-5266-487F-9110-D38652A9EFAC}"/>
    <cellStyle name="Normal 4 7 4 2 2 6 2 3" xfId="27184" xr:uid="{9D83B652-4484-4F67-8F01-6857BA3898CD}"/>
    <cellStyle name="Normal 4 7 4 2 2 6 3" xfId="27185" xr:uid="{A5EC53A5-31FD-4F03-B2B9-685B72D4493C}"/>
    <cellStyle name="Normal 4 7 4 2 2 7" xfId="27186" xr:uid="{3C7D3698-BA3A-4BCD-98CB-8FA9AA7AFF3F}"/>
    <cellStyle name="Normal 4 7 4 2 2 7 2" xfId="27187" xr:uid="{D7994E72-B654-43BF-A2F6-D5D6C0E3BBDB}"/>
    <cellStyle name="Normal 4 7 4 2 2 8" xfId="27188" xr:uid="{76ABA03B-E020-48A3-AAB3-D5CCBFF48422}"/>
    <cellStyle name="Normal 4 7 4 2 2 8 2" xfId="27189" xr:uid="{665128F1-E828-4EEC-8046-979ADDB27675}"/>
    <cellStyle name="Normal 4 7 4 2 2 9" xfId="27190" xr:uid="{9C377656-E141-4F04-9978-1B2C1237864A}"/>
    <cellStyle name="Normal 4 7 4 2 2 9 2" xfId="27191" xr:uid="{0EDA2C06-B124-4702-BD10-B694F8B3276C}"/>
    <cellStyle name="Normal 4 7 4 2 3" xfId="27192" xr:uid="{EC9A6E07-C384-4391-ADFA-21950BD26837}"/>
    <cellStyle name="Normal 4 7 4 2 3 2" xfId="27193" xr:uid="{3FDC4C23-B008-4F8C-861C-58ED9B5B63C8}"/>
    <cellStyle name="Normal 4 7 4 2 3 2 2" xfId="27194" xr:uid="{69EA5D74-560C-4BBA-8F61-2D7737043258}"/>
    <cellStyle name="Normal 4 7 4 2 3 2 2 2" xfId="27195" xr:uid="{93AB285D-59F7-4FD6-BEF5-C50DD1345F2D}"/>
    <cellStyle name="Normal 4 7 4 2 3 2 2 2 2" xfId="27196" xr:uid="{D1CC0685-168F-4B78-88CE-56729DCF771C}"/>
    <cellStyle name="Normal 4 7 4 2 3 2 2 2 2 2" xfId="27197" xr:uid="{55A6AC12-55DC-4C43-BCC8-AB7E8AA5BABB}"/>
    <cellStyle name="Normal 4 7 4 2 3 2 2 2 2 2 2" xfId="27198" xr:uid="{AD625C56-13C6-4F14-935C-E9B53EF076B6}"/>
    <cellStyle name="Normal 4 7 4 2 3 2 2 2 2 2 2 2" xfId="27199" xr:uid="{268908CB-D12C-49B2-A443-4E975C2EABC2}"/>
    <cellStyle name="Normal 4 7 4 2 3 2 2 2 2 2 3" xfId="27200" xr:uid="{FF3DAE8E-34C6-4D62-A3C0-6775BA6D78F1}"/>
    <cellStyle name="Normal 4 7 4 2 3 2 2 2 2 3" xfId="27201" xr:uid="{04621201-911A-41FD-A7BA-3BDCA93F87AA}"/>
    <cellStyle name="Normal 4 7 4 2 3 2 2 2 3" xfId="27202" xr:uid="{FFA5BCAF-8A3E-471A-BF37-A7DC89E7810F}"/>
    <cellStyle name="Normal 4 7 4 2 3 2 2 2 3 2" xfId="27203" xr:uid="{55506D24-70A3-49D0-A149-AEC30271D35B}"/>
    <cellStyle name="Normal 4 7 4 2 3 2 2 2 4" xfId="27204" xr:uid="{7564F846-A11A-40C1-8294-36F2949ECF8D}"/>
    <cellStyle name="Normal 4 7 4 2 3 2 2 2 4 2" xfId="27205" xr:uid="{A62F18A3-F15C-4127-BDC2-FE849562DD2F}"/>
    <cellStyle name="Normal 4 7 4 2 3 2 2 2 5" xfId="27206" xr:uid="{5DB58D2F-A20F-4DA0-9C7E-DC994E83DBCA}"/>
    <cellStyle name="Normal 4 7 4 2 3 2 2 2 5 2" xfId="27207" xr:uid="{4F3B0047-E59B-473E-8D6D-E725F9C3C937}"/>
    <cellStyle name="Normal 4 7 4 2 3 2 2 2 6" xfId="27208" xr:uid="{143F6914-218B-43C7-A342-BD261DA9C587}"/>
    <cellStyle name="Normal 4 7 4 2 3 2 2 2 6 2" xfId="27209" xr:uid="{EC8F24A7-3E74-4F6E-BB37-75138203A364}"/>
    <cellStyle name="Normal 4 7 4 2 3 2 2 2 7" xfId="27210" xr:uid="{07301AC7-46C9-42AE-982C-3F9741ADB678}"/>
    <cellStyle name="Normal 4 7 4 2 3 2 2 2 7 2" xfId="27211" xr:uid="{9589177B-B6CA-4F47-9C2E-AC1057E93B0E}"/>
    <cellStyle name="Normal 4 7 4 2 3 2 2 2 8" xfId="27212" xr:uid="{0456B1F3-9CEE-4B23-B7D6-E95EB8A6E4F4}"/>
    <cellStyle name="Normal 4 7 4 2 3 2 2 3" xfId="27213" xr:uid="{ACBFBAF0-B041-4A3B-821C-1A6B20D0CA42}"/>
    <cellStyle name="Normal 4 7 4 2 3 2 2 3 2" xfId="27214" xr:uid="{6670AC1B-D23B-4F63-9807-6FD45AA3ABEE}"/>
    <cellStyle name="Normal 4 7 4 2 3 2 2 3 2 2" xfId="27215" xr:uid="{3A30554B-F732-4820-9738-EEFC087041BC}"/>
    <cellStyle name="Normal 4 7 4 2 3 2 2 3 2 2 2" xfId="27216" xr:uid="{97E61FCA-6E63-4BD9-994E-5F59D4BDE70F}"/>
    <cellStyle name="Normal 4 7 4 2 3 2 2 3 2 3" xfId="27217" xr:uid="{FE23D9ED-AB4D-42B8-90F2-8F9C49073D42}"/>
    <cellStyle name="Normal 4 7 4 2 3 2 2 3 3" xfId="27218" xr:uid="{56147C1F-34A5-4E9B-A941-D3E5C260D74A}"/>
    <cellStyle name="Normal 4 7 4 2 3 2 2 4" xfId="27219" xr:uid="{FC8900D2-6651-4374-8627-8BCBDC14C54C}"/>
    <cellStyle name="Normal 4 7 4 2 3 2 2 4 2" xfId="27220" xr:uid="{D0BEEF31-4229-49E9-B23F-6C769D1413C0}"/>
    <cellStyle name="Normal 4 7 4 2 3 2 2 5" xfId="27221" xr:uid="{F2BB7B65-6D8D-4C7A-9CDF-826E46D7167D}"/>
    <cellStyle name="Normal 4 7 4 2 3 2 2 5 2" xfId="27222" xr:uid="{58529845-CBD0-4446-BC84-0F6AD9A96B01}"/>
    <cellStyle name="Normal 4 7 4 2 3 2 2 6" xfId="27223" xr:uid="{10A17621-8440-4CF2-90E2-CC845D2AC19E}"/>
    <cellStyle name="Normal 4 7 4 2 3 2 2 6 2" xfId="27224" xr:uid="{EA092588-65D5-456D-B992-3CE4FB410028}"/>
    <cellStyle name="Normal 4 7 4 2 3 2 2 7" xfId="27225" xr:uid="{CD7C1E32-3279-4813-8ED0-239091848953}"/>
    <cellStyle name="Normal 4 7 4 2 3 2 2 7 2" xfId="27226" xr:uid="{CBA29BDE-041D-45D3-B88E-C08C995C5DF3}"/>
    <cellStyle name="Normal 4 7 4 2 3 2 2 8" xfId="27227" xr:uid="{FE8AF82C-B456-4193-AD3F-F9C90A5878D8}"/>
    <cellStyle name="Normal 4 7 4 2 3 2 3" xfId="27228" xr:uid="{DF00D97F-29DE-41AC-8B31-94D6925DAFC4}"/>
    <cellStyle name="Normal 4 7 4 2 3 2 3 2" xfId="27229" xr:uid="{4E463CB3-00A0-4932-AD3C-E7657D4CE2C0}"/>
    <cellStyle name="Normal 4 7 4 2 3 2 3 2 2" xfId="27230" xr:uid="{2901C9E9-6363-482E-8C51-4AAA0D1365A3}"/>
    <cellStyle name="Normal 4 7 4 2 3 2 3 2 2 2" xfId="27231" xr:uid="{6DF65BC9-74D2-48A2-B8B1-447CE4B79B3B}"/>
    <cellStyle name="Normal 4 7 4 2 3 2 3 2 3" xfId="27232" xr:uid="{7ED1AB02-C8DA-42C1-8D73-4A0C17BE4697}"/>
    <cellStyle name="Normal 4 7 4 2 3 2 3 3" xfId="27233" xr:uid="{3208080E-F19C-49F9-AE08-A4D7C47F9167}"/>
    <cellStyle name="Normal 4 7 4 2 3 2 4" xfId="27234" xr:uid="{0D6ED619-979F-4A68-ADB1-07B5278FBA4A}"/>
    <cellStyle name="Normal 4 7 4 2 3 2 4 2" xfId="27235" xr:uid="{59E87BE7-B67F-4D42-8226-96EDA0310432}"/>
    <cellStyle name="Normal 4 7 4 2 3 2 5" xfId="27236" xr:uid="{B1DCE5D4-6914-499C-B977-9EE8A6C1BDE8}"/>
    <cellStyle name="Normal 4 7 4 2 3 2 5 2" xfId="27237" xr:uid="{87CF82ED-12BB-4C2B-B7C1-AF39545C6C0B}"/>
    <cellStyle name="Normal 4 7 4 2 3 2 6" xfId="27238" xr:uid="{B16DEA95-6434-446E-90CA-670D1A90FCDA}"/>
    <cellStyle name="Normal 4 7 4 2 3 2 6 2" xfId="27239" xr:uid="{736FBFFB-75FA-47F6-BA73-6510BE75716D}"/>
    <cellStyle name="Normal 4 7 4 2 3 2 7" xfId="27240" xr:uid="{D0CA3EE1-59C9-47AB-92EA-06C8EDC0CC62}"/>
    <cellStyle name="Normal 4 7 4 2 3 2 7 2" xfId="27241" xr:uid="{7217455C-BC88-4573-A17B-C43CBB7B13F5}"/>
    <cellStyle name="Normal 4 7 4 2 3 2 8" xfId="27242" xr:uid="{8891C620-E28B-4D11-A382-E49BE3212C2C}"/>
    <cellStyle name="Normal 4 7 4 2 3 2 8 2" xfId="27243" xr:uid="{1009E400-7FC9-4853-9BD4-5ADD1D797402}"/>
    <cellStyle name="Normal 4 7 4 2 3 2 9" xfId="27244" xr:uid="{4AF2FBCF-CDAB-410A-9AB5-C5B3E96838F5}"/>
    <cellStyle name="Normal 4 7 4 2 3 3" xfId="27245" xr:uid="{149DACDE-3829-4DB8-AC5E-717FAE4A8D61}"/>
    <cellStyle name="Normal 4 7 4 2 3 3 2" xfId="27246" xr:uid="{76189191-DDE1-421B-A494-925D4492423A}"/>
    <cellStyle name="Normal 4 7 4 2 3 3 2 2" xfId="27247" xr:uid="{FA78CB40-A1C4-44BA-B918-B253F60FD6BD}"/>
    <cellStyle name="Normal 4 7 4 2 3 3 2 2 2" xfId="27248" xr:uid="{8C3A234E-E33A-4E84-BF5E-4EC30B71B425}"/>
    <cellStyle name="Normal 4 7 4 2 3 3 2 2 2 2" xfId="27249" xr:uid="{AB498D2A-D4B5-4E59-9B60-A0574CFD129C}"/>
    <cellStyle name="Normal 4 7 4 2 3 3 2 2 3" xfId="27250" xr:uid="{03817E21-78B8-4CF0-BAE8-D8F3173A2E4D}"/>
    <cellStyle name="Normal 4 7 4 2 3 3 2 3" xfId="27251" xr:uid="{DF348228-D01C-4D37-B71A-C4556B849BE3}"/>
    <cellStyle name="Normal 4 7 4 2 3 3 3" xfId="27252" xr:uid="{51C9CC72-DD38-4F1E-A6C7-1D24D5E388B4}"/>
    <cellStyle name="Normal 4 7 4 2 3 3 3 2" xfId="27253" xr:uid="{83A82CE0-36EC-4C9C-A749-04EB77AEEF53}"/>
    <cellStyle name="Normal 4 7 4 2 3 3 4" xfId="27254" xr:uid="{82EA4FB8-8725-400D-903E-066B42DAF64B}"/>
    <cellStyle name="Normal 4 7 4 2 3 3 4 2" xfId="27255" xr:uid="{F822790E-FD2D-4788-A827-1DF6C811D28C}"/>
    <cellStyle name="Normal 4 7 4 2 3 3 5" xfId="27256" xr:uid="{3E99A526-49C2-4545-BD3A-9959E9CD3514}"/>
    <cellStyle name="Normal 4 7 4 2 3 3 5 2" xfId="27257" xr:uid="{30E18A5E-89B9-4ACF-A45E-7AA8F6B6D2DF}"/>
    <cellStyle name="Normal 4 7 4 2 3 3 6" xfId="27258" xr:uid="{377B46A4-7015-4570-860F-00E3189F0F69}"/>
    <cellStyle name="Normal 4 7 4 2 3 3 6 2" xfId="27259" xr:uid="{8734AE10-56F3-42CC-B857-2EAB1B1D7602}"/>
    <cellStyle name="Normal 4 7 4 2 3 3 7" xfId="27260" xr:uid="{5AFF3BF8-45B7-4051-8D21-141F634BA0E3}"/>
    <cellStyle name="Normal 4 7 4 2 3 3 7 2" xfId="27261" xr:uid="{82D9A259-8EE8-417E-B147-26873437F71C}"/>
    <cellStyle name="Normal 4 7 4 2 3 3 8" xfId="27262" xr:uid="{5230C975-E249-4536-A723-E6E335D75A1A}"/>
    <cellStyle name="Normal 4 7 4 2 3 4" xfId="27263" xr:uid="{13797802-557D-405C-815E-B10C5B62972A}"/>
    <cellStyle name="Normal 4 7 4 2 3 4 2" xfId="27264" xr:uid="{70D90290-5D39-4BAC-976C-9998C740D538}"/>
    <cellStyle name="Normal 4 7 4 2 3 4 2 2" xfId="27265" xr:uid="{47F08446-03AD-49EF-A4E6-367842B0C0CE}"/>
    <cellStyle name="Normal 4 7 4 2 3 4 2 2 2" xfId="27266" xr:uid="{B52EDFB2-99B3-4A11-84CE-31F73190C357}"/>
    <cellStyle name="Normal 4 7 4 2 3 4 2 3" xfId="27267" xr:uid="{EC08D440-3A15-4E37-9320-6D3DC043D921}"/>
    <cellStyle name="Normal 4 7 4 2 3 4 3" xfId="27268" xr:uid="{80C6C2B7-5068-4962-A605-890EE65DC870}"/>
    <cellStyle name="Normal 4 7 4 2 3 5" xfId="27269" xr:uid="{887D2841-5949-4E88-9278-7382ABEE6A53}"/>
    <cellStyle name="Normal 4 7 4 2 3 5 2" xfId="27270" xr:uid="{2DD2F93A-EEF0-4434-B7C6-D1406182CAA6}"/>
    <cellStyle name="Normal 4 7 4 2 3 6" xfId="27271" xr:uid="{101479E0-38A6-49AD-B04B-036A0D24FD56}"/>
    <cellStyle name="Normal 4 7 4 2 3 6 2" xfId="27272" xr:uid="{782DC700-E51A-4872-9C85-21CCCAED3161}"/>
    <cellStyle name="Normal 4 7 4 2 3 7" xfId="27273" xr:uid="{7CF49AA0-F67D-4D44-B9DD-228F9DB4F2F3}"/>
    <cellStyle name="Normal 4 7 4 2 3 7 2" xfId="27274" xr:uid="{270F9188-F85B-4343-BC0F-D2A38F69EE78}"/>
    <cellStyle name="Normal 4 7 4 2 3 8" xfId="27275" xr:uid="{5CFA780A-BDD0-42E7-89FA-BFFF7AD5E9DC}"/>
    <cellStyle name="Normal 4 7 4 2 3 8 2" xfId="27276" xr:uid="{7CCE9322-E182-4FB6-842E-A70B5AF52B4E}"/>
    <cellStyle name="Normal 4 7 4 2 3 9" xfId="27277" xr:uid="{8619A66A-EF3B-4D96-945B-4ACFB79AF216}"/>
    <cellStyle name="Normal 4 7 4 2 4" xfId="27278" xr:uid="{628FAA4D-3380-41C5-AB38-FABBD60B9A05}"/>
    <cellStyle name="Normal 4 7 4 2 4 2" xfId="27279" xr:uid="{B494C037-054B-4F64-8065-9FF12E1CEFC7}"/>
    <cellStyle name="Normal 4 7 4 2 5" xfId="27280" xr:uid="{FB581E19-8EE9-4D6A-AEC1-82F90C3FE371}"/>
    <cellStyle name="Normal 4 7 4 2 5 2" xfId="27281" xr:uid="{1E842258-91B0-47C0-908D-4F2DFE708226}"/>
    <cellStyle name="Normal 4 7 4 2 6" xfId="27282" xr:uid="{E070D13A-0E72-46EC-B07B-AA41EB114570}"/>
    <cellStyle name="Normal 4 7 4 2 6 2" xfId="27283" xr:uid="{B9DFA237-8658-4535-914D-A6ED3C3A0A70}"/>
    <cellStyle name="Normal 4 7 4 2 6 2 2" xfId="27284" xr:uid="{8306A1AA-1FE9-4A67-B8EA-7271A33FA164}"/>
    <cellStyle name="Normal 4 7 4 2 6 2 2 2" xfId="27285" xr:uid="{1D3D2EDF-C7D8-4771-9B46-7AC4A1F3E258}"/>
    <cellStyle name="Normal 4 7 4 2 6 2 2 2 2" xfId="27286" xr:uid="{04B98012-3981-4082-B5B0-67B7E6882D02}"/>
    <cellStyle name="Normal 4 7 4 2 6 2 2 2 2 2" xfId="27287" xr:uid="{CE6ED1F4-E000-49B1-B311-F5CD6B4CB8ED}"/>
    <cellStyle name="Normal 4 7 4 2 6 2 2 2 3" xfId="27288" xr:uid="{6F7F55BF-5B42-4313-810C-FC641A3A9383}"/>
    <cellStyle name="Normal 4 7 4 2 6 2 2 3" xfId="27289" xr:uid="{B87A990F-E3E2-4BA5-8670-B3D7079461BF}"/>
    <cellStyle name="Normal 4 7 4 2 6 2 3" xfId="27290" xr:uid="{24CFE406-4D3F-445A-B6DB-16244458416A}"/>
    <cellStyle name="Normal 4 7 4 2 6 2 3 2" xfId="27291" xr:uid="{8EA33C2E-DDAF-4E6B-85F0-0D8A7C33C238}"/>
    <cellStyle name="Normal 4 7 4 2 6 2 4" xfId="27292" xr:uid="{B66C25B5-0A69-471D-9C55-35ED1648067B}"/>
    <cellStyle name="Normal 4 7 4 2 6 2 4 2" xfId="27293" xr:uid="{7C6CA1A8-3D60-48EB-BE3C-524EA27A643A}"/>
    <cellStyle name="Normal 4 7 4 2 6 2 5" xfId="27294" xr:uid="{3A0AD17A-C059-4C8D-B651-DA51663394CD}"/>
    <cellStyle name="Normal 4 7 4 2 6 2 5 2" xfId="27295" xr:uid="{EE1912B0-C909-4E10-9F2B-32049F69BED2}"/>
    <cellStyle name="Normal 4 7 4 2 6 2 6" xfId="27296" xr:uid="{A3AC03F7-0C76-41D9-A251-5BBB00809B92}"/>
    <cellStyle name="Normal 4 7 4 2 6 2 6 2" xfId="27297" xr:uid="{C84243BB-FEED-40DD-AF6E-D396FA38AF7E}"/>
    <cellStyle name="Normal 4 7 4 2 6 2 7" xfId="27298" xr:uid="{C25FD9CD-A8EF-45AF-A06E-E35DEC3EB86F}"/>
    <cellStyle name="Normal 4 7 4 2 6 2 7 2" xfId="27299" xr:uid="{0C6BDB91-99E6-4F2C-BF2C-7A2185B410EE}"/>
    <cellStyle name="Normal 4 7 4 2 6 2 8" xfId="27300" xr:uid="{8769372D-9BE7-463D-9111-CFF01DAB6176}"/>
    <cellStyle name="Normal 4 7 4 2 6 3" xfId="27301" xr:uid="{7B29E2AD-ED98-4D34-B6F5-53BD07F01CDA}"/>
    <cellStyle name="Normal 4 7 4 2 6 3 2" xfId="27302" xr:uid="{F7D7219E-82F5-4C4B-ADD4-30524681A794}"/>
    <cellStyle name="Normal 4 7 4 2 6 3 2 2" xfId="27303" xr:uid="{F841458C-74EA-4321-8ABC-AD6D60ECA2C0}"/>
    <cellStyle name="Normal 4 7 4 2 6 3 2 2 2" xfId="27304" xr:uid="{7CF7637A-4448-4ACD-BA7D-A962608524DF}"/>
    <cellStyle name="Normal 4 7 4 2 6 3 2 3" xfId="27305" xr:uid="{62B0F988-D673-4F71-855F-2C20CA65D61C}"/>
    <cellStyle name="Normal 4 7 4 2 6 3 3" xfId="27306" xr:uid="{B357DC49-151D-4AF7-B097-638617173496}"/>
    <cellStyle name="Normal 4 7 4 2 6 4" xfId="27307" xr:uid="{BBB7DD53-4787-46C7-80F7-44C527FAE3BF}"/>
    <cellStyle name="Normal 4 7 4 2 6 4 2" xfId="27308" xr:uid="{7D52481E-89B4-4D68-90DC-93123D7C9FBF}"/>
    <cellStyle name="Normal 4 7 4 2 6 5" xfId="27309" xr:uid="{1CC24158-4570-43E6-8EF0-337645B775AA}"/>
    <cellStyle name="Normal 4 7 4 2 6 5 2" xfId="27310" xr:uid="{1BB0CD5F-DD62-4897-A250-A140105FC1F0}"/>
    <cellStyle name="Normal 4 7 4 2 6 6" xfId="27311" xr:uid="{51EE664B-9CE9-4CDB-B3E0-8EAE57A7C6A3}"/>
    <cellStyle name="Normal 4 7 4 2 6 6 2" xfId="27312" xr:uid="{EE269FF9-3725-4D1B-B9C7-E8FD10B8ED72}"/>
    <cellStyle name="Normal 4 7 4 2 6 7" xfId="27313" xr:uid="{B71EF317-290F-43F8-B794-3F5EFE63FA0A}"/>
    <cellStyle name="Normal 4 7 4 2 6 7 2" xfId="27314" xr:uid="{4B3368D4-131D-4D29-9D6B-D844EA1B5C87}"/>
    <cellStyle name="Normal 4 7 4 2 6 8" xfId="27315" xr:uid="{4D4272E1-34A3-4C82-8027-F696AF1D20F2}"/>
    <cellStyle name="Normal 4 7 4 2 7" xfId="27316" xr:uid="{E57F9F77-FECC-4F8A-8382-0B911161ABE1}"/>
    <cellStyle name="Normal 4 7 4 2 7 2" xfId="27317" xr:uid="{80BB6B48-9607-4369-A0EE-6B526E348F3B}"/>
    <cellStyle name="Normal 4 7 4 2 7 2 2" xfId="27318" xr:uid="{3BAD0289-B8F6-407C-AD14-21DC27009A5E}"/>
    <cellStyle name="Normal 4 7 4 2 7 2 2 2" xfId="27319" xr:uid="{F43B1357-829B-4770-B893-9B7E460F5274}"/>
    <cellStyle name="Normal 4 7 4 2 7 2 3" xfId="27320" xr:uid="{6BC7FF15-2223-4593-84FD-C943FC60A9FC}"/>
    <cellStyle name="Normal 4 7 4 2 7 3" xfId="27321" xr:uid="{CE0F609E-6BF5-4D42-8171-AA58EDD20AAA}"/>
    <cellStyle name="Normal 4 7 4 2 8" xfId="27322" xr:uid="{D603E7A6-A21B-4FC1-9D95-C0CC050B7DD3}"/>
    <cellStyle name="Normal 4 7 4 2 8 2" xfId="27323" xr:uid="{E6CA2A71-9D15-41D8-A011-0400D20885AF}"/>
    <cellStyle name="Normal 4 7 4 2 9" xfId="27324" xr:uid="{63A75A82-ECE7-4D72-A137-D2EE7398B292}"/>
    <cellStyle name="Normal 4 7 4 2 9 2" xfId="27325" xr:uid="{DA0C5892-0F0A-4338-9D84-0EE3B5FEA34B}"/>
    <cellStyle name="Normal 4 7 4 3" xfId="27326" xr:uid="{4B805062-3D22-4C15-A7A8-B9868C9B6C97}"/>
    <cellStyle name="Normal 4 7 4 3 10" xfId="27327" xr:uid="{2F17778C-C2C6-4262-8B92-7A61DD66001C}"/>
    <cellStyle name="Normal 4 7 4 3 10 2" xfId="27328" xr:uid="{F43DA0B8-A19C-441A-9B65-DA0975EBBCB1}"/>
    <cellStyle name="Normal 4 7 4 3 11" xfId="27329" xr:uid="{C8230FE6-C767-452F-9549-1D1B7115EFE9}"/>
    <cellStyle name="Normal 4 7 4 3 11 2" xfId="27330" xr:uid="{2FAD05A0-04BC-4B45-8972-B47B7A688F3F}"/>
    <cellStyle name="Normal 4 7 4 3 12" xfId="27331" xr:uid="{2778B723-2254-4630-B11A-F1681A93CFAC}"/>
    <cellStyle name="Normal 4 7 4 3 2" xfId="27332" xr:uid="{A8764333-413F-422D-A627-6D0ADDD6BA42}"/>
    <cellStyle name="Normal 4 7 4 3 2 2" xfId="27333" xr:uid="{BB9AFA14-1937-4205-BEBA-F03B16D0B389}"/>
    <cellStyle name="Normal 4 7 4 3 2 2 2" xfId="27334" xr:uid="{8EBD3F8B-26BB-4DAA-BAB2-0292A66B6155}"/>
    <cellStyle name="Normal 4 7 4 3 2 2 2 2" xfId="27335" xr:uid="{125CB178-F27D-4A01-8E0F-86A04F565ECF}"/>
    <cellStyle name="Normal 4 7 4 3 2 2 2 2 2" xfId="27336" xr:uid="{243C3077-FFB6-4CC8-A396-6EE181DFAC82}"/>
    <cellStyle name="Normal 4 7 4 3 2 2 2 2 2 2" xfId="27337" xr:uid="{A6CE69F4-A6B8-440E-BA61-AD6E3B505658}"/>
    <cellStyle name="Normal 4 7 4 3 2 2 2 2 2 2 2" xfId="27338" xr:uid="{102D3FBD-248D-485E-A63D-43464A52B422}"/>
    <cellStyle name="Normal 4 7 4 3 2 2 2 2 2 2 2 2" xfId="27339" xr:uid="{682D5E77-CADF-445E-AD45-4A2FB00C70B5}"/>
    <cellStyle name="Normal 4 7 4 3 2 2 2 2 2 2 3" xfId="27340" xr:uid="{F25FD067-B815-44E3-B91F-E139C97C64B9}"/>
    <cellStyle name="Normal 4 7 4 3 2 2 2 2 2 3" xfId="27341" xr:uid="{8EC5397C-9DD4-415D-8512-7954B89E6131}"/>
    <cellStyle name="Normal 4 7 4 3 2 2 2 2 3" xfId="27342" xr:uid="{1144CD1C-0F87-4686-8764-FCF43738EA0A}"/>
    <cellStyle name="Normal 4 7 4 3 2 2 2 2 3 2" xfId="27343" xr:uid="{F9B7D301-C2A3-4418-9568-E700E053A04B}"/>
    <cellStyle name="Normal 4 7 4 3 2 2 2 2 4" xfId="27344" xr:uid="{7B0E2D1E-526C-447F-BAA0-95EDC5DC893F}"/>
    <cellStyle name="Normal 4 7 4 3 2 2 2 2 4 2" xfId="27345" xr:uid="{BC500EDF-061E-4B92-A983-AB0022974579}"/>
    <cellStyle name="Normal 4 7 4 3 2 2 2 2 5" xfId="27346" xr:uid="{9462CA86-AF13-4897-8331-A01A7A5716C1}"/>
    <cellStyle name="Normal 4 7 4 3 2 2 2 2 5 2" xfId="27347" xr:uid="{2496DF3D-4568-4A94-B80C-3D969EE43BBB}"/>
    <cellStyle name="Normal 4 7 4 3 2 2 2 2 6" xfId="27348" xr:uid="{86EE0C8B-6273-40C5-B7F0-D11D441DEF6C}"/>
    <cellStyle name="Normal 4 7 4 3 2 2 2 2 6 2" xfId="27349" xr:uid="{57920869-781D-48BE-8050-28B44907E24A}"/>
    <cellStyle name="Normal 4 7 4 3 2 2 2 2 7" xfId="27350" xr:uid="{5B23CD3C-0166-483C-A4BC-0A31D6E25022}"/>
    <cellStyle name="Normal 4 7 4 3 2 2 2 2 7 2" xfId="27351" xr:uid="{82C6EB3B-8463-466F-9F6E-480C694336A0}"/>
    <cellStyle name="Normal 4 7 4 3 2 2 2 2 8" xfId="27352" xr:uid="{29D2561B-EBF5-41B1-BDB3-B44CBDB2AD65}"/>
    <cellStyle name="Normal 4 7 4 3 2 2 2 3" xfId="27353" xr:uid="{34F32306-3ABD-4F6D-AB36-4CD4AC5F4011}"/>
    <cellStyle name="Normal 4 7 4 3 2 2 2 3 2" xfId="27354" xr:uid="{B503D101-82A0-4BC0-8556-FF5915CFCE0B}"/>
    <cellStyle name="Normal 4 7 4 3 2 2 2 3 2 2" xfId="27355" xr:uid="{BFC23690-410B-4D8C-BA64-B96CDFFBC7B2}"/>
    <cellStyle name="Normal 4 7 4 3 2 2 2 3 2 2 2" xfId="27356" xr:uid="{A212F4BC-2CA4-4ACE-A591-DD909725CDEE}"/>
    <cellStyle name="Normal 4 7 4 3 2 2 2 3 2 3" xfId="27357" xr:uid="{14A2B3A8-3B9B-430B-B4FC-C9D47F0C1FCE}"/>
    <cellStyle name="Normal 4 7 4 3 2 2 2 3 3" xfId="27358" xr:uid="{29360B4A-69F0-42E0-9230-D6F2CBF8CB1C}"/>
    <cellStyle name="Normal 4 7 4 3 2 2 2 4" xfId="27359" xr:uid="{C0B9AC3E-2770-427F-A634-327E74D7F633}"/>
    <cellStyle name="Normal 4 7 4 3 2 2 2 4 2" xfId="27360" xr:uid="{1D98405F-534A-41A2-819A-8B6F696EDF34}"/>
    <cellStyle name="Normal 4 7 4 3 2 2 2 5" xfId="27361" xr:uid="{93DDDCA4-C091-4D2A-875F-B166D803655A}"/>
    <cellStyle name="Normal 4 7 4 3 2 2 2 5 2" xfId="27362" xr:uid="{76180911-BCC2-4DFC-A388-908F4821A864}"/>
    <cellStyle name="Normal 4 7 4 3 2 2 2 6" xfId="27363" xr:uid="{1E3B1D40-8D86-4D16-BCC6-A7EA85A08A6A}"/>
    <cellStyle name="Normal 4 7 4 3 2 2 2 6 2" xfId="27364" xr:uid="{2BED4DA3-E39A-442D-812A-A20B47919903}"/>
    <cellStyle name="Normal 4 7 4 3 2 2 2 7" xfId="27365" xr:uid="{51DBDFF1-C623-4E1E-99C1-C077F6F403C5}"/>
    <cellStyle name="Normal 4 7 4 3 2 2 2 7 2" xfId="27366" xr:uid="{D0B83B1B-485F-42F0-B6C9-F1EE687A6066}"/>
    <cellStyle name="Normal 4 7 4 3 2 2 2 8" xfId="27367" xr:uid="{A068B604-132C-433E-98E6-D531A732B4AA}"/>
    <cellStyle name="Normal 4 7 4 3 2 2 3" xfId="27368" xr:uid="{E8B7364C-1772-4547-B145-3B5136A2BC68}"/>
    <cellStyle name="Normal 4 7 4 3 2 2 3 2" xfId="27369" xr:uid="{8DCA97F3-9683-445B-91BC-7BA0521EEB34}"/>
    <cellStyle name="Normal 4 7 4 3 2 2 3 2 2" xfId="27370" xr:uid="{B6035A59-4C8A-40D6-B96A-ADD79311FB58}"/>
    <cellStyle name="Normal 4 7 4 3 2 2 3 2 2 2" xfId="27371" xr:uid="{415573D2-6920-4827-8AE3-EC5CE7E4C704}"/>
    <cellStyle name="Normal 4 7 4 3 2 2 3 2 3" xfId="27372" xr:uid="{13A319BD-DECC-4740-A84D-DC2D4C01D6EF}"/>
    <cellStyle name="Normal 4 7 4 3 2 2 3 3" xfId="27373" xr:uid="{E80D5759-937A-40B2-9E8F-BEEA14C48047}"/>
    <cellStyle name="Normal 4 7 4 3 2 2 4" xfId="27374" xr:uid="{A9F3EBA6-4C6A-4E84-AE11-445349C419E6}"/>
    <cellStyle name="Normal 4 7 4 3 2 2 4 2" xfId="27375" xr:uid="{CD90112E-CDB9-4E9F-81E4-BC367B76931E}"/>
    <cellStyle name="Normal 4 7 4 3 2 2 5" xfId="27376" xr:uid="{7FA5DF80-76E0-492D-A83B-A9F00E607A3D}"/>
    <cellStyle name="Normal 4 7 4 3 2 2 5 2" xfId="27377" xr:uid="{6A2780C4-F5FD-4E86-8381-2D7B3842F21A}"/>
    <cellStyle name="Normal 4 7 4 3 2 2 6" xfId="27378" xr:uid="{B92370FD-198B-4E93-A218-76B27C2A296A}"/>
    <cellStyle name="Normal 4 7 4 3 2 2 6 2" xfId="27379" xr:uid="{8B25DBBA-2CF5-4B1B-B3A5-A6C792522901}"/>
    <cellStyle name="Normal 4 7 4 3 2 2 7" xfId="27380" xr:uid="{8B6496C6-7C1A-40A7-92B9-30E3AF3BCCFC}"/>
    <cellStyle name="Normal 4 7 4 3 2 2 7 2" xfId="27381" xr:uid="{EF672128-9DC8-48CF-B37A-097169AE64F4}"/>
    <cellStyle name="Normal 4 7 4 3 2 2 8" xfId="27382" xr:uid="{9C7ECF8E-5D69-4595-B581-1BFBF779C7F9}"/>
    <cellStyle name="Normal 4 7 4 3 2 2 8 2" xfId="27383" xr:uid="{2D1362D9-7E0C-4F47-BB63-90125F9F06E7}"/>
    <cellStyle name="Normal 4 7 4 3 2 2 9" xfId="27384" xr:uid="{B46E18F3-E0EA-4E0E-898E-E21BA28FDB46}"/>
    <cellStyle name="Normal 4 7 4 3 2 3" xfId="27385" xr:uid="{DE386178-0750-4284-B338-5308684A6228}"/>
    <cellStyle name="Normal 4 7 4 3 2 3 2" xfId="27386" xr:uid="{B5B2F51D-13E0-44E5-8C89-C5F753CC7BF3}"/>
    <cellStyle name="Normal 4 7 4 3 2 3 2 2" xfId="27387" xr:uid="{C25DF3C3-46A4-4A51-8337-667E371CA85A}"/>
    <cellStyle name="Normal 4 7 4 3 2 3 2 2 2" xfId="27388" xr:uid="{1538D970-1366-4817-8F21-C4B25928AC0B}"/>
    <cellStyle name="Normal 4 7 4 3 2 3 2 2 2 2" xfId="27389" xr:uid="{C22CCB2D-06F2-445D-9CDF-E183B0C2782F}"/>
    <cellStyle name="Normal 4 7 4 3 2 3 2 2 3" xfId="27390" xr:uid="{7103E6B6-2362-4859-9087-D1FBC304C672}"/>
    <cellStyle name="Normal 4 7 4 3 2 3 2 3" xfId="27391" xr:uid="{4FF94D6C-D4EA-4A5A-8C21-A79C502A0F25}"/>
    <cellStyle name="Normal 4 7 4 3 2 3 3" xfId="27392" xr:uid="{0447B86D-FF85-47F1-B755-2A58B3CD915F}"/>
    <cellStyle name="Normal 4 7 4 3 2 3 3 2" xfId="27393" xr:uid="{812116BB-399D-4351-B339-A745A59709E3}"/>
    <cellStyle name="Normal 4 7 4 3 2 3 4" xfId="27394" xr:uid="{A2972490-F3E6-4A6F-A844-40C8DCF0EB49}"/>
    <cellStyle name="Normal 4 7 4 3 2 3 4 2" xfId="27395" xr:uid="{0CDE5095-2902-4373-977F-6BD20EF6C789}"/>
    <cellStyle name="Normal 4 7 4 3 2 3 5" xfId="27396" xr:uid="{9B545846-01C6-44D2-9462-1A6E46303468}"/>
    <cellStyle name="Normal 4 7 4 3 2 3 5 2" xfId="27397" xr:uid="{5E01CC7C-C0C5-485C-BAD2-F4D2ECB07FA5}"/>
    <cellStyle name="Normal 4 7 4 3 2 3 6" xfId="27398" xr:uid="{6E2D7C31-1F47-4962-842E-33159E6E683E}"/>
    <cellStyle name="Normal 4 7 4 3 2 3 6 2" xfId="27399" xr:uid="{4F34FC49-2867-489C-8235-FB1DD5793C4C}"/>
    <cellStyle name="Normal 4 7 4 3 2 3 7" xfId="27400" xr:uid="{D9239A42-740D-4AA1-935B-252516281B1B}"/>
    <cellStyle name="Normal 4 7 4 3 2 3 7 2" xfId="27401" xr:uid="{78EE8B4B-C621-40E9-91F1-CC24E74E004C}"/>
    <cellStyle name="Normal 4 7 4 3 2 3 8" xfId="27402" xr:uid="{26A5F344-7406-4EA3-9523-6B69C3B0230A}"/>
    <cellStyle name="Normal 4 7 4 3 2 4" xfId="27403" xr:uid="{9B6C2220-ACE3-431E-970E-1BB0D2E01B23}"/>
    <cellStyle name="Normal 4 7 4 3 2 4 2" xfId="27404" xr:uid="{A02045C3-0529-4565-9902-853545482582}"/>
    <cellStyle name="Normal 4 7 4 3 2 4 2 2" xfId="27405" xr:uid="{0AD21E2C-F750-4CCA-8397-7933BAF06F9A}"/>
    <cellStyle name="Normal 4 7 4 3 2 4 2 2 2" xfId="27406" xr:uid="{D6F15EC5-8E10-4FA9-BEE0-5614E0F615B5}"/>
    <cellStyle name="Normal 4 7 4 3 2 4 2 3" xfId="27407" xr:uid="{8E5C523B-A6D4-435A-ABCE-248A5C8595F9}"/>
    <cellStyle name="Normal 4 7 4 3 2 4 3" xfId="27408" xr:uid="{653F4D05-4002-402F-BE19-DD01AB09697B}"/>
    <cellStyle name="Normal 4 7 4 3 2 5" xfId="27409" xr:uid="{BA58F295-5C80-4C4E-875F-37592BADC80C}"/>
    <cellStyle name="Normal 4 7 4 3 2 5 2" xfId="27410" xr:uid="{570C2A5D-D5EF-42E8-B4D4-D9A54414A9FB}"/>
    <cellStyle name="Normal 4 7 4 3 2 6" xfId="27411" xr:uid="{F7DF89EB-AFE3-4BFE-BEA3-6FEC3092B9D2}"/>
    <cellStyle name="Normal 4 7 4 3 2 6 2" xfId="27412" xr:uid="{96777098-A1A6-42D1-A35A-705464505112}"/>
    <cellStyle name="Normal 4 7 4 3 2 7" xfId="27413" xr:uid="{F0473409-CDF4-44B9-8EF8-92C06FC02EF0}"/>
    <cellStyle name="Normal 4 7 4 3 2 7 2" xfId="27414" xr:uid="{D77D532E-1D69-4209-99DE-78191355F703}"/>
    <cellStyle name="Normal 4 7 4 3 2 8" xfId="27415" xr:uid="{BD7FF56F-E837-4239-BABF-39B72CBDD42D}"/>
    <cellStyle name="Normal 4 7 4 3 2 8 2" xfId="27416" xr:uid="{FD6BA7E3-305A-4EF8-B24A-5B789EF176E0}"/>
    <cellStyle name="Normal 4 7 4 3 2 9" xfId="27417" xr:uid="{16D04801-0938-471B-89D3-FAF6481E458D}"/>
    <cellStyle name="Normal 4 7 4 3 3" xfId="27418" xr:uid="{558CB4DD-E755-4559-9939-89CEE939DF48}"/>
    <cellStyle name="Normal 4 7 4 3 3 2" xfId="27419" xr:uid="{A8EF2022-BF3A-4421-BCB6-BB07564F9C97}"/>
    <cellStyle name="Normal 4 7 4 3 4" xfId="27420" xr:uid="{1AF1F4AA-6C67-4610-8AFE-179E8B337B7F}"/>
    <cellStyle name="Normal 4 7 4 3 4 2" xfId="27421" xr:uid="{65DC1288-D7FF-4AA1-80C8-3D61048B8975}"/>
    <cellStyle name="Normal 4 7 4 3 5" xfId="27422" xr:uid="{B006843A-EAAE-42FD-8931-F65855FDF137}"/>
    <cellStyle name="Normal 4 7 4 3 5 2" xfId="27423" xr:uid="{12D4D3E5-6F75-4F2E-95C5-E2769DC52FF5}"/>
    <cellStyle name="Normal 4 7 4 3 5 2 2" xfId="27424" xr:uid="{F563CC3E-19F5-480D-8F76-137F6F763046}"/>
    <cellStyle name="Normal 4 7 4 3 5 2 2 2" xfId="27425" xr:uid="{19F0B7AB-FD44-46D5-ACD1-7A0FFD24B99E}"/>
    <cellStyle name="Normal 4 7 4 3 5 2 2 2 2" xfId="27426" xr:uid="{26B49F30-F603-452D-818C-D64AAA01A1EE}"/>
    <cellStyle name="Normal 4 7 4 3 5 2 2 2 2 2" xfId="27427" xr:uid="{865CF653-C5FF-42F0-A425-827554BB871C}"/>
    <cellStyle name="Normal 4 7 4 3 5 2 2 2 3" xfId="27428" xr:uid="{74DAF3D4-6DB4-41B0-BDA4-B95AC8D016AC}"/>
    <cellStyle name="Normal 4 7 4 3 5 2 2 3" xfId="27429" xr:uid="{83488DC2-2C54-481D-BCC1-6E5A20609B45}"/>
    <cellStyle name="Normal 4 7 4 3 5 2 3" xfId="27430" xr:uid="{F4732945-82B2-4F20-9EB1-D8D4C69BD4F2}"/>
    <cellStyle name="Normal 4 7 4 3 5 2 3 2" xfId="27431" xr:uid="{09742774-37E3-4CC4-B288-4C0388D131EE}"/>
    <cellStyle name="Normal 4 7 4 3 5 2 4" xfId="27432" xr:uid="{EEFAC3EA-5566-4021-9574-950A00372FD0}"/>
    <cellStyle name="Normal 4 7 4 3 5 2 4 2" xfId="27433" xr:uid="{8493669A-917E-4166-A8BA-72A7F5BDD322}"/>
    <cellStyle name="Normal 4 7 4 3 5 2 5" xfId="27434" xr:uid="{5AA6C513-C46E-4A50-8A9F-EEE960F15C59}"/>
    <cellStyle name="Normal 4 7 4 3 5 2 5 2" xfId="27435" xr:uid="{020BFAC6-3EFF-4A12-88CD-823643E73494}"/>
    <cellStyle name="Normal 4 7 4 3 5 2 6" xfId="27436" xr:uid="{76C2F84B-C028-4E0C-88AC-899DB6BB2A27}"/>
    <cellStyle name="Normal 4 7 4 3 5 2 6 2" xfId="27437" xr:uid="{77096994-B527-447C-8EEF-F001EEAC80F6}"/>
    <cellStyle name="Normal 4 7 4 3 5 2 7" xfId="27438" xr:uid="{442B0231-2E25-4C65-9EAC-F1AA5E569797}"/>
    <cellStyle name="Normal 4 7 4 3 5 2 7 2" xfId="27439" xr:uid="{8D47F132-3B61-4DDE-94FC-D8E63DDF37FE}"/>
    <cellStyle name="Normal 4 7 4 3 5 2 8" xfId="27440" xr:uid="{EB2E6C97-11E9-4C6D-BC87-4D6E2C1B76E5}"/>
    <cellStyle name="Normal 4 7 4 3 5 3" xfId="27441" xr:uid="{D5F9DD3B-78B2-4201-AE7C-2407092D2E8F}"/>
    <cellStyle name="Normal 4 7 4 3 5 3 2" xfId="27442" xr:uid="{F4FDF07A-3F0B-405D-937A-1064FA706BF1}"/>
    <cellStyle name="Normal 4 7 4 3 5 3 2 2" xfId="27443" xr:uid="{74E139E1-ACE6-4AB7-BB86-9C3D5C808F2A}"/>
    <cellStyle name="Normal 4 7 4 3 5 3 2 2 2" xfId="27444" xr:uid="{F3DA308A-0143-4072-91F0-F093343C46CA}"/>
    <cellStyle name="Normal 4 7 4 3 5 3 2 3" xfId="27445" xr:uid="{BB461A07-964B-4715-8E4A-8BE717D2EAD4}"/>
    <cellStyle name="Normal 4 7 4 3 5 3 3" xfId="27446" xr:uid="{7AF990E2-F24A-4D91-A54C-7C21B864C708}"/>
    <cellStyle name="Normal 4 7 4 3 5 4" xfId="27447" xr:uid="{01A5DB15-6A30-49A4-A184-CA05BD390268}"/>
    <cellStyle name="Normal 4 7 4 3 5 4 2" xfId="27448" xr:uid="{B7D47220-4C04-4B64-AEF8-4F36ED7E4548}"/>
    <cellStyle name="Normal 4 7 4 3 5 5" xfId="27449" xr:uid="{C5FCE598-B33D-43D5-A22D-4745456653AE}"/>
    <cellStyle name="Normal 4 7 4 3 5 5 2" xfId="27450" xr:uid="{4F9B33C2-5BA6-48D1-9F2A-751EF9F9CDAC}"/>
    <cellStyle name="Normal 4 7 4 3 5 6" xfId="27451" xr:uid="{C72D1FE9-6045-437C-9BB3-02D16DF5BC4C}"/>
    <cellStyle name="Normal 4 7 4 3 5 6 2" xfId="27452" xr:uid="{CEE88A35-2135-455F-B020-22002C1CFEF0}"/>
    <cellStyle name="Normal 4 7 4 3 5 7" xfId="27453" xr:uid="{4617054D-7209-439D-99DC-1CBC8C62E745}"/>
    <cellStyle name="Normal 4 7 4 3 5 7 2" xfId="27454" xr:uid="{4E6A2796-7024-410E-AC50-EE9F406504A9}"/>
    <cellStyle name="Normal 4 7 4 3 5 8" xfId="27455" xr:uid="{75498C73-15CC-436E-A7EF-6BA95269BC09}"/>
    <cellStyle name="Normal 4 7 4 3 6" xfId="27456" xr:uid="{184E49F4-5319-4432-A3E8-AD0962C77AAA}"/>
    <cellStyle name="Normal 4 7 4 3 6 2" xfId="27457" xr:uid="{936F5C9F-95DA-485E-9361-F69614CF9C73}"/>
    <cellStyle name="Normal 4 7 4 3 6 2 2" xfId="27458" xr:uid="{7DCA440D-965B-4EB4-85EF-9DA766C88084}"/>
    <cellStyle name="Normal 4 7 4 3 6 2 2 2" xfId="27459" xr:uid="{1873FEDF-60F8-4906-96EF-9B34CAA3469D}"/>
    <cellStyle name="Normal 4 7 4 3 6 2 3" xfId="27460" xr:uid="{5E214262-81C2-454A-B05C-C688A8D9AAD9}"/>
    <cellStyle name="Normal 4 7 4 3 6 3" xfId="27461" xr:uid="{B7EFB741-9277-4EBF-85FF-15E8CDE4CACE}"/>
    <cellStyle name="Normal 4 7 4 3 7" xfId="27462" xr:uid="{B61C8A49-FF9B-4E4F-B4ED-84FB7F30241D}"/>
    <cellStyle name="Normal 4 7 4 3 7 2" xfId="27463" xr:uid="{C93C990D-DB43-495C-854E-5701397943CC}"/>
    <cellStyle name="Normal 4 7 4 3 8" xfId="27464" xr:uid="{38F436A6-6648-4871-A28B-AB0833E738E5}"/>
    <cellStyle name="Normal 4 7 4 3 8 2" xfId="27465" xr:uid="{E00C7EE3-308D-4033-98C9-02CE7AD0F14B}"/>
    <cellStyle name="Normal 4 7 4 3 9" xfId="27466" xr:uid="{3A3D65B1-765D-4FAF-9DE6-65F2A1ED2B7B}"/>
    <cellStyle name="Normal 4 7 4 3 9 2" xfId="27467" xr:uid="{21CE2CC4-FC8B-4C9A-9F33-B02549A98C5F}"/>
    <cellStyle name="Normal 4 7 4 4" xfId="27468" xr:uid="{D4208FFD-0675-470B-BDA1-5AAA20D5D545}"/>
    <cellStyle name="Normal 4 7 4 4 2" xfId="27469" xr:uid="{AC279554-4460-4CCE-8342-A08462E295AD}"/>
    <cellStyle name="Normal 4 7 4 4 2 2" xfId="27470" xr:uid="{7BA96453-DCC4-43F2-8301-9FB84DF8E7A7}"/>
    <cellStyle name="Normal 4 7 4 4 2 2 2" xfId="27471" xr:uid="{C0669201-8FF2-4EEC-899A-FB6D7790E654}"/>
    <cellStyle name="Normal 4 7 4 4 2 2 2 2" xfId="27472" xr:uid="{43E4C409-2C18-45A6-8152-A228484548FC}"/>
    <cellStyle name="Normal 4 7 4 4 2 2 2 2 2" xfId="27473" xr:uid="{67E279DF-46A2-4E07-BA53-09C1B2141ED0}"/>
    <cellStyle name="Normal 4 7 4 4 2 2 2 2 2 2" xfId="27474" xr:uid="{3252613A-0EA0-45C4-9F27-34CAE0EFFE23}"/>
    <cellStyle name="Normal 4 7 4 4 2 2 2 2 2 2 2" xfId="27475" xr:uid="{6413EF5C-E3AF-46D2-A006-56EB04BDFD58}"/>
    <cellStyle name="Normal 4 7 4 4 2 2 2 2 2 3" xfId="27476" xr:uid="{053B3DC6-BBB1-44B8-A658-FB8C2121CF4B}"/>
    <cellStyle name="Normal 4 7 4 4 2 2 2 2 3" xfId="27477" xr:uid="{F575F9C9-0815-4E30-93DB-6C3612BF8C9D}"/>
    <cellStyle name="Normal 4 7 4 4 2 2 2 3" xfId="27478" xr:uid="{9FA7A0DE-C1BE-4208-80C9-3CC214296AB3}"/>
    <cellStyle name="Normal 4 7 4 4 2 2 2 3 2" xfId="27479" xr:uid="{B0C9D969-8671-42C2-BD2C-411434AA3DF9}"/>
    <cellStyle name="Normal 4 7 4 4 2 2 2 4" xfId="27480" xr:uid="{B7448EDA-4340-4076-BBB6-480116CE0132}"/>
    <cellStyle name="Normal 4 7 4 4 2 2 2 4 2" xfId="27481" xr:uid="{504931B1-8278-405A-93E7-E2DC89DF100D}"/>
    <cellStyle name="Normal 4 7 4 4 2 2 2 5" xfId="27482" xr:uid="{400C3109-670A-43CE-B3B8-2A558F8FC2DA}"/>
    <cellStyle name="Normal 4 7 4 4 2 2 2 5 2" xfId="27483" xr:uid="{1C8E07CD-56F4-4084-8614-B490CC5FEAFB}"/>
    <cellStyle name="Normal 4 7 4 4 2 2 2 6" xfId="27484" xr:uid="{9A1598E6-78B8-4568-A3E8-86201760A670}"/>
    <cellStyle name="Normal 4 7 4 4 2 2 2 6 2" xfId="27485" xr:uid="{18FDAC37-011B-4692-B3A1-2E22D79E2312}"/>
    <cellStyle name="Normal 4 7 4 4 2 2 2 7" xfId="27486" xr:uid="{C4B91271-920F-4A2A-A92E-6D3E09100C8B}"/>
    <cellStyle name="Normal 4 7 4 4 2 2 2 7 2" xfId="27487" xr:uid="{A6483FF2-E23D-4C60-AF16-A7196AE59BB1}"/>
    <cellStyle name="Normal 4 7 4 4 2 2 2 8" xfId="27488" xr:uid="{A8509A81-C69F-4C65-8DAB-51F7297E2670}"/>
    <cellStyle name="Normal 4 7 4 4 2 2 3" xfId="27489" xr:uid="{90FE5D0D-4A8D-4903-92EE-1AF5649DAC90}"/>
    <cellStyle name="Normal 4 7 4 4 2 2 3 2" xfId="27490" xr:uid="{1E514AFC-A3FF-449D-99E1-9619C16FFA0D}"/>
    <cellStyle name="Normal 4 7 4 4 2 2 3 2 2" xfId="27491" xr:uid="{A08594D5-73B5-4390-9AF2-024D8A1833CD}"/>
    <cellStyle name="Normal 4 7 4 4 2 2 3 2 2 2" xfId="27492" xr:uid="{C513CF94-05C4-4184-A821-D3BFA1B9E3B0}"/>
    <cellStyle name="Normal 4 7 4 4 2 2 3 2 3" xfId="27493" xr:uid="{5953E290-BF94-4368-BB1D-BB932377B9A4}"/>
    <cellStyle name="Normal 4 7 4 4 2 2 3 3" xfId="27494" xr:uid="{8E62891C-D55C-4B73-8AAD-4D1B2C0B6DBA}"/>
    <cellStyle name="Normal 4 7 4 4 2 2 4" xfId="27495" xr:uid="{4ED70A1A-7221-4ACE-8719-3F258DE30192}"/>
    <cellStyle name="Normal 4 7 4 4 2 2 4 2" xfId="27496" xr:uid="{41FA07A8-0C59-4990-A447-C669310DBACC}"/>
    <cellStyle name="Normal 4 7 4 4 2 2 5" xfId="27497" xr:uid="{574E75B3-2939-4D55-BA4D-4EF21B610F5C}"/>
    <cellStyle name="Normal 4 7 4 4 2 2 5 2" xfId="27498" xr:uid="{CFBAD176-FD76-420A-B1F9-F25DB585321F}"/>
    <cellStyle name="Normal 4 7 4 4 2 2 6" xfId="27499" xr:uid="{205ECBE1-6333-4BB7-A173-37514159C64D}"/>
    <cellStyle name="Normal 4 7 4 4 2 2 6 2" xfId="27500" xr:uid="{BCABD690-8FBA-4C34-8511-08BFE6204FAD}"/>
    <cellStyle name="Normal 4 7 4 4 2 2 7" xfId="27501" xr:uid="{F23F000F-F1A0-403A-BAF1-BDC5324B09CF}"/>
    <cellStyle name="Normal 4 7 4 4 2 2 7 2" xfId="27502" xr:uid="{184D8C01-B9F1-42C0-8820-47BFF22359BE}"/>
    <cellStyle name="Normal 4 7 4 4 2 2 8" xfId="27503" xr:uid="{2C8F96D0-9EC8-4CE4-8861-AA49FE45829D}"/>
    <cellStyle name="Normal 4 7 4 4 2 3" xfId="27504" xr:uid="{0E71578E-3C44-4331-B87F-00927C2DEFB5}"/>
    <cellStyle name="Normal 4 7 4 4 2 3 2" xfId="27505" xr:uid="{B0C093D4-99BD-4694-9D2B-A6962F9A5846}"/>
    <cellStyle name="Normal 4 7 4 4 2 3 2 2" xfId="27506" xr:uid="{33ABBED1-7910-41A2-A207-99312736B502}"/>
    <cellStyle name="Normal 4 7 4 4 2 3 2 2 2" xfId="27507" xr:uid="{33A2AF4F-7EDB-4B0A-AC39-A13D4F484115}"/>
    <cellStyle name="Normal 4 7 4 4 2 3 2 3" xfId="27508" xr:uid="{63C5FD3C-31AC-48FC-8D78-DCDD060F4C71}"/>
    <cellStyle name="Normal 4 7 4 4 2 3 3" xfId="27509" xr:uid="{ECEDD9BB-0DE8-4EB7-B394-F2FA69579D58}"/>
    <cellStyle name="Normal 4 7 4 4 2 4" xfId="27510" xr:uid="{54C1B508-010F-471A-8BCA-E14BEBAA1A68}"/>
    <cellStyle name="Normal 4 7 4 4 2 4 2" xfId="27511" xr:uid="{6A42F633-8AE7-4D72-AF7A-130DEA6E4937}"/>
    <cellStyle name="Normal 4 7 4 4 2 5" xfId="27512" xr:uid="{3C29CC77-6900-4A8F-AF12-2A3057FADF4B}"/>
    <cellStyle name="Normal 4 7 4 4 2 5 2" xfId="27513" xr:uid="{9E58B54D-132D-4E38-9DB9-3B5EA4B029E7}"/>
    <cellStyle name="Normal 4 7 4 4 2 6" xfId="27514" xr:uid="{DDBD19F9-31AB-40E7-A6D5-154C7DDDEF8D}"/>
    <cellStyle name="Normal 4 7 4 4 2 6 2" xfId="27515" xr:uid="{159E69D7-60B0-435D-8152-BE8A8B366581}"/>
    <cellStyle name="Normal 4 7 4 4 2 7" xfId="27516" xr:uid="{7DCAB6CB-4C53-468E-9BF9-60BC15D87DBF}"/>
    <cellStyle name="Normal 4 7 4 4 2 7 2" xfId="27517" xr:uid="{5AC86203-0580-478F-BC27-D8C6BBE20B42}"/>
    <cellStyle name="Normal 4 7 4 4 2 8" xfId="27518" xr:uid="{2A8F9E9A-A490-4ACD-AF5A-0A9AE69C8487}"/>
    <cellStyle name="Normal 4 7 4 4 2 8 2" xfId="27519" xr:uid="{6EDE5F6D-82DA-4465-AEB3-1ED04C0246F9}"/>
    <cellStyle name="Normal 4 7 4 4 2 9" xfId="27520" xr:uid="{349A9400-D5E6-461F-8071-5C309DB515CF}"/>
    <cellStyle name="Normal 4 7 4 4 3" xfId="27521" xr:uid="{3D9FDB74-34C6-4AC2-A4CE-0E06EAB7073F}"/>
    <cellStyle name="Normal 4 7 4 4 3 2" xfId="27522" xr:uid="{7D15230D-1041-4F25-BD5C-1BACFF3CD3C9}"/>
    <cellStyle name="Normal 4 7 4 4 3 2 2" xfId="27523" xr:uid="{9E569D37-01AC-45D8-B002-43D52B317DE7}"/>
    <cellStyle name="Normal 4 7 4 4 3 2 2 2" xfId="27524" xr:uid="{36F9BE97-D1EC-4F9B-A96A-3F143856E3FA}"/>
    <cellStyle name="Normal 4 7 4 4 3 2 2 2 2" xfId="27525" xr:uid="{8E6F0100-A3FE-4C99-BFC2-BE96FD0C65DB}"/>
    <cellStyle name="Normal 4 7 4 4 3 2 2 3" xfId="27526" xr:uid="{62F098A9-F90E-4AFD-99D5-6D53BCC81F5E}"/>
    <cellStyle name="Normal 4 7 4 4 3 2 3" xfId="27527" xr:uid="{26F25FEE-099E-4A61-84A1-3079EB019FC1}"/>
    <cellStyle name="Normal 4 7 4 4 3 3" xfId="27528" xr:uid="{5B8CE39E-0469-4E8C-94B3-B70F18B041A3}"/>
    <cellStyle name="Normal 4 7 4 4 3 3 2" xfId="27529" xr:uid="{FDDCA65E-8B70-455F-891D-5EF0006137E9}"/>
    <cellStyle name="Normal 4 7 4 4 3 4" xfId="27530" xr:uid="{76340BEA-5771-4962-BD63-2AB45C37BED7}"/>
    <cellStyle name="Normal 4 7 4 4 3 4 2" xfId="27531" xr:uid="{132BF783-C5B1-4204-BB67-D61C31A644A8}"/>
    <cellStyle name="Normal 4 7 4 4 3 5" xfId="27532" xr:uid="{18346028-CA4F-4610-9DEA-DEB3368C738A}"/>
    <cellStyle name="Normal 4 7 4 4 3 5 2" xfId="27533" xr:uid="{9882ED3C-AFB9-4C5F-8E47-9439F6698D06}"/>
    <cellStyle name="Normal 4 7 4 4 3 6" xfId="27534" xr:uid="{992E3939-E548-4C0B-BEAB-8A711B106B6E}"/>
    <cellStyle name="Normal 4 7 4 4 3 6 2" xfId="27535" xr:uid="{1B266A11-5470-426C-8B6D-317D42F6AD15}"/>
    <cellStyle name="Normal 4 7 4 4 3 7" xfId="27536" xr:uid="{E864AC5F-4749-4A68-8F78-3E596CBA6724}"/>
    <cellStyle name="Normal 4 7 4 4 3 7 2" xfId="27537" xr:uid="{DDF214E3-7AC8-457A-A74B-C46442F990B4}"/>
    <cellStyle name="Normal 4 7 4 4 3 8" xfId="27538" xr:uid="{89536326-3D4A-43A3-8083-CDA7A2733947}"/>
    <cellStyle name="Normal 4 7 4 4 4" xfId="27539" xr:uid="{38860468-FB8F-48E6-8E7F-6ECFE52360B0}"/>
    <cellStyle name="Normal 4 7 4 4 4 2" xfId="27540" xr:uid="{44EB6D54-9520-4A96-815E-BD262ECDD9D3}"/>
    <cellStyle name="Normal 4 7 4 4 4 2 2" xfId="27541" xr:uid="{96B3F1DD-7B60-41C4-8E86-E7A9836201CD}"/>
    <cellStyle name="Normal 4 7 4 4 4 2 2 2" xfId="27542" xr:uid="{C5E62B25-4EF6-4BCD-990E-A39BC0268220}"/>
    <cellStyle name="Normal 4 7 4 4 4 2 3" xfId="27543" xr:uid="{E428E398-4132-4FB8-A49D-F8D802EF46C7}"/>
    <cellStyle name="Normal 4 7 4 4 4 3" xfId="27544" xr:uid="{D029C1C3-9EBF-4588-A1F7-1EF0E053673A}"/>
    <cellStyle name="Normal 4 7 4 4 5" xfId="27545" xr:uid="{595A7F63-EB0B-4406-B6B8-B12553502C3C}"/>
    <cellStyle name="Normal 4 7 4 4 5 2" xfId="27546" xr:uid="{48CFD9B1-0B16-49F1-A838-1B159735661F}"/>
    <cellStyle name="Normal 4 7 4 4 6" xfId="27547" xr:uid="{DC73A99E-4CA6-4E8A-83EA-70BB6F0F7197}"/>
    <cellStyle name="Normal 4 7 4 4 6 2" xfId="27548" xr:uid="{D71A9474-BC1D-448C-BBE8-67F79FBB3F64}"/>
    <cellStyle name="Normal 4 7 4 4 7" xfId="27549" xr:uid="{92D5B9C1-A809-444F-ADBB-1CEDF172551A}"/>
    <cellStyle name="Normal 4 7 4 4 7 2" xfId="27550" xr:uid="{459B6FED-EA21-4EDC-B8D1-BA94720BD8F3}"/>
    <cellStyle name="Normal 4 7 4 4 8" xfId="27551" xr:uid="{CDAB12AF-C269-4951-A68C-34ED09E27F6F}"/>
    <cellStyle name="Normal 4 7 4 4 8 2" xfId="27552" xr:uid="{780ED536-CA68-4CFD-9E64-B278F70426F5}"/>
    <cellStyle name="Normal 4 7 4 4 9" xfId="27553" xr:uid="{1BB045BC-402C-4380-9AE2-B7721AFEF322}"/>
    <cellStyle name="Normal 4 7 4 5" xfId="27554" xr:uid="{3F562B4C-BE78-4C90-8AFF-219F675418B7}"/>
    <cellStyle name="Normal 4 7 4 5 2" xfId="27555" xr:uid="{5F4046F8-047D-435B-8F0A-61FB6BCC3485}"/>
    <cellStyle name="Normal 4 7 4 6" xfId="27556" xr:uid="{0CE666F3-2539-4489-A832-A21CDC35E34B}"/>
    <cellStyle name="Normal 4 7 4 6 2" xfId="27557" xr:uid="{B3823F8F-9A50-4B6A-80DE-6293DF542C5A}"/>
    <cellStyle name="Normal 4 7 4 6 2 2" xfId="27558" xr:uid="{741CED33-72C6-4103-BECF-E1303B6A72AB}"/>
    <cellStyle name="Normal 4 7 4 6 2 2 2" xfId="27559" xr:uid="{0E1E81F6-7E04-46B5-84E9-CD9D1EAE03FB}"/>
    <cellStyle name="Normal 4 7 4 6 2 2 2 2" xfId="27560" xr:uid="{1F303C9A-0352-4BFA-9574-DD881A6F8998}"/>
    <cellStyle name="Normal 4 7 4 6 2 2 2 2 2" xfId="27561" xr:uid="{DA8B85C5-BB37-4415-9EFD-47039E4D02B5}"/>
    <cellStyle name="Normal 4 7 4 6 2 2 2 3" xfId="27562" xr:uid="{25EA79A4-FDC8-499E-A530-560721A0F8CA}"/>
    <cellStyle name="Normal 4 7 4 6 2 2 3" xfId="27563" xr:uid="{82425725-8E38-4DAE-B078-F3F68CF192E0}"/>
    <cellStyle name="Normal 4 7 4 6 2 3" xfId="27564" xr:uid="{2249BEAA-1CEF-4994-9888-CAD3BEE1FD15}"/>
    <cellStyle name="Normal 4 7 4 6 2 3 2" xfId="27565" xr:uid="{77222435-11A6-4DE5-9889-EF7787C906A7}"/>
    <cellStyle name="Normal 4 7 4 6 2 4" xfId="27566" xr:uid="{B92C3980-4354-459C-B533-1427CBC334EB}"/>
    <cellStyle name="Normal 4 7 4 6 2 4 2" xfId="27567" xr:uid="{A4DB74BC-3D78-4054-8DA9-733713B59598}"/>
    <cellStyle name="Normal 4 7 4 6 2 5" xfId="27568" xr:uid="{A96C71A3-5A96-47B6-900A-71394718F798}"/>
    <cellStyle name="Normal 4 7 4 6 2 5 2" xfId="27569" xr:uid="{4879DAF2-0446-4922-B97D-AC154F076873}"/>
    <cellStyle name="Normal 4 7 4 6 2 6" xfId="27570" xr:uid="{AAA9E3DA-B87E-48C2-87E3-63B72198CB04}"/>
    <cellStyle name="Normal 4 7 4 6 2 6 2" xfId="27571" xr:uid="{7CCF233F-7807-4667-B6EE-A61C93B24EF4}"/>
    <cellStyle name="Normal 4 7 4 6 2 7" xfId="27572" xr:uid="{12A2495D-1EA9-4F5E-9F59-AE080A95D056}"/>
    <cellStyle name="Normal 4 7 4 6 2 7 2" xfId="27573" xr:uid="{B9372BB7-6DAF-4CA7-B7D7-26C0F913D972}"/>
    <cellStyle name="Normal 4 7 4 6 2 8" xfId="27574" xr:uid="{2DCC3C66-3AD4-4470-828B-17626795774B}"/>
    <cellStyle name="Normal 4 7 4 6 3" xfId="27575" xr:uid="{C526BDBE-9500-4CEC-B2C2-0D48A47F305B}"/>
    <cellStyle name="Normal 4 7 4 6 3 2" xfId="27576" xr:uid="{27E60629-A790-4077-A6AA-1E3A8306A1CC}"/>
    <cellStyle name="Normal 4 7 4 6 3 2 2" xfId="27577" xr:uid="{BEBD0475-5556-490B-BDD8-E9C7BB75E7DF}"/>
    <cellStyle name="Normal 4 7 4 6 3 2 2 2" xfId="27578" xr:uid="{AF5E6A68-F18E-4E70-8D09-B9576EF98C74}"/>
    <cellStyle name="Normal 4 7 4 6 3 2 3" xfId="27579" xr:uid="{6BE18682-6176-44DC-AFC7-C13F34B78186}"/>
    <cellStyle name="Normal 4 7 4 6 3 3" xfId="27580" xr:uid="{61735803-9C06-4668-A708-0AD1DA93BC80}"/>
    <cellStyle name="Normal 4 7 4 6 4" xfId="27581" xr:uid="{3ED231A7-C87B-4299-9C85-866D438FC4EB}"/>
    <cellStyle name="Normal 4 7 4 6 4 2" xfId="27582" xr:uid="{E4A45D00-9051-487A-AB7D-E729103E22C2}"/>
    <cellStyle name="Normal 4 7 4 6 5" xfId="27583" xr:uid="{F246C985-3A4A-49B9-B09C-F257D7C85B93}"/>
    <cellStyle name="Normal 4 7 4 6 5 2" xfId="27584" xr:uid="{AA647D95-49A6-4403-A3A9-FF4F53149850}"/>
    <cellStyle name="Normal 4 7 4 6 6" xfId="27585" xr:uid="{BA0722B6-237B-4DC2-8690-7B76E54F7A47}"/>
    <cellStyle name="Normal 4 7 4 6 6 2" xfId="27586" xr:uid="{075C13B2-A568-4E83-81E1-A8E23D2D9740}"/>
    <cellStyle name="Normal 4 7 4 6 7" xfId="27587" xr:uid="{F89BFA4D-D39B-4EBA-ADBC-FCD8824A8AD6}"/>
    <cellStyle name="Normal 4 7 4 6 7 2" xfId="27588" xr:uid="{A5340EF4-B41D-4470-B42C-4A7B4A9DD9BD}"/>
    <cellStyle name="Normal 4 7 4 6 8" xfId="27589" xr:uid="{3D0C9372-2305-49B1-9B42-0A749E940ACD}"/>
    <cellStyle name="Normal 4 7 4 7" xfId="27590" xr:uid="{4CC23971-620A-4FE1-9AE0-DB45787AFA2F}"/>
    <cellStyle name="Normal 4 7 4 7 2" xfId="27591" xr:uid="{0A2CE022-4E5C-4877-8BA6-A9451D7A8C2E}"/>
    <cellStyle name="Normal 4 7 4 7 2 2" xfId="27592" xr:uid="{3064362F-92FB-438D-BC25-18F608180B40}"/>
    <cellStyle name="Normal 4 7 4 7 2 2 2" xfId="27593" xr:uid="{1212DCA5-B046-4493-9B9B-34C17953A3C3}"/>
    <cellStyle name="Normal 4 7 4 7 2 3" xfId="27594" xr:uid="{6821E13E-04C0-47F9-B58A-D69C9CF24CB6}"/>
    <cellStyle name="Normal 4 7 4 7 3" xfId="27595" xr:uid="{7919364A-F23C-4652-AD50-8C2439372120}"/>
    <cellStyle name="Normal 4 7 4 8" xfId="27596" xr:uid="{31ADE203-9E88-4B63-90C2-4570AD980D67}"/>
    <cellStyle name="Normal 4 7 4 8 2" xfId="27597" xr:uid="{FD9F5134-75D9-494D-88AE-2BA71503B97E}"/>
    <cellStyle name="Normal 4 7 4 9" xfId="27598" xr:uid="{1937BC81-48A5-482C-B026-F046E15B63D5}"/>
    <cellStyle name="Normal 4 7 4 9 2" xfId="27599" xr:uid="{C82A7FB1-9AD3-4956-B4EA-594BFEDA2B9D}"/>
    <cellStyle name="Normal 4 7 5" xfId="27600" xr:uid="{8F3F825D-BBB9-4E91-A1A2-8AEF0794CC62}"/>
    <cellStyle name="Normal 4 7 5 2" xfId="27601" xr:uid="{86EFE561-2F00-49EB-A923-4FEF47225EA2}"/>
    <cellStyle name="Normal 4 7 6" xfId="27602" xr:uid="{85278E43-5C73-474C-95DC-626237BE9BE3}"/>
    <cellStyle name="Normal 4 7 6 10" xfId="27603" xr:uid="{9F688B1E-22C2-45C2-9052-0CE264A11FCF}"/>
    <cellStyle name="Normal 4 7 6 10 2" xfId="27604" xr:uid="{F1E7EC48-7FCF-4050-998C-854DE13FD64C}"/>
    <cellStyle name="Normal 4 7 6 11" xfId="27605" xr:uid="{F575CF20-B5AC-4BA9-91B7-3F18A4BE03F4}"/>
    <cellStyle name="Normal 4 7 6 11 2" xfId="27606" xr:uid="{2094D5A0-00D1-4677-B363-7342ECC75A82}"/>
    <cellStyle name="Normal 4 7 6 12" xfId="27607" xr:uid="{0DE69757-CABA-466B-82B9-ED83C62B8CA2}"/>
    <cellStyle name="Normal 4 7 6 2" xfId="27608" xr:uid="{DA1AC459-B04D-4B5E-A75E-45DE72811BDC}"/>
    <cellStyle name="Normal 4 7 6 2 10" xfId="27609" xr:uid="{415A795D-AE61-4ECC-A798-9EAA03627900}"/>
    <cellStyle name="Normal 4 7 6 2 10 2" xfId="27610" xr:uid="{88CA06C4-D2A0-46AB-976D-9F3EB557D36F}"/>
    <cellStyle name="Normal 4 7 6 2 11" xfId="27611" xr:uid="{552C0A90-B75E-4911-91B9-79C0A17F42A4}"/>
    <cellStyle name="Normal 4 7 6 2 11 2" xfId="27612" xr:uid="{96D9A9E1-53B9-4A52-9B8D-C0325C1B2927}"/>
    <cellStyle name="Normal 4 7 6 2 12" xfId="27613" xr:uid="{BCB79131-122A-416C-9DC0-1272A66624A5}"/>
    <cellStyle name="Normal 4 7 6 2 2" xfId="27614" xr:uid="{40878CC7-A888-4150-9FCA-EF948B822599}"/>
    <cellStyle name="Normal 4 7 6 2 2 2" xfId="27615" xr:uid="{8BAFB78A-4B03-45A8-AC6B-D7A4EC08B572}"/>
    <cellStyle name="Normal 4 7 6 2 2 2 2" xfId="27616" xr:uid="{1B3CE435-EA2D-4CB0-B9AB-CD32132A603D}"/>
    <cellStyle name="Normal 4 7 6 2 2 2 2 2" xfId="27617" xr:uid="{C3EE56CA-DADB-460F-B700-91A44479A03C}"/>
    <cellStyle name="Normal 4 7 6 2 2 2 2 2 2" xfId="27618" xr:uid="{A1BF2380-C15F-478B-BE4F-20A17F6B3430}"/>
    <cellStyle name="Normal 4 7 6 2 2 2 2 2 2 2" xfId="27619" xr:uid="{13B61F7D-3456-40AC-89A8-D838587D2128}"/>
    <cellStyle name="Normal 4 7 6 2 2 2 2 2 2 2 2" xfId="27620" xr:uid="{1CA4E7BC-C757-44CF-8276-16E9F30A801A}"/>
    <cellStyle name="Normal 4 7 6 2 2 2 2 2 2 2 2 2" xfId="27621" xr:uid="{9914A250-1925-4B9A-A103-00D57237533C}"/>
    <cellStyle name="Normal 4 7 6 2 2 2 2 2 2 2 3" xfId="27622" xr:uid="{DB5093C7-60F5-462F-94D3-8F760D114B81}"/>
    <cellStyle name="Normal 4 7 6 2 2 2 2 2 2 3" xfId="27623" xr:uid="{13AEF01C-5B0F-4FB3-AACA-C5DC98476AF5}"/>
    <cellStyle name="Normal 4 7 6 2 2 2 2 2 3" xfId="27624" xr:uid="{EE2D2042-937A-4AAD-8910-6B0774720A83}"/>
    <cellStyle name="Normal 4 7 6 2 2 2 2 2 3 2" xfId="27625" xr:uid="{46DF5CCA-D6A7-436D-BAF2-A6EC17D33604}"/>
    <cellStyle name="Normal 4 7 6 2 2 2 2 2 4" xfId="27626" xr:uid="{14C31AF7-7935-4585-8BE7-4BBBDEECDAE7}"/>
    <cellStyle name="Normal 4 7 6 2 2 2 2 2 4 2" xfId="27627" xr:uid="{8448639B-BF8F-4A4D-9FDC-D7C1CFF62BC6}"/>
    <cellStyle name="Normal 4 7 6 2 2 2 2 2 5" xfId="27628" xr:uid="{7A0EC7A7-DEA9-4446-92D6-6789B63B26D5}"/>
    <cellStyle name="Normal 4 7 6 2 2 2 2 2 5 2" xfId="27629" xr:uid="{EE32FB22-7645-49B5-9179-4A81F452AB60}"/>
    <cellStyle name="Normal 4 7 6 2 2 2 2 2 6" xfId="27630" xr:uid="{6ADE5BA5-7F18-4785-8AA2-D3EDB87BA031}"/>
    <cellStyle name="Normal 4 7 6 2 2 2 2 2 6 2" xfId="27631" xr:uid="{D2EC863F-B6C4-47A5-B98B-3196DE4C0A9D}"/>
    <cellStyle name="Normal 4 7 6 2 2 2 2 2 7" xfId="27632" xr:uid="{9B77647A-5CE4-46CD-9CA9-ED902042685D}"/>
    <cellStyle name="Normal 4 7 6 2 2 2 2 2 7 2" xfId="27633" xr:uid="{47C116AC-5315-4327-9ED2-442366A70AA0}"/>
    <cellStyle name="Normal 4 7 6 2 2 2 2 2 8" xfId="27634" xr:uid="{21F334D5-1652-41CD-911E-E3CF41B12803}"/>
    <cellStyle name="Normal 4 7 6 2 2 2 2 3" xfId="27635" xr:uid="{FF685B6C-2908-44DD-B5BD-6FBA1F79BC38}"/>
    <cellStyle name="Normal 4 7 6 2 2 2 2 3 2" xfId="27636" xr:uid="{C82788C1-37DE-438D-B692-D8CFA0D28637}"/>
    <cellStyle name="Normal 4 7 6 2 2 2 2 3 2 2" xfId="27637" xr:uid="{6A0DBAA8-4026-426A-8913-BDA539DDA742}"/>
    <cellStyle name="Normal 4 7 6 2 2 2 2 3 2 2 2" xfId="27638" xr:uid="{682B5F36-B214-4059-A3E6-50665BB44778}"/>
    <cellStyle name="Normal 4 7 6 2 2 2 2 3 2 3" xfId="27639" xr:uid="{C70805A4-DAB6-46B2-B047-BE377446EAF0}"/>
    <cellStyle name="Normal 4 7 6 2 2 2 2 3 3" xfId="27640" xr:uid="{7B9980AC-F562-442B-A48B-762AB043C55E}"/>
    <cellStyle name="Normal 4 7 6 2 2 2 2 4" xfId="27641" xr:uid="{5289D5BC-6C41-4AAD-B04C-56BCDF67D5D1}"/>
    <cellStyle name="Normal 4 7 6 2 2 2 2 4 2" xfId="27642" xr:uid="{04EF7F6E-FF6E-4678-8B25-7407BDD4453F}"/>
    <cellStyle name="Normal 4 7 6 2 2 2 2 5" xfId="27643" xr:uid="{A2F70194-9DC5-4A8E-935F-0BDE25E27F64}"/>
    <cellStyle name="Normal 4 7 6 2 2 2 2 5 2" xfId="27644" xr:uid="{3CA20275-77BA-411A-9922-AB6E11A5A664}"/>
    <cellStyle name="Normal 4 7 6 2 2 2 2 6" xfId="27645" xr:uid="{EC43FF85-E5DE-4144-AB8E-52ECD3EAC9CB}"/>
    <cellStyle name="Normal 4 7 6 2 2 2 2 6 2" xfId="27646" xr:uid="{7E982BFC-46A8-4D5E-8653-4A9F1D4C11FE}"/>
    <cellStyle name="Normal 4 7 6 2 2 2 2 7" xfId="27647" xr:uid="{4D8A5074-AC4B-488D-9E12-14A4A259B6DF}"/>
    <cellStyle name="Normal 4 7 6 2 2 2 2 7 2" xfId="27648" xr:uid="{8B9F31D1-B310-41D1-B1BB-BE68B53A71B4}"/>
    <cellStyle name="Normal 4 7 6 2 2 2 2 8" xfId="27649" xr:uid="{68E3379E-B7F8-4669-8A53-869224B4C915}"/>
    <cellStyle name="Normal 4 7 6 2 2 2 3" xfId="27650" xr:uid="{BE325892-F007-4EB4-9BDA-1AC802CFB970}"/>
    <cellStyle name="Normal 4 7 6 2 2 2 3 2" xfId="27651" xr:uid="{60B4667E-842E-4823-AA48-05D1667AC712}"/>
    <cellStyle name="Normal 4 7 6 2 2 2 3 2 2" xfId="27652" xr:uid="{41CDE840-0D0E-4BEF-8531-A1AAD50B9895}"/>
    <cellStyle name="Normal 4 7 6 2 2 2 3 2 2 2" xfId="27653" xr:uid="{2960CC01-CEE2-43A9-9D03-7C075F64E897}"/>
    <cellStyle name="Normal 4 7 6 2 2 2 3 2 3" xfId="27654" xr:uid="{FB9923C1-9F9C-4367-80F6-CC057E3E2BC9}"/>
    <cellStyle name="Normal 4 7 6 2 2 2 3 3" xfId="27655" xr:uid="{695DACD0-DB9A-4489-9A52-2ED660DDAC4C}"/>
    <cellStyle name="Normal 4 7 6 2 2 2 4" xfId="27656" xr:uid="{CF724C7D-9090-4142-A337-B5EAB7938C23}"/>
    <cellStyle name="Normal 4 7 6 2 2 2 4 2" xfId="27657" xr:uid="{DD9B19DD-75A3-4E34-99E8-F811B122E7A3}"/>
    <cellStyle name="Normal 4 7 6 2 2 2 5" xfId="27658" xr:uid="{AAD7B448-DD4A-4AE1-B9CF-2961B3817974}"/>
    <cellStyle name="Normal 4 7 6 2 2 2 5 2" xfId="27659" xr:uid="{C82BC3CA-B493-44F8-8BAC-45F4D5C51C59}"/>
    <cellStyle name="Normal 4 7 6 2 2 2 6" xfId="27660" xr:uid="{6182B8F5-0E38-4FA0-9B4D-3968A7E11C07}"/>
    <cellStyle name="Normal 4 7 6 2 2 2 6 2" xfId="27661" xr:uid="{DB704F19-5D61-4092-BE08-8B9DA09AE029}"/>
    <cellStyle name="Normal 4 7 6 2 2 2 7" xfId="27662" xr:uid="{212EADDA-639F-4C95-8E51-BB813CA443B9}"/>
    <cellStyle name="Normal 4 7 6 2 2 2 7 2" xfId="27663" xr:uid="{84A68440-13C7-40BD-9F5F-1D69FE40780D}"/>
    <cellStyle name="Normal 4 7 6 2 2 2 8" xfId="27664" xr:uid="{F58045FF-68AB-444D-8265-19B991FA48F5}"/>
    <cellStyle name="Normal 4 7 6 2 2 2 8 2" xfId="27665" xr:uid="{05213A5C-97D5-4757-A880-20E4B8BB32AC}"/>
    <cellStyle name="Normal 4 7 6 2 2 2 9" xfId="27666" xr:uid="{F3A8E8ED-83AC-40F1-86FC-2C64E165FF7F}"/>
    <cellStyle name="Normal 4 7 6 2 2 3" xfId="27667" xr:uid="{406E44CF-D573-4ACB-BD09-B0DDC2B4D614}"/>
    <cellStyle name="Normal 4 7 6 2 2 3 2" xfId="27668" xr:uid="{CD4BC30B-5AF1-4B84-91E3-B096E65B9AA0}"/>
    <cellStyle name="Normal 4 7 6 2 2 3 2 2" xfId="27669" xr:uid="{E9FBAEEF-E0D3-4000-8BE2-D64FEB6D0A7B}"/>
    <cellStyle name="Normal 4 7 6 2 2 3 2 2 2" xfId="27670" xr:uid="{CE79E167-C136-443A-BF61-7CFF0DCCE3B4}"/>
    <cellStyle name="Normal 4 7 6 2 2 3 2 2 2 2" xfId="27671" xr:uid="{2C90466A-6C41-404E-B41C-0F49CE7A96B6}"/>
    <cellStyle name="Normal 4 7 6 2 2 3 2 2 3" xfId="27672" xr:uid="{73622498-CBDA-47F7-8FAE-A46C6C46D795}"/>
    <cellStyle name="Normal 4 7 6 2 2 3 2 3" xfId="27673" xr:uid="{67B3F91D-6CA4-43BC-B1C9-033B2A3F5812}"/>
    <cellStyle name="Normal 4 7 6 2 2 3 3" xfId="27674" xr:uid="{FADBB16A-BAD6-43D5-9E1B-A3B8FA2B5C69}"/>
    <cellStyle name="Normal 4 7 6 2 2 3 3 2" xfId="27675" xr:uid="{2DFDE760-FAA7-4006-83EC-713C9C4F0680}"/>
    <cellStyle name="Normal 4 7 6 2 2 3 4" xfId="27676" xr:uid="{C746B775-98A9-45B2-B68B-035ED08BBD5B}"/>
    <cellStyle name="Normal 4 7 6 2 2 3 4 2" xfId="27677" xr:uid="{E815DF6F-B0A9-4D7F-98B9-4DD9102EB24F}"/>
    <cellStyle name="Normal 4 7 6 2 2 3 5" xfId="27678" xr:uid="{CBE76CFE-2832-4C2B-A859-8120D620F141}"/>
    <cellStyle name="Normal 4 7 6 2 2 3 5 2" xfId="27679" xr:uid="{C383BBEF-BCBF-4FDC-BCA7-5E29615E2409}"/>
    <cellStyle name="Normal 4 7 6 2 2 3 6" xfId="27680" xr:uid="{3E35D641-2835-4E4C-81A1-3A30A80F7864}"/>
    <cellStyle name="Normal 4 7 6 2 2 3 6 2" xfId="27681" xr:uid="{16D68549-7786-4A17-9E45-1C6D40500F8D}"/>
    <cellStyle name="Normal 4 7 6 2 2 3 7" xfId="27682" xr:uid="{9CAC5DCA-96EB-451E-9C3A-39DF1D362C35}"/>
    <cellStyle name="Normal 4 7 6 2 2 3 7 2" xfId="27683" xr:uid="{4581B97A-9F24-44E2-8D87-22BA46BA7F94}"/>
    <cellStyle name="Normal 4 7 6 2 2 3 8" xfId="27684" xr:uid="{3603A4EE-5DC6-4199-9E63-8047C4CC8AAD}"/>
    <cellStyle name="Normal 4 7 6 2 2 4" xfId="27685" xr:uid="{F1CB1FD4-7090-41BC-964E-29462DDB182B}"/>
    <cellStyle name="Normal 4 7 6 2 2 4 2" xfId="27686" xr:uid="{96BD29F4-EF3D-4B48-9DDD-F1DA7D17FD5E}"/>
    <cellStyle name="Normal 4 7 6 2 2 4 2 2" xfId="27687" xr:uid="{388848D1-2DC6-4FBC-B0D4-99C14AFF90D0}"/>
    <cellStyle name="Normal 4 7 6 2 2 4 2 2 2" xfId="27688" xr:uid="{C5C53A25-3F87-423F-97B4-96044B834D08}"/>
    <cellStyle name="Normal 4 7 6 2 2 4 2 3" xfId="27689" xr:uid="{5BC2A0A9-468D-4EAD-970D-3ACF7E5EB1E5}"/>
    <cellStyle name="Normal 4 7 6 2 2 4 3" xfId="27690" xr:uid="{AC0FCD51-8C97-4ADE-A7B2-E57BF27E39C9}"/>
    <cellStyle name="Normal 4 7 6 2 2 5" xfId="27691" xr:uid="{05075451-9550-45FD-8DED-CF5B1BC93353}"/>
    <cellStyle name="Normal 4 7 6 2 2 5 2" xfId="27692" xr:uid="{985FA7FB-8B5E-401E-A7F4-BB50EDAD7F6E}"/>
    <cellStyle name="Normal 4 7 6 2 2 6" xfId="27693" xr:uid="{1956A414-835B-43D7-8B90-0C7685742724}"/>
    <cellStyle name="Normal 4 7 6 2 2 6 2" xfId="27694" xr:uid="{B865DFE4-B08B-4D64-9CC5-F7FA50642B9A}"/>
    <cellStyle name="Normal 4 7 6 2 2 7" xfId="27695" xr:uid="{D8BF8748-5F10-423C-BD66-87DEB751C206}"/>
    <cellStyle name="Normal 4 7 6 2 2 7 2" xfId="27696" xr:uid="{BE2F788E-0435-4E71-994E-D96D2DD48B6B}"/>
    <cellStyle name="Normal 4 7 6 2 2 8" xfId="27697" xr:uid="{1D40A80C-EA78-460F-8D6A-5FB40D3751E2}"/>
    <cellStyle name="Normal 4 7 6 2 2 8 2" xfId="27698" xr:uid="{30355B1F-0776-4633-8EF5-3ACBE5D60F7C}"/>
    <cellStyle name="Normal 4 7 6 2 2 9" xfId="27699" xr:uid="{376E6BF8-17C7-44FD-B9CD-C69009B3B60D}"/>
    <cellStyle name="Normal 4 7 6 2 3" xfId="27700" xr:uid="{157B7BD5-F014-4901-A61C-0E6177069591}"/>
    <cellStyle name="Normal 4 7 6 2 3 2" xfId="27701" xr:uid="{49ABC63F-793E-4FE5-9949-573018BB4983}"/>
    <cellStyle name="Normal 4 7 6 2 4" xfId="27702" xr:uid="{E9FFC3BF-6CB8-4678-9D8B-E6F18E2C659A}"/>
    <cellStyle name="Normal 4 7 6 2 4 2" xfId="27703" xr:uid="{D05E484C-4F59-4FA9-9BB3-AB55E19CD749}"/>
    <cellStyle name="Normal 4 7 6 2 5" xfId="27704" xr:uid="{9247BFA4-C354-4D33-BE89-5CD280DFB1E9}"/>
    <cellStyle name="Normal 4 7 6 2 5 2" xfId="27705" xr:uid="{8FCA91BD-43D0-4EE4-978D-B0B62F7EE4BC}"/>
    <cellStyle name="Normal 4 7 6 2 5 2 2" xfId="27706" xr:uid="{0275E3EA-E8DF-4B89-9FE4-479C358C0EDE}"/>
    <cellStyle name="Normal 4 7 6 2 5 2 2 2" xfId="27707" xr:uid="{D9D3EF2D-23D7-4D08-900C-C9029E182538}"/>
    <cellStyle name="Normal 4 7 6 2 5 2 2 2 2" xfId="27708" xr:uid="{C456C61D-B981-4B7C-9E31-6032A898DE58}"/>
    <cellStyle name="Normal 4 7 6 2 5 2 2 2 2 2" xfId="27709" xr:uid="{EBF2EB5A-8DE9-4E1A-833A-A293578B23F8}"/>
    <cellStyle name="Normal 4 7 6 2 5 2 2 2 3" xfId="27710" xr:uid="{13224BBB-FB6A-4DB6-9237-F819EBFCA4B9}"/>
    <cellStyle name="Normal 4 7 6 2 5 2 2 3" xfId="27711" xr:uid="{12DCBFCD-22C1-4EF7-9A9B-ABB2417E2802}"/>
    <cellStyle name="Normal 4 7 6 2 5 2 3" xfId="27712" xr:uid="{956C0222-46BC-422C-A328-DA251581AAFB}"/>
    <cellStyle name="Normal 4 7 6 2 5 2 3 2" xfId="27713" xr:uid="{EB2691B9-4AD1-4BD6-A9D7-20A2E282E72C}"/>
    <cellStyle name="Normal 4 7 6 2 5 2 4" xfId="27714" xr:uid="{57F17D21-E04B-4CC2-83B6-C8096D5BF159}"/>
    <cellStyle name="Normal 4 7 6 2 5 2 4 2" xfId="27715" xr:uid="{E9FAA179-8134-496E-BEA5-2E81C42C4AE4}"/>
    <cellStyle name="Normal 4 7 6 2 5 2 5" xfId="27716" xr:uid="{086030E7-0AC6-4907-A97E-E5379ADD24EF}"/>
    <cellStyle name="Normal 4 7 6 2 5 2 5 2" xfId="27717" xr:uid="{9F8A733E-C303-4B96-B786-0EA254DDD14A}"/>
    <cellStyle name="Normal 4 7 6 2 5 2 6" xfId="27718" xr:uid="{AA511DEC-42FD-48D9-A2B0-AC12C26E064D}"/>
    <cellStyle name="Normal 4 7 6 2 5 2 6 2" xfId="27719" xr:uid="{DA95B030-AD48-49C4-B766-0FDD117D999B}"/>
    <cellStyle name="Normal 4 7 6 2 5 2 7" xfId="27720" xr:uid="{FE762B53-CE18-4FA3-B202-113B769515B7}"/>
    <cellStyle name="Normal 4 7 6 2 5 2 7 2" xfId="27721" xr:uid="{54E2A4FA-90BE-47D7-8F2B-55D7A5889CF9}"/>
    <cellStyle name="Normal 4 7 6 2 5 2 8" xfId="27722" xr:uid="{B560220D-9F10-4B07-9594-BA8E757156B3}"/>
    <cellStyle name="Normal 4 7 6 2 5 3" xfId="27723" xr:uid="{8C1A0A28-46F9-4651-9BF7-7F0C5CEA96C7}"/>
    <cellStyle name="Normal 4 7 6 2 5 3 2" xfId="27724" xr:uid="{37EECA40-49D0-45C6-A052-925082F56024}"/>
    <cellStyle name="Normal 4 7 6 2 5 3 2 2" xfId="27725" xr:uid="{B821B3B0-553D-4DE0-9183-C31EE25B9DD8}"/>
    <cellStyle name="Normal 4 7 6 2 5 3 2 2 2" xfId="27726" xr:uid="{DD9516B8-7293-4B0E-87E2-54C10C63FB2F}"/>
    <cellStyle name="Normal 4 7 6 2 5 3 2 3" xfId="27727" xr:uid="{C3733FA6-9939-40F0-B94D-F28D3283264A}"/>
    <cellStyle name="Normal 4 7 6 2 5 3 3" xfId="27728" xr:uid="{629CC079-FD5E-46E0-917A-6F325BFCC4C0}"/>
    <cellStyle name="Normal 4 7 6 2 5 4" xfId="27729" xr:uid="{D2F059F0-AE3E-4D49-AAD5-5D3662647617}"/>
    <cellStyle name="Normal 4 7 6 2 5 4 2" xfId="27730" xr:uid="{262B5B99-FD80-4EA4-A1A9-ED16F3D51FC2}"/>
    <cellStyle name="Normal 4 7 6 2 5 5" xfId="27731" xr:uid="{968F8046-F63C-4C0D-97E9-9DDFD33B2AA3}"/>
    <cellStyle name="Normal 4 7 6 2 5 5 2" xfId="27732" xr:uid="{DCDEEBE3-9FDF-438F-8672-A5B8F4B798D3}"/>
    <cellStyle name="Normal 4 7 6 2 5 6" xfId="27733" xr:uid="{9F8C9C9F-9D24-4AB8-819D-26CC32928FD6}"/>
    <cellStyle name="Normal 4 7 6 2 5 6 2" xfId="27734" xr:uid="{116FC586-5B70-428B-BF0B-6B7B0F803F4E}"/>
    <cellStyle name="Normal 4 7 6 2 5 7" xfId="27735" xr:uid="{A3D136F4-8D0C-4F00-9FEA-F3D1DC70A799}"/>
    <cellStyle name="Normal 4 7 6 2 5 7 2" xfId="27736" xr:uid="{A6738265-08FC-43BD-9A62-8002702B2207}"/>
    <cellStyle name="Normal 4 7 6 2 5 8" xfId="27737" xr:uid="{52EFCDB2-2312-40BC-8C58-25FEF8F92417}"/>
    <cellStyle name="Normal 4 7 6 2 6" xfId="27738" xr:uid="{1BB2B619-22EA-45DF-8571-5A68BDD12E6E}"/>
    <cellStyle name="Normal 4 7 6 2 6 2" xfId="27739" xr:uid="{76B10E3C-6AFB-4AC6-A5FF-142AC17E1809}"/>
    <cellStyle name="Normal 4 7 6 2 6 2 2" xfId="27740" xr:uid="{130CBEF8-9527-4F1D-99D8-867FC5E1B142}"/>
    <cellStyle name="Normal 4 7 6 2 6 2 2 2" xfId="27741" xr:uid="{40DC5F51-BB30-4D40-8E69-B641C2944253}"/>
    <cellStyle name="Normal 4 7 6 2 6 2 3" xfId="27742" xr:uid="{A577DA3D-4108-4F62-908A-2CE8D53BD06A}"/>
    <cellStyle name="Normal 4 7 6 2 6 3" xfId="27743" xr:uid="{B48091FA-CB1E-4AB7-B377-DFB56716A0D0}"/>
    <cellStyle name="Normal 4 7 6 2 7" xfId="27744" xr:uid="{10220EAA-7922-4751-8C62-0AFB5BA40398}"/>
    <cellStyle name="Normal 4 7 6 2 7 2" xfId="27745" xr:uid="{B6751313-C7A2-4BD9-957C-3BD8C681198C}"/>
    <cellStyle name="Normal 4 7 6 2 8" xfId="27746" xr:uid="{FB8F0D55-52E9-422E-9455-1E3651D85054}"/>
    <cellStyle name="Normal 4 7 6 2 8 2" xfId="27747" xr:uid="{849D25D3-913D-4365-831D-E9D424130D4D}"/>
    <cellStyle name="Normal 4 7 6 2 9" xfId="27748" xr:uid="{0A390FD1-79FB-42E3-B22D-A91B58CBFC3A}"/>
    <cellStyle name="Normal 4 7 6 2 9 2" xfId="27749" xr:uid="{5B8EDCF3-33C0-40BA-BE50-FACAC5098357}"/>
    <cellStyle name="Normal 4 7 6 3" xfId="27750" xr:uid="{1133426E-C7D0-4814-B6A7-2A8151DB51DB}"/>
    <cellStyle name="Normal 4 7 6 3 2" xfId="27751" xr:uid="{03C374D0-9BCF-490D-A33C-9660BC559F38}"/>
    <cellStyle name="Normal 4 7 6 3 2 2" xfId="27752" xr:uid="{25EC71FF-49BA-4D05-B85E-B0F65541975A}"/>
    <cellStyle name="Normal 4 7 6 3 2 2 2" xfId="27753" xr:uid="{B4C7C65F-C1F2-4277-A345-A5BB56A695A8}"/>
    <cellStyle name="Normal 4 7 6 3 2 2 2 2" xfId="27754" xr:uid="{8B5B41BF-EE8B-425C-8875-D658696DCED6}"/>
    <cellStyle name="Normal 4 7 6 3 2 2 2 2 2" xfId="27755" xr:uid="{566A3D01-D6DA-4709-BE06-3CC590C4D453}"/>
    <cellStyle name="Normal 4 7 6 3 2 2 2 2 2 2" xfId="27756" xr:uid="{62089223-5CBD-43E5-A999-8019CBCFAB10}"/>
    <cellStyle name="Normal 4 7 6 3 2 2 2 2 2 2 2" xfId="27757" xr:uid="{01ACF520-C89E-4778-8BA5-C28FB92F1553}"/>
    <cellStyle name="Normal 4 7 6 3 2 2 2 2 2 3" xfId="27758" xr:uid="{6630AF13-E60B-4A2F-8696-81ECF24A66AE}"/>
    <cellStyle name="Normal 4 7 6 3 2 2 2 2 3" xfId="27759" xr:uid="{2EB67522-97A8-4E48-8371-7D9468AAE239}"/>
    <cellStyle name="Normal 4 7 6 3 2 2 2 3" xfId="27760" xr:uid="{05A19192-1307-4281-8661-6D80D659F17F}"/>
    <cellStyle name="Normal 4 7 6 3 2 2 2 3 2" xfId="27761" xr:uid="{2310B8C0-ED31-42C1-980F-4B29E0C31EEC}"/>
    <cellStyle name="Normal 4 7 6 3 2 2 2 4" xfId="27762" xr:uid="{D4EA3202-C3F2-4C0E-8403-BF313E9843E9}"/>
    <cellStyle name="Normal 4 7 6 3 2 2 2 4 2" xfId="27763" xr:uid="{94C98CDD-9518-498D-9D69-F61EE6A153B7}"/>
    <cellStyle name="Normal 4 7 6 3 2 2 2 5" xfId="27764" xr:uid="{7BDFA10A-E603-442D-81DA-CBA57F893B06}"/>
    <cellStyle name="Normal 4 7 6 3 2 2 2 5 2" xfId="27765" xr:uid="{5197A1F4-D526-490B-9357-589FDB1EB3F8}"/>
    <cellStyle name="Normal 4 7 6 3 2 2 2 6" xfId="27766" xr:uid="{C7A7AC6D-33E9-4216-A13C-C6E2A94963FE}"/>
    <cellStyle name="Normal 4 7 6 3 2 2 2 6 2" xfId="27767" xr:uid="{CB3A1364-8A89-4A17-88B3-59C110FF7E0D}"/>
    <cellStyle name="Normal 4 7 6 3 2 2 2 7" xfId="27768" xr:uid="{ADD8B6C7-DF37-4DFB-B5DC-E564EA1AF1E2}"/>
    <cellStyle name="Normal 4 7 6 3 2 2 2 7 2" xfId="27769" xr:uid="{4844EE8D-5891-4E2B-8741-9EE659412772}"/>
    <cellStyle name="Normal 4 7 6 3 2 2 2 8" xfId="27770" xr:uid="{997793D8-4470-4BF9-8F71-2D1B41B73F4C}"/>
    <cellStyle name="Normal 4 7 6 3 2 2 3" xfId="27771" xr:uid="{3655F698-EC36-4951-AA44-B74B40B91437}"/>
    <cellStyle name="Normal 4 7 6 3 2 2 3 2" xfId="27772" xr:uid="{F9E93AA2-2F92-4DB0-9AE1-13874ED6AB8B}"/>
    <cellStyle name="Normal 4 7 6 3 2 2 3 2 2" xfId="27773" xr:uid="{2CB2BC8D-EAF5-4913-BF42-862658080B2F}"/>
    <cellStyle name="Normal 4 7 6 3 2 2 3 2 2 2" xfId="27774" xr:uid="{7DA89888-408C-43FA-A17B-59748946F4AC}"/>
    <cellStyle name="Normal 4 7 6 3 2 2 3 2 3" xfId="27775" xr:uid="{D6558876-BB86-4E27-AF00-4E0327A3D20C}"/>
    <cellStyle name="Normal 4 7 6 3 2 2 3 3" xfId="27776" xr:uid="{613357D2-D766-4A7C-8DF5-9CE4B0A0E707}"/>
    <cellStyle name="Normal 4 7 6 3 2 2 4" xfId="27777" xr:uid="{60EE584B-78EB-4651-8E8F-4B9CC2F99A60}"/>
    <cellStyle name="Normal 4 7 6 3 2 2 4 2" xfId="27778" xr:uid="{6D6A26B5-C0A4-40DA-A8FC-D60D294C0255}"/>
    <cellStyle name="Normal 4 7 6 3 2 2 5" xfId="27779" xr:uid="{D955C9B5-DE3B-4967-92A9-20280D2B6600}"/>
    <cellStyle name="Normal 4 7 6 3 2 2 5 2" xfId="27780" xr:uid="{57601290-C445-4757-B14C-4222B38BD5FF}"/>
    <cellStyle name="Normal 4 7 6 3 2 2 6" xfId="27781" xr:uid="{423A36ED-81A6-47CB-B349-8DFD25C58946}"/>
    <cellStyle name="Normal 4 7 6 3 2 2 6 2" xfId="27782" xr:uid="{7EE644EA-705A-4494-BCBC-2196F1E17A1B}"/>
    <cellStyle name="Normal 4 7 6 3 2 2 7" xfId="27783" xr:uid="{16120DCC-0F39-4D79-BF8B-53E9DA9E3538}"/>
    <cellStyle name="Normal 4 7 6 3 2 2 7 2" xfId="27784" xr:uid="{8AE7AFAF-40EA-4A79-AA95-9CEAE1A5269C}"/>
    <cellStyle name="Normal 4 7 6 3 2 2 8" xfId="27785" xr:uid="{A0C2AD9A-C41A-45CA-97D6-7AED7E1701DC}"/>
    <cellStyle name="Normal 4 7 6 3 2 3" xfId="27786" xr:uid="{FE3568AF-5A2B-4CA0-984A-A4D89FD57AFB}"/>
    <cellStyle name="Normal 4 7 6 3 2 3 2" xfId="27787" xr:uid="{BB6943F3-028B-4AF4-9D38-E137C1FC8C25}"/>
    <cellStyle name="Normal 4 7 6 3 2 3 2 2" xfId="27788" xr:uid="{728D9356-07AD-40B5-BF0D-A391A0AA35CC}"/>
    <cellStyle name="Normal 4 7 6 3 2 3 2 2 2" xfId="27789" xr:uid="{43792F2C-AF9B-47C1-B425-AE2DFF1801E9}"/>
    <cellStyle name="Normal 4 7 6 3 2 3 2 3" xfId="27790" xr:uid="{3F77D37F-D7EE-4891-BFD5-F3740A25548A}"/>
    <cellStyle name="Normal 4 7 6 3 2 3 3" xfId="27791" xr:uid="{9CDF987B-2199-40F1-8718-26C406269599}"/>
    <cellStyle name="Normal 4 7 6 3 2 4" xfId="27792" xr:uid="{61A0E439-B8D3-4767-ABD0-8E7834089C1E}"/>
    <cellStyle name="Normal 4 7 6 3 2 4 2" xfId="27793" xr:uid="{E953E439-477F-4768-A36E-73ADD0134043}"/>
    <cellStyle name="Normal 4 7 6 3 2 5" xfId="27794" xr:uid="{18DACB75-0E54-4AB5-BD41-F1DA16217742}"/>
    <cellStyle name="Normal 4 7 6 3 2 5 2" xfId="27795" xr:uid="{ECDE7737-9602-4BEA-8FB2-9F435E6F0E5D}"/>
    <cellStyle name="Normal 4 7 6 3 2 6" xfId="27796" xr:uid="{52142955-6A4C-4655-960A-CBE6B94541D9}"/>
    <cellStyle name="Normal 4 7 6 3 2 6 2" xfId="27797" xr:uid="{F204B488-4091-44F5-BC36-158DECAFE506}"/>
    <cellStyle name="Normal 4 7 6 3 2 7" xfId="27798" xr:uid="{35AD24D6-60AB-4939-B775-09BD5EFFCA49}"/>
    <cellStyle name="Normal 4 7 6 3 2 7 2" xfId="27799" xr:uid="{A8684C82-E77A-4DCD-9F3D-DBB6542D041A}"/>
    <cellStyle name="Normal 4 7 6 3 2 8" xfId="27800" xr:uid="{F3CCD35F-FF14-4F32-8D59-98009931DB99}"/>
    <cellStyle name="Normal 4 7 6 3 2 8 2" xfId="27801" xr:uid="{81A658E5-48A0-4597-A1CF-F9442691F8BA}"/>
    <cellStyle name="Normal 4 7 6 3 2 9" xfId="27802" xr:uid="{7409B902-E955-43B4-9F02-601DDCD29142}"/>
    <cellStyle name="Normal 4 7 6 3 3" xfId="27803" xr:uid="{ADF182FF-7820-4B37-93FC-9350B37F4BAF}"/>
    <cellStyle name="Normal 4 7 6 3 3 2" xfId="27804" xr:uid="{082BA8BB-0FAD-4DC6-A0D2-B113FC7E5453}"/>
    <cellStyle name="Normal 4 7 6 3 3 2 2" xfId="27805" xr:uid="{8210FD1C-C4FA-4C7A-B1FF-FE7E9E6CFD2E}"/>
    <cellStyle name="Normal 4 7 6 3 3 2 2 2" xfId="27806" xr:uid="{D733AA3A-6A54-44DE-BA95-2E85F7D19998}"/>
    <cellStyle name="Normal 4 7 6 3 3 2 2 2 2" xfId="27807" xr:uid="{3591F0C1-9F3B-42AA-93B0-E1F4380DA447}"/>
    <cellStyle name="Normal 4 7 6 3 3 2 2 3" xfId="27808" xr:uid="{D1888FCD-66D4-4ED8-AE40-C7102ADEE7C1}"/>
    <cellStyle name="Normal 4 7 6 3 3 2 3" xfId="27809" xr:uid="{E05531BB-6023-42EC-989E-0FEAFCFD29A8}"/>
    <cellStyle name="Normal 4 7 6 3 3 3" xfId="27810" xr:uid="{A3060683-2F10-4793-8DAA-C0F4A7E393A9}"/>
    <cellStyle name="Normal 4 7 6 3 3 3 2" xfId="27811" xr:uid="{0EA7AB1E-8B04-4D63-9C8E-9D669829F0B7}"/>
    <cellStyle name="Normal 4 7 6 3 3 4" xfId="27812" xr:uid="{CF02AD3C-EAF2-447B-ABB3-E46F8075DA16}"/>
    <cellStyle name="Normal 4 7 6 3 3 4 2" xfId="27813" xr:uid="{C4FD1F50-5BCE-4A09-B8B8-36A3C6CA313C}"/>
    <cellStyle name="Normal 4 7 6 3 3 5" xfId="27814" xr:uid="{E8BCAC12-B95D-4DD2-A2FC-AA73198C166B}"/>
    <cellStyle name="Normal 4 7 6 3 3 5 2" xfId="27815" xr:uid="{7D59FEAF-D2F8-450C-A2F6-0B4E2B8BFCB7}"/>
    <cellStyle name="Normal 4 7 6 3 3 6" xfId="27816" xr:uid="{E05FCEE9-9742-47C2-BFD0-8BC1DF930A7C}"/>
    <cellStyle name="Normal 4 7 6 3 3 6 2" xfId="27817" xr:uid="{52E390FC-889B-4D63-A35D-50CEC73F7493}"/>
    <cellStyle name="Normal 4 7 6 3 3 7" xfId="27818" xr:uid="{7EB4AC82-0103-4511-B727-857B4BFCC10A}"/>
    <cellStyle name="Normal 4 7 6 3 3 7 2" xfId="27819" xr:uid="{B5D86702-BAD3-4D99-9C36-C70502126DE5}"/>
    <cellStyle name="Normal 4 7 6 3 3 8" xfId="27820" xr:uid="{4D7A9FBD-9261-4DEC-9789-8CF00A5C323D}"/>
    <cellStyle name="Normal 4 7 6 3 4" xfId="27821" xr:uid="{C073F735-A766-44E2-A3B1-5B20904A364F}"/>
    <cellStyle name="Normal 4 7 6 3 4 2" xfId="27822" xr:uid="{C90105CA-656C-4886-9A3F-516FDCBD4026}"/>
    <cellStyle name="Normal 4 7 6 3 4 2 2" xfId="27823" xr:uid="{DD22C3C4-1753-4288-9726-E4A466EC20DC}"/>
    <cellStyle name="Normal 4 7 6 3 4 2 2 2" xfId="27824" xr:uid="{465E0C72-79C4-4D10-ABF8-51A87E62F1C3}"/>
    <cellStyle name="Normal 4 7 6 3 4 2 3" xfId="27825" xr:uid="{AF5AEB4A-6EA7-4F17-85FE-83782A289C05}"/>
    <cellStyle name="Normal 4 7 6 3 4 3" xfId="27826" xr:uid="{EECA0317-CE5B-4C9A-913A-02766D982CDE}"/>
    <cellStyle name="Normal 4 7 6 3 5" xfId="27827" xr:uid="{DC1DD524-8E57-4690-93CE-7BBDB9B599CD}"/>
    <cellStyle name="Normal 4 7 6 3 5 2" xfId="27828" xr:uid="{A5F98D9D-13AA-41C1-930F-E2EDD86AEE93}"/>
    <cellStyle name="Normal 4 7 6 3 6" xfId="27829" xr:uid="{544B1DB3-F749-4285-81CA-C84B6ACEA072}"/>
    <cellStyle name="Normal 4 7 6 3 6 2" xfId="27830" xr:uid="{6049CC4D-4F5B-403D-9770-1B48D81D7B62}"/>
    <cellStyle name="Normal 4 7 6 3 7" xfId="27831" xr:uid="{339D7E7A-80AD-4105-A360-026D9E2DD96D}"/>
    <cellStyle name="Normal 4 7 6 3 7 2" xfId="27832" xr:uid="{FDF1163A-AA0D-4844-A52F-1767622BA90C}"/>
    <cellStyle name="Normal 4 7 6 3 8" xfId="27833" xr:uid="{1125742B-82C4-4D6A-B1B8-679C2E6D1095}"/>
    <cellStyle name="Normal 4 7 6 3 8 2" xfId="27834" xr:uid="{6D1D3698-EB53-484A-841A-BA7118B25607}"/>
    <cellStyle name="Normal 4 7 6 3 9" xfId="27835" xr:uid="{596A6BB2-D6A1-4846-A054-B469158B78AB}"/>
    <cellStyle name="Normal 4 7 6 4" xfId="27836" xr:uid="{F1ACF705-32E4-4822-BFF5-51C634113D44}"/>
    <cellStyle name="Normal 4 7 6 4 2" xfId="27837" xr:uid="{D6A42542-EDF8-4E65-AB62-290B57EBD3A3}"/>
    <cellStyle name="Normal 4 7 6 5" xfId="27838" xr:uid="{EE03F445-AEBF-4E0D-B74A-D570B881ED25}"/>
    <cellStyle name="Normal 4 7 6 5 2" xfId="27839" xr:uid="{CA3DB62F-E116-4D6B-A570-59E5C3051D52}"/>
    <cellStyle name="Normal 4 7 6 5 2 2" xfId="27840" xr:uid="{E6D56DE1-EB80-4DBD-A9B5-8673BD7C1DFF}"/>
    <cellStyle name="Normal 4 7 6 5 2 2 2" xfId="27841" xr:uid="{472D793C-3995-474F-AE73-A7D9A4CB8999}"/>
    <cellStyle name="Normal 4 7 6 5 2 2 2 2" xfId="27842" xr:uid="{5A1DE51E-ABD0-4C48-9B3D-F868EF70D91B}"/>
    <cellStyle name="Normal 4 7 6 5 2 2 2 2 2" xfId="27843" xr:uid="{5FD09DE3-073C-4BF0-984E-EC3EB14EB91D}"/>
    <cellStyle name="Normal 4 7 6 5 2 2 2 3" xfId="27844" xr:uid="{E39538D5-3EE3-4271-9BC8-55280D5140E9}"/>
    <cellStyle name="Normal 4 7 6 5 2 2 3" xfId="27845" xr:uid="{CA9F96A5-65F8-430E-A418-C47D57AEF1A4}"/>
    <cellStyle name="Normal 4 7 6 5 2 3" xfId="27846" xr:uid="{BA243A84-892D-4A21-9501-18FFCCA9679C}"/>
    <cellStyle name="Normal 4 7 6 5 2 3 2" xfId="27847" xr:uid="{D558ACBF-9A95-43A2-A7A1-AA2B2409A9E6}"/>
    <cellStyle name="Normal 4 7 6 5 2 4" xfId="27848" xr:uid="{7C84B82F-19D8-4A5B-961E-C5954CA0CFE2}"/>
    <cellStyle name="Normal 4 7 6 5 2 4 2" xfId="27849" xr:uid="{DF55A650-CE33-4CB8-A545-AA87635B2F2A}"/>
    <cellStyle name="Normal 4 7 6 5 2 5" xfId="27850" xr:uid="{B996774D-F730-4B60-8DFA-E96D776C145D}"/>
    <cellStyle name="Normal 4 7 6 5 2 5 2" xfId="27851" xr:uid="{E94957A3-CE80-4070-BA47-36C82068ABDE}"/>
    <cellStyle name="Normal 4 7 6 5 2 6" xfId="27852" xr:uid="{960B751F-B24C-4F4D-9046-A203535C3B96}"/>
    <cellStyle name="Normal 4 7 6 5 2 6 2" xfId="27853" xr:uid="{AF7C54FE-A018-4878-8E01-0EFFA16866E0}"/>
    <cellStyle name="Normal 4 7 6 5 2 7" xfId="27854" xr:uid="{CFC85EAF-E9C4-46D8-82E4-2ADABC3A87B0}"/>
    <cellStyle name="Normal 4 7 6 5 2 7 2" xfId="27855" xr:uid="{81668642-EF0E-4321-89D9-64253ADA4342}"/>
    <cellStyle name="Normal 4 7 6 5 2 8" xfId="27856" xr:uid="{83A94E48-204E-492D-A206-AB0C6987B55F}"/>
    <cellStyle name="Normal 4 7 6 5 3" xfId="27857" xr:uid="{45528B6F-D7DB-4CA3-B21D-6282AD36B1E9}"/>
    <cellStyle name="Normal 4 7 6 5 3 2" xfId="27858" xr:uid="{4988B278-9D27-4D55-9A0C-00B978C9979B}"/>
    <cellStyle name="Normal 4 7 6 5 3 2 2" xfId="27859" xr:uid="{A8A884EC-AC2D-42C9-9FE2-3D45B94D5FE7}"/>
    <cellStyle name="Normal 4 7 6 5 3 2 2 2" xfId="27860" xr:uid="{B9CE86D7-3AA0-49B5-864C-14DAF58F2077}"/>
    <cellStyle name="Normal 4 7 6 5 3 2 3" xfId="27861" xr:uid="{2BC9F7B6-AB36-4E83-87D7-51EC1E64EFBA}"/>
    <cellStyle name="Normal 4 7 6 5 3 3" xfId="27862" xr:uid="{283A3158-6294-4FA9-BF1B-0FB9D46C9355}"/>
    <cellStyle name="Normal 4 7 6 5 4" xfId="27863" xr:uid="{5BAB742E-883A-4C15-BC2F-28D481C461C7}"/>
    <cellStyle name="Normal 4 7 6 5 4 2" xfId="27864" xr:uid="{31F8961B-380E-4E4E-BE1C-6B6E6452AD4E}"/>
    <cellStyle name="Normal 4 7 6 5 5" xfId="27865" xr:uid="{36374197-471E-47B0-B74D-8DF966589303}"/>
    <cellStyle name="Normal 4 7 6 5 5 2" xfId="27866" xr:uid="{6D8E4FFC-FB04-476A-9B0E-C91A1E1563C3}"/>
    <cellStyle name="Normal 4 7 6 5 6" xfId="27867" xr:uid="{505A96AA-C406-48CA-A79D-C432FD0839B4}"/>
    <cellStyle name="Normal 4 7 6 5 6 2" xfId="27868" xr:uid="{97F6325F-1B32-4358-9EAA-4AAE8703D563}"/>
    <cellStyle name="Normal 4 7 6 5 7" xfId="27869" xr:uid="{84C7D79B-91F2-4BED-9CF8-4734C9C22859}"/>
    <cellStyle name="Normal 4 7 6 5 7 2" xfId="27870" xr:uid="{D3C54C7C-F9C0-4E79-B14E-6F97DE565033}"/>
    <cellStyle name="Normal 4 7 6 5 8" xfId="27871" xr:uid="{B53C05DC-F7AC-436D-AADC-5814B0E4547B}"/>
    <cellStyle name="Normal 4 7 6 6" xfId="27872" xr:uid="{C97FD46D-949C-4AAB-A6B5-5C539E1DA90D}"/>
    <cellStyle name="Normal 4 7 6 6 2" xfId="27873" xr:uid="{8F556EF0-9861-4F4B-8E91-51ACEDB7F99C}"/>
    <cellStyle name="Normal 4 7 6 6 2 2" xfId="27874" xr:uid="{54B332BD-BE79-4CA5-9B43-78B856E315EA}"/>
    <cellStyle name="Normal 4 7 6 6 2 2 2" xfId="27875" xr:uid="{D1A995FF-B94C-459C-8CDF-4F98FCFDBC98}"/>
    <cellStyle name="Normal 4 7 6 6 2 3" xfId="27876" xr:uid="{F78BBD7D-5C94-4D42-8FF6-4E8E90937081}"/>
    <cellStyle name="Normal 4 7 6 6 3" xfId="27877" xr:uid="{9EBD1BAF-E158-4796-94DE-1EDD06D96C05}"/>
    <cellStyle name="Normal 4 7 6 7" xfId="27878" xr:uid="{294D0AB6-D604-45E9-A489-598C2993038A}"/>
    <cellStyle name="Normal 4 7 6 7 2" xfId="27879" xr:uid="{EBC526A1-85F7-48A7-BDCF-CCC34A44B0EA}"/>
    <cellStyle name="Normal 4 7 6 8" xfId="27880" xr:uid="{D72191D5-CB02-41D4-B4D0-59B15534345B}"/>
    <cellStyle name="Normal 4 7 6 8 2" xfId="27881" xr:uid="{6EE782B0-7B29-4B7B-9770-6F61C2367080}"/>
    <cellStyle name="Normal 4 7 6 9" xfId="27882" xr:uid="{20C26475-DE5B-4DDA-99CA-0509E5660C17}"/>
    <cellStyle name="Normal 4 7 6 9 2" xfId="27883" xr:uid="{95EDC2A6-4891-4F2E-9047-A944EF938204}"/>
    <cellStyle name="Normal 4 7 7" xfId="27884" xr:uid="{B6F9BEB8-D907-423E-8A1D-350C8280CDE3}"/>
    <cellStyle name="Normal 4 7 7 2" xfId="27885" xr:uid="{7B50A361-922D-47E4-8A91-CA422A860D12}"/>
    <cellStyle name="Normal 4 7 7 2 2" xfId="27886" xr:uid="{08822062-265F-46C0-86E7-6B2F1F76BC32}"/>
    <cellStyle name="Normal 4 7 7 2 2 2" xfId="27887" xr:uid="{96544C6C-AA42-45AE-A141-F2C624AA0812}"/>
    <cellStyle name="Normal 4 7 7 2 2 2 2" xfId="27888" xr:uid="{1782F4D0-8DE2-44D5-8691-323A614B87DD}"/>
    <cellStyle name="Normal 4 7 7 2 2 2 2 2" xfId="27889" xr:uid="{D06EFB11-C75A-4D95-A529-2CE32F4D5E59}"/>
    <cellStyle name="Normal 4 7 7 2 2 2 2 2 2" xfId="27890" xr:uid="{642993DD-3F7A-4611-B030-C4C3BF397CAF}"/>
    <cellStyle name="Normal 4 7 7 2 2 2 2 2 2 2" xfId="27891" xr:uid="{C4162802-014F-4413-99BE-1D2D811B5DA3}"/>
    <cellStyle name="Normal 4 7 7 2 2 2 2 2 3" xfId="27892" xr:uid="{2645AB50-0A70-43EB-A977-3C210AD7608A}"/>
    <cellStyle name="Normal 4 7 7 2 2 2 2 3" xfId="27893" xr:uid="{7D69DA09-3792-4C24-B9AB-0AEB968E24C5}"/>
    <cellStyle name="Normal 4 7 7 2 2 2 3" xfId="27894" xr:uid="{E091DCE4-2F83-4DAC-A781-984D2D832B30}"/>
    <cellStyle name="Normal 4 7 7 2 2 2 3 2" xfId="27895" xr:uid="{AB2A7E2B-3E78-492D-9A70-F3277FBC1E0D}"/>
    <cellStyle name="Normal 4 7 7 2 2 2 4" xfId="27896" xr:uid="{75E23760-F381-4440-9329-E2C30D0C17C6}"/>
    <cellStyle name="Normal 4 7 7 2 2 2 4 2" xfId="27897" xr:uid="{41B043F1-E1A9-4811-B3D3-F96D6A229964}"/>
    <cellStyle name="Normal 4 7 7 2 2 2 5" xfId="27898" xr:uid="{88D6C159-3186-4C1B-A971-425D4F3CA4C4}"/>
    <cellStyle name="Normal 4 7 7 2 2 2 5 2" xfId="27899" xr:uid="{29A751AB-98F5-4975-911B-02FF8861D393}"/>
    <cellStyle name="Normal 4 7 7 2 2 2 6" xfId="27900" xr:uid="{477E855C-42FA-49F4-9B95-590CF5DAFA1D}"/>
    <cellStyle name="Normal 4 7 7 2 2 2 6 2" xfId="27901" xr:uid="{21B51946-5339-4E38-B3A8-55C3B1DBE874}"/>
    <cellStyle name="Normal 4 7 7 2 2 2 7" xfId="27902" xr:uid="{79FC9937-B200-42CD-821B-F9635F6FB906}"/>
    <cellStyle name="Normal 4 7 7 2 2 2 7 2" xfId="27903" xr:uid="{6EB08330-6389-4D7A-B41E-F67472479543}"/>
    <cellStyle name="Normal 4 7 7 2 2 2 8" xfId="27904" xr:uid="{6F3E1B54-70E1-4637-BEAD-B701AD707AC9}"/>
    <cellStyle name="Normal 4 7 7 2 2 3" xfId="27905" xr:uid="{6B8B5FF6-A272-4704-8E9B-3285F2F80468}"/>
    <cellStyle name="Normal 4 7 7 2 2 3 2" xfId="27906" xr:uid="{20AEB964-7C72-4D8C-A9F2-34F148597538}"/>
    <cellStyle name="Normal 4 7 7 2 2 3 2 2" xfId="27907" xr:uid="{2839C234-B0AB-418B-9AEB-1EF7F13BF46C}"/>
    <cellStyle name="Normal 4 7 7 2 2 3 2 2 2" xfId="27908" xr:uid="{17EAE115-DD49-42A1-9480-DF61B2D76C1D}"/>
    <cellStyle name="Normal 4 7 7 2 2 3 2 3" xfId="27909" xr:uid="{1D5DE7DB-FA91-4C21-B4B7-B5A0C4402820}"/>
    <cellStyle name="Normal 4 7 7 2 2 3 3" xfId="27910" xr:uid="{D97B4C0C-B1F0-4514-8C3D-68C3C853BBE8}"/>
    <cellStyle name="Normal 4 7 7 2 2 4" xfId="27911" xr:uid="{11997E9E-65BA-44AB-8E7F-76488334E94C}"/>
    <cellStyle name="Normal 4 7 7 2 2 4 2" xfId="27912" xr:uid="{A1A02EA0-CBA7-4D7B-A7A4-2AC87754ECE5}"/>
    <cellStyle name="Normal 4 7 7 2 2 5" xfId="27913" xr:uid="{79A4E703-0958-43BD-9292-D0E5B27F2EFC}"/>
    <cellStyle name="Normal 4 7 7 2 2 5 2" xfId="27914" xr:uid="{540DBE97-B7B5-4D18-A0ED-A91AAD717DAC}"/>
    <cellStyle name="Normal 4 7 7 2 2 6" xfId="27915" xr:uid="{276EBF7D-DA1D-42C5-80BB-BD41DDB0876E}"/>
    <cellStyle name="Normal 4 7 7 2 2 6 2" xfId="27916" xr:uid="{462D90FC-B657-4399-A87C-3B851A8B696C}"/>
    <cellStyle name="Normal 4 7 7 2 2 7" xfId="27917" xr:uid="{9D1E25AB-D2C7-42DD-BF36-9409812D5FAF}"/>
    <cellStyle name="Normal 4 7 7 2 2 7 2" xfId="27918" xr:uid="{1DEC314C-658D-46BF-971B-1EFED4CA3667}"/>
    <cellStyle name="Normal 4 7 7 2 2 8" xfId="27919" xr:uid="{B86ECB4F-89BB-4982-A37B-E6671A3ECE06}"/>
    <cellStyle name="Normal 4 7 7 2 3" xfId="27920" xr:uid="{D6D48230-B37F-4B84-86FF-9B485B126453}"/>
    <cellStyle name="Normal 4 7 7 2 3 2" xfId="27921" xr:uid="{DF94A268-FBA7-4FE2-A880-A853E7BF8246}"/>
    <cellStyle name="Normal 4 7 7 2 3 2 2" xfId="27922" xr:uid="{A234BB21-4CA0-477A-B658-7FF19D22C64F}"/>
    <cellStyle name="Normal 4 7 7 2 3 2 2 2" xfId="27923" xr:uid="{8A3F3B52-CCBC-4F51-B53F-D1C2EE14CBC9}"/>
    <cellStyle name="Normal 4 7 7 2 3 2 3" xfId="27924" xr:uid="{151BF781-6709-40BA-8B7D-F566D2F35DB7}"/>
    <cellStyle name="Normal 4 7 7 2 3 3" xfId="27925" xr:uid="{7498293E-C451-4CFA-8431-E1A84380E065}"/>
    <cellStyle name="Normal 4 7 7 2 4" xfId="27926" xr:uid="{31BDD818-D200-4612-A454-149C08F7619C}"/>
    <cellStyle name="Normal 4 7 7 2 4 2" xfId="27927" xr:uid="{406874B7-CF7B-4D79-A13F-6951EA8FF96C}"/>
    <cellStyle name="Normal 4 7 7 2 5" xfId="27928" xr:uid="{C6D2871C-94D6-4314-A074-9BA01C8C75C7}"/>
    <cellStyle name="Normal 4 7 7 2 5 2" xfId="27929" xr:uid="{39681D9A-89F0-43A0-AFD1-832103CAF2A1}"/>
    <cellStyle name="Normal 4 7 7 2 6" xfId="27930" xr:uid="{49F9EA38-08C4-4C49-88B6-95CE1F3A48AE}"/>
    <cellStyle name="Normal 4 7 7 2 6 2" xfId="27931" xr:uid="{8D47E153-4CB6-44D9-91A6-8730609958AE}"/>
    <cellStyle name="Normal 4 7 7 2 7" xfId="27932" xr:uid="{04BE0BD8-FF9C-4D6E-9E5E-AD5B16F7A490}"/>
    <cellStyle name="Normal 4 7 7 2 7 2" xfId="27933" xr:uid="{17CDDB69-CF02-4FFD-A408-A221B0D9769F}"/>
    <cellStyle name="Normal 4 7 7 2 8" xfId="27934" xr:uid="{B9260815-29C9-4DFF-B40C-DB1D6A7923EC}"/>
    <cellStyle name="Normal 4 7 7 2 8 2" xfId="27935" xr:uid="{C5121D08-C59A-475E-BA9F-BD8909E58CEA}"/>
    <cellStyle name="Normal 4 7 7 2 9" xfId="27936" xr:uid="{93F39164-D0E3-4DF2-A733-6FED8EE6D6A2}"/>
    <cellStyle name="Normal 4 7 7 3" xfId="27937" xr:uid="{FA01D96D-ADB0-4482-93E8-9DC76C08556F}"/>
    <cellStyle name="Normal 4 7 7 3 2" xfId="27938" xr:uid="{7F6BF87A-2DB0-46CB-92FF-A9135581E7FA}"/>
    <cellStyle name="Normal 4 7 7 3 2 2" xfId="27939" xr:uid="{CFB3EAAE-A534-4055-872B-9C0BE3BBDD00}"/>
    <cellStyle name="Normal 4 7 7 3 2 2 2" xfId="27940" xr:uid="{574A6D12-AD21-461C-B979-9723407CE062}"/>
    <cellStyle name="Normal 4 7 7 3 2 2 2 2" xfId="27941" xr:uid="{228B2D6D-E3FF-4134-8D65-EC420BBB4742}"/>
    <cellStyle name="Normal 4 7 7 3 2 2 3" xfId="27942" xr:uid="{AA4DC619-3841-48F8-ACF4-B61F0EC2E040}"/>
    <cellStyle name="Normal 4 7 7 3 2 3" xfId="27943" xr:uid="{99961062-4488-418C-BECE-81CEA60E4928}"/>
    <cellStyle name="Normal 4 7 7 3 3" xfId="27944" xr:uid="{1D9F5F10-159B-4399-914E-96002E7102DF}"/>
    <cellStyle name="Normal 4 7 7 3 3 2" xfId="27945" xr:uid="{A3787044-153A-4B25-BCA9-4082787D4522}"/>
    <cellStyle name="Normal 4 7 7 3 4" xfId="27946" xr:uid="{D62F81DE-15CF-4D0D-AE71-041C94BC4CDE}"/>
    <cellStyle name="Normal 4 7 7 3 4 2" xfId="27947" xr:uid="{382D39F8-83FC-47C1-8576-4E8069C2FA86}"/>
    <cellStyle name="Normal 4 7 7 3 5" xfId="27948" xr:uid="{883D7328-AB55-446A-B68E-FF945E3587D5}"/>
    <cellStyle name="Normal 4 7 7 3 5 2" xfId="27949" xr:uid="{C86285C1-3095-4FFA-A110-C4AF6728E589}"/>
    <cellStyle name="Normal 4 7 7 3 6" xfId="27950" xr:uid="{92B02D03-7B44-48AD-99FE-7BE4B137BFE5}"/>
    <cellStyle name="Normal 4 7 7 3 6 2" xfId="27951" xr:uid="{D8584FA3-5FE7-4F10-8EE2-5FEB0096EF04}"/>
    <cellStyle name="Normal 4 7 7 3 7" xfId="27952" xr:uid="{7C435623-207B-48A1-A46C-7A492973A1BA}"/>
    <cellStyle name="Normal 4 7 7 3 7 2" xfId="27953" xr:uid="{A0BC0A27-2A84-42C2-AF2E-430CC5D75B23}"/>
    <cellStyle name="Normal 4 7 7 3 8" xfId="27954" xr:uid="{79154C4F-B891-45C1-9F25-8FCCDE6758FF}"/>
    <cellStyle name="Normal 4 7 7 4" xfId="27955" xr:uid="{383D5E29-2EC4-4891-A0E6-3CEE8C30B0EA}"/>
    <cellStyle name="Normal 4 7 7 4 2" xfId="27956" xr:uid="{F7C19309-7DA8-4F47-A733-1CDE7EE0983A}"/>
    <cellStyle name="Normal 4 7 7 4 2 2" xfId="27957" xr:uid="{EB6F4CAF-E700-46AB-8AD3-9139F7CC6B7C}"/>
    <cellStyle name="Normal 4 7 7 4 2 2 2" xfId="27958" xr:uid="{BA605401-29CF-4B14-91D9-6E0D89D6128C}"/>
    <cellStyle name="Normal 4 7 7 4 2 3" xfId="27959" xr:uid="{FC511E1C-19C1-4041-9D9E-34D320506794}"/>
    <cellStyle name="Normal 4 7 7 4 3" xfId="27960" xr:uid="{C0B69602-75DC-4BC0-866E-43AF89C1AA64}"/>
    <cellStyle name="Normal 4 7 7 5" xfId="27961" xr:uid="{3A167338-BC92-4840-B9A3-C16EFD70F44A}"/>
    <cellStyle name="Normal 4 7 7 5 2" xfId="27962" xr:uid="{142BC498-A111-4AF0-BB68-0C3DAB49986C}"/>
    <cellStyle name="Normal 4 7 7 6" xfId="27963" xr:uid="{EBB3526C-C561-4914-A305-392B72BDDBD0}"/>
    <cellStyle name="Normal 4 7 7 6 2" xfId="27964" xr:uid="{D8013803-DD53-473E-B726-DA3E572CADB9}"/>
    <cellStyle name="Normal 4 7 7 7" xfId="27965" xr:uid="{42E1C8B3-0E4E-4064-B223-E049A56A4F54}"/>
    <cellStyle name="Normal 4 7 7 7 2" xfId="27966" xr:uid="{9BD881A1-2732-45B7-B8F1-C9BED6142ED9}"/>
    <cellStyle name="Normal 4 7 7 8" xfId="27967" xr:uid="{9F77F834-762E-41AC-8DB5-E0648A8C1EC4}"/>
    <cellStyle name="Normal 4 7 7 8 2" xfId="27968" xr:uid="{E9724C7F-02D8-455B-A8B4-BEB46DCE5C4F}"/>
    <cellStyle name="Normal 4 7 7 9" xfId="27969" xr:uid="{6D29244B-80D7-4E3A-A1BC-72A31DF09A56}"/>
    <cellStyle name="Normal 4 7 8" xfId="27970" xr:uid="{CEF13662-ADF1-45A7-8C9A-29454ECAE14C}"/>
    <cellStyle name="Normal 4 7 8 2" xfId="27971" xr:uid="{551D68F4-07EA-4B17-8334-8F519FC83B04}"/>
    <cellStyle name="Normal 4 7 9" xfId="27972" xr:uid="{93767043-0DCE-48F4-B429-0CE5164AB0EE}"/>
    <cellStyle name="Normal 4 7 9 2" xfId="27973" xr:uid="{7CC63815-DB5D-474B-82F4-FA2FA86AFF02}"/>
    <cellStyle name="Normal 4 8" xfId="27974" xr:uid="{172B9458-1A88-4823-AD27-C74813C954B6}"/>
    <cellStyle name="Normal 4 8 10" xfId="27975" xr:uid="{30298835-DC38-4E19-82D7-C14A5232D7E2}"/>
    <cellStyle name="Normal 4 8 10 2" xfId="27976" xr:uid="{CA24AA8A-D2BB-4B2B-A9E0-72C30CD1F57B}"/>
    <cellStyle name="Normal 4 8 10 2 2" xfId="27977" xr:uid="{431D58AA-C5FD-456B-A703-EC21CEF344C7}"/>
    <cellStyle name="Normal 4 8 10 2 2 2" xfId="27978" xr:uid="{0A01BB98-5B76-4130-A942-56EA19A60760}"/>
    <cellStyle name="Normal 4 8 10 2 3" xfId="27979" xr:uid="{374F1BCE-1F41-427D-894D-3691B16FC104}"/>
    <cellStyle name="Normal 4 8 10 3" xfId="27980" xr:uid="{332C3E3F-DB91-4D1B-971B-F6C3782E8F59}"/>
    <cellStyle name="Normal 4 8 11" xfId="27981" xr:uid="{26A76524-3798-49D1-BF67-D4B38F794FE0}"/>
    <cellStyle name="Normal 4 8 11 2" xfId="27982" xr:uid="{7AFC4228-4FD4-496A-BAA8-12AFC170A650}"/>
    <cellStyle name="Normal 4 8 12" xfId="27983" xr:uid="{08555AB1-A54C-4783-93E0-32F82A4F813F}"/>
    <cellStyle name="Normal 4 8 12 2" xfId="27984" xr:uid="{7A00200A-E0D8-49CB-ABF3-45EBA8A9477E}"/>
    <cellStyle name="Normal 4 8 13" xfId="27985" xr:uid="{CD054A7B-9EC0-45CF-A4AC-43CC916402E4}"/>
    <cellStyle name="Normal 4 8 13 2" xfId="27986" xr:uid="{A118665F-543D-4BE9-8080-7083F4462EC8}"/>
    <cellStyle name="Normal 4 8 14" xfId="27987" xr:uid="{CBF3DBB7-587C-4ED2-ABF5-4D61041EE670}"/>
    <cellStyle name="Normal 4 8 14 2" xfId="27988" xr:uid="{A75E5AC7-DE26-43C5-849C-7844BB11D514}"/>
    <cellStyle name="Normal 4 8 15" xfId="27989" xr:uid="{8974AC51-AC60-4C29-991A-3A476BD2319F}"/>
    <cellStyle name="Normal 4 8 15 2" xfId="27990" xr:uid="{D0DF0BDC-FFA4-44C8-9199-E283C4A4A08D}"/>
    <cellStyle name="Normal 4 8 16" xfId="27991" xr:uid="{8F54B099-3D92-4CE8-8F06-97FD7ACB47BC}"/>
    <cellStyle name="Normal 4 8 2" xfId="27992" xr:uid="{72D2BC9E-0C84-4AE0-A53C-839353F8974F}"/>
    <cellStyle name="Normal 4 8 2 10" xfId="27993" xr:uid="{23D947D6-10A5-4EA2-9147-E28EC4535E99}"/>
    <cellStyle name="Normal 4 8 2 10 2" xfId="27994" xr:uid="{563148AE-7D40-4CEB-BA0D-C1FA9D10C626}"/>
    <cellStyle name="Normal 4 8 2 11" xfId="27995" xr:uid="{892C457D-7C81-43E0-BDD1-EA31ADB6CE80}"/>
    <cellStyle name="Normal 4 8 2 11 2" xfId="27996" xr:uid="{EE4EB909-9F95-42C4-B970-0671A2D4412B}"/>
    <cellStyle name="Normal 4 8 2 12" xfId="27997" xr:uid="{706A3963-3A4C-49AA-A712-CFDEA7F0A9F9}"/>
    <cellStyle name="Normal 4 8 2 12 2" xfId="27998" xr:uid="{94703179-44C5-41FC-BA14-B6AFB596C52B}"/>
    <cellStyle name="Normal 4 8 2 13" xfId="27999" xr:uid="{1E5E10D3-BA71-469E-B8C7-B46DC2C2181A}"/>
    <cellStyle name="Normal 4 8 2 2" xfId="28000" xr:uid="{FA6FCED3-FA4A-4A04-AB63-945C158AEDAB}"/>
    <cellStyle name="Normal 4 8 2 2 10" xfId="28001" xr:uid="{F89A406F-0D1A-4D34-85AE-4961099F1EE0}"/>
    <cellStyle name="Normal 4 8 2 2 10 2" xfId="28002" xr:uid="{FB62D037-9A5D-4307-A1CA-1330638937E2}"/>
    <cellStyle name="Normal 4 8 2 2 11" xfId="28003" xr:uid="{FDAB1248-8302-4BDB-BC0D-FE4CE118B9E3}"/>
    <cellStyle name="Normal 4 8 2 2 11 2" xfId="28004" xr:uid="{20B3F87C-7284-4DF4-AFED-23DE63116D79}"/>
    <cellStyle name="Normal 4 8 2 2 12" xfId="28005" xr:uid="{5CF9D001-41B2-4804-AB0F-D61554A58530}"/>
    <cellStyle name="Normal 4 8 2 2 12 2" xfId="28006" xr:uid="{2310E225-D557-46E8-8AE0-467B90795E88}"/>
    <cellStyle name="Normal 4 8 2 2 13" xfId="28007" xr:uid="{D6E21D36-ABF5-4E21-93EC-E2E914A6F7F2}"/>
    <cellStyle name="Normal 4 8 2 2 2" xfId="28008" xr:uid="{E5B22DFC-EE37-4A24-86A6-39AE42E1DE62}"/>
    <cellStyle name="Normal 4 8 2 2 2 10" xfId="28009" xr:uid="{11E54D6E-3B27-4C26-A379-435CDB7E4782}"/>
    <cellStyle name="Normal 4 8 2 2 2 10 2" xfId="28010" xr:uid="{2815F664-FDDB-40A9-B3B5-8325F3941987}"/>
    <cellStyle name="Normal 4 8 2 2 2 11" xfId="28011" xr:uid="{858DFBA6-C9DD-494B-B768-7389E3933819}"/>
    <cellStyle name="Normal 4 8 2 2 2 11 2" xfId="28012" xr:uid="{A0B7F9C4-0331-4E99-88B3-212043254BB6}"/>
    <cellStyle name="Normal 4 8 2 2 2 12" xfId="28013" xr:uid="{BBB9C29E-7515-4D99-B371-A81C2C2D8542}"/>
    <cellStyle name="Normal 4 8 2 2 2 2" xfId="28014" xr:uid="{1E7A0872-AD43-4993-BA21-F5C3200257BC}"/>
    <cellStyle name="Normal 4 8 2 2 2 2 10" xfId="28015" xr:uid="{0FD18B95-6911-4E47-9682-5B6A778C76E3}"/>
    <cellStyle name="Normal 4 8 2 2 2 2 10 2" xfId="28016" xr:uid="{0E9FD497-699E-459F-80E2-1E7F5D59C0CA}"/>
    <cellStyle name="Normal 4 8 2 2 2 2 11" xfId="28017" xr:uid="{7B2D4477-43DA-4627-B2E9-F2643DF85ACF}"/>
    <cellStyle name="Normal 4 8 2 2 2 2 11 2" xfId="28018" xr:uid="{9BE88DD4-19B6-4ACE-B4D4-48DD71E3D047}"/>
    <cellStyle name="Normal 4 8 2 2 2 2 12" xfId="28019" xr:uid="{35DA1F39-0093-4635-A3E4-14020B043613}"/>
    <cellStyle name="Normal 4 8 2 2 2 2 2" xfId="28020" xr:uid="{A3B2782D-2852-48CC-A717-316B9D957850}"/>
    <cellStyle name="Normal 4 8 2 2 2 2 2 2" xfId="28021" xr:uid="{0EF2C3DE-28A1-4496-96A3-BBF4708D0FBB}"/>
    <cellStyle name="Normal 4 8 2 2 2 2 2 2 2" xfId="28022" xr:uid="{EA97901F-ED72-4972-BCC8-B64C54742929}"/>
    <cellStyle name="Normal 4 8 2 2 2 2 2 2 2 2" xfId="28023" xr:uid="{4C64D562-1A3C-41E0-9F65-E3429D734538}"/>
    <cellStyle name="Normal 4 8 2 2 2 2 2 2 2 2 2" xfId="28024" xr:uid="{73ACAA5F-D38F-4DBC-A939-99630E51364B}"/>
    <cellStyle name="Normal 4 8 2 2 2 2 2 2 2 2 2 2" xfId="28025" xr:uid="{0F3FA79E-E823-4B28-A5B5-8FB12DAEC7DF}"/>
    <cellStyle name="Normal 4 8 2 2 2 2 2 2 2 2 2 2 2" xfId="28026" xr:uid="{69DCFC01-CC1E-45BA-9374-A8308E1A3696}"/>
    <cellStyle name="Normal 4 8 2 2 2 2 2 2 2 2 2 2 2 2" xfId="28027" xr:uid="{72913DA6-628B-4B4D-99FD-5CE9B76791E8}"/>
    <cellStyle name="Normal 4 8 2 2 2 2 2 2 2 2 2 2 3" xfId="28028" xr:uid="{2A53FCD0-512C-4DA7-9165-2589845AB7BE}"/>
    <cellStyle name="Normal 4 8 2 2 2 2 2 2 2 2 2 3" xfId="28029" xr:uid="{9D0127D1-909C-40B5-A9BF-AB75BB60F3BA}"/>
    <cellStyle name="Normal 4 8 2 2 2 2 2 2 2 2 3" xfId="28030" xr:uid="{123797A2-F71A-4B63-BF1C-C5F09AE8C2C9}"/>
    <cellStyle name="Normal 4 8 2 2 2 2 2 2 2 2 3 2" xfId="28031" xr:uid="{2A07524A-F85B-48A9-99FB-CB7AC56AE395}"/>
    <cellStyle name="Normal 4 8 2 2 2 2 2 2 2 2 4" xfId="28032" xr:uid="{05BF701D-39ED-42DB-89F4-BEF76D724998}"/>
    <cellStyle name="Normal 4 8 2 2 2 2 2 2 2 2 4 2" xfId="28033" xr:uid="{687622F3-9FB1-4EE0-8097-6541A6A4A1C3}"/>
    <cellStyle name="Normal 4 8 2 2 2 2 2 2 2 2 5" xfId="28034" xr:uid="{12FA5393-EDB1-4FBF-97F1-5114E2123DCE}"/>
    <cellStyle name="Normal 4 8 2 2 2 2 2 2 2 2 5 2" xfId="28035" xr:uid="{9CA9BA77-0C74-4823-B1C3-368CABC80907}"/>
    <cellStyle name="Normal 4 8 2 2 2 2 2 2 2 2 6" xfId="28036" xr:uid="{F83E36B9-719C-4744-A814-40D8643EE531}"/>
    <cellStyle name="Normal 4 8 2 2 2 2 2 2 2 2 6 2" xfId="28037" xr:uid="{5CBAA78E-98E8-4790-BDE0-474E3BDA4292}"/>
    <cellStyle name="Normal 4 8 2 2 2 2 2 2 2 2 7" xfId="28038" xr:uid="{3B56AEDB-78EC-44B5-8506-10A13E2BB1CD}"/>
    <cellStyle name="Normal 4 8 2 2 2 2 2 2 2 2 7 2" xfId="28039" xr:uid="{2023F37D-5ABE-467C-B5A3-DCCC9A3EE006}"/>
    <cellStyle name="Normal 4 8 2 2 2 2 2 2 2 2 8" xfId="28040" xr:uid="{4A04DBC0-BF11-4B23-9A48-56864E0BF5EE}"/>
    <cellStyle name="Normal 4 8 2 2 2 2 2 2 2 3" xfId="28041" xr:uid="{B45A45BA-B952-47DB-9631-2DBE524E2918}"/>
    <cellStyle name="Normal 4 8 2 2 2 2 2 2 2 3 2" xfId="28042" xr:uid="{C4734D91-ADB0-449E-939C-2348E553817D}"/>
    <cellStyle name="Normal 4 8 2 2 2 2 2 2 2 3 2 2" xfId="28043" xr:uid="{564A0137-321B-4336-8821-62C766EA247D}"/>
    <cellStyle name="Normal 4 8 2 2 2 2 2 2 2 3 2 2 2" xfId="28044" xr:uid="{A6ADD511-EF92-4059-90E1-7769E815C16A}"/>
    <cellStyle name="Normal 4 8 2 2 2 2 2 2 2 3 2 3" xfId="28045" xr:uid="{BBD4D2B5-E301-4B20-9F30-A110F9552D2B}"/>
    <cellStyle name="Normal 4 8 2 2 2 2 2 2 2 3 3" xfId="28046" xr:uid="{01E1CAF4-F82D-4896-AAE4-D126E926D2F9}"/>
    <cellStyle name="Normal 4 8 2 2 2 2 2 2 2 4" xfId="28047" xr:uid="{C092012C-2112-4DC1-99B3-093DED5FD106}"/>
    <cellStyle name="Normal 4 8 2 2 2 2 2 2 2 4 2" xfId="28048" xr:uid="{B652EB6B-4763-45E1-9FD2-3526A60CD7DE}"/>
    <cellStyle name="Normal 4 8 2 2 2 2 2 2 2 5" xfId="28049" xr:uid="{7F5D5DDC-EA39-4888-B4BD-336DD198C441}"/>
    <cellStyle name="Normal 4 8 2 2 2 2 2 2 2 5 2" xfId="28050" xr:uid="{2B6AD2F3-9B42-4826-A627-FD54F5D8C559}"/>
    <cellStyle name="Normal 4 8 2 2 2 2 2 2 2 6" xfId="28051" xr:uid="{65F71FCB-E87E-4A2C-9746-FCBAD92CF25D}"/>
    <cellStyle name="Normal 4 8 2 2 2 2 2 2 2 6 2" xfId="28052" xr:uid="{4E5A5574-001C-4C79-8642-61E81690A070}"/>
    <cellStyle name="Normal 4 8 2 2 2 2 2 2 2 7" xfId="28053" xr:uid="{0885EA8C-36A1-44AA-BD94-971E2B09F923}"/>
    <cellStyle name="Normal 4 8 2 2 2 2 2 2 2 7 2" xfId="28054" xr:uid="{35666455-6D8D-43CE-9EB2-F20DF5F77092}"/>
    <cellStyle name="Normal 4 8 2 2 2 2 2 2 2 8" xfId="28055" xr:uid="{74E49C4B-DF84-417D-8D81-386A8E71F2CF}"/>
    <cellStyle name="Normal 4 8 2 2 2 2 2 2 3" xfId="28056" xr:uid="{A2FA63D7-5E00-47AD-8FEF-0FA5CB7D1B92}"/>
    <cellStyle name="Normal 4 8 2 2 2 2 2 2 3 2" xfId="28057" xr:uid="{EA751CA6-148D-4394-84B6-D1CDC85A4418}"/>
    <cellStyle name="Normal 4 8 2 2 2 2 2 2 3 2 2" xfId="28058" xr:uid="{9C0B81B9-EAA9-4536-8B6F-E80E62DA12C4}"/>
    <cellStyle name="Normal 4 8 2 2 2 2 2 2 3 2 2 2" xfId="28059" xr:uid="{864C26E5-6517-4C53-9AFD-4B033257E0CB}"/>
    <cellStyle name="Normal 4 8 2 2 2 2 2 2 3 2 3" xfId="28060" xr:uid="{9950989B-01B5-48C8-9638-D66F1AAFEAFB}"/>
    <cellStyle name="Normal 4 8 2 2 2 2 2 2 3 3" xfId="28061" xr:uid="{19980ED1-76FD-4646-AAE1-FDD58C951C70}"/>
    <cellStyle name="Normal 4 8 2 2 2 2 2 2 4" xfId="28062" xr:uid="{2F8E8520-098A-422C-9839-9253C7475E6B}"/>
    <cellStyle name="Normal 4 8 2 2 2 2 2 2 4 2" xfId="28063" xr:uid="{72916A44-76DB-4BAF-803C-A609B458E105}"/>
    <cellStyle name="Normal 4 8 2 2 2 2 2 2 5" xfId="28064" xr:uid="{19E85438-686C-42C1-BAC5-4C115FFD127B}"/>
    <cellStyle name="Normal 4 8 2 2 2 2 2 2 5 2" xfId="28065" xr:uid="{59AF3075-CDDB-4A1F-96C4-4DCDB113ABBC}"/>
    <cellStyle name="Normal 4 8 2 2 2 2 2 2 6" xfId="28066" xr:uid="{74F57E96-7A30-4B15-A6AB-0347F4F70C65}"/>
    <cellStyle name="Normal 4 8 2 2 2 2 2 2 6 2" xfId="28067" xr:uid="{4786CD55-99ED-46D6-9CA6-F8DD8A7028DB}"/>
    <cellStyle name="Normal 4 8 2 2 2 2 2 2 7" xfId="28068" xr:uid="{953DB5FA-71D8-43C4-98CE-9E45A1648DDA}"/>
    <cellStyle name="Normal 4 8 2 2 2 2 2 2 7 2" xfId="28069" xr:uid="{F3B75E2C-EB20-4E4B-889E-D7AC9A930204}"/>
    <cellStyle name="Normal 4 8 2 2 2 2 2 2 8" xfId="28070" xr:uid="{F07752E7-B0B1-4E44-B992-CD936112EBFA}"/>
    <cellStyle name="Normal 4 8 2 2 2 2 2 2 8 2" xfId="28071" xr:uid="{8937CCF1-5625-4D73-BBF1-BDA52AA4705C}"/>
    <cellStyle name="Normal 4 8 2 2 2 2 2 2 9" xfId="28072" xr:uid="{A4321B04-2E6C-4492-8542-49982AA55850}"/>
    <cellStyle name="Normal 4 8 2 2 2 2 2 3" xfId="28073" xr:uid="{B6CAF270-408B-40FC-86C2-674BD8023CB8}"/>
    <cellStyle name="Normal 4 8 2 2 2 2 2 3 2" xfId="28074" xr:uid="{1661A141-6F44-448D-9723-83D99ACA4811}"/>
    <cellStyle name="Normal 4 8 2 2 2 2 2 3 2 2" xfId="28075" xr:uid="{11C23147-5431-44EF-A5AB-4896B542DF15}"/>
    <cellStyle name="Normal 4 8 2 2 2 2 2 3 2 2 2" xfId="28076" xr:uid="{DDC0B8FD-D4E2-4719-96DD-5F98A888E301}"/>
    <cellStyle name="Normal 4 8 2 2 2 2 2 3 2 2 2 2" xfId="28077" xr:uid="{05A32C60-1D55-4E6F-B4B2-76D1DF7610CE}"/>
    <cellStyle name="Normal 4 8 2 2 2 2 2 3 2 2 3" xfId="28078" xr:uid="{2025574D-8CC7-4068-9039-43C37B5385AA}"/>
    <cellStyle name="Normal 4 8 2 2 2 2 2 3 2 3" xfId="28079" xr:uid="{637DA9A7-4B17-47B9-B7C8-3BE303C733C3}"/>
    <cellStyle name="Normal 4 8 2 2 2 2 2 3 3" xfId="28080" xr:uid="{51A267FB-E575-42BD-89B8-AEF2B28ED94C}"/>
    <cellStyle name="Normal 4 8 2 2 2 2 2 3 3 2" xfId="28081" xr:uid="{C2548EC8-571B-495D-8482-227EDC4DAFE8}"/>
    <cellStyle name="Normal 4 8 2 2 2 2 2 3 4" xfId="28082" xr:uid="{2250474C-449D-4D42-BCFE-09C9E555FAB8}"/>
    <cellStyle name="Normal 4 8 2 2 2 2 2 3 4 2" xfId="28083" xr:uid="{59C3CB0F-6A6D-4904-A479-A82AF9255847}"/>
    <cellStyle name="Normal 4 8 2 2 2 2 2 3 5" xfId="28084" xr:uid="{502BD889-9633-4728-B160-FEDA3E241653}"/>
    <cellStyle name="Normal 4 8 2 2 2 2 2 3 5 2" xfId="28085" xr:uid="{95361718-4B3E-4B98-B808-CE3BA01D017C}"/>
    <cellStyle name="Normal 4 8 2 2 2 2 2 3 6" xfId="28086" xr:uid="{D9B0C7EE-42BD-4FCD-B830-22255262F5B3}"/>
    <cellStyle name="Normal 4 8 2 2 2 2 2 3 6 2" xfId="28087" xr:uid="{331720CE-49F2-45DD-AE6D-FD4C69B4C063}"/>
    <cellStyle name="Normal 4 8 2 2 2 2 2 3 7" xfId="28088" xr:uid="{F3B77597-34C8-4AA2-9BF3-87F8473B1873}"/>
    <cellStyle name="Normal 4 8 2 2 2 2 2 3 7 2" xfId="28089" xr:uid="{C9A06DCC-693B-498B-BC95-432A1F0E8AFD}"/>
    <cellStyle name="Normal 4 8 2 2 2 2 2 3 8" xfId="28090" xr:uid="{65850446-3DB1-4985-955C-969356E54D22}"/>
    <cellStyle name="Normal 4 8 2 2 2 2 2 4" xfId="28091" xr:uid="{1142FEED-1DB6-40B7-BDE0-0915DEC0FED1}"/>
    <cellStyle name="Normal 4 8 2 2 2 2 2 4 2" xfId="28092" xr:uid="{BED94F46-64BA-482A-BDDA-11EDCDD11438}"/>
    <cellStyle name="Normal 4 8 2 2 2 2 2 4 2 2" xfId="28093" xr:uid="{4C397B5A-3622-4141-A2BB-9F3F4C67BEA3}"/>
    <cellStyle name="Normal 4 8 2 2 2 2 2 4 2 2 2" xfId="28094" xr:uid="{4E5720EE-68AF-4996-A719-2EE5123C47DC}"/>
    <cellStyle name="Normal 4 8 2 2 2 2 2 4 2 3" xfId="28095" xr:uid="{371CE543-86DD-4339-9EDB-0D5B4AD76205}"/>
    <cellStyle name="Normal 4 8 2 2 2 2 2 4 3" xfId="28096" xr:uid="{F8EE6C4D-D602-4C32-8C1D-0F7C164D9383}"/>
    <cellStyle name="Normal 4 8 2 2 2 2 2 5" xfId="28097" xr:uid="{4C0EFCA4-1BD9-4E8C-83E5-595AB80FC376}"/>
    <cellStyle name="Normal 4 8 2 2 2 2 2 5 2" xfId="28098" xr:uid="{114F97D9-9AE4-41AF-9446-4C102A77510A}"/>
    <cellStyle name="Normal 4 8 2 2 2 2 2 6" xfId="28099" xr:uid="{45CB17CD-F035-49AD-8C80-C1649C484E7E}"/>
    <cellStyle name="Normal 4 8 2 2 2 2 2 6 2" xfId="28100" xr:uid="{1FCF91FE-DC0D-4C86-BC71-285827C5DD02}"/>
    <cellStyle name="Normal 4 8 2 2 2 2 2 7" xfId="28101" xr:uid="{ED149AB1-D6B0-4492-9C98-C8152D3A578A}"/>
    <cellStyle name="Normal 4 8 2 2 2 2 2 7 2" xfId="28102" xr:uid="{C0750A20-C74A-4541-AB9B-1F6825F1133F}"/>
    <cellStyle name="Normal 4 8 2 2 2 2 2 8" xfId="28103" xr:uid="{BC3E1CE2-946F-4465-A2DF-EABC0D7AD61B}"/>
    <cellStyle name="Normal 4 8 2 2 2 2 2 8 2" xfId="28104" xr:uid="{97B4B10C-453D-447A-AED1-CD74F06648B9}"/>
    <cellStyle name="Normal 4 8 2 2 2 2 2 9" xfId="28105" xr:uid="{94EA5541-55F5-4EA5-B19E-4595F7121788}"/>
    <cellStyle name="Normal 4 8 2 2 2 2 3" xfId="28106" xr:uid="{1CBCBC14-8DE4-45B5-842D-4F49FE4BC13E}"/>
    <cellStyle name="Normal 4 8 2 2 2 2 3 2" xfId="28107" xr:uid="{BC2FD8CC-7B61-411F-9976-0E2201168FD8}"/>
    <cellStyle name="Normal 4 8 2 2 2 2 4" xfId="28108" xr:uid="{962C884F-CD92-4AC4-8EEE-0F009D638EC5}"/>
    <cellStyle name="Normal 4 8 2 2 2 2 4 2" xfId="28109" xr:uid="{E340A6EE-BB73-4F67-9A76-C12B84382665}"/>
    <cellStyle name="Normal 4 8 2 2 2 2 5" xfId="28110" xr:uid="{D8D948BD-B5BC-41DD-8315-F0488F039267}"/>
    <cellStyle name="Normal 4 8 2 2 2 2 5 2" xfId="28111" xr:uid="{48B1FEED-119C-4D06-AC82-F8258109605F}"/>
    <cellStyle name="Normal 4 8 2 2 2 2 5 2 2" xfId="28112" xr:uid="{B9B28B21-7449-4AC5-A365-7898F72ACE36}"/>
    <cellStyle name="Normal 4 8 2 2 2 2 5 2 2 2" xfId="28113" xr:uid="{B68E4319-FB5B-4642-AE40-9850821DAFA5}"/>
    <cellStyle name="Normal 4 8 2 2 2 2 5 2 2 2 2" xfId="28114" xr:uid="{04EB8B89-08BD-4581-9E01-270240498396}"/>
    <cellStyle name="Normal 4 8 2 2 2 2 5 2 2 2 2 2" xfId="28115" xr:uid="{A37D594A-3D47-4471-A9D5-EADBE52CC7DD}"/>
    <cellStyle name="Normal 4 8 2 2 2 2 5 2 2 2 3" xfId="28116" xr:uid="{DA31AE1B-C6B4-470F-B1DA-335C0C639F96}"/>
    <cellStyle name="Normal 4 8 2 2 2 2 5 2 2 3" xfId="28117" xr:uid="{0A01300F-176B-4F66-8155-2917020363FA}"/>
    <cellStyle name="Normal 4 8 2 2 2 2 5 2 3" xfId="28118" xr:uid="{8804C75B-D36F-4FB9-9D0A-6032494C35B4}"/>
    <cellStyle name="Normal 4 8 2 2 2 2 5 2 3 2" xfId="28119" xr:uid="{85121804-5A59-423D-BA32-7E609CD6878E}"/>
    <cellStyle name="Normal 4 8 2 2 2 2 5 2 4" xfId="28120" xr:uid="{54720196-5870-47CA-916D-A834655B6AE8}"/>
    <cellStyle name="Normal 4 8 2 2 2 2 5 2 4 2" xfId="28121" xr:uid="{B11D9162-37EC-4C38-B44B-05F3B37146D6}"/>
    <cellStyle name="Normal 4 8 2 2 2 2 5 2 5" xfId="28122" xr:uid="{4C84ED3D-C1CF-4494-AA1A-E46C482AF7FA}"/>
    <cellStyle name="Normal 4 8 2 2 2 2 5 2 5 2" xfId="28123" xr:uid="{134E1D7C-0196-438E-8097-99C8FDE2E395}"/>
    <cellStyle name="Normal 4 8 2 2 2 2 5 2 6" xfId="28124" xr:uid="{A62FC6D2-3950-461D-849D-597AA8DAF5A6}"/>
    <cellStyle name="Normal 4 8 2 2 2 2 5 2 6 2" xfId="28125" xr:uid="{0625CC04-9477-4CFE-ADD5-6AA1FB043E2A}"/>
    <cellStyle name="Normal 4 8 2 2 2 2 5 2 7" xfId="28126" xr:uid="{3631C163-4F10-46E1-872E-5A0EDF1C7988}"/>
    <cellStyle name="Normal 4 8 2 2 2 2 5 2 7 2" xfId="28127" xr:uid="{F96FDE25-AD64-4BCE-81DE-6DB7A1B05F0C}"/>
    <cellStyle name="Normal 4 8 2 2 2 2 5 2 8" xfId="28128" xr:uid="{B8EE6132-9CF9-4C88-BAA3-E2671D96F918}"/>
    <cellStyle name="Normal 4 8 2 2 2 2 5 3" xfId="28129" xr:uid="{4B751042-6AA3-4B5D-802C-D91FBA239923}"/>
    <cellStyle name="Normal 4 8 2 2 2 2 5 3 2" xfId="28130" xr:uid="{0986EB81-6B3A-46A4-9E7A-383DC6F57A56}"/>
    <cellStyle name="Normal 4 8 2 2 2 2 5 3 2 2" xfId="28131" xr:uid="{B4F67C5A-4729-4850-A1E7-712DD0F4640C}"/>
    <cellStyle name="Normal 4 8 2 2 2 2 5 3 2 2 2" xfId="28132" xr:uid="{49840518-7E00-417F-9D4F-127E6738102C}"/>
    <cellStyle name="Normal 4 8 2 2 2 2 5 3 2 3" xfId="28133" xr:uid="{2101F551-C9C3-49EE-88E4-C04D4F7B55CD}"/>
    <cellStyle name="Normal 4 8 2 2 2 2 5 3 3" xfId="28134" xr:uid="{9E8E89A4-49D2-458C-A278-D533FC239E59}"/>
    <cellStyle name="Normal 4 8 2 2 2 2 5 4" xfId="28135" xr:uid="{C8D44281-FAB1-4706-87A6-035010CF4D39}"/>
    <cellStyle name="Normal 4 8 2 2 2 2 5 4 2" xfId="28136" xr:uid="{64951722-94BB-40D8-8685-95632420314C}"/>
    <cellStyle name="Normal 4 8 2 2 2 2 5 5" xfId="28137" xr:uid="{803CFD3A-457A-496B-AA06-0E5E6C9CEDD7}"/>
    <cellStyle name="Normal 4 8 2 2 2 2 5 5 2" xfId="28138" xr:uid="{B2420BEB-7ABF-4C19-B7B4-055A37F43239}"/>
    <cellStyle name="Normal 4 8 2 2 2 2 5 6" xfId="28139" xr:uid="{68C5160F-C777-41BD-84BB-F99CF5ACDE48}"/>
    <cellStyle name="Normal 4 8 2 2 2 2 5 6 2" xfId="28140" xr:uid="{A13ADC40-63B4-4D56-859A-817FEEA871BE}"/>
    <cellStyle name="Normal 4 8 2 2 2 2 5 7" xfId="28141" xr:uid="{66B4EF97-FF84-4ECE-8D2C-36DB0D3ECB45}"/>
    <cellStyle name="Normal 4 8 2 2 2 2 5 7 2" xfId="28142" xr:uid="{C6A9510D-2838-4E67-9144-7F7C4E0DBC00}"/>
    <cellStyle name="Normal 4 8 2 2 2 2 5 8" xfId="28143" xr:uid="{0C6E1F7D-9C8E-4E72-83A3-E4A5E07D794C}"/>
    <cellStyle name="Normal 4 8 2 2 2 2 6" xfId="28144" xr:uid="{ED9C28D6-4ED4-430B-8F0E-EFDAF1AE2750}"/>
    <cellStyle name="Normal 4 8 2 2 2 2 6 2" xfId="28145" xr:uid="{CDB61A8D-84F5-478D-B966-E8AE22CCF72E}"/>
    <cellStyle name="Normal 4 8 2 2 2 2 6 2 2" xfId="28146" xr:uid="{A6043156-9442-4B7F-A41A-29989BEF6FF4}"/>
    <cellStyle name="Normal 4 8 2 2 2 2 6 2 2 2" xfId="28147" xr:uid="{22616273-9CC2-4F3F-BCA7-7E84FE3AE4C1}"/>
    <cellStyle name="Normal 4 8 2 2 2 2 6 2 3" xfId="28148" xr:uid="{C07A9D71-FCE8-469B-B828-970266A8D681}"/>
    <cellStyle name="Normal 4 8 2 2 2 2 6 3" xfId="28149" xr:uid="{1C46978C-9F0C-48AF-8ABB-CDE773CF9F44}"/>
    <cellStyle name="Normal 4 8 2 2 2 2 7" xfId="28150" xr:uid="{8A5FD916-E552-49DE-8972-C2383206BB22}"/>
    <cellStyle name="Normal 4 8 2 2 2 2 7 2" xfId="28151" xr:uid="{FE06D490-0B74-48A3-81F4-DA017E1EED85}"/>
    <cellStyle name="Normal 4 8 2 2 2 2 8" xfId="28152" xr:uid="{56B5D283-90CA-4AB6-A442-39248538E4CC}"/>
    <cellStyle name="Normal 4 8 2 2 2 2 8 2" xfId="28153" xr:uid="{5DA83DB9-58E4-4BCD-887D-93BF21AA18AA}"/>
    <cellStyle name="Normal 4 8 2 2 2 2 9" xfId="28154" xr:uid="{A91F18B6-8D77-4FE3-A0C9-9C6679DD772D}"/>
    <cellStyle name="Normal 4 8 2 2 2 2 9 2" xfId="28155" xr:uid="{193A90FC-B025-4378-A6F8-8745F385D5D5}"/>
    <cellStyle name="Normal 4 8 2 2 2 3" xfId="28156" xr:uid="{EC764117-CF18-4BB9-A967-DCAC0AA0E941}"/>
    <cellStyle name="Normal 4 8 2 2 2 3 2" xfId="28157" xr:uid="{75A28C31-9994-4C2A-A565-49E323A2BD4A}"/>
    <cellStyle name="Normal 4 8 2 2 2 3 2 2" xfId="28158" xr:uid="{1A8213AB-82D9-40C9-9168-8455EB599241}"/>
    <cellStyle name="Normal 4 8 2 2 2 3 2 2 2" xfId="28159" xr:uid="{C7D50835-3BC4-4543-B969-7254E19AAB36}"/>
    <cellStyle name="Normal 4 8 2 2 2 3 2 2 2 2" xfId="28160" xr:uid="{787C1B34-6B3F-4985-8505-696C22606D8D}"/>
    <cellStyle name="Normal 4 8 2 2 2 3 2 2 2 2 2" xfId="28161" xr:uid="{29A1AB4D-C6E8-4232-A046-369DBB72834B}"/>
    <cellStyle name="Normal 4 8 2 2 2 3 2 2 2 2 2 2" xfId="28162" xr:uid="{D72CC030-A43C-4F47-96A9-6A29CF54C42B}"/>
    <cellStyle name="Normal 4 8 2 2 2 3 2 2 2 2 2 2 2" xfId="28163" xr:uid="{EFAE6B87-1AF8-4F7A-B9B4-8CA44A2C6DC7}"/>
    <cellStyle name="Normal 4 8 2 2 2 3 2 2 2 2 2 3" xfId="28164" xr:uid="{69FC13ED-CF07-465A-B118-C342D0D84045}"/>
    <cellStyle name="Normal 4 8 2 2 2 3 2 2 2 2 3" xfId="28165" xr:uid="{16B541D7-8C0C-4153-951A-A3189F22F4D1}"/>
    <cellStyle name="Normal 4 8 2 2 2 3 2 2 2 3" xfId="28166" xr:uid="{BE1E408C-140B-4711-92A1-92BDA10BE2BC}"/>
    <cellStyle name="Normal 4 8 2 2 2 3 2 2 2 3 2" xfId="28167" xr:uid="{599AE681-DDEF-4B89-80AB-0033A583535C}"/>
    <cellStyle name="Normal 4 8 2 2 2 3 2 2 2 4" xfId="28168" xr:uid="{2C01C3FB-3106-4792-BE66-ACE55B3C38EF}"/>
    <cellStyle name="Normal 4 8 2 2 2 3 2 2 2 4 2" xfId="28169" xr:uid="{F22D00D4-8CAE-4ADC-8EF3-8D0617809921}"/>
    <cellStyle name="Normal 4 8 2 2 2 3 2 2 2 5" xfId="28170" xr:uid="{6DC3CC2E-EEC1-434D-8018-81B93EC53A66}"/>
    <cellStyle name="Normal 4 8 2 2 2 3 2 2 2 5 2" xfId="28171" xr:uid="{89438C6A-7F47-42E7-8F42-5B2455E93241}"/>
    <cellStyle name="Normal 4 8 2 2 2 3 2 2 2 6" xfId="28172" xr:uid="{E0A28DB7-7F03-40A2-99F0-0E253163F291}"/>
    <cellStyle name="Normal 4 8 2 2 2 3 2 2 2 6 2" xfId="28173" xr:uid="{B184733D-EEC7-4699-A216-3D04A7D4FF87}"/>
    <cellStyle name="Normal 4 8 2 2 2 3 2 2 2 7" xfId="28174" xr:uid="{DE8C9CA8-AEB1-4F54-A274-A3FF52E5D148}"/>
    <cellStyle name="Normal 4 8 2 2 2 3 2 2 2 7 2" xfId="28175" xr:uid="{8C884696-E37F-4CF6-9A57-7D279C822A58}"/>
    <cellStyle name="Normal 4 8 2 2 2 3 2 2 2 8" xfId="28176" xr:uid="{5A0E0012-D03E-448E-898C-B483B973A493}"/>
    <cellStyle name="Normal 4 8 2 2 2 3 2 2 3" xfId="28177" xr:uid="{B575FE56-D26F-4FFE-8624-2B5CCA6FC0A3}"/>
    <cellStyle name="Normal 4 8 2 2 2 3 2 2 3 2" xfId="28178" xr:uid="{9949690B-68C5-46E2-B6AD-11AED24D4D68}"/>
    <cellStyle name="Normal 4 8 2 2 2 3 2 2 3 2 2" xfId="28179" xr:uid="{6D6B6D33-C06A-47FE-84B9-1657F0A4A3A9}"/>
    <cellStyle name="Normal 4 8 2 2 2 3 2 2 3 2 2 2" xfId="28180" xr:uid="{6E3B8480-53AE-4E9A-AC8E-D964DF9F614B}"/>
    <cellStyle name="Normal 4 8 2 2 2 3 2 2 3 2 3" xfId="28181" xr:uid="{EC099ACB-F28B-45E5-BC7B-71A5F198C839}"/>
    <cellStyle name="Normal 4 8 2 2 2 3 2 2 3 3" xfId="28182" xr:uid="{2C99689F-7CB3-4C24-B4BC-D694881F66BC}"/>
    <cellStyle name="Normal 4 8 2 2 2 3 2 2 4" xfId="28183" xr:uid="{90C47C00-38C1-476E-9770-1DEA0F54398E}"/>
    <cellStyle name="Normal 4 8 2 2 2 3 2 2 4 2" xfId="28184" xr:uid="{1697ED36-2226-4802-990A-9FCD8B99A5C3}"/>
    <cellStyle name="Normal 4 8 2 2 2 3 2 2 5" xfId="28185" xr:uid="{7BCEA7EC-13F4-4009-BFCF-C067048DF993}"/>
    <cellStyle name="Normal 4 8 2 2 2 3 2 2 5 2" xfId="28186" xr:uid="{B784CC0F-54F9-47B3-AB5A-891629079FAF}"/>
    <cellStyle name="Normal 4 8 2 2 2 3 2 2 6" xfId="28187" xr:uid="{D7817B13-A404-4080-A0E3-EDD0E645F60F}"/>
    <cellStyle name="Normal 4 8 2 2 2 3 2 2 6 2" xfId="28188" xr:uid="{2F1D4EBB-DC55-4A53-9059-CA9D7C22D928}"/>
    <cellStyle name="Normal 4 8 2 2 2 3 2 2 7" xfId="28189" xr:uid="{1CE46782-A1B7-462F-924D-70B90D7CB0F7}"/>
    <cellStyle name="Normal 4 8 2 2 2 3 2 2 7 2" xfId="28190" xr:uid="{9488232F-32DE-4C71-8795-0E098761EAF9}"/>
    <cellStyle name="Normal 4 8 2 2 2 3 2 2 8" xfId="28191" xr:uid="{4F34007F-E9F8-4A13-AC6C-04C61FFBC01A}"/>
    <cellStyle name="Normal 4 8 2 2 2 3 2 3" xfId="28192" xr:uid="{495EED62-C79A-4509-805F-5C76AB7E998A}"/>
    <cellStyle name="Normal 4 8 2 2 2 3 2 3 2" xfId="28193" xr:uid="{5B3AEEEE-D553-4AA1-B6A6-D6C808A57329}"/>
    <cellStyle name="Normal 4 8 2 2 2 3 2 3 2 2" xfId="28194" xr:uid="{2C468B9F-812A-4ADF-B178-DEBB9FDE021F}"/>
    <cellStyle name="Normal 4 8 2 2 2 3 2 3 2 2 2" xfId="28195" xr:uid="{AB955FC8-A601-423E-88AB-0FA297B2596A}"/>
    <cellStyle name="Normal 4 8 2 2 2 3 2 3 2 3" xfId="28196" xr:uid="{B6BEF5D2-741A-4F6B-BDD4-68B47AB39916}"/>
    <cellStyle name="Normal 4 8 2 2 2 3 2 3 3" xfId="28197" xr:uid="{5F8B8EED-2D02-4744-B6E8-7A3D7468C66D}"/>
    <cellStyle name="Normal 4 8 2 2 2 3 2 4" xfId="28198" xr:uid="{D49F8594-6A89-48D6-BC93-4E7DC0D0C709}"/>
    <cellStyle name="Normal 4 8 2 2 2 3 2 4 2" xfId="28199" xr:uid="{EB472E2B-2D73-4A12-A776-F6295A935FA4}"/>
    <cellStyle name="Normal 4 8 2 2 2 3 2 5" xfId="28200" xr:uid="{EA9455C1-1981-45C4-B491-8672665639CF}"/>
    <cellStyle name="Normal 4 8 2 2 2 3 2 5 2" xfId="28201" xr:uid="{E37E2280-D9B3-4201-889D-8743DDE404C0}"/>
    <cellStyle name="Normal 4 8 2 2 2 3 2 6" xfId="28202" xr:uid="{B5C7BB25-E174-45C0-8853-98E83A114309}"/>
    <cellStyle name="Normal 4 8 2 2 2 3 2 6 2" xfId="28203" xr:uid="{887A9E55-7AE7-49F4-9A31-AFC1C520BD6A}"/>
    <cellStyle name="Normal 4 8 2 2 2 3 2 7" xfId="28204" xr:uid="{1B8CD916-D1F2-48BA-A00A-DDFD9C6D9897}"/>
    <cellStyle name="Normal 4 8 2 2 2 3 2 7 2" xfId="28205" xr:uid="{B0F97782-8312-491D-AEB7-982D65D867D4}"/>
    <cellStyle name="Normal 4 8 2 2 2 3 2 8" xfId="28206" xr:uid="{080726DF-69EB-48DD-B92D-A4AFC95F6F73}"/>
    <cellStyle name="Normal 4 8 2 2 2 3 2 8 2" xfId="28207" xr:uid="{F9E111DA-660E-4AFB-AEAB-42ABE12AE2B0}"/>
    <cellStyle name="Normal 4 8 2 2 2 3 2 9" xfId="28208" xr:uid="{5A06924B-AF30-42AD-BCD5-9EB57B82C94E}"/>
    <cellStyle name="Normal 4 8 2 2 2 3 3" xfId="28209" xr:uid="{4E64F94F-EBCE-40E4-9946-1B5A74599EE7}"/>
    <cellStyle name="Normal 4 8 2 2 2 3 3 2" xfId="28210" xr:uid="{DBAE1F41-0BDF-4F86-BDA1-96A603EB7A98}"/>
    <cellStyle name="Normal 4 8 2 2 2 3 3 2 2" xfId="28211" xr:uid="{A74D8046-6009-48D6-9075-CB310DF6570B}"/>
    <cellStyle name="Normal 4 8 2 2 2 3 3 2 2 2" xfId="28212" xr:uid="{515E9DDB-B652-4914-8714-DB5C7DE486E7}"/>
    <cellStyle name="Normal 4 8 2 2 2 3 3 2 2 2 2" xfId="28213" xr:uid="{E4BC69D4-C721-4A6F-9E5B-FFD99348EA0D}"/>
    <cellStyle name="Normal 4 8 2 2 2 3 3 2 2 3" xfId="28214" xr:uid="{D5CB00D8-840C-4806-A612-B409C16D1E47}"/>
    <cellStyle name="Normal 4 8 2 2 2 3 3 2 3" xfId="28215" xr:uid="{1AB855A7-6A19-4D39-9E8F-2A413C6FEF9B}"/>
    <cellStyle name="Normal 4 8 2 2 2 3 3 3" xfId="28216" xr:uid="{29E4D468-FA44-4323-A33F-ADD6DA528776}"/>
    <cellStyle name="Normal 4 8 2 2 2 3 3 3 2" xfId="28217" xr:uid="{2A6D8B2B-0015-492B-8795-369BA9253CA8}"/>
    <cellStyle name="Normal 4 8 2 2 2 3 3 4" xfId="28218" xr:uid="{30C7DE39-B751-45CC-8622-1F30197C0908}"/>
    <cellStyle name="Normal 4 8 2 2 2 3 3 4 2" xfId="28219" xr:uid="{D69859EC-1062-4F02-8F42-F3C5329AC254}"/>
    <cellStyle name="Normal 4 8 2 2 2 3 3 5" xfId="28220" xr:uid="{3E02C6D7-D322-434A-ADA5-FC8AB916F682}"/>
    <cellStyle name="Normal 4 8 2 2 2 3 3 5 2" xfId="28221" xr:uid="{DE48B9F3-B0A0-47E9-B6C6-D3E164D48EE6}"/>
    <cellStyle name="Normal 4 8 2 2 2 3 3 6" xfId="28222" xr:uid="{7AD2218A-D1DC-47C5-8AE3-A577B99E7741}"/>
    <cellStyle name="Normal 4 8 2 2 2 3 3 6 2" xfId="28223" xr:uid="{F818B5EC-A324-4843-A43A-CC6A95034153}"/>
    <cellStyle name="Normal 4 8 2 2 2 3 3 7" xfId="28224" xr:uid="{008B98E0-2FA3-49D7-99BB-C25DD652B4B2}"/>
    <cellStyle name="Normal 4 8 2 2 2 3 3 7 2" xfId="28225" xr:uid="{B08848FE-49EA-4BD5-8CB0-940A9D2AA6AE}"/>
    <cellStyle name="Normal 4 8 2 2 2 3 3 8" xfId="28226" xr:uid="{4E92AE42-7F9F-453B-90B6-36306A2DC145}"/>
    <cellStyle name="Normal 4 8 2 2 2 3 4" xfId="28227" xr:uid="{CF04FDB8-49A1-46B9-9A17-4B44BD7F0BCB}"/>
    <cellStyle name="Normal 4 8 2 2 2 3 4 2" xfId="28228" xr:uid="{CAC0F82B-1298-440E-A4C0-E3BE92682FEE}"/>
    <cellStyle name="Normal 4 8 2 2 2 3 4 2 2" xfId="28229" xr:uid="{24641655-99F4-462E-BDB7-72B8F0B5E717}"/>
    <cellStyle name="Normal 4 8 2 2 2 3 4 2 2 2" xfId="28230" xr:uid="{F6604292-41A4-480C-8934-91D9777727A8}"/>
    <cellStyle name="Normal 4 8 2 2 2 3 4 2 3" xfId="28231" xr:uid="{769E8CFE-8D70-44F9-B754-45B4AA80C744}"/>
    <cellStyle name="Normal 4 8 2 2 2 3 4 3" xfId="28232" xr:uid="{11F2DF10-C6C2-4B32-A1D6-DEC8F54D7A08}"/>
    <cellStyle name="Normal 4 8 2 2 2 3 5" xfId="28233" xr:uid="{E06CD8A3-019E-4849-A661-711DA6DC8272}"/>
    <cellStyle name="Normal 4 8 2 2 2 3 5 2" xfId="28234" xr:uid="{EF114145-AA9E-4B24-9C5C-108A10C8D42C}"/>
    <cellStyle name="Normal 4 8 2 2 2 3 6" xfId="28235" xr:uid="{5F4BC47A-FD5C-433E-8B45-8E41C4BECDEC}"/>
    <cellStyle name="Normal 4 8 2 2 2 3 6 2" xfId="28236" xr:uid="{D754EBB8-E6AA-4383-93C2-F2E3CCC33AE8}"/>
    <cellStyle name="Normal 4 8 2 2 2 3 7" xfId="28237" xr:uid="{A9AC853F-6AFF-4A71-AB2A-FEC46D6BE67E}"/>
    <cellStyle name="Normal 4 8 2 2 2 3 7 2" xfId="28238" xr:uid="{EAC368AE-FEE1-4012-99D0-988BD3ED1E3C}"/>
    <cellStyle name="Normal 4 8 2 2 2 3 8" xfId="28239" xr:uid="{0D719B93-8DD0-414C-BA4B-4E6E99FA6E84}"/>
    <cellStyle name="Normal 4 8 2 2 2 3 8 2" xfId="28240" xr:uid="{23CEF7B8-138D-4916-9C17-3B7D2BBC238C}"/>
    <cellStyle name="Normal 4 8 2 2 2 3 9" xfId="28241" xr:uid="{BC646652-1ED4-4B96-A3C0-CA1E94FB9BA4}"/>
    <cellStyle name="Normal 4 8 2 2 2 4" xfId="28242" xr:uid="{F144C0E8-B3EB-4761-A35F-BFE370817023}"/>
    <cellStyle name="Normal 4 8 2 2 2 4 2" xfId="28243" xr:uid="{9C8D2AB6-481E-46D9-8281-4B0F5A48480A}"/>
    <cellStyle name="Normal 4 8 2 2 2 5" xfId="28244" xr:uid="{2166E456-AAA7-416B-B182-F05E8FA33286}"/>
    <cellStyle name="Normal 4 8 2 2 2 5 2" xfId="28245" xr:uid="{30124B88-3D41-41C6-A31C-6D6093033EAF}"/>
    <cellStyle name="Normal 4 8 2 2 2 5 2 2" xfId="28246" xr:uid="{CF45E49C-EC1D-444F-98E3-F1D031FDC95D}"/>
    <cellStyle name="Normal 4 8 2 2 2 5 2 2 2" xfId="28247" xr:uid="{BB019B29-AA69-408E-BDFA-BDA84BD460E8}"/>
    <cellStyle name="Normal 4 8 2 2 2 5 2 2 2 2" xfId="28248" xr:uid="{FD198151-B73E-453E-AC99-347D6C6983C6}"/>
    <cellStyle name="Normal 4 8 2 2 2 5 2 2 2 2 2" xfId="28249" xr:uid="{D8F53206-3D43-43AF-9316-65E9794143B4}"/>
    <cellStyle name="Normal 4 8 2 2 2 5 2 2 2 3" xfId="28250" xr:uid="{9B8A3CBD-1959-496B-9ECE-16DFD8A69571}"/>
    <cellStyle name="Normal 4 8 2 2 2 5 2 2 3" xfId="28251" xr:uid="{61FFB6EB-2930-4851-95AF-49DFEFD8BDB8}"/>
    <cellStyle name="Normal 4 8 2 2 2 5 2 3" xfId="28252" xr:uid="{2205C2D1-360A-40A8-B7DD-530816CB2129}"/>
    <cellStyle name="Normal 4 8 2 2 2 5 2 3 2" xfId="28253" xr:uid="{435C2EC3-803F-4489-8A0F-F936303F3092}"/>
    <cellStyle name="Normal 4 8 2 2 2 5 2 4" xfId="28254" xr:uid="{2F277D22-E202-40B1-BECB-8E880F79BA5E}"/>
    <cellStyle name="Normal 4 8 2 2 2 5 2 4 2" xfId="28255" xr:uid="{4AD760DE-9D08-41FE-9082-8028FC20A35B}"/>
    <cellStyle name="Normal 4 8 2 2 2 5 2 5" xfId="28256" xr:uid="{3D14F20A-DA76-474D-A6DA-73ABED49FC44}"/>
    <cellStyle name="Normal 4 8 2 2 2 5 2 5 2" xfId="28257" xr:uid="{BA2BECF6-A624-4E4F-890A-32A0EB66EC31}"/>
    <cellStyle name="Normal 4 8 2 2 2 5 2 6" xfId="28258" xr:uid="{FF4C3A91-562F-4AA8-BC9B-6950AA26D60D}"/>
    <cellStyle name="Normal 4 8 2 2 2 5 2 6 2" xfId="28259" xr:uid="{C9D878AD-49C1-47C0-B361-57DC56FCC2CA}"/>
    <cellStyle name="Normal 4 8 2 2 2 5 2 7" xfId="28260" xr:uid="{E9E01416-47CA-4726-AB5C-F1851873B7E9}"/>
    <cellStyle name="Normal 4 8 2 2 2 5 2 7 2" xfId="28261" xr:uid="{934E9963-F644-40EB-90E9-30F8610F50F5}"/>
    <cellStyle name="Normal 4 8 2 2 2 5 2 8" xfId="28262" xr:uid="{4A3555FB-3BDC-42E4-B682-A211914C6739}"/>
    <cellStyle name="Normal 4 8 2 2 2 5 3" xfId="28263" xr:uid="{0AC3F456-63DF-45A2-B44F-8308B3442A1F}"/>
    <cellStyle name="Normal 4 8 2 2 2 5 3 2" xfId="28264" xr:uid="{D7E889B2-91B8-4FFC-8B95-F6A45A4D256B}"/>
    <cellStyle name="Normal 4 8 2 2 2 5 3 2 2" xfId="28265" xr:uid="{708D6752-75C5-4490-81AB-7F00EEDBCC95}"/>
    <cellStyle name="Normal 4 8 2 2 2 5 3 2 2 2" xfId="28266" xr:uid="{A5947684-6D01-4C3E-83D0-B45EDA35D048}"/>
    <cellStyle name="Normal 4 8 2 2 2 5 3 2 3" xfId="28267" xr:uid="{FE550F87-F284-43AF-A7CA-598D33DD5014}"/>
    <cellStyle name="Normal 4 8 2 2 2 5 3 3" xfId="28268" xr:uid="{BFAA88F5-50EC-4C99-9A43-9F6B0D8CBA1A}"/>
    <cellStyle name="Normal 4 8 2 2 2 5 4" xfId="28269" xr:uid="{C926476E-979C-48F7-87EE-31FB357F3DBF}"/>
    <cellStyle name="Normal 4 8 2 2 2 5 4 2" xfId="28270" xr:uid="{F38B6821-BDB5-48FC-8E33-F241036706EA}"/>
    <cellStyle name="Normal 4 8 2 2 2 5 5" xfId="28271" xr:uid="{B027B8E0-0933-4D45-A325-F4DA94552690}"/>
    <cellStyle name="Normal 4 8 2 2 2 5 5 2" xfId="28272" xr:uid="{5C2724D0-A2CE-40C5-87E9-9B1F66865E46}"/>
    <cellStyle name="Normal 4 8 2 2 2 5 6" xfId="28273" xr:uid="{0AE0AF49-CF2F-4EBF-AEDA-0A7F1D70EEB9}"/>
    <cellStyle name="Normal 4 8 2 2 2 5 6 2" xfId="28274" xr:uid="{FCC947FC-245B-4051-B94D-8A59BD1E8DA3}"/>
    <cellStyle name="Normal 4 8 2 2 2 5 7" xfId="28275" xr:uid="{5BD32B25-93A9-4F08-B0FA-4655D5A4A6E3}"/>
    <cellStyle name="Normal 4 8 2 2 2 5 7 2" xfId="28276" xr:uid="{7A9E858E-A901-4959-BC77-0C9DBA49A8D4}"/>
    <cellStyle name="Normal 4 8 2 2 2 5 8" xfId="28277" xr:uid="{AC9951BC-7088-49CA-BCC1-17309DBBCAE1}"/>
    <cellStyle name="Normal 4 8 2 2 2 6" xfId="28278" xr:uid="{C006B464-4B07-4FBE-9EDD-67C5700FB744}"/>
    <cellStyle name="Normal 4 8 2 2 2 6 2" xfId="28279" xr:uid="{E48FB929-B3D9-4964-8B14-8106DDC5EE84}"/>
    <cellStyle name="Normal 4 8 2 2 2 6 2 2" xfId="28280" xr:uid="{C9A0A7E0-EEBE-4BD0-A06B-93E914B37186}"/>
    <cellStyle name="Normal 4 8 2 2 2 6 2 2 2" xfId="28281" xr:uid="{380D509D-50E9-45CC-BCA8-1C9160EB15FB}"/>
    <cellStyle name="Normal 4 8 2 2 2 6 2 3" xfId="28282" xr:uid="{851B886D-6B7A-47F1-A4F0-5B380570F6BD}"/>
    <cellStyle name="Normal 4 8 2 2 2 6 3" xfId="28283" xr:uid="{D8D21CC3-8741-4B72-9073-259CFA3C12F5}"/>
    <cellStyle name="Normal 4 8 2 2 2 7" xfId="28284" xr:uid="{0F345C06-7676-40FE-9BD0-C8D4A7F5A7DE}"/>
    <cellStyle name="Normal 4 8 2 2 2 7 2" xfId="28285" xr:uid="{5DB786DD-DFA5-4566-A919-59B6E1DB9A84}"/>
    <cellStyle name="Normal 4 8 2 2 2 8" xfId="28286" xr:uid="{1945159A-86BB-45E2-A91F-65B4C78B2E06}"/>
    <cellStyle name="Normal 4 8 2 2 2 8 2" xfId="28287" xr:uid="{5B04EEEE-0E3A-4F6A-BB94-44DD4564BD1A}"/>
    <cellStyle name="Normal 4 8 2 2 2 9" xfId="28288" xr:uid="{75A4BD60-76EF-4C22-A43D-9E403645E75D}"/>
    <cellStyle name="Normal 4 8 2 2 2 9 2" xfId="28289" xr:uid="{87387233-F3B8-4ED5-B474-F59819E4662A}"/>
    <cellStyle name="Normal 4 8 2 2 3" xfId="28290" xr:uid="{87E091C8-A476-4F59-A24D-414B7DCE56C1}"/>
    <cellStyle name="Normal 4 8 2 2 3 2" xfId="28291" xr:uid="{8C2B2D13-E182-48A7-92F8-8A9703EBFA0A}"/>
    <cellStyle name="Normal 4 8 2 2 3 2 2" xfId="28292" xr:uid="{559EDB52-9194-4A90-A705-67CCF8BF8717}"/>
    <cellStyle name="Normal 4 8 2 2 3 2 2 2" xfId="28293" xr:uid="{DE8E1472-036C-42A5-8933-A21361373BEE}"/>
    <cellStyle name="Normal 4 8 2 2 3 2 2 2 2" xfId="28294" xr:uid="{C93C6888-679A-430F-96FD-45D5434B4423}"/>
    <cellStyle name="Normal 4 8 2 2 3 2 2 2 2 2" xfId="28295" xr:uid="{F7658576-1976-4B64-BB97-ABE6689EF421}"/>
    <cellStyle name="Normal 4 8 2 2 3 2 2 2 2 2 2" xfId="28296" xr:uid="{834AB5B4-18C8-4191-BCF7-98535C864803}"/>
    <cellStyle name="Normal 4 8 2 2 3 2 2 2 2 2 2 2" xfId="28297" xr:uid="{6F5CF6E5-3203-4A74-AB64-224D2E0A85EF}"/>
    <cellStyle name="Normal 4 8 2 2 3 2 2 2 2 2 3" xfId="28298" xr:uid="{B6D4B379-5549-44DF-8B54-11F38ABA4D38}"/>
    <cellStyle name="Normal 4 8 2 2 3 2 2 2 2 3" xfId="28299" xr:uid="{56CE4C87-64DA-43A6-9E47-0C5C648E8148}"/>
    <cellStyle name="Normal 4 8 2 2 3 2 2 2 3" xfId="28300" xr:uid="{9199A1E2-AC0E-4C80-92A4-D3168083CDBB}"/>
    <cellStyle name="Normal 4 8 2 2 3 2 2 2 3 2" xfId="28301" xr:uid="{07BD4ACF-5871-4ED4-8417-66648B42FB8D}"/>
    <cellStyle name="Normal 4 8 2 2 3 2 2 2 4" xfId="28302" xr:uid="{29141CEF-8FE8-4306-AB72-F8EA72E962E8}"/>
    <cellStyle name="Normal 4 8 2 2 3 2 2 2 4 2" xfId="28303" xr:uid="{DCCAD6FE-5A3B-405F-80E6-84CD7E0ED4AA}"/>
    <cellStyle name="Normal 4 8 2 2 3 2 2 2 5" xfId="28304" xr:uid="{186AE5F5-DA66-4C43-9A77-E52001B6F248}"/>
    <cellStyle name="Normal 4 8 2 2 3 2 2 2 5 2" xfId="28305" xr:uid="{0E3A747D-CD24-42B4-A6E8-4588939780A8}"/>
    <cellStyle name="Normal 4 8 2 2 3 2 2 2 6" xfId="28306" xr:uid="{57E5CF73-265F-451D-86CF-AA6A25618E58}"/>
    <cellStyle name="Normal 4 8 2 2 3 2 2 2 6 2" xfId="28307" xr:uid="{5A758416-BC3D-4C9B-8ACB-AAF265B4A8A7}"/>
    <cellStyle name="Normal 4 8 2 2 3 2 2 2 7" xfId="28308" xr:uid="{C5CC381B-FF51-4135-B11A-8936B2E98279}"/>
    <cellStyle name="Normal 4 8 2 2 3 2 2 2 7 2" xfId="28309" xr:uid="{C9FB645F-7B0F-4329-B2B1-E3BDE7DBE377}"/>
    <cellStyle name="Normal 4 8 2 2 3 2 2 2 8" xfId="28310" xr:uid="{86EC1C92-2A79-4AAF-87EE-404C7FD8FF36}"/>
    <cellStyle name="Normal 4 8 2 2 3 2 2 3" xfId="28311" xr:uid="{0239ADFB-6820-4DD8-A3D3-C1979DFCE987}"/>
    <cellStyle name="Normal 4 8 2 2 3 2 2 3 2" xfId="28312" xr:uid="{F1624A2D-D4CC-4314-B3D1-4402C4BEC65B}"/>
    <cellStyle name="Normal 4 8 2 2 3 2 2 3 2 2" xfId="28313" xr:uid="{94CFF767-5B4F-4C5A-A45E-D62EE763DEDB}"/>
    <cellStyle name="Normal 4 8 2 2 3 2 2 3 2 2 2" xfId="28314" xr:uid="{618A6BD5-7863-4E75-876A-3D2167901D0B}"/>
    <cellStyle name="Normal 4 8 2 2 3 2 2 3 2 3" xfId="28315" xr:uid="{F5A1A1F9-B290-45DB-8C5B-D42742FDCC53}"/>
    <cellStyle name="Normal 4 8 2 2 3 2 2 3 3" xfId="28316" xr:uid="{F9F1F0EC-6EEA-43EB-968C-BEB8381B522D}"/>
    <cellStyle name="Normal 4 8 2 2 3 2 2 4" xfId="28317" xr:uid="{C30AF588-6E58-431A-9F5C-71D2704D0B4F}"/>
    <cellStyle name="Normal 4 8 2 2 3 2 2 4 2" xfId="28318" xr:uid="{04D77B70-5EA4-4D77-8A38-116BE20566AF}"/>
    <cellStyle name="Normal 4 8 2 2 3 2 2 5" xfId="28319" xr:uid="{08C3265A-93AF-44CF-A261-DB7B80806260}"/>
    <cellStyle name="Normal 4 8 2 2 3 2 2 5 2" xfId="28320" xr:uid="{7F2F7A15-4528-4C22-96EF-A8BCC0590B09}"/>
    <cellStyle name="Normal 4 8 2 2 3 2 2 6" xfId="28321" xr:uid="{A0D07DF9-7D79-40AA-A98C-BE423019032E}"/>
    <cellStyle name="Normal 4 8 2 2 3 2 2 6 2" xfId="28322" xr:uid="{7DBDB520-AEA8-471B-BACF-82AB1143F441}"/>
    <cellStyle name="Normal 4 8 2 2 3 2 2 7" xfId="28323" xr:uid="{E704CF4F-5CC7-4CFF-BB8F-7BC63321FF27}"/>
    <cellStyle name="Normal 4 8 2 2 3 2 2 7 2" xfId="28324" xr:uid="{FFCFA15F-FF33-4FEE-8B7D-CFFC1DFCEDB0}"/>
    <cellStyle name="Normal 4 8 2 2 3 2 2 8" xfId="28325" xr:uid="{3F78617C-56B7-4A58-A5F5-3936291C8236}"/>
    <cellStyle name="Normal 4 8 2 2 3 2 3" xfId="28326" xr:uid="{DC0F3012-E9F3-44AC-9FE2-316F6E5228B7}"/>
    <cellStyle name="Normal 4 8 2 2 3 2 3 2" xfId="28327" xr:uid="{6E92CB5A-6D9D-4AED-B6D6-63F9D23C3DAD}"/>
    <cellStyle name="Normal 4 8 2 2 3 2 3 2 2" xfId="28328" xr:uid="{E41EF33A-94D0-4623-A7EB-B9939FAAC289}"/>
    <cellStyle name="Normal 4 8 2 2 3 2 3 2 2 2" xfId="28329" xr:uid="{DBAB463D-D72E-437D-8A6A-A88630FE528C}"/>
    <cellStyle name="Normal 4 8 2 2 3 2 3 2 3" xfId="28330" xr:uid="{F22C5DEF-AADC-4DEC-ADF0-1B67A87632E8}"/>
    <cellStyle name="Normal 4 8 2 2 3 2 3 3" xfId="28331" xr:uid="{4C4F22EF-0B69-4522-8218-9BA8B284332A}"/>
    <cellStyle name="Normal 4 8 2 2 3 2 4" xfId="28332" xr:uid="{C17E4ACE-8718-4FA7-AFB2-540253705158}"/>
    <cellStyle name="Normal 4 8 2 2 3 2 4 2" xfId="28333" xr:uid="{F3ECEB71-9F80-4588-A4B9-088DE2CB78BE}"/>
    <cellStyle name="Normal 4 8 2 2 3 2 5" xfId="28334" xr:uid="{DC6951E2-D0B5-4BAE-963E-74A1C4E5541C}"/>
    <cellStyle name="Normal 4 8 2 2 3 2 5 2" xfId="28335" xr:uid="{88B07122-CC5C-45BD-B650-4368033557D5}"/>
    <cellStyle name="Normal 4 8 2 2 3 2 6" xfId="28336" xr:uid="{1C01872F-F40C-496E-BFCE-10A55A610CC3}"/>
    <cellStyle name="Normal 4 8 2 2 3 2 6 2" xfId="28337" xr:uid="{50EDA4F2-09F2-4318-AB78-56D04F702237}"/>
    <cellStyle name="Normal 4 8 2 2 3 2 7" xfId="28338" xr:uid="{D26971A5-B4A3-4B11-8398-47FAE9A0383D}"/>
    <cellStyle name="Normal 4 8 2 2 3 2 7 2" xfId="28339" xr:uid="{9C5243A4-AEA8-4E3D-8A01-B09652CA3A00}"/>
    <cellStyle name="Normal 4 8 2 2 3 2 8" xfId="28340" xr:uid="{1D1CA1A0-7451-457D-81FB-1FD63750F4E4}"/>
    <cellStyle name="Normal 4 8 2 2 3 2 8 2" xfId="28341" xr:uid="{BAA32B2C-AEC1-4CAD-BDD4-F07B01F4C239}"/>
    <cellStyle name="Normal 4 8 2 2 3 2 9" xfId="28342" xr:uid="{41080DC3-31F7-45B0-8B61-89D99CD31767}"/>
    <cellStyle name="Normal 4 8 2 2 3 3" xfId="28343" xr:uid="{3335E788-39BD-4E1F-93FA-CCC87A5CFC13}"/>
    <cellStyle name="Normal 4 8 2 2 3 3 2" xfId="28344" xr:uid="{5054169D-163D-4918-B551-105DC49D8405}"/>
    <cellStyle name="Normal 4 8 2 2 3 3 2 2" xfId="28345" xr:uid="{DB42A4E8-6F02-4AD3-9B11-7D271CE6F679}"/>
    <cellStyle name="Normal 4 8 2 2 3 3 2 2 2" xfId="28346" xr:uid="{C55D41C2-8F48-453A-8552-C610672EE4FA}"/>
    <cellStyle name="Normal 4 8 2 2 3 3 2 2 2 2" xfId="28347" xr:uid="{08948012-0723-4197-8865-E2BD58D8AB8E}"/>
    <cellStyle name="Normal 4 8 2 2 3 3 2 2 3" xfId="28348" xr:uid="{A40D2174-BC0D-4881-8F93-46CFD0BBC824}"/>
    <cellStyle name="Normal 4 8 2 2 3 3 2 3" xfId="28349" xr:uid="{CF7D1545-406A-4C72-8367-A79B259CF5D6}"/>
    <cellStyle name="Normal 4 8 2 2 3 3 3" xfId="28350" xr:uid="{6F272BCB-3386-4F64-BBA6-2CA2CBC62BC7}"/>
    <cellStyle name="Normal 4 8 2 2 3 3 3 2" xfId="28351" xr:uid="{DF16AFF7-FF56-48B7-BB4F-EB4F26EFC94A}"/>
    <cellStyle name="Normal 4 8 2 2 3 3 4" xfId="28352" xr:uid="{4AD8C3DC-A3E7-4D56-B31C-26B7AED56B59}"/>
    <cellStyle name="Normal 4 8 2 2 3 3 4 2" xfId="28353" xr:uid="{F94770DD-85C3-4753-B080-3EE305C2A468}"/>
    <cellStyle name="Normal 4 8 2 2 3 3 5" xfId="28354" xr:uid="{EEAE5092-9322-4F20-B97D-FE1375563910}"/>
    <cellStyle name="Normal 4 8 2 2 3 3 5 2" xfId="28355" xr:uid="{C52E4EAA-EF40-45BC-81DA-32C4DD87E1E6}"/>
    <cellStyle name="Normal 4 8 2 2 3 3 6" xfId="28356" xr:uid="{E8BAD3D3-387A-415E-8D3F-63CF84BCCCDC}"/>
    <cellStyle name="Normal 4 8 2 2 3 3 6 2" xfId="28357" xr:uid="{9A8E49A5-CE66-4783-ABB5-2215B86D82E9}"/>
    <cellStyle name="Normal 4 8 2 2 3 3 7" xfId="28358" xr:uid="{21399FCA-7411-4125-8CF6-DB6284D8582A}"/>
    <cellStyle name="Normal 4 8 2 2 3 3 7 2" xfId="28359" xr:uid="{AD5F80C8-370E-47D2-96A6-4F755CD43928}"/>
    <cellStyle name="Normal 4 8 2 2 3 3 8" xfId="28360" xr:uid="{37F501B2-FE9E-4B39-AE1A-699D940BB74D}"/>
    <cellStyle name="Normal 4 8 2 2 3 4" xfId="28361" xr:uid="{3B5A2F02-48AC-4444-A326-13F079C5E9DB}"/>
    <cellStyle name="Normal 4 8 2 2 3 4 2" xfId="28362" xr:uid="{4AF19848-8334-4480-9137-17BCDAB64C8D}"/>
    <cellStyle name="Normal 4 8 2 2 3 4 2 2" xfId="28363" xr:uid="{1A7925F1-A13D-4B10-ABEB-88AFB824136F}"/>
    <cellStyle name="Normal 4 8 2 2 3 4 2 2 2" xfId="28364" xr:uid="{E3589652-8D58-4239-85AC-3BC4756CA84F}"/>
    <cellStyle name="Normal 4 8 2 2 3 4 2 3" xfId="28365" xr:uid="{78B09E0E-49E9-411B-B752-463BA77F5CB7}"/>
    <cellStyle name="Normal 4 8 2 2 3 4 3" xfId="28366" xr:uid="{6296F004-3EBD-4185-A4AC-F40B853D420D}"/>
    <cellStyle name="Normal 4 8 2 2 3 5" xfId="28367" xr:uid="{A0067E67-E287-443B-8BC8-38012639286F}"/>
    <cellStyle name="Normal 4 8 2 2 3 5 2" xfId="28368" xr:uid="{95A75CF0-5F84-4055-9595-0FE838968E2F}"/>
    <cellStyle name="Normal 4 8 2 2 3 6" xfId="28369" xr:uid="{A5FBBFF9-B4AB-42BC-A731-B3156B6904A3}"/>
    <cellStyle name="Normal 4 8 2 2 3 6 2" xfId="28370" xr:uid="{963DA3D6-DCF1-4D1F-A571-7726694B48A0}"/>
    <cellStyle name="Normal 4 8 2 2 3 7" xfId="28371" xr:uid="{C0940962-85C8-4530-84B0-09FAFD510E2D}"/>
    <cellStyle name="Normal 4 8 2 2 3 7 2" xfId="28372" xr:uid="{D5540E46-7782-461B-8D31-3CFFE628C792}"/>
    <cellStyle name="Normal 4 8 2 2 3 8" xfId="28373" xr:uid="{D80F41B0-C6D3-4F83-9FCC-22AEE84B6A86}"/>
    <cellStyle name="Normal 4 8 2 2 3 8 2" xfId="28374" xr:uid="{6DF4EFDF-619B-448E-B700-82CBD4C1EEEF}"/>
    <cellStyle name="Normal 4 8 2 2 3 9" xfId="28375" xr:uid="{DEAD0316-B7F5-4E30-9CE0-597F3E1C6989}"/>
    <cellStyle name="Normal 4 8 2 2 4" xfId="28376" xr:uid="{B60818EF-03AC-419F-B345-11FA7095D70E}"/>
    <cellStyle name="Normal 4 8 2 2 4 2" xfId="28377" xr:uid="{2BD7631E-3B59-4DAA-A611-83C18A4F29FE}"/>
    <cellStyle name="Normal 4 8 2 2 5" xfId="28378" xr:uid="{DA885857-396B-43AC-82AF-8C9C34B7DACF}"/>
    <cellStyle name="Normal 4 8 2 2 5 2" xfId="28379" xr:uid="{78EC99E5-0AC9-4DD5-A637-AA4BD3161B1F}"/>
    <cellStyle name="Normal 4 8 2 2 6" xfId="28380" xr:uid="{05086FD4-5109-4FAB-922D-D4C4A93BD99E}"/>
    <cellStyle name="Normal 4 8 2 2 6 2" xfId="28381" xr:uid="{022230B2-A244-4BFD-890B-80658436E9E2}"/>
    <cellStyle name="Normal 4 8 2 2 6 2 2" xfId="28382" xr:uid="{6E144AD2-939E-4B74-9E18-59BD472311CB}"/>
    <cellStyle name="Normal 4 8 2 2 6 2 2 2" xfId="28383" xr:uid="{C0026272-D3ED-4D74-A4AE-74DE669ECB2C}"/>
    <cellStyle name="Normal 4 8 2 2 6 2 2 2 2" xfId="28384" xr:uid="{47CA3734-C536-4756-90D9-8D5D32AD27A5}"/>
    <cellStyle name="Normal 4 8 2 2 6 2 2 2 2 2" xfId="28385" xr:uid="{9D7DB416-8CC2-4E2A-9D28-E5B18592C299}"/>
    <cellStyle name="Normal 4 8 2 2 6 2 2 2 3" xfId="28386" xr:uid="{37636564-8D78-40E2-8707-CF1B10594CAB}"/>
    <cellStyle name="Normal 4 8 2 2 6 2 2 3" xfId="28387" xr:uid="{AE40D12A-3C8B-4796-95A9-66E2F120A7DC}"/>
    <cellStyle name="Normal 4 8 2 2 6 2 3" xfId="28388" xr:uid="{CC327F9B-16ED-4A2A-911C-980955F1A572}"/>
    <cellStyle name="Normal 4 8 2 2 6 2 3 2" xfId="28389" xr:uid="{ED0CD18D-3638-4846-A150-B3D607B91009}"/>
    <cellStyle name="Normal 4 8 2 2 6 2 4" xfId="28390" xr:uid="{6FE4DE59-38DB-4442-B509-41C7A34C91D4}"/>
    <cellStyle name="Normal 4 8 2 2 6 2 4 2" xfId="28391" xr:uid="{24A6CE6D-848F-417A-9163-58E1E6A43ACF}"/>
    <cellStyle name="Normal 4 8 2 2 6 2 5" xfId="28392" xr:uid="{4A17B833-C30A-45EA-A14B-640FABFAF503}"/>
    <cellStyle name="Normal 4 8 2 2 6 2 5 2" xfId="28393" xr:uid="{2758D65C-A305-4906-A2D1-76544BB771A4}"/>
    <cellStyle name="Normal 4 8 2 2 6 2 6" xfId="28394" xr:uid="{8184C4C9-EE06-45D5-B241-E219647F4D40}"/>
    <cellStyle name="Normal 4 8 2 2 6 2 6 2" xfId="28395" xr:uid="{BE220A8C-D85B-40AE-8D7F-36207E922AFA}"/>
    <cellStyle name="Normal 4 8 2 2 6 2 7" xfId="28396" xr:uid="{22EB989C-B471-450F-B3F0-CA91E18D76A7}"/>
    <cellStyle name="Normal 4 8 2 2 6 2 7 2" xfId="28397" xr:uid="{3A8169B3-FB1B-4F62-AB73-340AFDDDCBF4}"/>
    <cellStyle name="Normal 4 8 2 2 6 2 8" xfId="28398" xr:uid="{27797A6A-BD3E-4641-A71B-1BB8356D3A98}"/>
    <cellStyle name="Normal 4 8 2 2 6 3" xfId="28399" xr:uid="{E50AF7A0-9307-4F76-BB01-F96944C6DC80}"/>
    <cellStyle name="Normal 4 8 2 2 6 3 2" xfId="28400" xr:uid="{F7AFD4FD-3A58-40B1-BE3A-0DDD9842BB08}"/>
    <cellStyle name="Normal 4 8 2 2 6 3 2 2" xfId="28401" xr:uid="{FF1ED67F-8728-480B-BB6B-0E87BB8E87AC}"/>
    <cellStyle name="Normal 4 8 2 2 6 3 2 2 2" xfId="28402" xr:uid="{4BFF8BE5-F667-4675-B3E2-4BC38845DE34}"/>
    <cellStyle name="Normal 4 8 2 2 6 3 2 3" xfId="28403" xr:uid="{697C8AE7-E524-4AC5-B495-CF0D13B2620A}"/>
    <cellStyle name="Normal 4 8 2 2 6 3 3" xfId="28404" xr:uid="{80811114-F203-4D5D-A6F4-605CD63D6316}"/>
    <cellStyle name="Normal 4 8 2 2 6 4" xfId="28405" xr:uid="{302795C7-11A4-4E2A-BA37-29578D96A0D5}"/>
    <cellStyle name="Normal 4 8 2 2 6 4 2" xfId="28406" xr:uid="{A34945BB-2F18-4164-89B9-139221B8B108}"/>
    <cellStyle name="Normal 4 8 2 2 6 5" xfId="28407" xr:uid="{81557763-8796-4758-8108-5A5CE379E0F2}"/>
    <cellStyle name="Normal 4 8 2 2 6 5 2" xfId="28408" xr:uid="{ADD0AF2B-CDB2-452A-9B60-F0D36ED66F55}"/>
    <cellStyle name="Normal 4 8 2 2 6 6" xfId="28409" xr:uid="{2886C205-DFC2-4C44-8518-71F21AE5DAD4}"/>
    <cellStyle name="Normal 4 8 2 2 6 6 2" xfId="28410" xr:uid="{E139D15E-BD56-415C-96E0-5394DE86465E}"/>
    <cellStyle name="Normal 4 8 2 2 6 7" xfId="28411" xr:uid="{B9E64D90-65A1-44CF-A9FF-C15012B42F73}"/>
    <cellStyle name="Normal 4 8 2 2 6 7 2" xfId="28412" xr:uid="{DDB11EE3-D3EC-42EC-A321-5415AE28EFEC}"/>
    <cellStyle name="Normal 4 8 2 2 6 8" xfId="28413" xr:uid="{603A0D75-A791-4948-AA89-86F231FF93F4}"/>
    <cellStyle name="Normal 4 8 2 2 7" xfId="28414" xr:uid="{D95BF2B3-1254-4CA0-9501-A3880DD1F42B}"/>
    <cellStyle name="Normal 4 8 2 2 7 2" xfId="28415" xr:uid="{1168550A-1DCA-4E5B-BE16-E998428441A1}"/>
    <cellStyle name="Normal 4 8 2 2 7 2 2" xfId="28416" xr:uid="{542E775F-963F-4516-BFC4-186493BE41C4}"/>
    <cellStyle name="Normal 4 8 2 2 7 2 2 2" xfId="28417" xr:uid="{57E09228-2352-42D0-8B1F-0C7A9D46EA08}"/>
    <cellStyle name="Normal 4 8 2 2 7 2 3" xfId="28418" xr:uid="{594241F9-9F4A-4728-8462-F04B7EFD19EC}"/>
    <cellStyle name="Normal 4 8 2 2 7 3" xfId="28419" xr:uid="{E693B083-D540-4183-B986-6C8130D6CACE}"/>
    <cellStyle name="Normal 4 8 2 2 8" xfId="28420" xr:uid="{725EFDAF-72AD-4A7B-8309-061DB964E634}"/>
    <cellStyle name="Normal 4 8 2 2 8 2" xfId="28421" xr:uid="{93438DAD-B6D8-4217-A5C1-A4D7201608D3}"/>
    <cellStyle name="Normal 4 8 2 2 9" xfId="28422" xr:uid="{4F26C40C-99A2-49A8-9DBA-D4EFACA5D625}"/>
    <cellStyle name="Normal 4 8 2 2 9 2" xfId="28423" xr:uid="{A438177E-89AF-47E4-B42D-69D68A24E46D}"/>
    <cellStyle name="Normal 4 8 2 3" xfId="28424" xr:uid="{40543FC4-2E11-4008-9ACB-B3A268E15CC3}"/>
    <cellStyle name="Normal 4 8 2 3 10" xfId="28425" xr:uid="{8143067E-B313-4C0D-B5F2-AC867C139D2F}"/>
    <cellStyle name="Normal 4 8 2 3 10 2" xfId="28426" xr:uid="{35243FF7-5405-4332-B215-13D6149EFFA5}"/>
    <cellStyle name="Normal 4 8 2 3 11" xfId="28427" xr:uid="{B54B5EC8-3B98-455C-98B0-5EBB0FBDAD87}"/>
    <cellStyle name="Normal 4 8 2 3 11 2" xfId="28428" xr:uid="{78B0A0A2-FAAA-4044-9ADE-5D51EBBB17E4}"/>
    <cellStyle name="Normal 4 8 2 3 12" xfId="28429" xr:uid="{F0DF6F09-4EEA-46BF-9ADF-77B24888FBA6}"/>
    <cellStyle name="Normal 4 8 2 3 2" xfId="28430" xr:uid="{73B3D4D7-D7C7-477E-AA5B-60A6E50C6841}"/>
    <cellStyle name="Normal 4 8 2 3 2 2" xfId="28431" xr:uid="{B9DC87C4-1BAB-4BE5-AD61-01E10CA413ED}"/>
    <cellStyle name="Normal 4 8 2 3 2 2 2" xfId="28432" xr:uid="{84CB63C7-1C2F-41B5-B3AE-6EC922A30FD0}"/>
    <cellStyle name="Normal 4 8 2 3 2 2 2 2" xfId="28433" xr:uid="{331DCA44-83B2-400B-8BA5-2FBDCDF7C608}"/>
    <cellStyle name="Normal 4 8 2 3 2 2 2 2 2" xfId="28434" xr:uid="{F6BD62ED-09BA-465D-8CC7-8BC5F9424E09}"/>
    <cellStyle name="Normal 4 8 2 3 2 2 2 2 2 2" xfId="28435" xr:uid="{12A4AE6A-D70E-47F0-A115-0A0FC5C34978}"/>
    <cellStyle name="Normal 4 8 2 3 2 2 2 2 2 2 2" xfId="28436" xr:uid="{C86F1E88-0C44-4B9C-9877-EC338CD60E31}"/>
    <cellStyle name="Normal 4 8 2 3 2 2 2 2 2 2 2 2" xfId="28437" xr:uid="{44E31C3C-1C9E-498A-8FC3-3647EBA0B44D}"/>
    <cellStyle name="Normal 4 8 2 3 2 2 2 2 2 2 3" xfId="28438" xr:uid="{09F94991-2032-4C3B-98FC-EC99B6C17B8C}"/>
    <cellStyle name="Normal 4 8 2 3 2 2 2 2 2 3" xfId="28439" xr:uid="{E0F45CC8-10CD-412C-B67D-B037DF603E82}"/>
    <cellStyle name="Normal 4 8 2 3 2 2 2 2 3" xfId="28440" xr:uid="{E75AF7FB-CF8C-4E14-847F-4DFA633B96D9}"/>
    <cellStyle name="Normal 4 8 2 3 2 2 2 2 3 2" xfId="28441" xr:uid="{150BFA6B-FC2F-48AA-9FFB-A1C8FA76D4E5}"/>
    <cellStyle name="Normal 4 8 2 3 2 2 2 2 4" xfId="28442" xr:uid="{E6240372-75D3-42A5-A909-BE7887198143}"/>
    <cellStyle name="Normal 4 8 2 3 2 2 2 2 4 2" xfId="28443" xr:uid="{47D39363-600F-4491-A82D-F5AF4E435D28}"/>
    <cellStyle name="Normal 4 8 2 3 2 2 2 2 5" xfId="28444" xr:uid="{7A05A792-BF71-493B-86F2-C45E8DE615D4}"/>
    <cellStyle name="Normal 4 8 2 3 2 2 2 2 5 2" xfId="28445" xr:uid="{26B0E506-28BE-4D0C-BED9-777B6D80D7C2}"/>
    <cellStyle name="Normal 4 8 2 3 2 2 2 2 6" xfId="28446" xr:uid="{EA67E11A-0838-41EB-A1B7-BBA29CE8F8D5}"/>
    <cellStyle name="Normal 4 8 2 3 2 2 2 2 6 2" xfId="28447" xr:uid="{78D8CB12-B9A5-47DD-8AFF-BC68A8BA33EC}"/>
    <cellStyle name="Normal 4 8 2 3 2 2 2 2 7" xfId="28448" xr:uid="{B5756621-48C7-43C2-A372-FF9E667202F0}"/>
    <cellStyle name="Normal 4 8 2 3 2 2 2 2 7 2" xfId="28449" xr:uid="{9E621719-C044-4BB7-B2CD-2AA5B971D299}"/>
    <cellStyle name="Normal 4 8 2 3 2 2 2 2 8" xfId="28450" xr:uid="{8224DC55-F3A0-4F36-BA36-4A829F1BCF61}"/>
    <cellStyle name="Normal 4 8 2 3 2 2 2 3" xfId="28451" xr:uid="{86978220-7D64-45B8-9A9D-A0E7B8C52FAA}"/>
    <cellStyle name="Normal 4 8 2 3 2 2 2 3 2" xfId="28452" xr:uid="{C43A3FEC-777E-42CF-BE7D-B78E838450D9}"/>
    <cellStyle name="Normal 4 8 2 3 2 2 2 3 2 2" xfId="28453" xr:uid="{303D930F-96EC-4DAE-8895-097D98DD0286}"/>
    <cellStyle name="Normal 4 8 2 3 2 2 2 3 2 2 2" xfId="28454" xr:uid="{66097E28-8DEE-494C-9D72-BF6A86DF9DE6}"/>
    <cellStyle name="Normal 4 8 2 3 2 2 2 3 2 3" xfId="28455" xr:uid="{E96554E1-76C6-4021-BB77-CA1B8B55BE29}"/>
    <cellStyle name="Normal 4 8 2 3 2 2 2 3 3" xfId="28456" xr:uid="{DFA32AC8-5224-4CD4-A5BF-D9884B7A2DC2}"/>
    <cellStyle name="Normal 4 8 2 3 2 2 2 4" xfId="28457" xr:uid="{86B90627-7D89-4AF3-89B8-56F7B2B62A8A}"/>
    <cellStyle name="Normal 4 8 2 3 2 2 2 4 2" xfId="28458" xr:uid="{3354A6DC-B8A7-47D4-910B-4CE374A841D8}"/>
    <cellStyle name="Normal 4 8 2 3 2 2 2 5" xfId="28459" xr:uid="{EB535541-C76F-45E0-A24E-C62C0877DA09}"/>
    <cellStyle name="Normal 4 8 2 3 2 2 2 5 2" xfId="28460" xr:uid="{9EFB6BC6-6F68-42D5-BB3C-C0AABB88AB72}"/>
    <cellStyle name="Normal 4 8 2 3 2 2 2 6" xfId="28461" xr:uid="{282999D6-C57C-4C07-A011-968AC66E356B}"/>
    <cellStyle name="Normal 4 8 2 3 2 2 2 6 2" xfId="28462" xr:uid="{46F131B5-77D4-4B20-8841-4CE4A906A9A6}"/>
    <cellStyle name="Normal 4 8 2 3 2 2 2 7" xfId="28463" xr:uid="{EB639218-1869-401E-AF0F-793B87A2C112}"/>
    <cellStyle name="Normal 4 8 2 3 2 2 2 7 2" xfId="28464" xr:uid="{341F49DC-9BEF-485B-AC25-4F455159155C}"/>
    <cellStyle name="Normal 4 8 2 3 2 2 2 8" xfId="28465" xr:uid="{1A28A843-922D-4746-9250-C9939049DBDB}"/>
    <cellStyle name="Normal 4 8 2 3 2 2 3" xfId="28466" xr:uid="{8070FCDA-F0A8-42AE-BDD0-78C5676BE1A2}"/>
    <cellStyle name="Normal 4 8 2 3 2 2 3 2" xfId="28467" xr:uid="{5353F811-B28B-426F-9EFE-D540477E6B58}"/>
    <cellStyle name="Normal 4 8 2 3 2 2 3 2 2" xfId="28468" xr:uid="{E8DEF439-2299-4B91-A994-CBD489AD9065}"/>
    <cellStyle name="Normal 4 8 2 3 2 2 3 2 2 2" xfId="28469" xr:uid="{3BB36429-22A1-4C53-ABEC-ABEB47D82BFD}"/>
    <cellStyle name="Normal 4 8 2 3 2 2 3 2 3" xfId="28470" xr:uid="{82B1C416-03B0-444D-95AF-B1610A867FA6}"/>
    <cellStyle name="Normal 4 8 2 3 2 2 3 3" xfId="28471" xr:uid="{86D4190B-91BA-45C3-94E3-1B30E16A6998}"/>
    <cellStyle name="Normal 4 8 2 3 2 2 4" xfId="28472" xr:uid="{F8A747B6-1B4F-443B-A267-969C39A20103}"/>
    <cellStyle name="Normal 4 8 2 3 2 2 4 2" xfId="28473" xr:uid="{2697B327-9F23-406F-B643-487FB559EBE4}"/>
    <cellStyle name="Normal 4 8 2 3 2 2 5" xfId="28474" xr:uid="{6F468C93-8D68-438B-8811-235972A050FF}"/>
    <cellStyle name="Normal 4 8 2 3 2 2 5 2" xfId="28475" xr:uid="{C0CD278D-FB5C-4B5B-98F4-AB2BB7155DAB}"/>
    <cellStyle name="Normal 4 8 2 3 2 2 6" xfId="28476" xr:uid="{A4F62508-AD7F-4381-86CA-97C0AAAD0316}"/>
    <cellStyle name="Normal 4 8 2 3 2 2 6 2" xfId="28477" xr:uid="{EDC57ED7-5A8E-44E2-8093-7B33E9F20CCE}"/>
    <cellStyle name="Normal 4 8 2 3 2 2 7" xfId="28478" xr:uid="{FB5048EB-5891-43B4-B2F9-78BC0D1FF0FF}"/>
    <cellStyle name="Normal 4 8 2 3 2 2 7 2" xfId="28479" xr:uid="{068166DA-9C8D-432C-9E12-004FE6C8E8CF}"/>
    <cellStyle name="Normal 4 8 2 3 2 2 8" xfId="28480" xr:uid="{1EA6A9A8-49BF-4775-976F-C92922B42EA4}"/>
    <cellStyle name="Normal 4 8 2 3 2 2 8 2" xfId="28481" xr:uid="{1C8E8560-F162-48F4-8750-8E83D40EDEED}"/>
    <cellStyle name="Normal 4 8 2 3 2 2 9" xfId="28482" xr:uid="{3FA69E4D-4E85-45C6-85E5-662C51C03790}"/>
    <cellStyle name="Normal 4 8 2 3 2 3" xfId="28483" xr:uid="{E5F06B59-EA0A-4C91-8442-E9ADC42CF515}"/>
    <cellStyle name="Normal 4 8 2 3 2 3 2" xfId="28484" xr:uid="{D2116E5D-9E87-44F4-8EFA-429110542DB1}"/>
    <cellStyle name="Normal 4 8 2 3 2 3 2 2" xfId="28485" xr:uid="{D0ACEDD0-2968-4347-8B13-7EAB679DD714}"/>
    <cellStyle name="Normal 4 8 2 3 2 3 2 2 2" xfId="28486" xr:uid="{2B3FF28E-A3D8-4E5B-880B-9745AB3ACCB7}"/>
    <cellStyle name="Normal 4 8 2 3 2 3 2 2 2 2" xfId="28487" xr:uid="{D5EAFDA5-26BE-4BC9-9B52-CD1C8FC571FE}"/>
    <cellStyle name="Normal 4 8 2 3 2 3 2 2 3" xfId="28488" xr:uid="{73A4BEF0-B29F-4E43-A689-463957CFDE51}"/>
    <cellStyle name="Normal 4 8 2 3 2 3 2 3" xfId="28489" xr:uid="{8583CE8D-FACF-46C6-B0B4-DAA83FC14D13}"/>
    <cellStyle name="Normal 4 8 2 3 2 3 3" xfId="28490" xr:uid="{1C28F5C8-6F66-4759-A1E1-8458184F5A98}"/>
    <cellStyle name="Normal 4 8 2 3 2 3 3 2" xfId="28491" xr:uid="{213E5EE5-40AF-43AF-A109-5AF57448FFA9}"/>
    <cellStyle name="Normal 4 8 2 3 2 3 4" xfId="28492" xr:uid="{D7F1903D-FD16-4C79-B05E-2FBADE980714}"/>
    <cellStyle name="Normal 4 8 2 3 2 3 4 2" xfId="28493" xr:uid="{E9FB317F-94A9-4EFB-B8E5-C551FDED986F}"/>
    <cellStyle name="Normal 4 8 2 3 2 3 5" xfId="28494" xr:uid="{DA5957EB-1F95-47F3-988F-F4CF09C290AE}"/>
    <cellStyle name="Normal 4 8 2 3 2 3 5 2" xfId="28495" xr:uid="{BD78AB8B-3697-4BCD-B27D-24CEADF0266C}"/>
    <cellStyle name="Normal 4 8 2 3 2 3 6" xfId="28496" xr:uid="{275FDFE6-4B91-4D58-9548-8A5ECBA28014}"/>
    <cellStyle name="Normal 4 8 2 3 2 3 6 2" xfId="28497" xr:uid="{A4570597-9158-4B90-940F-A62D3DD1F618}"/>
    <cellStyle name="Normal 4 8 2 3 2 3 7" xfId="28498" xr:uid="{95D1CF6F-9DDC-4AF3-A7BE-EBC9104C95E3}"/>
    <cellStyle name="Normal 4 8 2 3 2 3 7 2" xfId="28499" xr:uid="{2A65CCA4-BD74-44D4-95D5-32B8C0288D0F}"/>
    <cellStyle name="Normal 4 8 2 3 2 3 8" xfId="28500" xr:uid="{3717C653-4366-4F37-A108-2AE0B9B2D87E}"/>
    <cellStyle name="Normal 4 8 2 3 2 4" xfId="28501" xr:uid="{A9708ABA-377F-414C-8754-043CCAF9C6EF}"/>
    <cellStyle name="Normal 4 8 2 3 2 4 2" xfId="28502" xr:uid="{A588B1BC-5275-429E-86FC-6332C269BD19}"/>
    <cellStyle name="Normal 4 8 2 3 2 4 2 2" xfId="28503" xr:uid="{F4DBC413-0F25-4625-91F1-AF118B806E05}"/>
    <cellStyle name="Normal 4 8 2 3 2 4 2 2 2" xfId="28504" xr:uid="{06C87507-7C72-45C7-BF7C-573CCA29C1A4}"/>
    <cellStyle name="Normal 4 8 2 3 2 4 2 3" xfId="28505" xr:uid="{BC119A6D-DEBD-4015-B224-33D238F43CD4}"/>
    <cellStyle name="Normal 4 8 2 3 2 4 3" xfId="28506" xr:uid="{42E88C14-2A11-422F-A812-D7D173E32E98}"/>
    <cellStyle name="Normal 4 8 2 3 2 5" xfId="28507" xr:uid="{9A8FF9A0-8B1C-48A6-8FCF-5F0B69BCDC28}"/>
    <cellStyle name="Normal 4 8 2 3 2 5 2" xfId="28508" xr:uid="{7113FD7F-5130-40C1-BFF0-1F3A0C383011}"/>
    <cellStyle name="Normal 4 8 2 3 2 6" xfId="28509" xr:uid="{4A0AA6BD-82A0-47F8-9743-CED7CAD85200}"/>
    <cellStyle name="Normal 4 8 2 3 2 6 2" xfId="28510" xr:uid="{882D6063-4837-4D3B-BB5A-071BE962A7BF}"/>
    <cellStyle name="Normal 4 8 2 3 2 7" xfId="28511" xr:uid="{7505D9C4-FE81-4EBD-B48F-988DC7DEFBD2}"/>
    <cellStyle name="Normal 4 8 2 3 2 7 2" xfId="28512" xr:uid="{5F8938CD-D1E6-4F16-BD29-9780AA5499B2}"/>
    <cellStyle name="Normal 4 8 2 3 2 8" xfId="28513" xr:uid="{B85B674F-7AFC-4338-949E-206DC705374B}"/>
    <cellStyle name="Normal 4 8 2 3 2 8 2" xfId="28514" xr:uid="{F90626B0-95C0-4614-86D3-39933C5E655F}"/>
    <cellStyle name="Normal 4 8 2 3 2 9" xfId="28515" xr:uid="{4D65F604-D41D-4286-A1F1-4ABC462050F6}"/>
    <cellStyle name="Normal 4 8 2 3 3" xfId="28516" xr:uid="{9896EC77-04EB-47A2-8E69-E46CEBC7565E}"/>
    <cellStyle name="Normal 4 8 2 3 3 2" xfId="28517" xr:uid="{8637B624-2C04-4790-A512-5FA2C266DB85}"/>
    <cellStyle name="Normal 4 8 2 3 4" xfId="28518" xr:uid="{C1CA7C2D-47C6-4117-9DA0-80A33163FE68}"/>
    <cellStyle name="Normal 4 8 2 3 4 2" xfId="28519" xr:uid="{6D977879-D9DC-4988-B756-43A92B8329D0}"/>
    <cellStyle name="Normal 4 8 2 3 5" xfId="28520" xr:uid="{30C26BD5-C418-4488-B0BB-C6C7B1DE6BCC}"/>
    <cellStyle name="Normal 4 8 2 3 5 2" xfId="28521" xr:uid="{A7D0A64A-5AB0-4E75-A4D0-E0F5FCA867E7}"/>
    <cellStyle name="Normal 4 8 2 3 5 2 2" xfId="28522" xr:uid="{46B0D5AC-B5E5-4E74-B574-14282D1880FD}"/>
    <cellStyle name="Normal 4 8 2 3 5 2 2 2" xfId="28523" xr:uid="{49F0D240-8341-4CB1-9760-A0957BF6D5C4}"/>
    <cellStyle name="Normal 4 8 2 3 5 2 2 2 2" xfId="28524" xr:uid="{E89C5DBE-3D8A-4D0C-AEAB-60E780AEE488}"/>
    <cellStyle name="Normal 4 8 2 3 5 2 2 2 2 2" xfId="28525" xr:uid="{E752BF71-207D-4CC3-85DD-C730372FE0D6}"/>
    <cellStyle name="Normal 4 8 2 3 5 2 2 2 3" xfId="28526" xr:uid="{93B93932-48DC-4581-A851-D56CFF53C464}"/>
    <cellStyle name="Normal 4 8 2 3 5 2 2 3" xfId="28527" xr:uid="{E7266C31-132C-41F9-A9DD-79FBE391BA0B}"/>
    <cellStyle name="Normal 4 8 2 3 5 2 3" xfId="28528" xr:uid="{2F4C6C87-A8FF-4A42-9F0E-10E78DDE88E0}"/>
    <cellStyle name="Normal 4 8 2 3 5 2 3 2" xfId="28529" xr:uid="{D9495B45-95C2-44B2-AB18-F55B83F25D75}"/>
    <cellStyle name="Normal 4 8 2 3 5 2 4" xfId="28530" xr:uid="{0E465CAE-CC39-4CA0-BC44-19049457CF18}"/>
    <cellStyle name="Normal 4 8 2 3 5 2 4 2" xfId="28531" xr:uid="{7C57C537-9EF4-4821-B585-71193BF879F0}"/>
    <cellStyle name="Normal 4 8 2 3 5 2 5" xfId="28532" xr:uid="{96C10308-16AD-4D61-9C75-550281ACDD17}"/>
    <cellStyle name="Normal 4 8 2 3 5 2 5 2" xfId="28533" xr:uid="{C5466BFF-F749-428A-B06E-0D4848079834}"/>
    <cellStyle name="Normal 4 8 2 3 5 2 6" xfId="28534" xr:uid="{3C752BC1-73AE-478A-B9D0-22A8869B463C}"/>
    <cellStyle name="Normal 4 8 2 3 5 2 6 2" xfId="28535" xr:uid="{BA87F6CE-F419-4B91-9EBC-C095C8C6D4B3}"/>
    <cellStyle name="Normal 4 8 2 3 5 2 7" xfId="28536" xr:uid="{EAB9FCE0-9733-435E-A879-DF2125478DE4}"/>
    <cellStyle name="Normal 4 8 2 3 5 2 7 2" xfId="28537" xr:uid="{3FF6F690-2A93-428B-A961-3BF64680CCFA}"/>
    <cellStyle name="Normal 4 8 2 3 5 2 8" xfId="28538" xr:uid="{32A35CD8-EBDF-46EC-AE45-80A2AF5A3CEA}"/>
    <cellStyle name="Normal 4 8 2 3 5 3" xfId="28539" xr:uid="{56791778-E433-4E22-B457-6440A69AA62D}"/>
    <cellStyle name="Normal 4 8 2 3 5 3 2" xfId="28540" xr:uid="{D1B8745A-1F3D-441A-9EA6-1EAD3945F52B}"/>
    <cellStyle name="Normal 4 8 2 3 5 3 2 2" xfId="28541" xr:uid="{C3B7E4CC-0799-4D49-86DB-791A80E57526}"/>
    <cellStyle name="Normal 4 8 2 3 5 3 2 2 2" xfId="28542" xr:uid="{D019EF66-047F-411C-ACF0-2F8EF07C7166}"/>
    <cellStyle name="Normal 4 8 2 3 5 3 2 3" xfId="28543" xr:uid="{F3923588-D74F-4DC5-8F2D-D4FE57BF8158}"/>
    <cellStyle name="Normal 4 8 2 3 5 3 3" xfId="28544" xr:uid="{34FB4679-D6AD-4BFC-9D8B-4159E03775C7}"/>
    <cellStyle name="Normal 4 8 2 3 5 4" xfId="28545" xr:uid="{0A593F04-3E1A-41CE-966D-BB625D5FBC2C}"/>
    <cellStyle name="Normal 4 8 2 3 5 4 2" xfId="28546" xr:uid="{B8437867-E96B-49FA-9640-24F22F134E09}"/>
    <cellStyle name="Normal 4 8 2 3 5 5" xfId="28547" xr:uid="{1943D111-D454-4E63-A12A-86BB8B59346B}"/>
    <cellStyle name="Normal 4 8 2 3 5 5 2" xfId="28548" xr:uid="{5DB8E8D1-F5EA-4F90-B96B-9DFD11BAEA2D}"/>
    <cellStyle name="Normal 4 8 2 3 5 6" xfId="28549" xr:uid="{B02DCB83-5441-482F-926D-9576B2BE4D36}"/>
    <cellStyle name="Normal 4 8 2 3 5 6 2" xfId="28550" xr:uid="{F9E20DDB-632D-4FDA-98FC-6312B2F8CCD9}"/>
    <cellStyle name="Normal 4 8 2 3 5 7" xfId="28551" xr:uid="{50060330-AF2D-4CF4-A27A-D82BD714BD98}"/>
    <cellStyle name="Normal 4 8 2 3 5 7 2" xfId="28552" xr:uid="{1705B0F8-A8A8-4F07-B3BD-9E64ABA517E6}"/>
    <cellStyle name="Normal 4 8 2 3 5 8" xfId="28553" xr:uid="{FC0EB5EF-3C3B-4D19-A6A6-49D447A3EB90}"/>
    <cellStyle name="Normal 4 8 2 3 6" xfId="28554" xr:uid="{BDD9A94D-8F15-4952-B287-960364B6A7ED}"/>
    <cellStyle name="Normal 4 8 2 3 6 2" xfId="28555" xr:uid="{C50C522D-05DF-49CA-A4A3-E78274D45159}"/>
    <cellStyle name="Normal 4 8 2 3 6 2 2" xfId="28556" xr:uid="{4D57FA7A-2500-410C-9681-C7D7C8FF8665}"/>
    <cellStyle name="Normal 4 8 2 3 6 2 2 2" xfId="28557" xr:uid="{8CCFB6DD-CF8F-4A40-907A-1B4C057655A0}"/>
    <cellStyle name="Normal 4 8 2 3 6 2 3" xfId="28558" xr:uid="{7DEA78B2-9996-440C-82FE-8165F0380BF1}"/>
    <cellStyle name="Normal 4 8 2 3 6 3" xfId="28559" xr:uid="{D43709E0-8867-4D81-B5C1-CB13BF4C48C3}"/>
    <cellStyle name="Normal 4 8 2 3 7" xfId="28560" xr:uid="{7019C328-CE02-4EEB-BEB8-7E36A2C01E8E}"/>
    <cellStyle name="Normal 4 8 2 3 7 2" xfId="28561" xr:uid="{748AE681-1184-400F-8E90-876AD6984A9B}"/>
    <cellStyle name="Normal 4 8 2 3 8" xfId="28562" xr:uid="{5989D2CE-C12B-4EFD-BC73-29D0FBB732D5}"/>
    <cellStyle name="Normal 4 8 2 3 8 2" xfId="28563" xr:uid="{76FB7C88-BE43-49F9-95C3-D54BB32D48CB}"/>
    <cellStyle name="Normal 4 8 2 3 9" xfId="28564" xr:uid="{D0A8B031-5ADF-4DA2-B162-0436EE238141}"/>
    <cellStyle name="Normal 4 8 2 3 9 2" xfId="28565" xr:uid="{5EAF1745-F118-49ED-9E99-ADF1137CA77A}"/>
    <cellStyle name="Normal 4 8 2 4" xfId="28566" xr:uid="{29E5FA15-1473-44F1-B20C-E9D9B8025572}"/>
    <cellStyle name="Normal 4 8 2 4 2" xfId="28567" xr:uid="{11C5768E-B8F1-45C1-9991-AE252A884591}"/>
    <cellStyle name="Normal 4 8 2 4 2 2" xfId="28568" xr:uid="{116392F3-BF8F-413A-B0D6-7433DD33C125}"/>
    <cellStyle name="Normal 4 8 2 4 2 2 2" xfId="28569" xr:uid="{6917DE86-4B24-4529-8F83-324613DC330E}"/>
    <cellStyle name="Normal 4 8 2 4 2 2 2 2" xfId="28570" xr:uid="{53357B21-66B4-402B-BC47-D4273C3FC9D4}"/>
    <cellStyle name="Normal 4 8 2 4 2 2 2 2 2" xfId="28571" xr:uid="{DAE2B2CD-D7CA-43BC-A2AD-BEB05A9D52F3}"/>
    <cellStyle name="Normal 4 8 2 4 2 2 2 2 2 2" xfId="28572" xr:uid="{D30C6B46-96EF-4EEB-A84F-120DE43754DC}"/>
    <cellStyle name="Normal 4 8 2 4 2 2 2 2 2 2 2" xfId="28573" xr:uid="{E5E90E93-1578-47F1-926F-F6A8C3BA2720}"/>
    <cellStyle name="Normal 4 8 2 4 2 2 2 2 2 3" xfId="28574" xr:uid="{7CC09A78-F67E-4017-8869-E552C80DF258}"/>
    <cellStyle name="Normal 4 8 2 4 2 2 2 2 3" xfId="28575" xr:uid="{88B38D38-30C7-40D1-A22B-1082EFE0A867}"/>
    <cellStyle name="Normal 4 8 2 4 2 2 2 3" xfId="28576" xr:uid="{43BBB32C-2D28-4380-8128-851AD66F5C4C}"/>
    <cellStyle name="Normal 4 8 2 4 2 2 2 3 2" xfId="28577" xr:uid="{DC3B0916-BFC1-4B31-A05C-F69FBCDB4EC8}"/>
    <cellStyle name="Normal 4 8 2 4 2 2 2 4" xfId="28578" xr:uid="{AEC4A439-5DAF-4E0C-81F3-D6D298922276}"/>
    <cellStyle name="Normal 4 8 2 4 2 2 2 4 2" xfId="28579" xr:uid="{411F2E95-628C-4C77-BD08-00C198A3CE9C}"/>
    <cellStyle name="Normal 4 8 2 4 2 2 2 5" xfId="28580" xr:uid="{CC60EA3B-6448-4245-A07A-96B84629BA17}"/>
    <cellStyle name="Normal 4 8 2 4 2 2 2 5 2" xfId="28581" xr:uid="{34AEF062-266F-4F09-B62B-2C4604BA0DE8}"/>
    <cellStyle name="Normal 4 8 2 4 2 2 2 6" xfId="28582" xr:uid="{1A31B3FE-4B69-4735-9B16-990EC7BA5CF2}"/>
    <cellStyle name="Normal 4 8 2 4 2 2 2 6 2" xfId="28583" xr:uid="{6506E1CB-2CD6-4663-B69D-B51D1BF6CE3B}"/>
    <cellStyle name="Normal 4 8 2 4 2 2 2 7" xfId="28584" xr:uid="{E2CC2035-7E64-41EE-9F21-102C5CC43264}"/>
    <cellStyle name="Normal 4 8 2 4 2 2 2 7 2" xfId="28585" xr:uid="{09DDEB3B-4B9E-4806-B9BA-4D90978367F0}"/>
    <cellStyle name="Normal 4 8 2 4 2 2 2 8" xfId="28586" xr:uid="{5E4FEB4C-B7FF-43DD-A95F-31B5E0F635FB}"/>
    <cellStyle name="Normal 4 8 2 4 2 2 3" xfId="28587" xr:uid="{9FCB7A61-080E-4724-9CDA-5ABAAFF349B4}"/>
    <cellStyle name="Normal 4 8 2 4 2 2 3 2" xfId="28588" xr:uid="{6736C094-1C29-4B58-A9F4-B303B4867500}"/>
    <cellStyle name="Normal 4 8 2 4 2 2 3 2 2" xfId="28589" xr:uid="{41B07C3B-2AC5-4C0F-B3FE-40375C715518}"/>
    <cellStyle name="Normal 4 8 2 4 2 2 3 2 2 2" xfId="28590" xr:uid="{AA597F94-A1B8-4FAD-AD3B-9E0742FAE542}"/>
    <cellStyle name="Normal 4 8 2 4 2 2 3 2 3" xfId="28591" xr:uid="{12747284-250B-45C3-A4CF-72C76C5FAAF7}"/>
    <cellStyle name="Normal 4 8 2 4 2 2 3 3" xfId="28592" xr:uid="{6083F3CD-5683-4F54-813D-B50DC413C0A1}"/>
    <cellStyle name="Normal 4 8 2 4 2 2 4" xfId="28593" xr:uid="{29D3E835-8C70-40BC-85C9-BE500DCEEFF3}"/>
    <cellStyle name="Normal 4 8 2 4 2 2 4 2" xfId="28594" xr:uid="{39A88C4D-DCC2-4ADE-A3F7-7AD6EFF9ADAD}"/>
    <cellStyle name="Normal 4 8 2 4 2 2 5" xfId="28595" xr:uid="{2CBD8D04-944C-4148-9744-C11B198DB379}"/>
    <cellStyle name="Normal 4 8 2 4 2 2 5 2" xfId="28596" xr:uid="{93437F9E-2235-43F3-8556-233F2A988607}"/>
    <cellStyle name="Normal 4 8 2 4 2 2 6" xfId="28597" xr:uid="{DDE6A73C-4C02-43A7-9548-0F1FE069A55A}"/>
    <cellStyle name="Normal 4 8 2 4 2 2 6 2" xfId="28598" xr:uid="{BFCAA676-139A-4B0E-BA36-5E3285011441}"/>
    <cellStyle name="Normal 4 8 2 4 2 2 7" xfId="28599" xr:uid="{DA166922-12BA-4488-868D-A79BA4A4F0A6}"/>
    <cellStyle name="Normal 4 8 2 4 2 2 7 2" xfId="28600" xr:uid="{4EB79707-D1AF-4589-9187-ECB2103555E3}"/>
    <cellStyle name="Normal 4 8 2 4 2 2 8" xfId="28601" xr:uid="{62DD44B2-C09C-45C6-900A-5EB04C36BE88}"/>
    <cellStyle name="Normal 4 8 2 4 2 3" xfId="28602" xr:uid="{1A8CDA0B-5091-4489-86CC-38BCE98EB62D}"/>
    <cellStyle name="Normal 4 8 2 4 2 3 2" xfId="28603" xr:uid="{32141CBF-680D-48ED-9E65-8EC1ABA6A559}"/>
    <cellStyle name="Normal 4 8 2 4 2 3 2 2" xfId="28604" xr:uid="{4D037862-CBAB-4D73-AB2D-7A3EB8862F51}"/>
    <cellStyle name="Normal 4 8 2 4 2 3 2 2 2" xfId="28605" xr:uid="{8E3C4F23-0530-452B-B05F-F9CFB7ADD19C}"/>
    <cellStyle name="Normal 4 8 2 4 2 3 2 3" xfId="28606" xr:uid="{63B3CBAB-D59C-4B0D-BE87-A83604D3D7FD}"/>
    <cellStyle name="Normal 4 8 2 4 2 3 3" xfId="28607" xr:uid="{32C83EB1-0574-452F-859F-5DB4ACFA20BD}"/>
    <cellStyle name="Normal 4 8 2 4 2 4" xfId="28608" xr:uid="{1BC7402A-26AE-42E7-94DB-52439875BE11}"/>
    <cellStyle name="Normal 4 8 2 4 2 4 2" xfId="28609" xr:uid="{2B304D38-0888-403D-95EC-45B0AEA2BE86}"/>
    <cellStyle name="Normal 4 8 2 4 2 5" xfId="28610" xr:uid="{9238E1EC-0FD8-4F68-9E68-21254C1560D1}"/>
    <cellStyle name="Normal 4 8 2 4 2 5 2" xfId="28611" xr:uid="{CFAD6DC7-E7A2-478D-BFC2-631E6E76942E}"/>
    <cellStyle name="Normal 4 8 2 4 2 6" xfId="28612" xr:uid="{32D9F8BF-38AA-4B59-8342-7026396C3524}"/>
    <cellStyle name="Normal 4 8 2 4 2 6 2" xfId="28613" xr:uid="{F823032B-DCE7-4B31-A9A7-7847778EFE09}"/>
    <cellStyle name="Normal 4 8 2 4 2 7" xfId="28614" xr:uid="{E1A21B77-3894-4E2F-BB45-25A51543886D}"/>
    <cellStyle name="Normal 4 8 2 4 2 7 2" xfId="28615" xr:uid="{A7FDA2E1-97CC-43AA-9B55-0B490D273162}"/>
    <cellStyle name="Normal 4 8 2 4 2 8" xfId="28616" xr:uid="{C2ADA445-302E-434B-941B-BA0C1C5050BC}"/>
    <cellStyle name="Normal 4 8 2 4 2 8 2" xfId="28617" xr:uid="{A00D02CA-8320-4D11-954A-BD25AD048A28}"/>
    <cellStyle name="Normal 4 8 2 4 2 9" xfId="28618" xr:uid="{6522D07E-1501-4C69-B887-67EC36B826AD}"/>
    <cellStyle name="Normal 4 8 2 4 3" xfId="28619" xr:uid="{B1FABE98-FB07-4200-B2D9-FB7EE42FB2AA}"/>
    <cellStyle name="Normal 4 8 2 4 3 2" xfId="28620" xr:uid="{A6DB8A9A-1610-4431-943B-64E0FEBF2666}"/>
    <cellStyle name="Normal 4 8 2 4 3 2 2" xfId="28621" xr:uid="{A01B4956-1C76-4CBF-9F9C-4178D7082B9B}"/>
    <cellStyle name="Normal 4 8 2 4 3 2 2 2" xfId="28622" xr:uid="{42E175D5-DE8D-4497-BFA8-30E29FBD5F4F}"/>
    <cellStyle name="Normal 4 8 2 4 3 2 2 2 2" xfId="28623" xr:uid="{F9E7647F-7DC6-4C23-9013-BF81F92D3B99}"/>
    <cellStyle name="Normal 4 8 2 4 3 2 2 3" xfId="28624" xr:uid="{C7ED2CA7-F79B-4E0A-838B-2A0F5E4C309A}"/>
    <cellStyle name="Normal 4 8 2 4 3 2 3" xfId="28625" xr:uid="{EE9BFB71-BCEE-49F4-B4F9-91E916101C11}"/>
    <cellStyle name="Normal 4 8 2 4 3 3" xfId="28626" xr:uid="{E82D42F5-88A4-4DDC-81F0-8707B4B89B3D}"/>
    <cellStyle name="Normal 4 8 2 4 3 3 2" xfId="28627" xr:uid="{489D7B69-8D6D-42C2-B665-E3C4AAC83460}"/>
    <cellStyle name="Normal 4 8 2 4 3 4" xfId="28628" xr:uid="{00137F80-7E5E-490E-8A4C-CC3C3B801F68}"/>
    <cellStyle name="Normal 4 8 2 4 3 4 2" xfId="28629" xr:uid="{1156BA4C-2B16-463A-8778-C9D676C1E8DD}"/>
    <cellStyle name="Normal 4 8 2 4 3 5" xfId="28630" xr:uid="{B2F7FFBF-3011-4F9A-8BCA-05776286CA81}"/>
    <cellStyle name="Normal 4 8 2 4 3 5 2" xfId="28631" xr:uid="{E5112BF1-216C-42AF-B41F-D3A2B9BEEBFF}"/>
    <cellStyle name="Normal 4 8 2 4 3 6" xfId="28632" xr:uid="{A5AC7F2A-C3B8-4F06-8476-25BA5C7F4407}"/>
    <cellStyle name="Normal 4 8 2 4 3 6 2" xfId="28633" xr:uid="{7965ABCA-E3B2-4E60-B930-6049F57EF1CC}"/>
    <cellStyle name="Normal 4 8 2 4 3 7" xfId="28634" xr:uid="{2F299A1E-AAB0-4877-9E9D-DCAAF14C002E}"/>
    <cellStyle name="Normal 4 8 2 4 3 7 2" xfId="28635" xr:uid="{CCDE6C34-6D7F-4B48-AF1C-08CAC546CBE0}"/>
    <cellStyle name="Normal 4 8 2 4 3 8" xfId="28636" xr:uid="{47086D85-34F9-4409-B146-16708C940237}"/>
    <cellStyle name="Normal 4 8 2 4 4" xfId="28637" xr:uid="{26619780-66B7-4AC0-8554-219A2AE3C959}"/>
    <cellStyle name="Normal 4 8 2 4 4 2" xfId="28638" xr:uid="{15DFE327-2122-41E5-BAEB-3627861C915E}"/>
    <cellStyle name="Normal 4 8 2 4 4 2 2" xfId="28639" xr:uid="{8B20E29A-6C53-4802-B4CD-53E3A2158834}"/>
    <cellStyle name="Normal 4 8 2 4 4 2 2 2" xfId="28640" xr:uid="{948C61BF-08C2-4BD8-B16E-0DA7CAAA933F}"/>
    <cellStyle name="Normal 4 8 2 4 4 2 3" xfId="28641" xr:uid="{A106718E-0960-42D2-8890-96B1D75C1E8B}"/>
    <cellStyle name="Normal 4 8 2 4 4 3" xfId="28642" xr:uid="{74BA7A93-C9FF-49DA-88E7-BE73CC6295CC}"/>
    <cellStyle name="Normal 4 8 2 4 5" xfId="28643" xr:uid="{7C053954-A8CE-4348-8352-5CF4DA19D47A}"/>
    <cellStyle name="Normal 4 8 2 4 5 2" xfId="28644" xr:uid="{B09839F0-D92B-442B-AD64-CD1F1895BCD6}"/>
    <cellStyle name="Normal 4 8 2 4 6" xfId="28645" xr:uid="{70E0F704-E710-4370-B96B-F088B3E8C0CB}"/>
    <cellStyle name="Normal 4 8 2 4 6 2" xfId="28646" xr:uid="{3693281C-01A5-4639-BF04-2D5FB1C44BB4}"/>
    <cellStyle name="Normal 4 8 2 4 7" xfId="28647" xr:uid="{FC4163BB-7598-44EA-BBBB-1F93DFD22B1F}"/>
    <cellStyle name="Normal 4 8 2 4 7 2" xfId="28648" xr:uid="{053B012A-B7B3-449C-A38E-91F8C34E00CA}"/>
    <cellStyle name="Normal 4 8 2 4 8" xfId="28649" xr:uid="{F0D8D263-B27E-41B3-A9F2-5A9E536120CE}"/>
    <cellStyle name="Normal 4 8 2 4 8 2" xfId="28650" xr:uid="{248EC947-E81C-499A-B606-CC9C64CADD62}"/>
    <cellStyle name="Normal 4 8 2 4 9" xfId="28651" xr:uid="{8A3832A3-B797-472B-9C11-6A0E0D7DBF1E}"/>
    <cellStyle name="Normal 4 8 2 5" xfId="28652" xr:uid="{9F5ABFFD-08C1-4485-900C-D25AFC150AC6}"/>
    <cellStyle name="Normal 4 8 2 5 2" xfId="28653" xr:uid="{6F875868-2326-4A47-8733-B92EFA329175}"/>
    <cellStyle name="Normal 4 8 2 6" xfId="28654" xr:uid="{A6918410-6EAF-4C5B-AF67-40371AA6DC1C}"/>
    <cellStyle name="Normal 4 8 2 6 2" xfId="28655" xr:uid="{C5E1A7F6-8301-4EB0-9036-EEE4D62C9643}"/>
    <cellStyle name="Normal 4 8 2 6 2 2" xfId="28656" xr:uid="{848C3051-D6E8-4DE1-9B4B-CFD23A259F0B}"/>
    <cellStyle name="Normal 4 8 2 6 2 2 2" xfId="28657" xr:uid="{249B4C05-D1B6-4BD5-A53B-FACF56C79828}"/>
    <cellStyle name="Normal 4 8 2 6 2 2 2 2" xfId="28658" xr:uid="{AFF49914-1DA2-4554-AB81-97CC0B710177}"/>
    <cellStyle name="Normal 4 8 2 6 2 2 2 2 2" xfId="28659" xr:uid="{56F0FE50-0363-4151-8728-B485549DB247}"/>
    <cellStyle name="Normal 4 8 2 6 2 2 2 3" xfId="28660" xr:uid="{0E2E50E5-CEF2-40A5-B984-6B8440BC791B}"/>
    <cellStyle name="Normal 4 8 2 6 2 2 3" xfId="28661" xr:uid="{56450BAA-37F5-478F-8028-41DE60C2E990}"/>
    <cellStyle name="Normal 4 8 2 6 2 3" xfId="28662" xr:uid="{8CECDEF6-ACCC-453C-9BA7-23A54F8A7176}"/>
    <cellStyle name="Normal 4 8 2 6 2 3 2" xfId="28663" xr:uid="{8966558C-102B-4068-8A8D-96BD8D9EC850}"/>
    <cellStyle name="Normal 4 8 2 6 2 4" xfId="28664" xr:uid="{FEA319A7-06EA-4606-B188-431C7740B209}"/>
    <cellStyle name="Normal 4 8 2 6 2 4 2" xfId="28665" xr:uid="{EC1C74DD-FD5F-4D36-B1C8-57668A8C566D}"/>
    <cellStyle name="Normal 4 8 2 6 2 5" xfId="28666" xr:uid="{5260C2B1-E6EF-4946-AE6B-DFED74EDF20A}"/>
    <cellStyle name="Normal 4 8 2 6 2 5 2" xfId="28667" xr:uid="{EA77A584-1588-4E19-AC93-3CA467110B3F}"/>
    <cellStyle name="Normal 4 8 2 6 2 6" xfId="28668" xr:uid="{333B8F9C-5BAA-4A95-B2B9-71B678E59543}"/>
    <cellStyle name="Normal 4 8 2 6 2 6 2" xfId="28669" xr:uid="{6ACC1722-7A79-4EEA-93D3-5198F0D0FDA8}"/>
    <cellStyle name="Normal 4 8 2 6 2 7" xfId="28670" xr:uid="{EB33A8FF-90C3-491E-AAE9-570F763E1CD5}"/>
    <cellStyle name="Normal 4 8 2 6 2 7 2" xfId="28671" xr:uid="{16B1EE6D-45D9-41D1-8320-347EBEAF1EE1}"/>
    <cellStyle name="Normal 4 8 2 6 2 8" xfId="28672" xr:uid="{4822986F-7B62-4621-83A5-6CE847C7C347}"/>
    <cellStyle name="Normal 4 8 2 6 3" xfId="28673" xr:uid="{B298309A-39FD-476E-8395-6791D6D557B8}"/>
    <cellStyle name="Normal 4 8 2 6 3 2" xfId="28674" xr:uid="{F0C7F7DF-A56C-4118-BFE4-133B7C0E56BC}"/>
    <cellStyle name="Normal 4 8 2 6 3 2 2" xfId="28675" xr:uid="{BFF8E747-ADE3-4577-9B16-A853D8E56A99}"/>
    <cellStyle name="Normal 4 8 2 6 3 2 2 2" xfId="28676" xr:uid="{52B74886-E010-49C9-B4D0-39CD02841424}"/>
    <cellStyle name="Normal 4 8 2 6 3 2 3" xfId="28677" xr:uid="{EFF5F8F1-C1E9-410E-BC94-69822D5E119D}"/>
    <cellStyle name="Normal 4 8 2 6 3 3" xfId="28678" xr:uid="{4EC35C89-A1B4-422F-B859-50866F8D1C6E}"/>
    <cellStyle name="Normal 4 8 2 6 4" xfId="28679" xr:uid="{F7E6247B-B7A7-4B2F-A4C7-525719D1D0A9}"/>
    <cellStyle name="Normal 4 8 2 6 4 2" xfId="28680" xr:uid="{B3328969-8E40-42AC-B891-1DF9C38D3A95}"/>
    <cellStyle name="Normal 4 8 2 6 5" xfId="28681" xr:uid="{FA82E9E5-9BB9-4A86-A1FF-4C9FAAE33BB8}"/>
    <cellStyle name="Normal 4 8 2 6 5 2" xfId="28682" xr:uid="{1210F414-4F8E-49D1-86FB-282885ED5DEE}"/>
    <cellStyle name="Normal 4 8 2 6 6" xfId="28683" xr:uid="{3B93DFCC-7DB1-4E7B-9B84-D4983B173FB9}"/>
    <cellStyle name="Normal 4 8 2 6 6 2" xfId="28684" xr:uid="{B534F799-7C7A-4981-AC5D-4C3D27FF93C5}"/>
    <cellStyle name="Normal 4 8 2 6 7" xfId="28685" xr:uid="{FE561A33-EF9C-4CEB-84B8-E8184F21F9D0}"/>
    <cellStyle name="Normal 4 8 2 6 7 2" xfId="28686" xr:uid="{944FCFEC-BEB7-43FD-8ED4-B2E532464E34}"/>
    <cellStyle name="Normal 4 8 2 6 8" xfId="28687" xr:uid="{352D178F-F9D7-4976-8919-6E2628FF3CED}"/>
    <cellStyle name="Normal 4 8 2 7" xfId="28688" xr:uid="{4AFB1838-EC8D-4EEE-B423-B43B7DB73D60}"/>
    <cellStyle name="Normal 4 8 2 7 2" xfId="28689" xr:uid="{D6D437DD-DB1C-4CA5-8452-04FB5FE5EEC8}"/>
    <cellStyle name="Normal 4 8 2 7 2 2" xfId="28690" xr:uid="{FD903C2A-FE15-4436-9FB9-71EB1D801866}"/>
    <cellStyle name="Normal 4 8 2 7 2 2 2" xfId="28691" xr:uid="{BC68263B-6078-47E0-B739-CF3653355FA6}"/>
    <cellStyle name="Normal 4 8 2 7 2 3" xfId="28692" xr:uid="{F8356F13-6962-49E4-ABFD-CFCBBBBCD20E}"/>
    <cellStyle name="Normal 4 8 2 7 3" xfId="28693" xr:uid="{D962719F-C999-4D54-810D-F79039532184}"/>
    <cellStyle name="Normal 4 8 2 8" xfId="28694" xr:uid="{B64FA1D8-33C5-4C55-ABD3-88CBA5316737}"/>
    <cellStyle name="Normal 4 8 2 8 2" xfId="28695" xr:uid="{19AAB9D1-26AD-4FC4-83E3-CAF49458BA59}"/>
    <cellStyle name="Normal 4 8 2 9" xfId="28696" xr:uid="{17856417-CDAF-430F-A766-57AF9117D09F}"/>
    <cellStyle name="Normal 4 8 2 9 2" xfId="28697" xr:uid="{A130E000-31BE-4CBC-A7F2-4F59C353C64D}"/>
    <cellStyle name="Normal 4 8 3" xfId="28698" xr:uid="{D48D5141-791B-4B52-A6F1-80BE6F7A1ACC}"/>
    <cellStyle name="Normal 4 8 3 2" xfId="28699" xr:uid="{F721D4EF-1D61-4252-BE5D-CFADAC684394}"/>
    <cellStyle name="Normal 4 8 4" xfId="28700" xr:uid="{C02BF3AB-BB0E-4D68-B327-B407505D0386}"/>
    <cellStyle name="Normal 4 8 4 2" xfId="28701" xr:uid="{5C180E07-8180-48B5-98E7-3F2945951DF5}"/>
    <cellStyle name="Normal 4 8 5" xfId="28702" xr:uid="{26E6F37F-BDD3-420E-A93B-E160800F535D}"/>
    <cellStyle name="Normal 4 8 5 10" xfId="28703" xr:uid="{0D37FC02-38D0-484B-B57E-30580B9B602F}"/>
    <cellStyle name="Normal 4 8 5 10 2" xfId="28704" xr:uid="{467F09E7-59F4-4D6E-B2DC-4C16FA709D4A}"/>
    <cellStyle name="Normal 4 8 5 11" xfId="28705" xr:uid="{1616735D-F31E-4BBA-BE1D-109116DBE2AA}"/>
    <cellStyle name="Normal 4 8 5 11 2" xfId="28706" xr:uid="{C79A0DB8-696B-47CF-A3BB-A014ACF5BFEB}"/>
    <cellStyle name="Normal 4 8 5 12" xfId="28707" xr:uid="{5341C2D9-05FA-408C-ABF2-B54ACDE1B5F4}"/>
    <cellStyle name="Normal 4 8 5 2" xfId="28708" xr:uid="{CA1005DB-E530-4C5E-A5B8-F98A59A413E4}"/>
    <cellStyle name="Normal 4 8 5 2 10" xfId="28709" xr:uid="{5FF997F8-0548-4F33-ABFF-D4FD70CEBE50}"/>
    <cellStyle name="Normal 4 8 5 2 10 2" xfId="28710" xr:uid="{3EA23416-C0A3-4A90-9A15-D117D3D8A9D8}"/>
    <cellStyle name="Normal 4 8 5 2 11" xfId="28711" xr:uid="{FB3F0939-5E24-43D3-9946-4CC4B94C05E4}"/>
    <cellStyle name="Normal 4 8 5 2 11 2" xfId="28712" xr:uid="{D2F16868-7FB2-4D0F-B042-A88713A827EB}"/>
    <cellStyle name="Normal 4 8 5 2 12" xfId="28713" xr:uid="{A95B1804-87BF-4ACC-BF07-60B228ABF452}"/>
    <cellStyle name="Normal 4 8 5 2 2" xfId="28714" xr:uid="{4642E9CD-295A-4DC0-AD9E-FAA658AB3C74}"/>
    <cellStyle name="Normal 4 8 5 2 2 2" xfId="28715" xr:uid="{C794A8AC-CE56-4302-94E4-C065452F26B4}"/>
    <cellStyle name="Normal 4 8 5 2 2 2 2" xfId="28716" xr:uid="{4C98AFEC-3B99-4B61-8557-55F0879259EC}"/>
    <cellStyle name="Normal 4 8 5 2 2 2 2 2" xfId="28717" xr:uid="{787ED692-C74F-4E8F-8DD7-A461BC4B0277}"/>
    <cellStyle name="Normal 4 8 5 2 2 2 2 2 2" xfId="28718" xr:uid="{BD7CB470-F6BC-422A-BE3D-D64C8B64EE6A}"/>
    <cellStyle name="Normal 4 8 5 2 2 2 2 2 2 2" xfId="28719" xr:uid="{BFC15CBD-2BED-4011-BDF8-C84E3933AB2C}"/>
    <cellStyle name="Normal 4 8 5 2 2 2 2 2 2 2 2" xfId="28720" xr:uid="{320B477D-1C38-45FB-9511-461DA44A9D73}"/>
    <cellStyle name="Normal 4 8 5 2 2 2 2 2 2 2 2 2" xfId="28721" xr:uid="{C453D4C0-2908-4C55-98FE-ACF98C4AAB2E}"/>
    <cellStyle name="Normal 4 8 5 2 2 2 2 2 2 2 3" xfId="28722" xr:uid="{9E405076-D7A6-4D75-A9AA-BBD9CF86EC65}"/>
    <cellStyle name="Normal 4 8 5 2 2 2 2 2 2 3" xfId="28723" xr:uid="{6C12600D-FC2D-4783-99E1-FE80EBE59EC0}"/>
    <cellStyle name="Normal 4 8 5 2 2 2 2 2 3" xfId="28724" xr:uid="{BA19A510-E6D8-4379-A849-F8B6C42912CC}"/>
    <cellStyle name="Normal 4 8 5 2 2 2 2 2 3 2" xfId="28725" xr:uid="{D4BA9166-EB16-4CA3-9B04-A559AFC10298}"/>
    <cellStyle name="Normal 4 8 5 2 2 2 2 2 4" xfId="28726" xr:uid="{1BC48D28-64BC-4A06-B938-E5073E03C33F}"/>
    <cellStyle name="Normal 4 8 5 2 2 2 2 2 4 2" xfId="28727" xr:uid="{2AC9EC99-E4A7-46CB-8A83-C2C0CF4554D5}"/>
    <cellStyle name="Normal 4 8 5 2 2 2 2 2 5" xfId="28728" xr:uid="{C311C783-2421-48F6-917C-4C344CD3459B}"/>
    <cellStyle name="Normal 4 8 5 2 2 2 2 2 5 2" xfId="28729" xr:uid="{2A5EC3B2-FBD9-4206-81A3-5765D33DFA51}"/>
    <cellStyle name="Normal 4 8 5 2 2 2 2 2 6" xfId="28730" xr:uid="{AD84621A-7EDF-4992-851F-79CDA8974B0A}"/>
    <cellStyle name="Normal 4 8 5 2 2 2 2 2 6 2" xfId="28731" xr:uid="{ECECB434-1563-44AD-BCF7-66CFC5F6210D}"/>
    <cellStyle name="Normal 4 8 5 2 2 2 2 2 7" xfId="28732" xr:uid="{5EC410B0-727E-42C4-BB60-07C67DADAC6B}"/>
    <cellStyle name="Normal 4 8 5 2 2 2 2 2 7 2" xfId="28733" xr:uid="{726B5CA4-5A1C-4ED9-A360-8340DFD4A46F}"/>
    <cellStyle name="Normal 4 8 5 2 2 2 2 2 8" xfId="28734" xr:uid="{C1BAB59D-5494-4462-A28D-1B7574CF57F8}"/>
    <cellStyle name="Normal 4 8 5 2 2 2 2 3" xfId="28735" xr:uid="{9265CA2E-24F9-401A-951E-11FA72848ED9}"/>
    <cellStyle name="Normal 4 8 5 2 2 2 2 3 2" xfId="28736" xr:uid="{3FB63D37-889F-4D3D-B636-0CC642BDC114}"/>
    <cellStyle name="Normal 4 8 5 2 2 2 2 3 2 2" xfId="28737" xr:uid="{E3E655FD-16F0-4518-B6E0-2ECA7DDF9AAF}"/>
    <cellStyle name="Normal 4 8 5 2 2 2 2 3 2 2 2" xfId="28738" xr:uid="{85035D0D-9AF7-4C03-9295-21E1ED9B6318}"/>
    <cellStyle name="Normal 4 8 5 2 2 2 2 3 2 3" xfId="28739" xr:uid="{4F04325F-426C-41BA-8BA4-D00E25713102}"/>
    <cellStyle name="Normal 4 8 5 2 2 2 2 3 3" xfId="28740" xr:uid="{4C5D5D9D-D26C-4EC3-92BC-20BDFD672781}"/>
    <cellStyle name="Normal 4 8 5 2 2 2 2 4" xfId="28741" xr:uid="{F154273B-5F4C-4780-92F8-F8869FCD6BDE}"/>
    <cellStyle name="Normal 4 8 5 2 2 2 2 4 2" xfId="28742" xr:uid="{6D27D28A-4EEB-479D-94D4-FA6BD87F4DCB}"/>
    <cellStyle name="Normal 4 8 5 2 2 2 2 5" xfId="28743" xr:uid="{C4226C59-215F-4FDA-924A-30A1176558D8}"/>
    <cellStyle name="Normal 4 8 5 2 2 2 2 5 2" xfId="28744" xr:uid="{E117C247-F388-4B96-A84D-2B67530FCDA9}"/>
    <cellStyle name="Normal 4 8 5 2 2 2 2 6" xfId="28745" xr:uid="{734FC1E0-07C8-4B1F-9629-AF24C49DC4B1}"/>
    <cellStyle name="Normal 4 8 5 2 2 2 2 6 2" xfId="28746" xr:uid="{D05AD1FD-C294-4402-90D7-78152CAC7DB0}"/>
    <cellStyle name="Normal 4 8 5 2 2 2 2 7" xfId="28747" xr:uid="{A26C8408-5877-4FC1-93FD-9109761D428F}"/>
    <cellStyle name="Normal 4 8 5 2 2 2 2 7 2" xfId="28748" xr:uid="{8FAC764A-0A8B-4D0A-85E6-89EE7565DF11}"/>
    <cellStyle name="Normal 4 8 5 2 2 2 2 8" xfId="28749" xr:uid="{EB1C3283-6444-47B5-A2B7-EF04B5996C40}"/>
    <cellStyle name="Normal 4 8 5 2 2 2 3" xfId="28750" xr:uid="{8E6BEAAF-3DE2-4B43-AEA7-C8A2FD42325D}"/>
    <cellStyle name="Normal 4 8 5 2 2 2 3 2" xfId="28751" xr:uid="{BFE84A9F-3ECD-473E-9198-34489230D786}"/>
    <cellStyle name="Normal 4 8 5 2 2 2 3 2 2" xfId="28752" xr:uid="{435A6AAB-8864-41FC-9A62-1DF44ACEBE03}"/>
    <cellStyle name="Normal 4 8 5 2 2 2 3 2 2 2" xfId="28753" xr:uid="{18C2BA02-1AAA-48F3-B149-D52F3AF66062}"/>
    <cellStyle name="Normal 4 8 5 2 2 2 3 2 3" xfId="28754" xr:uid="{0FDD6499-9CF8-43CD-B6CA-206B1F104A75}"/>
    <cellStyle name="Normal 4 8 5 2 2 2 3 3" xfId="28755" xr:uid="{2F98366C-1757-434E-A872-46EBAFF8F766}"/>
    <cellStyle name="Normal 4 8 5 2 2 2 4" xfId="28756" xr:uid="{EEE9D42B-637A-48CD-A228-A6AE0CDDFF45}"/>
    <cellStyle name="Normal 4 8 5 2 2 2 4 2" xfId="28757" xr:uid="{7F96C759-2CF7-433A-9903-C05215D75F17}"/>
    <cellStyle name="Normal 4 8 5 2 2 2 5" xfId="28758" xr:uid="{D70111E1-8A67-4F7D-AD82-0F63EA9BE654}"/>
    <cellStyle name="Normal 4 8 5 2 2 2 5 2" xfId="28759" xr:uid="{1653C25B-C73B-4499-8972-34CDF4BE694D}"/>
    <cellStyle name="Normal 4 8 5 2 2 2 6" xfId="28760" xr:uid="{8953B275-76BF-46DC-A3F1-19E11A99EA19}"/>
    <cellStyle name="Normal 4 8 5 2 2 2 6 2" xfId="28761" xr:uid="{0C82E1F4-4E58-421C-908C-E427BA3D940B}"/>
    <cellStyle name="Normal 4 8 5 2 2 2 7" xfId="28762" xr:uid="{A34D1767-A4D1-4D20-AE3F-14829AFDCAE2}"/>
    <cellStyle name="Normal 4 8 5 2 2 2 7 2" xfId="28763" xr:uid="{B693A274-B8EE-4FD1-A463-8B75DCCF2AF7}"/>
    <cellStyle name="Normal 4 8 5 2 2 2 8" xfId="28764" xr:uid="{547A08A6-DF94-478E-84BF-08545DF13C97}"/>
    <cellStyle name="Normal 4 8 5 2 2 2 8 2" xfId="28765" xr:uid="{69F3B317-94E0-43A4-BE15-AB07DA616172}"/>
    <cellStyle name="Normal 4 8 5 2 2 2 9" xfId="28766" xr:uid="{DA36AD0D-CFC0-4DCA-AA35-49E90B704122}"/>
    <cellStyle name="Normal 4 8 5 2 2 3" xfId="28767" xr:uid="{A6E33CB8-C364-4876-BD1F-33D95152D8DB}"/>
    <cellStyle name="Normal 4 8 5 2 2 3 2" xfId="28768" xr:uid="{E6E5D9EF-66F7-46E2-B875-DA0922843D3D}"/>
    <cellStyle name="Normal 4 8 5 2 2 3 2 2" xfId="28769" xr:uid="{AB6A917F-92DD-466A-93DF-661078705704}"/>
    <cellStyle name="Normal 4 8 5 2 2 3 2 2 2" xfId="28770" xr:uid="{2088DD85-CDAB-4E72-BB75-E77794747F71}"/>
    <cellStyle name="Normal 4 8 5 2 2 3 2 2 2 2" xfId="28771" xr:uid="{006F8189-013A-41B0-8C92-9533AE296340}"/>
    <cellStyle name="Normal 4 8 5 2 2 3 2 2 3" xfId="28772" xr:uid="{82448C78-C10E-46EE-84B2-D2830B1791A9}"/>
    <cellStyle name="Normal 4 8 5 2 2 3 2 3" xfId="28773" xr:uid="{148794F5-281A-4D68-8B46-5650A3CD1A59}"/>
    <cellStyle name="Normal 4 8 5 2 2 3 3" xfId="28774" xr:uid="{E5EE1BB0-013F-4DA2-824C-319A54E98EF2}"/>
    <cellStyle name="Normal 4 8 5 2 2 3 3 2" xfId="28775" xr:uid="{347B9438-0B0F-4635-8AE4-FCBBFD9663F8}"/>
    <cellStyle name="Normal 4 8 5 2 2 3 4" xfId="28776" xr:uid="{DDFF980E-B01F-4963-92C1-2821BC3EABF9}"/>
    <cellStyle name="Normal 4 8 5 2 2 3 4 2" xfId="28777" xr:uid="{69264BEB-6918-430B-9A4E-B30300546225}"/>
    <cellStyle name="Normal 4 8 5 2 2 3 5" xfId="28778" xr:uid="{71CFC4D5-7E03-445C-BF6F-3DB4A930C140}"/>
    <cellStyle name="Normal 4 8 5 2 2 3 5 2" xfId="28779" xr:uid="{7E4197A7-A296-4F83-BD69-C2C5793F5526}"/>
    <cellStyle name="Normal 4 8 5 2 2 3 6" xfId="28780" xr:uid="{8ECDCA75-9E56-40B0-92D9-67DF6CEABD49}"/>
    <cellStyle name="Normal 4 8 5 2 2 3 6 2" xfId="28781" xr:uid="{2C5FE2FB-8E59-47CC-B650-73B74E98F5D2}"/>
    <cellStyle name="Normal 4 8 5 2 2 3 7" xfId="28782" xr:uid="{42963601-5BA4-4089-8352-311A8B408B66}"/>
    <cellStyle name="Normal 4 8 5 2 2 3 7 2" xfId="28783" xr:uid="{39C985AD-327A-4AA5-9033-8CB9CEF304F5}"/>
    <cellStyle name="Normal 4 8 5 2 2 3 8" xfId="28784" xr:uid="{E3BCEC8C-8715-4884-ACCF-A34DC2B08441}"/>
    <cellStyle name="Normal 4 8 5 2 2 4" xfId="28785" xr:uid="{6A4023FE-4ED0-4112-8933-C02BA405FA18}"/>
    <cellStyle name="Normal 4 8 5 2 2 4 2" xfId="28786" xr:uid="{26FB58C4-E1B6-4C73-80D0-5AC5D8CC8C26}"/>
    <cellStyle name="Normal 4 8 5 2 2 4 2 2" xfId="28787" xr:uid="{BE195DBE-C909-4AE4-B041-778306455B05}"/>
    <cellStyle name="Normal 4 8 5 2 2 4 2 2 2" xfId="28788" xr:uid="{3EF50D29-E5B9-490C-B170-01E810472630}"/>
    <cellStyle name="Normal 4 8 5 2 2 4 2 3" xfId="28789" xr:uid="{BD009BEE-FCF3-4164-974F-F26C706260CD}"/>
    <cellStyle name="Normal 4 8 5 2 2 4 3" xfId="28790" xr:uid="{69E85323-3950-45E6-A04A-AFA0F0DF8AE0}"/>
    <cellStyle name="Normal 4 8 5 2 2 5" xfId="28791" xr:uid="{12B4982F-1CE1-4E39-8B93-FAA86B7BFD28}"/>
    <cellStyle name="Normal 4 8 5 2 2 5 2" xfId="28792" xr:uid="{2854A915-1399-4937-87D6-F4D9290E8B29}"/>
    <cellStyle name="Normal 4 8 5 2 2 6" xfId="28793" xr:uid="{509B666E-ACB3-4855-83C4-4928F95D2CF5}"/>
    <cellStyle name="Normal 4 8 5 2 2 6 2" xfId="28794" xr:uid="{10AA8719-6496-462A-89A0-76D3958D17B7}"/>
    <cellStyle name="Normal 4 8 5 2 2 7" xfId="28795" xr:uid="{71878321-98E3-425D-917C-033605245777}"/>
    <cellStyle name="Normal 4 8 5 2 2 7 2" xfId="28796" xr:uid="{6418B087-4FEF-42A3-AE4E-A2F96F771EEF}"/>
    <cellStyle name="Normal 4 8 5 2 2 8" xfId="28797" xr:uid="{4BF14CA6-5B02-4C88-950E-330F989552C5}"/>
    <cellStyle name="Normal 4 8 5 2 2 8 2" xfId="28798" xr:uid="{8BB17CAA-B78D-44F9-B73E-AE121829617D}"/>
    <cellStyle name="Normal 4 8 5 2 2 9" xfId="28799" xr:uid="{0FBE7BE9-D267-4CDD-B12F-8D25836CA257}"/>
    <cellStyle name="Normal 4 8 5 2 3" xfId="28800" xr:uid="{31BDA82F-015D-4160-A7F9-2AE3B75F20F5}"/>
    <cellStyle name="Normal 4 8 5 2 3 2" xfId="28801" xr:uid="{D55D5713-5BFE-4A2E-8A09-52B785D9CDDF}"/>
    <cellStyle name="Normal 4 8 5 2 4" xfId="28802" xr:uid="{DF5125D6-C381-439B-8E07-CF436AC773A1}"/>
    <cellStyle name="Normal 4 8 5 2 4 2" xfId="28803" xr:uid="{679A7F31-F4C1-4611-AC3E-04C82BDEE62F}"/>
    <cellStyle name="Normal 4 8 5 2 5" xfId="28804" xr:uid="{1AE526C4-21C8-40AC-85BC-EDDBFB75BA89}"/>
    <cellStyle name="Normal 4 8 5 2 5 2" xfId="28805" xr:uid="{9182941C-CD8C-4A07-85FB-064592E099DC}"/>
    <cellStyle name="Normal 4 8 5 2 5 2 2" xfId="28806" xr:uid="{528AEB92-09C7-42A4-89F2-BBFC93D843BD}"/>
    <cellStyle name="Normal 4 8 5 2 5 2 2 2" xfId="28807" xr:uid="{DF880B63-7C95-44FB-A763-3C677A6A3ABB}"/>
    <cellStyle name="Normal 4 8 5 2 5 2 2 2 2" xfId="28808" xr:uid="{361534D4-C7CC-4FE0-A25E-C526A1C9EAAD}"/>
    <cellStyle name="Normal 4 8 5 2 5 2 2 2 2 2" xfId="28809" xr:uid="{B54EEC7F-6C7C-4113-98FF-BB617F6EF56F}"/>
    <cellStyle name="Normal 4 8 5 2 5 2 2 2 3" xfId="28810" xr:uid="{8E78E08D-6C0E-4391-85F6-77FC276E39FB}"/>
    <cellStyle name="Normal 4 8 5 2 5 2 2 3" xfId="28811" xr:uid="{095E0FCC-DF72-43B2-BEE5-CA120B4022CB}"/>
    <cellStyle name="Normal 4 8 5 2 5 2 3" xfId="28812" xr:uid="{EA7E4B40-48BB-4A3A-9E18-7FD139900869}"/>
    <cellStyle name="Normal 4 8 5 2 5 2 3 2" xfId="28813" xr:uid="{4C3F2F17-8C81-4585-866A-489FA4DCB48E}"/>
    <cellStyle name="Normal 4 8 5 2 5 2 4" xfId="28814" xr:uid="{8DFFB65F-EBF9-4A0B-8211-27C10D992AFE}"/>
    <cellStyle name="Normal 4 8 5 2 5 2 4 2" xfId="28815" xr:uid="{43665208-25BA-4637-8234-4725E804FF2C}"/>
    <cellStyle name="Normal 4 8 5 2 5 2 5" xfId="28816" xr:uid="{7EA2A81F-5DF3-441D-90D5-97ACF293BBD8}"/>
    <cellStyle name="Normal 4 8 5 2 5 2 5 2" xfId="28817" xr:uid="{888AB969-C560-4EF3-A03B-FFA51CBF5042}"/>
    <cellStyle name="Normal 4 8 5 2 5 2 6" xfId="28818" xr:uid="{0AED1B24-C7AE-432F-9C86-6C089AE90096}"/>
    <cellStyle name="Normal 4 8 5 2 5 2 6 2" xfId="28819" xr:uid="{5677361D-AFC7-4708-A554-BF53C0485257}"/>
    <cellStyle name="Normal 4 8 5 2 5 2 7" xfId="28820" xr:uid="{CC61912A-360B-4769-A436-65B2ECDFA171}"/>
    <cellStyle name="Normal 4 8 5 2 5 2 7 2" xfId="28821" xr:uid="{2AF9B0EE-C680-4B88-B889-47ED8376BA77}"/>
    <cellStyle name="Normal 4 8 5 2 5 2 8" xfId="28822" xr:uid="{8C879099-B760-4942-8C77-FC09E7520593}"/>
    <cellStyle name="Normal 4 8 5 2 5 3" xfId="28823" xr:uid="{4BD03271-7901-4572-A661-678631C64A4A}"/>
    <cellStyle name="Normal 4 8 5 2 5 3 2" xfId="28824" xr:uid="{A5A4981C-8695-4598-A3F4-FF2286340C1E}"/>
    <cellStyle name="Normal 4 8 5 2 5 3 2 2" xfId="28825" xr:uid="{474191F3-17D0-4DDE-82E9-2B036A1C5D0E}"/>
    <cellStyle name="Normal 4 8 5 2 5 3 2 2 2" xfId="28826" xr:uid="{8EA7E1C9-C2D8-4026-98B9-433CF4F5A993}"/>
    <cellStyle name="Normal 4 8 5 2 5 3 2 3" xfId="28827" xr:uid="{ABBD7D0C-1DD5-4B0A-9DEE-8BD1AA666990}"/>
    <cellStyle name="Normal 4 8 5 2 5 3 3" xfId="28828" xr:uid="{DABA6C1B-5602-49C0-A3EB-9792C8A7773B}"/>
    <cellStyle name="Normal 4 8 5 2 5 4" xfId="28829" xr:uid="{9F6E20E2-2967-40CF-938D-8AF4471062B5}"/>
    <cellStyle name="Normal 4 8 5 2 5 4 2" xfId="28830" xr:uid="{9C573F1E-6676-4B90-A42A-35862B701935}"/>
    <cellStyle name="Normal 4 8 5 2 5 5" xfId="28831" xr:uid="{EA253F4B-4DEE-48AC-99F3-B80F3735476D}"/>
    <cellStyle name="Normal 4 8 5 2 5 5 2" xfId="28832" xr:uid="{9F2AE083-48AF-478D-945D-F52CD30D932C}"/>
    <cellStyle name="Normal 4 8 5 2 5 6" xfId="28833" xr:uid="{ED305C50-9BC8-4CA7-82DF-4E426F7484A9}"/>
    <cellStyle name="Normal 4 8 5 2 5 6 2" xfId="28834" xr:uid="{898D0E88-737F-4DA6-8F12-C9C8C1968A5B}"/>
    <cellStyle name="Normal 4 8 5 2 5 7" xfId="28835" xr:uid="{AB71889D-EEAD-4D4B-8195-6508359E55CD}"/>
    <cellStyle name="Normal 4 8 5 2 5 7 2" xfId="28836" xr:uid="{D6033F04-5777-4347-ABA4-8833B758CF78}"/>
    <cellStyle name="Normal 4 8 5 2 5 8" xfId="28837" xr:uid="{A20E64D3-A6DD-4ADD-998E-82069C4FDB0B}"/>
    <cellStyle name="Normal 4 8 5 2 6" xfId="28838" xr:uid="{9A28767C-6A35-4DBB-9466-E82500721A93}"/>
    <cellStyle name="Normal 4 8 5 2 6 2" xfId="28839" xr:uid="{487B617E-7EFA-4AA5-95BF-7165E83A6E0F}"/>
    <cellStyle name="Normal 4 8 5 2 6 2 2" xfId="28840" xr:uid="{45752DE8-1451-402A-8748-FAE5E88FE59D}"/>
    <cellStyle name="Normal 4 8 5 2 6 2 2 2" xfId="28841" xr:uid="{27F229F9-1B73-4A34-9988-9F2D45A6A26E}"/>
    <cellStyle name="Normal 4 8 5 2 6 2 3" xfId="28842" xr:uid="{52336C05-BB3D-4E5C-A186-DBA26DBBC91D}"/>
    <cellStyle name="Normal 4 8 5 2 6 3" xfId="28843" xr:uid="{8799D568-B250-4997-ADAC-15F7A8ABB71A}"/>
    <cellStyle name="Normal 4 8 5 2 7" xfId="28844" xr:uid="{62180BB9-78E7-4DD7-A2D1-C5EEF61D7DA0}"/>
    <cellStyle name="Normal 4 8 5 2 7 2" xfId="28845" xr:uid="{3C0FE09F-F9AD-42AC-A472-A36390025AFC}"/>
    <cellStyle name="Normal 4 8 5 2 8" xfId="28846" xr:uid="{82AD59E7-713E-4572-8DB5-B4EFDB14F497}"/>
    <cellStyle name="Normal 4 8 5 2 8 2" xfId="28847" xr:uid="{16E2FF7D-A926-4E8B-BA3F-FEB5AF6D2CE2}"/>
    <cellStyle name="Normal 4 8 5 2 9" xfId="28848" xr:uid="{50B8969E-5346-443B-AE9D-F1CB6DEA4E24}"/>
    <cellStyle name="Normal 4 8 5 2 9 2" xfId="28849" xr:uid="{D3FB3D29-4474-4703-8C5F-E00095D48B55}"/>
    <cellStyle name="Normal 4 8 5 3" xfId="28850" xr:uid="{61D13E13-0C2D-4510-87FB-5B1312D07FFE}"/>
    <cellStyle name="Normal 4 8 5 3 2" xfId="28851" xr:uid="{096F4DC9-1711-4B4B-9A61-B2609CD77F65}"/>
    <cellStyle name="Normal 4 8 5 3 2 2" xfId="28852" xr:uid="{137A5F15-EFB0-4E89-9C01-EB5EBF139759}"/>
    <cellStyle name="Normal 4 8 5 3 2 2 2" xfId="28853" xr:uid="{15DB410A-694A-45CD-8DD9-BADE17247B8B}"/>
    <cellStyle name="Normal 4 8 5 3 2 2 2 2" xfId="28854" xr:uid="{AE9C94CE-B5B5-4A64-97AE-5D3BF4F74AA5}"/>
    <cellStyle name="Normal 4 8 5 3 2 2 2 2 2" xfId="28855" xr:uid="{021A6400-6BE8-4BE8-BCC1-A94AFEDEF560}"/>
    <cellStyle name="Normal 4 8 5 3 2 2 2 2 2 2" xfId="28856" xr:uid="{ED5D793F-B05B-498A-83CB-97CAF38F3279}"/>
    <cellStyle name="Normal 4 8 5 3 2 2 2 2 2 2 2" xfId="28857" xr:uid="{F5678683-B099-4897-906B-D1BEF22070A3}"/>
    <cellStyle name="Normal 4 8 5 3 2 2 2 2 2 3" xfId="28858" xr:uid="{0EE08D7F-96E4-4CC6-B3D6-F56322A0BFA7}"/>
    <cellStyle name="Normal 4 8 5 3 2 2 2 2 3" xfId="28859" xr:uid="{D42F6D41-75A5-4285-A401-E092F46C5630}"/>
    <cellStyle name="Normal 4 8 5 3 2 2 2 3" xfId="28860" xr:uid="{96FB141E-8C60-40A9-8726-8AA716F80347}"/>
    <cellStyle name="Normal 4 8 5 3 2 2 2 3 2" xfId="28861" xr:uid="{695635EA-2C5E-48D6-B6AC-B5BDB39B2756}"/>
    <cellStyle name="Normal 4 8 5 3 2 2 2 4" xfId="28862" xr:uid="{E03BD3EE-2CA2-4079-BFE4-361B7B7A768B}"/>
    <cellStyle name="Normal 4 8 5 3 2 2 2 4 2" xfId="28863" xr:uid="{E4067C64-E796-4835-B94E-634A8AEFD7E6}"/>
    <cellStyle name="Normal 4 8 5 3 2 2 2 5" xfId="28864" xr:uid="{73C9C9D6-793B-4963-84F0-1B2F527F7E9B}"/>
    <cellStyle name="Normal 4 8 5 3 2 2 2 5 2" xfId="28865" xr:uid="{9CE1F2F6-7A38-4214-8615-BB190B1BC986}"/>
    <cellStyle name="Normal 4 8 5 3 2 2 2 6" xfId="28866" xr:uid="{B8ECC57E-898A-4E95-BFC5-1B61B1C865FC}"/>
    <cellStyle name="Normal 4 8 5 3 2 2 2 6 2" xfId="28867" xr:uid="{A9DD9B4E-FB45-4418-8615-C66CC02B6755}"/>
    <cellStyle name="Normal 4 8 5 3 2 2 2 7" xfId="28868" xr:uid="{FD54D64F-412E-45DE-B149-37770EB4DEB2}"/>
    <cellStyle name="Normal 4 8 5 3 2 2 2 7 2" xfId="28869" xr:uid="{0CD77B3F-ABCF-4E6E-A399-6144DA0AB9FC}"/>
    <cellStyle name="Normal 4 8 5 3 2 2 2 8" xfId="28870" xr:uid="{BA9A4B43-ABC3-4DD7-A5C0-91E8363A32FB}"/>
    <cellStyle name="Normal 4 8 5 3 2 2 3" xfId="28871" xr:uid="{052E071D-9CE3-4515-B81E-533DB5F18D5B}"/>
    <cellStyle name="Normal 4 8 5 3 2 2 3 2" xfId="28872" xr:uid="{FB705F07-8343-41E0-8F61-5975C97FF96F}"/>
    <cellStyle name="Normal 4 8 5 3 2 2 3 2 2" xfId="28873" xr:uid="{7C8C9644-8F7F-47CA-A0E7-5359A719EE92}"/>
    <cellStyle name="Normal 4 8 5 3 2 2 3 2 2 2" xfId="28874" xr:uid="{AB95F814-CFA5-414D-AB7B-8F86A6A00127}"/>
    <cellStyle name="Normal 4 8 5 3 2 2 3 2 3" xfId="28875" xr:uid="{D8EBC066-BB15-4BA0-B848-F1E8B8F7657E}"/>
    <cellStyle name="Normal 4 8 5 3 2 2 3 3" xfId="28876" xr:uid="{D88DC985-CC6F-45E7-BD8A-1CD894238EFA}"/>
    <cellStyle name="Normal 4 8 5 3 2 2 4" xfId="28877" xr:uid="{36EBC32F-5108-41E6-9D8F-11340ADD1D4B}"/>
    <cellStyle name="Normal 4 8 5 3 2 2 4 2" xfId="28878" xr:uid="{CA4B34B6-0ABF-40B2-9B46-610B88150E17}"/>
    <cellStyle name="Normal 4 8 5 3 2 2 5" xfId="28879" xr:uid="{91661D20-7BA2-40D4-8C53-29074759617B}"/>
    <cellStyle name="Normal 4 8 5 3 2 2 5 2" xfId="28880" xr:uid="{115B45D9-55DC-4F8E-8C8B-82B07E59EDAE}"/>
    <cellStyle name="Normal 4 8 5 3 2 2 6" xfId="28881" xr:uid="{A7F296ED-A3FD-4595-A093-09BA4094B04E}"/>
    <cellStyle name="Normal 4 8 5 3 2 2 6 2" xfId="28882" xr:uid="{168F0787-9767-4185-B121-845CBF91F0B4}"/>
    <cellStyle name="Normal 4 8 5 3 2 2 7" xfId="28883" xr:uid="{22CC724F-4B98-4D7C-896F-916CF16FE9B3}"/>
    <cellStyle name="Normal 4 8 5 3 2 2 7 2" xfId="28884" xr:uid="{035A8F3C-8D6F-4078-951A-6D5B72A63255}"/>
    <cellStyle name="Normal 4 8 5 3 2 2 8" xfId="28885" xr:uid="{FBB2A73E-DEB4-47D2-B79D-5D38836D8B61}"/>
    <cellStyle name="Normal 4 8 5 3 2 3" xfId="28886" xr:uid="{C2AF12AE-E211-4039-82C3-B1BAB674B666}"/>
    <cellStyle name="Normal 4 8 5 3 2 3 2" xfId="28887" xr:uid="{C72457CE-2FD7-4A8E-B868-755DF5044E7B}"/>
    <cellStyle name="Normal 4 8 5 3 2 3 2 2" xfId="28888" xr:uid="{8CC7A843-CFD7-4BC0-8AC5-8D7F9B507079}"/>
    <cellStyle name="Normal 4 8 5 3 2 3 2 2 2" xfId="28889" xr:uid="{19693DDB-454C-4D8C-AD6F-24DE266BDA8D}"/>
    <cellStyle name="Normal 4 8 5 3 2 3 2 3" xfId="28890" xr:uid="{CD0F45F8-AA61-4556-B799-B88157B11BD2}"/>
    <cellStyle name="Normal 4 8 5 3 2 3 3" xfId="28891" xr:uid="{A5DBC1B9-9E0F-4B62-9D3F-B9CFE384C2C5}"/>
    <cellStyle name="Normal 4 8 5 3 2 4" xfId="28892" xr:uid="{FD2531D8-89B8-4391-AF82-46ACDFA61597}"/>
    <cellStyle name="Normal 4 8 5 3 2 4 2" xfId="28893" xr:uid="{00CC4324-AB05-4066-B0BD-07E7A9F57259}"/>
    <cellStyle name="Normal 4 8 5 3 2 5" xfId="28894" xr:uid="{6ABC2E22-A572-48F2-8211-88AE03E022C0}"/>
    <cellStyle name="Normal 4 8 5 3 2 5 2" xfId="28895" xr:uid="{C34496A0-43F8-4DB9-A1AF-728F38D47221}"/>
    <cellStyle name="Normal 4 8 5 3 2 6" xfId="28896" xr:uid="{A9E6736D-6FEF-4156-B247-B7D8F10482D1}"/>
    <cellStyle name="Normal 4 8 5 3 2 6 2" xfId="28897" xr:uid="{A3D5287E-9F60-45DE-9B2F-53FEFCC4C86F}"/>
    <cellStyle name="Normal 4 8 5 3 2 7" xfId="28898" xr:uid="{285466CC-1555-4E41-938A-DFE51D61E1A6}"/>
    <cellStyle name="Normal 4 8 5 3 2 7 2" xfId="28899" xr:uid="{0D084087-88E0-4B45-AC7F-D5F6DCBD2835}"/>
    <cellStyle name="Normal 4 8 5 3 2 8" xfId="28900" xr:uid="{BFA97FC3-A720-499D-AFD3-BB046F7BFB5C}"/>
    <cellStyle name="Normal 4 8 5 3 2 8 2" xfId="28901" xr:uid="{14E86AA4-A9AB-44EC-92F7-BFA7AD69A88B}"/>
    <cellStyle name="Normal 4 8 5 3 2 9" xfId="28902" xr:uid="{15FFDC01-071C-4647-BFF8-43BE8571855C}"/>
    <cellStyle name="Normal 4 8 5 3 3" xfId="28903" xr:uid="{54D16633-DE1C-4F8C-A2E4-42055F2288F2}"/>
    <cellStyle name="Normal 4 8 5 3 3 2" xfId="28904" xr:uid="{B71BF1E2-DA9D-4288-94B7-42D192DFAF8E}"/>
    <cellStyle name="Normal 4 8 5 3 3 2 2" xfId="28905" xr:uid="{78301D85-FE30-4079-BCC5-120A3DD31414}"/>
    <cellStyle name="Normal 4 8 5 3 3 2 2 2" xfId="28906" xr:uid="{824C583F-16C4-41E3-B76E-335310871B86}"/>
    <cellStyle name="Normal 4 8 5 3 3 2 2 2 2" xfId="28907" xr:uid="{36B25408-F75F-407F-93CA-103FAADE0EE7}"/>
    <cellStyle name="Normal 4 8 5 3 3 2 2 3" xfId="28908" xr:uid="{28074B53-4FC4-43D2-998D-C58D96302464}"/>
    <cellStyle name="Normal 4 8 5 3 3 2 3" xfId="28909" xr:uid="{6761459C-54F4-45D4-86DA-170E368744D4}"/>
    <cellStyle name="Normal 4 8 5 3 3 3" xfId="28910" xr:uid="{0E41A871-91EE-43AE-802A-55D0664D6499}"/>
    <cellStyle name="Normal 4 8 5 3 3 3 2" xfId="28911" xr:uid="{835EBCEA-2DEB-4167-9F73-F7961D93A933}"/>
    <cellStyle name="Normal 4 8 5 3 3 4" xfId="28912" xr:uid="{E0188A2F-5E6C-4BE0-A375-52F2D169F183}"/>
    <cellStyle name="Normal 4 8 5 3 3 4 2" xfId="28913" xr:uid="{1373E97A-FE02-4FB0-AADC-809B625E4638}"/>
    <cellStyle name="Normal 4 8 5 3 3 5" xfId="28914" xr:uid="{DF9C0FB9-CE9B-48F9-A92D-56657255005A}"/>
    <cellStyle name="Normal 4 8 5 3 3 5 2" xfId="28915" xr:uid="{E04EBD15-EA51-4C7E-B2FB-3AD2C237F3E1}"/>
    <cellStyle name="Normal 4 8 5 3 3 6" xfId="28916" xr:uid="{B360C9E6-24B9-49CE-A4E1-737480B9D04A}"/>
    <cellStyle name="Normal 4 8 5 3 3 6 2" xfId="28917" xr:uid="{AC4E60EF-32BF-4C52-B31A-9A13975C81DA}"/>
    <cellStyle name="Normal 4 8 5 3 3 7" xfId="28918" xr:uid="{2ECCCC87-9FD9-4B6D-A04F-062AE810FC2D}"/>
    <cellStyle name="Normal 4 8 5 3 3 7 2" xfId="28919" xr:uid="{A2958CD7-4AAD-47D7-885F-D3D3D3C6CCAC}"/>
    <cellStyle name="Normal 4 8 5 3 3 8" xfId="28920" xr:uid="{9749D592-F7BC-4D40-A6D4-9389649D35C3}"/>
    <cellStyle name="Normal 4 8 5 3 4" xfId="28921" xr:uid="{BE46933D-4A9A-4E9D-8D2A-ED1A6FA3D183}"/>
    <cellStyle name="Normal 4 8 5 3 4 2" xfId="28922" xr:uid="{0B583360-58C6-4C18-81EA-3B98FAB64434}"/>
    <cellStyle name="Normal 4 8 5 3 4 2 2" xfId="28923" xr:uid="{9E8BF44E-9672-4A82-A76D-A01589C7FB3A}"/>
    <cellStyle name="Normal 4 8 5 3 4 2 2 2" xfId="28924" xr:uid="{5DCA424D-ED8B-4BB1-B10B-D1CB12AEB8BF}"/>
    <cellStyle name="Normal 4 8 5 3 4 2 3" xfId="28925" xr:uid="{1E6B30B9-8ADA-4778-B5BB-0CE037A34767}"/>
    <cellStyle name="Normal 4 8 5 3 4 3" xfId="28926" xr:uid="{EA468D6B-9C1D-44DD-9F4C-C99067C043D6}"/>
    <cellStyle name="Normal 4 8 5 3 5" xfId="28927" xr:uid="{FDB9C438-D34A-4C55-9E65-4E7F8E8BB62A}"/>
    <cellStyle name="Normal 4 8 5 3 5 2" xfId="28928" xr:uid="{9CE34942-7C4C-4251-B1E7-8EEB7C0858C4}"/>
    <cellStyle name="Normal 4 8 5 3 6" xfId="28929" xr:uid="{F7C0CA90-04C8-4B4E-AE8E-429C0FDD0396}"/>
    <cellStyle name="Normal 4 8 5 3 6 2" xfId="28930" xr:uid="{F64F88DD-4697-4623-B833-0D2C0E75EB02}"/>
    <cellStyle name="Normal 4 8 5 3 7" xfId="28931" xr:uid="{FC785D96-0420-4EEE-8A81-3FD58E35983D}"/>
    <cellStyle name="Normal 4 8 5 3 7 2" xfId="28932" xr:uid="{66922CE3-5165-463D-8524-57F7B55A5ED3}"/>
    <cellStyle name="Normal 4 8 5 3 8" xfId="28933" xr:uid="{5D5DE08C-9302-406F-B359-D57B131620F0}"/>
    <cellStyle name="Normal 4 8 5 3 8 2" xfId="28934" xr:uid="{C9D8A578-D259-4421-A314-F1429B5CA4F4}"/>
    <cellStyle name="Normal 4 8 5 3 9" xfId="28935" xr:uid="{75DFBB13-3AA2-415D-8B0F-03E8C6191B8F}"/>
    <cellStyle name="Normal 4 8 5 4" xfId="28936" xr:uid="{2C77201D-1531-4D7C-9B71-CA02F9D90953}"/>
    <cellStyle name="Normal 4 8 5 4 2" xfId="28937" xr:uid="{EA35E05E-9736-4827-B677-6D8852014717}"/>
    <cellStyle name="Normal 4 8 5 5" xfId="28938" xr:uid="{8FEDF658-6A94-471D-901E-3ECD067BF8FC}"/>
    <cellStyle name="Normal 4 8 5 5 2" xfId="28939" xr:uid="{5DF38BD4-4E10-4A72-8326-035AC4A07B43}"/>
    <cellStyle name="Normal 4 8 5 5 2 2" xfId="28940" xr:uid="{4CDC12FD-2289-423E-8365-6AB1447AB9A5}"/>
    <cellStyle name="Normal 4 8 5 5 2 2 2" xfId="28941" xr:uid="{DFB40CFC-8142-4522-A6D7-9C27B0CD2157}"/>
    <cellStyle name="Normal 4 8 5 5 2 2 2 2" xfId="28942" xr:uid="{FD5FEA02-32A0-4141-BCF8-B3FCFFDE4A91}"/>
    <cellStyle name="Normal 4 8 5 5 2 2 2 2 2" xfId="28943" xr:uid="{19430562-8420-40A0-9EEC-7972C0B06066}"/>
    <cellStyle name="Normal 4 8 5 5 2 2 2 3" xfId="28944" xr:uid="{A1B61734-1468-453C-B3DE-B3BC1CDE3B3F}"/>
    <cellStyle name="Normal 4 8 5 5 2 2 3" xfId="28945" xr:uid="{AA0AA613-51EC-4904-8689-E54B22385346}"/>
    <cellStyle name="Normal 4 8 5 5 2 3" xfId="28946" xr:uid="{EE7F44C6-DE22-4554-A034-0AAD7F3FCE05}"/>
    <cellStyle name="Normal 4 8 5 5 2 3 2" xfId="28947" xr:uid="{25FD104D-7D55-4A4D-9C52-DA4D955C5EE2}"/>
    <cellStyle name="Normal 4 8 5 5 2 4" xfId="28948" xr:uid="{61BF64A1-2B71-4549-BF11-71AFECB26098}"/>
    <cellStyle name="Normal 4 8 5 5 2 4 2" xfId="28949" xr:uid="{BDB0D5D4-233C-40D6-91DC-FEDC4EDCB23E}"/>
    <cellStyle name="Normal 4 8 5 5 2 5" xfId="28950" xr:uid="{8CA88CD3-1707-48D7-B2C8-277DEA2FEE55}"/>
    <cellStyle name="Normal 4 8 5 5 2 5 2" xfId="28951" xr:uid="{0937B717-CEA8-4E35-A572-3BA1C4E1E6F2}"/>
    <cellStyle name="Normal 4 8 5 5 2 6" xfId="28952" xr:uid="{F8E65334-98B9-4CFF-87F0-B2A6C0D96FEA}"/>
    <cellStyle name="Normal 4 8 5 5 2 6 2" xfId="28953" xr:uid="{51020338-D52B-4DBA-B0F6-3BE1D61217A7}"/>
    <cellStyle name="Normal 4 8 5 5 2 7" xfId="28954" xr:uid="{215685B5-8FC1-4845-8DFA-86FEE2F2C1FA}"/>
    <cellStyle name="Normal 4 8 5 5 2 7 2" xfId="28955" xr:uid="{8B1BF463-5652-4F0D-9960-E61A9901F245}"/>
    <cellStyle name="Normal 4 8 5 5 2 8" xfId="28956" xr:uid="{DDA6A1ED-3B26-484C-86C9-4165CDDA504F}"/>
    <cellStyle name="Normal 4 8 5 5 3" xfId="28957" xr:uid="{1DEA83DD-AF01-4F6B-B1F9-EC03EC3B7ED5}"/>
    <cellStyle name="Normal 4 8 5 5 3 2" xfId="28958" xr:uid="{ECC91DD7-6963-44F5-BCD3-8BC0A774A9ED}"/>
    <cellStyle name="Normal 4 8 5 5 3 2 2" xfId="28959" xr:uid="{01915DA6-4ECB-491B-A64E-CD27AFE2EA79}"/>
    <cellStyle name="Normal 4 8 5 5 3 2 2 2" xfId="28960" xr:uid="{76749C1B-E7EF-4DA7-B189-4D4FC5F7BF6E}"/>
    <cellStyle name="Normal 4 8 5 5 3 2 3" xfId="28961" xr:uid="{C6A9BF8A-E900-4366-B39B-41F2FB547D56}"/>
    <cellStyle name="Normal 4 8 5 5 3 3" xfId="28962" xr:uid="{A15C87AA-FB5C-4BA5-9E7D-E69DCE6CC764}"/>
    <cellStyle name="Normal 4 8 5 5 4" xfId="28963" xr:uid="{4163C48C-12D9-43AF-8F64-883C307D6A0C}"/>
    <cellStyle name="Normal 4 8 5 5 4 2" xfId="28964" xr:uid="{44E0D75F-3BB8-4125-A7AE-4E74B428DC65}"/>
    <cellStyle name="Normal 4 8 5 5 5" xfId="28965" xr:uid="{FFDE9989-B806-4929-9431-485981AC5436}"/>
    <cellStyle name="Normal 4 8 5 5 5 2" xfId="28966" xr:uid="{61B67137-4A4A-4BE3-9216-51C20124615A}"/>
    <cellStyle name="Normal 4 8 5 5 6" xfId="28967" xr:uid="{DA0D4D0F-A3C7-4294-B179-D7C9AB1B020C}"/>
    <cellStyle name="Normal 4 8 5 5 6 2" xfId="28968" xr:uid="{0280C8CD-44A8-4897-BECE-A9408CF3CFC1}"/>
    <cellStyle name="Normal 4 8 5 5 7" xfId="28969" xr:uid="{1EA1599D-C5BC-4629-8C5D-CC251BFF7EE8}"/>
    <cellStyle name="Normal 4 8 5 5 7 2" xfId="28970" xr:uid="{59B02906-8C77-440E-BACE-1E4829CD7E7F}"/>
    <cellStyle name="Normal 4 8 5 5 8" xfId="28971" xr:uid="{7658B062-C216-468A-9BB2-D8BC94A563C5}"/>
    <cellStyle name="Normal 4 8 5 6" xfId="28972" xr:uid="{A8BE6E08-5178-4521-8232-5073E79979DA}"/>
    <cellStyle name="Normal 4 8 5 6 2" xfId="28973" xr:uid="{AC707356-CAEE-4B3E-A84D-EC0AC684F038}"/>
    <cellStyle name="Normal 4 8 5 6 2 2" xfId="28974" xr:uid="{6D63927F-DE6E-44F8-A4D5-77046EB1DED3}"/>
    <cellStyle name="Normal 4 8 5 6 2 2 2" xfId="28975" xr:uid="{0ED2AD0F-8ED3-4CFF-B7A3-F9AEF3754307}"/>
    <cellStyle name="Normal 4 8 5 6 2 3" xfId="28976" xr:uid="{ABF21969-50DF-41DB-9241-FEF8BB2567B8}"/>
    <cellStyle name="Normal 4 8 5 6 3" xfId="28977" xr:uid="{C0C8D302-0A66-40B0-8926-55B54C13A72B}"/>
    <cellStyle name="Normal 4 8 5 7" xfId="28978" xr:uid="{9BF1F6C3-321A-48A9-8C4D-FFDA79A6FCF3}"/>
    <cellStyle name="Normal 4 8 5 7 2" xfId="28979" xr:uid="{1D576DC3-06C6-40D3-918D-1028BE3B73A0}"/>
    <cellStyle name="Normal 4 8 5 8" xfId="28980" xr:uid="{653314F2-1DE0-4074-A318-E3637CDF0208}"/>
    <cellStyle name="Normal 4 8 5 8 2" xfId="28981" xr:uid="{A8DE2307-6E34-40BF-9175-8A7658901417}"/>
    <cellStyle name="Normal 4 8 5 9" xfId="28982" xr:uid="{FD5719EE-A904-416B-8BD6-E1D378AD8B87}"/>
    <cellStyle name="Normal 4 8 5 9 2" xfId="28983" xr:uid="{071E2861-8B2B-4961-B329-D57F4E7360B6}"/>
    <cellStyle name="Normal 4 8 6" xfId="28984" xr:uid="{DCE726EA-1AD6-48D2-82EC-F398B5CADC98}"/>
    <cellStyle name="Normal 4 8 6 2" xfId="28985" xr:uid="{F620CD5F-05F1-420C-A675-B514C6913AA7}"/>
    <cellStyle name="Normal 4 8 6 2 2" xfId="28986" xr:uid="{8136021F-311C-4CC0-B9C4-737B9444A3C7}"/>
    <cellStyle name="Normal 4 8 6 2 2 2" xfId="28987" xr:uid="{F7E755F5-CF72-4D4E-8388-D3A400678DE6}"/>
    <cellStyle name="Normal 4 8 6 2 2 2 2" xfId="28988" xr:uid="{95265108-46EC-4722-9346-078DED190127}"/>
    <cellStyle name="Normal 4 8 6 2 2 2 2 2" xfId="28989" xr:uid="{116FF144-E7AF-4004-B48E-50562E2AF3B7}"/>
    <cellStyle name="Normal 4 8 6 2 2 2 2 2 2" xfId="28990" xr:uid="{B69C61D8-6ABE-42D1-9587-12E47ECD26A4}"/>
    <cellStyle name="Normal 4 8 6 2 2 2 2 2 2 2" xfId="28991" xr:uid="{09578C21-82DA-4E02-A9C0-180678089ED2}"/>
    <cellStyle name="Normal 4 8 6 2 2 2 2 2 3" xfId="28992" xr:uid="{8DEF5C50-ABDA-4F6F-8C79-180C1A343181}"/>
    <cellStyle name="Normal 4 8 6 2 2 2 2 3" xfId="28993" xr:uid="{3ADCD1B0-A98A-4585-A9A0-C26B57EC8B77}"/>
    <cellStyle name="Normal 4 8 6 2 2 2 3" xfId="28994" xr:uid="{5CCAA61A-F251-49B1-802E-4474067E5E48}"/>
    <cellStyle name="Normal 4 8 6 2 2 2 3 2" xfId="28995" xr:uid="{ADDCE6A3-B4D1-4BB8-96B3-9229D1A27DD3}"/>
    <cellStyle name="Normal 4 8 6 2 2 2 4" xfId="28996" xr:uid="{92BEA735-B9EF-48F7-805A-87F8DDAEB495}"/>
    <cellStyle name="Normal 4 8 6 2 2 2 4 2" xfId="28997" xr:uid="{D5731690-6A73-40B8-B7C2-AE09E191D5C8}"/>
    <cellStyle name="Normal 4 8 6 2 2 2 5" xfId="28998" xr:uid="{217091CD-B203-4108-9E98-B261A98BD389}"/>
    <cellStyle name="Normal 4 8 6 2 2 2 5 2" xfId="28999" xr:uid="{BCFBC1F7-46BB-4C6A-B6E4-7FF9DC7F1EF4}"/>
    <cellStyle name="Normal 4 8 6 2 2 2 6" xfId="29000" xr:uid="{F300C020-AC58-45F8-9322-3265FC1699AC}"/>
    <cellStyle name="Normal 4 8 6 2 2 2 6 2" xfId="29001" xr:uid="{4C4944F6-CE00-4A71-A2E1-F62244F181FB}"/>
    <cellStyle name="Normal 4 8 6 2 2 2 7" xfId="29002" xr:uid="{B1904C47-4F27-4644-8A13-C0354D215FD3}"/>
    <cellStyle name="Normal 4 8 6 2 2 2 7 2" xfId="29003" xr:uid="{C929CD79-7C9E-4DFF-B670-7D1DA7488B4D}"/>
    <cellStyle name="Normal 4 8 6 2 2 2 8" xfId="29004" xr:uid="{A1288D54-F92F-4705-9328-9FD364E4BE91}"/>
    <cellStyle name="Normal 4 8 6 2 2 3" xfId="29005" xr:uid="{041B49FE-C1FB-46DA-9A82-ECC58E19A972}"/>
    <cellStyle name="Normal 4 8 6 2 2 3 2" xfId="29006" xr:uid="{B51A1C94-6CBF-4B49-BFFF-13554C7C92FA}"/>
    <cellStyle name="Normal 4 8 6 2 2 3 2 2" xfId="29007" xr:uid="{9EC96069-1966-4263-A257-E623E3406EA4}"/>
    <cellStyle name="Normal 4 8 6 2 2 3 2 2 2" xfId="29008" xr:uid="{13596334-835D-48F4-8271-7760C875F7FE}"/>
    <cellStyle name="Normal 4 8 6 2 2 3 2 3" xfId="29009" xr:uid="{08F583FC-D701-4626-BD69-8C2DE22C023F}"/>
    <cellStyle name="Normal 4 8 6 2 2 3 3" xfId="29010" xr:uid="{DB0D0E76-F978-4937-875C-14A743FC3B3E}"/>
    <cellStyle name="Normal 4 8 6 2 2 4" xfId="29011" xr:uid="{B122607C-5B02-40F7-84FA-4D79EB584D61}"/>
    <cellStyle name="Normal 4 8 6 2 2 4 2" xfId="29012" xr:uid="{CD935970-1909-4D62-86EC-A0252784F2BF}"/>
    <cellStyle name="Normal 4 8 6 2 2 5" xfId="29013" xr:uid="{CDA5D0FD-F215-47CD-B36C-D1A890843E34}"/>
    <cellStyle name="Normal 4 8 6 2 2 5 2" xfId="29014" xr:uid="{25D9817F-0BFB-4D85-A77D-A666C5DDC4B7}"/>
    <cellStyle name="Normal 4 8 6 2 2 6" xfId="29015" xr:uid="{CF332FCB-D9D5-44C9-AB4B-BA9D1FFF5BC2}"/>
    <cellStyle name="Normal 4 8 6 2 2 6 2" xfId="29016" xr:uid="{9FDB299A-1CEC-4531-A880-62CD1C66F62A}"/>
    <cellStyle name="Normal 4 8 6 2 2 7" xfId="29017" xr:uid="{2644E05E-8757-4792-8EE6-508C6C2DFA16}"/>
    <cellStyle name="Normal 4 8 6 2 2 7 2" xfId="29018" xr:uid="{07DFC063-2A0A-4457-861B-2386035448A0}"/>
    <cellStyle name="Normal 4 8 6 2 2 8" xfId="29019" xr:uid="{721256B8-C5C9-4C82-9878-A7A19980B959}"/>
    <cellStyle name="Normal 4 8 6 2 3" xfId="29020" xr:uid="{8ACE29BA-819B-44E7-B43C-F6A81E329F45}"/>
    <cellStyle name="Normal 4 8 6 2 3 2" xfId="29021" xr:uid="{3C4277F9-ECEB-4768-A5C5-E82FFC9F7DEA}"/>
    <cellStyle name="Normal 4 8 6 2 3 2 2" xfId="29022" xr:uid="{4AE2530E-EC77-43F1-904D-34BD702BDA19}"/>
    <cellStyle name="Normal 4 8 6 2 3 2 2 2" xfId="29023" xr:uid="{E6E570A7-56ED-4369-8C71-A7BF10060569}"/>
    <cellStyle name="Normal 4 8 6 2 3 2 3" xfId="29024" xr:uid="{8575DA7C-7E3E-4927-876A-FDA5D633EE95}"/>
    <cellStyle name="Normal 4 8 6 2 3 3" xfId="29025" xr:uid="{5381EF34-6F10-48E5-AC01-69BE4953F97E}"/>
    <cellStyle name="Normal 4 8 6 2 4" xfId="29026" xr:uid="{5E86A954-FF40-4A8B-99E5-A1761F5DDB83}"/>
    <cellStyle name="Normal 4 8 6 2 4 2" xfId="29027" xr:uid="{04ECB702-2F3E-4755-879A-546DFEAE9323}"/>
    <cellStyle name="Normal 4 8 6 2 5" xfId="29028" xr:uid="{7BBAFC5A-3ADC-4B87-91F3-631B31B02ECD}"/>
    <cellStyle name="Normal 4 8 6 2 5 2" xfId="29029" xr:uid="{51DC02D2-7709-4484-ACBB-9EFAF59EADA6}"/>
    <cellStyle name="Normal 4 8 6 2 6" xfId="29030" xr:uid="{3A0E6B60-57D7-4E02-999D-A0A52C2A8C1A}"/>
    <cellStyle name="Normal 4 8 6 2 6 2" xfId="29031" xr:uid="{D47BB7EB-EC38-4AE8-9206-A163033CD9B8}"/>
    <cellStyle name="Normal 4 8 6 2 7" xfId="29032" xr:uid="{3999D54E-06CA-42C6-93F6-62653BE286B9}"/>
    <cellStyle name="Normal 4 8 6 2 7 2" xfId="29033" xr:uid="{1CD37F83-4E0B-45A3-92D5-89A50C3F7976}"/>
    <cellStyle name="Normal 4 8 6 2 8" xfId="29034" xr:uid="{12298734-9EC5-437E-AD61-023D191D41A6}"/>
    <cellStyle name="Normal 4 8 6 2 8 2" xfId="29035" xr:uid="{E9BECBAC-E484-433B-86DA-1203871EB750}"/>
    <cellStyle name="Normal 4 8 6 2 9" xfId="29036" xr:uid="{68C08893-E0CE-4DB6-826A-1D95538F0684}"/>
    <cellStyle name="Normal 4 8 6 3" xfId="29037" xr:uid="{F901576B-E5B7-4C20-979C-A44F47ECB2A2}"/>
    <cellStyle name="Normal 4 8 6 3 2" xfId="29038" xr:uid="{94287880-7566-4399-8A97-0CA13CF0F491}"/>
    <cellStyle name="Normal 4 8 6 3 2 2" xfId="29039" xr:uid="{A60E7B12-EF58-4864-98CB-3F6224418DDF}"/>
    <cellStyle name="Normal 4 8 6 3 2 2 2" xfId="29040" xr:uid="{55A803C5-EDFC-4B7E-99AE-8221CC9BE6E3}"/>
    <cellStyle name="Normal 4 8 6 3 2 2 2 2" xfId="29041" xr:uid="{E879FC2C-92FC-4B43-8863-9ED9EF28CEB4}"/>
    <cellStyle name="Normal 4 8 6 3 2 2 3" xfId="29042" xr:uid="{ABF25B38-F13A-4EEF-8F31-F99B9C9800A5}"/>
    <cellStyle name="Normal 4 8 6 3 2 3" xfId="29043" xr:uid="{1FE420DE-83AB-4545-A387-32A4A84CDA17}"/>
    <cellStyle name="Normal 4 8 6 3 3" xfId="29044" xr:uid="{90F43BE8-4E25-49BF-8F7C-96B5EE6EEC39}"/>
    <cellStyle name="Normal 4 8 6 3 3 2" xfId="29045" xr:uid="{2BB275C4-0126-49F9-89CB-1E41F02DECDE}"/>
    <cellStyle name="Normal 4 8 6 3 4" xfId="29046" xr:uid="{7DBBB459-EED1-4A5D-BF23-4E620C9011E4}"/>
    <cellStyle name="Normal 4 8 6 3 4 2" xfId="29047" xr:uid="{A41ADF04-FCCE-4883-93DC-16F72197541D}"/>
    <cellStyle name="Normal 4 8 6 3 5" xfId="29048" xr:uid="{EE9FE0D3-245E-4936-8928-E1B98DEE5CB2}"/>
    <cellStyle name="Normal 4 8 6 3 5 2" xfId="29049" xr:uid="{9C36A82C-A144-40A3-BE93-B38C234C28EB}"/>
    <cellStyle name="Normal 4 8 6 3 6" xfId="29050" xr:uid="{88126B2B-8BAB-4060-AE5E-E81AB8ABFD62}"/>
    <cellStyle name="Normal 4 8 6 3 6 2" xfId="29051" xr:uid="{4C8A5961-637B-4F51-B8A5-C60EF1B7245B}"/>
    <cellStyle name="Normal 4 8 6 3 7" xfId="29052" xr:uid="{E315E2BA-2894-4A81-8567-D754BDFE16B7}"/>
    <cellStyle name="Normal 4 8 6 3 7 2" xfId="29053" xr:uid="{49BBC87D-C6C2-485B-8088-2023B9556A60}"/>
    <cellStyle name="Normal 4 8 6 3 8" xfId="29054" xr:uid="{45EBDF6D-D661-4F14-B1A4-3FA344F06FF8}"/>
    <cellStyle name="Normal 4 8 6 4" xfId="29055" xr:uid="{1C365C49-049F-4B4F-AA05-7FA2E10E10B4}"/>
    <cellStyle name="Normal 4 8 6 4 2" xfId="29056" xr:uid="{AC3E8E93-DAC4-42DA-8092-B802EA179B65}"/>
    <cellStyle name="Normal 4 8 6 4 2 2" xfId="29057" xr:uid="{EC1BACFC-9B9D-4D6C-A337-666DEAC0371A}"/>
    <cellStyle name="Normal 4 8 6 4 2 2 2" xfId="29058" xr:uid="{4A95CD51-530B-40A1-807C-43AF43100756}"/>
    <cellStyle name="Normal 4 8 6 4 2 3" xfId="29059" xr:uid="{2A9988DE-A053-4F36-89BB-E8B12DCF84D9}"/>
    <cellStyle name="Normal 4 8 6 4 3" xfId="29060" xr:uid="{03C1A0C1-44A7-40BA-B274-726D6E4EE1E6}"/>
    <cellStyle name="Normal 4 8 6 5" xfId="29061" xr:uid="{DA38FA94-845B-4555-AE7A-C0F0D8EE6093}"/>
    <cellStyle name="Normal 4 8 6 5 2" xfId="29062" xr:uid="{98B46DE4-E838-490E-9BE7-B5C46B06775A}"/>
    <cellStyle name="Normal 4 8 6 6" xfId="29063" xr:uid="{1A2587DE-0B5A-4A70-8BE1-6BB608B514DC}"/>
    <cellStyle name="Normal 4 8 6 6 2" xfId="29064" xr:uid="{7732B52E-01EE-44EF-99AD-5780367A4EA4}"/>
    <cellStyle name="Normal 4 8 6 7" xfId="29065" xr:uid="{F83F93F6-4F21-41DA-951F-E3F6DB2165B7}"/>
    <cellStyle name="Normal 4 8 6 7 2" xfId="29066" xr:uid="{ED3071DF-CC00-4E4E-8918-30F2413DE585}"/>
    <cellStyle name="Normal 4 8 6 8" xfId="29067" xr:uid="{C2781919-FCAC-47DD-911D-A6B859B63857}"/>
    <cellStyle name="Normal 4 8 6 8 2" xfId="29068" xr:uid="{3234A3A4-5166-4A5D-BD6E-843A314FA9F8}"/>
    <cellStyle name="Normal 4 8 6 9" xfId="29069" xr:uid="{14BD8EA8-CCAF-44C0-B793-D5FAF6A6A98D}"/>
    <cellStyle name="Normal 4 8 7" xfId="29070" xr:uid="{AEA9849B-68CD-4AC3-83EA-876054DAAC95}"/>
    <cellStyle name="Normal 4 8 7 2" xfId="29071" xr:uid="{39E0393E-94EA-4FB3-B57B-1924630692CA}"/>
    <cellStyle name="Normal 4 8 8" xfId="29072" xr:uid="{D7CF86E2-3AAD-4F9A-B64B-388BDD47C708}"/>
    <cellStyle name="Normal 4 8 8 2" xfId="29073" xr:uid="{C2FC730D-5CCC-42BD-B1A1-75EE00F97C33}"/>
    <cellStyle name="Normal 4 8 9" xfId="29074" xr:uid="{DFBE1817-6996-40B4-8CA8-681BEA59136E}"/>
    <cellStyle name="Normal 4 8 9 2" xfId="29075" xr:uid="{AFEBA4A3-DC30-4542-91C8-4C49F36FECFD}"/>
    <cellStyle name="Normal 4 8 9 2 2" xfId="29076" xr:uid="{2E7E5C6E-D765-4A0A-8062-CC4A941FF94A}"/>
    <cellStyle name="Normal 4 8 9 2 2 2" xfId="29077" xr:uid="{D5CFB74B-1636-48EF-8F49-B52BB22ECCB9}"/>
    <cellStyle name="Normal 4 8 9 2 2 2 2" xfId="29078" xr:uid="{6E5C7914-CE8F-435F-A7B8-27964AF6998D}"/>
    <cellStyle name="Normal 4 8 9 2 2 2 2 2" xfId="29079" xr:uid="{F4A476A2-15AD-4D48-B92A-2FBCEC8BA392}"/>
    <cellStyle name="Normal 4 8 9 2 2 2 3" xfId="29080" xr:uid="{46A432B4-A020-4E8F-AE75-6D54222AB3EA}"/>
    <cellStyle name="Normal 4 8 9 2 2 3" xfId="29081" xr:uid="{FBA05274-7806-4A0C-A4A6-7AC467B53C05}"/>
    <cellStyle name="Normal 4 8 9 2 3" xfId="29082" xr:uid="{C64ACD07-F862-41F3-B5FB-B9A298F9CB54}"/>
    <cellStyle name="Normal 4 8 9 2 3 2" xfId="29083" xr:uid="{AD3407E9-51E4-49B7-84C5-351488B78D71}"/>
    <cellStyle name="Normal 4 8 9 2 4" xfId="29084" xr:uid="{E059698E-0F18-43A4-ACB6-96EC51CD9401}"/>
    <cellStyle name="Normal 4 8 9 2 4 2" xfId="29085" xr:uid="{6272F879-9D79-444E-927C-D80D3FC66AD0}"/>
    <cellStyle name="Normal 4 8 9 2 5" xfId="29086" xr:uid="{C8F472F1-B3C9-447D-B356-54D396C18B91}"/>
    <cellStyle name="Normal 4 8 9 2 5 2" xfId="29087" xr:uid="{50D15DA9-68FE-489F-9BFE-1C51DFF34084}"/>
    <cellStyle name="Normal 4 8 9 2 6" xfId="29088" xr:uid="{4719CE2F-6619-40D3-83FA-503B47360555}"/>
    <cellStyle name="Normal 4 8 9 2 6 2" xfId="29089" xr:uid="{0A465BDD-C8A4-4320-933A-00B438647016}"/>
    <cellStyle name="Normal 4 8 9 2 7" xfId="29090" xr:uid="{2580CA4F-B15E-4C54-8F17-FF6FA2968727}"/>
    <cellStyle name="Normal 4 8 9 2 7 2" xfId="29091" xr:uid="{514A9C37-D159-4D24-AC6E-4E7560D3D098}"/>
    <cellStyle name="Normal 4 8 9 2 8" xfId="29092" xr:uid="{0AE4676B-745A-46B9-A505-2838BAE32C07}"/>
    <cellStyle name="Normal 4 8 9 3" xfId="29093" xr:uid="{9F926EC8-AD75-42B5-9A80-7146B6C5A22B}"/>
    <cellStyle name="Normal 4 8 9 3 2" xfId="29094" xr:uid="{068D265E-0CD4-432C-AE97-DCDFDB16BA3E}"/>
    <cellStyle name="Normal 4 8 9 3 2 2" xfId="29095" xr:uid="{34745DF2-8614-40E5-A667-2520B5D91778}"/>
    <cellStyle name="Normal 4 8 9 3 2 2 2" xfId="29096" xr:uid="{944D963C-4F18-40D8-BB89-FBE5E048DC50}"/>
    <cellStyle name="Normal 4 8 9 3 2 3" xfId="29097" xr:uid="{EAD555F8-191C-43CF-9A2C-9070F2152A08}"/>
    <cellStyle name="Normal 4 8 9 3 3" xfId="29098" xr:uid="{9A099500-C7BA-4FD4-BB37-35072DD170E2}"/>
    <cellStyle name="Normal 4 8 9 4" xfId="29099" xr:uid="{06227BED-2615-43FF-ACEB-E8B4FBC3FD38}"/>
    <cellStyle name="Normal 4 8 9 4 2" xfId="29100" xr:uid="{9E17B91B-A3A5-420C-9F96-C04AE95C0DD2}"/>
    <cellStyle name="Normal 4 8 9 5" xfId="29101" xr:uid="{BF37653E-D382-4CB5-84A6-637AB9722A5C}"/>
    <cellStyle name="Normal 4 8 9 5 2" xfId="29102" xr:uid="{F40E4F7D-369F-46FE-92A0-553D3B28D15E}"/>
    <cellStyle name="Normal 4 8 9 6" xfId="29103" xr:uid="{F85BA59B-02A1-45D5-9CA5-3B5A51122AD8}"/>
    <cellStyle name="Normal 4 8 9 6 2" xfId="29104" xr:uid="{B2EE1BAF-52CD-4061-BBD5-9FD84E08FF54}"/>
    <cellStyle name="Normal 4 8 9 7" xfId="29105" xr:uid="{17FB7C96-C5FA-4805-B6A7-035C33E8107F}"/>
    <cellStyle name="Normal 4 8 9 7 2" xfId="29106" xr:uid="{940673C9-664F-462E-83F1-4E3051379C5E}"/>
    <cellStyle name="Normal 4 8 9 8" xfId="29107" xr:uid="{9023DA35-F851-4911-8F49-40634AEFECC5}"/>
    <cellStyle name="Normal 4 9" xfId="29108" xr:uid="{7B940C5F-59B9-4599-983A-47FD097F3ADD}"/>
    <cellStyle name="Normal 4 9 10" xfId="29109" xr:uid="{7C4ABFAE-A5EB-4BDE-B000-4136EBDB5468}"/>
    <cellStyle name="Normal 4 9 10 2" xfId="29110" xr:uid="{A51EB53E-EBE3-4ACE-8974-291B970EDD29}"/>
    <cellStyle name="Normal 4 9 11" xfId="29111" xr:uid="{22777814-D5FC-4839-A270-D7B59732D4EC}"/>
    <cellStyle name="Normal 4 9 11 2" xfId="29112" xr:uid="{9301CAC9-98AC-4A7B-9035-069C4D7B4ADC}"/>
    <cellStyle name="Normal 4 9 12" xfId="29113" xr:uid="{3E574306-1E06-4CDD-91B4-0CF31D591F7D}"/>
    <cellStyle name="Normal 4 9 12 2" xfId="29114" xr:uid="{A0B9E00F-38D4-4769-8E0F-94F7E6FA0682}"/>
    <cellStyle name="Normal 4 9 13" xfId="29115" xr:uid="{6075C551-3628-4039-AC7E-5157BD746E04}"/>
    <cellStyle name="Normal 4 9 2" xfId="29116" xr:uid="{67A3E9A3-46A8-47A4-ABBA-3E9B89B96838}"/>
    <cellStyle name="Normal 4 9 2 10" xfId="29117" xr:uid="{2667C6A3-840B-4F10-845E-1C8E36089D32}"/>
    <cellStyle name="Normal 4 9 2 10 2" xfId="29118" xr:uid="{52EFFC9E-B455-4CA1-A532-80C7F72F7744}"/>
    <cellStyle name="Normal 4 9 2 11" xfId="29119" xr:uid="{16F3066B-17D6-4152-A4A7-F3163F79E322}"/>
    <cellStyle name="Normal 4 9 2 11 2" xfId="29120" xr:uid="{60EFAAFC-4010-48D3-B66F-E01E75ED6114}"/>
    <cellStyle name="Normal 4 9 2 12" xfId="29121" xr:uid="{E39103DE-E1D4-4297-BC75-CA91F4516DCA}"/>
    <cellStyle name="Normal 4 9 2 12 2" xfId="29122" xr:uid="{B9AB5836-1E7E-4AD4-ADBB-E37C8952DD93}"/>
    <cellStyle name="Normal 4 9 2 13" xfId="29123" xr:uid="{4179272E-4BE3-4CCE-9777-121BC2F19BFE}"/>
    <cellStyle name="Normal 4 9 2 2" xfId="29124" xr:uid="{265E10BC-B768-4CCD-BA40-6ED9463012EC}"/>
    <cellStyle name="Normal 4 9 2 2 10" xfId="29125" xr:uid="{E7CF6C0E-BF88-4E6A-B815-F556F365F928}"/>
    <cellStyle name="Normal 4 9 2 2 10 2" xfId="29126" xr:uid="{897FD2E1-5473-4DB2-B923-7AEA4F0C13D6}"/>
    <cellStyle name="Normal 4 9 2 2 11" xfId="29127" xr:uid="{6E850B76-1CB9-4D00-903D-6D0715039459}"/>
    <cellStyle name="Normal 4 9 2 2 11 2" xfId="29128" xr:uid="{A3AB55F4-3519-43A1-A2D1-78ADD6AC6751}"/>
    <cellStyle name="Normal 4 9 2 2 12" xfId="29129" xr:uid="{2827548D-0988-43BF-B675-240E7FD1CE99}"/>
    <cellStyle name="Normal 4 9 2 2 2" xfId="29130" xr:uid="{CE3F510F-BA0A-4784-A851-6F829724BAB5}"/>
    <cellStyle name="Normal 4 9 2 2 2 10" xfId="29131" xr:uid="{4EB2E374-07D6-4EA2-8A37-942F53664470}"/>
    <cellStyle name="Normal 4 9 2 2 2 10 2" xfId="29132" xr:uid="{0F8EEA43-1159-43A5-87A0-432DC6AD3C06}"/>
    <cellStyle name="Normal 4 9 2 2 2 11" xfId="29133" xr:uid="{F18D4076-E162-4C8E-96DC-07C32DFD5ACA}"/>
    <cellStyle name="Normal 4 9 2 2 2 11 2" xfId="29134" xr:uid="{76516280-4CF6-4D22-8DA7-0ACA7FDB4D0B}"/>
    <cellStyle name="Normal 4 9 2 2 2 12" xfId="29135" xr:uid="{755058CD-521A-46D5-A00D-E337D1DAA188}"/>
    <cellStyle name="Normal 4 9 2 2 2 2" xfId="29136" xr:uid="{CC522EA7-21A2-484D-8A0D-92F87AAFB81F}"/>
    <cellStyle name="Normal 4 9 2 2 2 2 2" xfId="29137" xr:uid="{38D3C266-5004-447B-9E1F-EF1F1E5BDC69}"/>
    <cellStyle name="Normal 4 9 2 2 2 2 2 2" xfId="29138" xr:uid="{287544A3-94CA-48A0-A31A-0DEED640E0D4}"/>
    <cellStyle name="Normal 4 9 2 2 2 2 2 2 2" xfId="29139" xr:uid="{1DEF9916-2B3B-4FD3-9FAF-F7680A8504F1}"/>
    <cellStyle name="Normal 4 9 2 2 2 2 2 2 2 2" xfId="29140" xr:uid="{54A1EA92-12B7-4518-B1F4-ADB04ADB4A80}"/>
    <cellStyle name="Normal 4 9 2 2 2 2 2 2 2 2 2" xfId="29141" xr:uid="{A7460BD8-E664-4FC0-B43C-98FCDFC7F471}"/>
    <cellStyle name="Normal 4 9 2 2 2 2 2 2 2 2 2 2" xfId="29142" xr:uid="{17540BC4-1530-4CB7-AAF7-DCAEE0F76746}"/>
    <cellStyle name="Normal 4 9 2 2 2 2 2 2 2 2 2 2 2" xfId="29143" xr:uid="{CEB2A018-9B8A-4A1A-AD3E-C6F3EAB051AC}"/>
    <cellStyle name="Normal 4 9 2 2 2 2 2 2 2 2 2 3" xfId="29144" xr:uid="{26DA1AC3-0838-48CB-B0EB-F97FF535639D}"/>
    <cellStyle name="Normal 4 9 2 2 2 2 2 2 2 2 3" xfId="29145" xr:uid="{76E42997-095F-4CA1-8CEB-AD33BC6E2AB6}"/>
    <cellStyle name="Normal 4 9 2 2 2 2 2 2 2 3" xfId="29146" xr:uid="{6ED68F71-AE13-4055-AA0E-FD164CB28C72}"/>
    <cellStyle name="Normal 4 9 2 2 2 2 2 2 2 3 2" xfId="29147" xr:uid="{5B55565A-9583-47AD-9CF7-E3204DE44C41}"/>
    <cellStyle name="Normal 4 9 2 2 2 2 2 2 2 4" xfId="29148" xr:uid="{329FAC5D-6021-4893-9611-E6647B675795}"/>
    <cellStyle name="Normal 4 9 2 2 2 2 2 2 2 4 2" xfId="29149" xr:uid="{8886E5C8-2E38-4F02-8F60-0D8B76C1FAF1}"/>
    <cellStyle name="Normal 4 9 2 2 2 2 2 2 2 5" xfId="29150" xr:uid="{3A797B03-B7B8-42F8-B467-655BCFB2FFFA}"/>
    <cellStyle name="Normal 4 9 2 2 2 2 2 2 2 5 2" xfId="29151" xr:uid="{54159110-3F65-4EEA-9940-268DD2D63EC7}"/>
    <cellStyle name="Normal 4 9 2 2 2 2 2 2 2 6" xfId="29152" xr:uid="{F232AB7A-C2B6-47D0-83C3-7C7E81E1A841}"/>
    <cellStyle name="Normal 4 9 2 2 2 2 2 2 2 6 2" xfId="29153" xr:uid="{E3451DE3-D339-418D-ACA7-8B86218EDDE1}"/>
    <cellStyle name="Normal 4 9 2 2 2 2 2 2 2 7" xfId="29154" xr:uid="{76A71193-E573-4AFC-B111-5E73A568261D}"/>
    <cellStyle name="Normal 4 9 2 2 2 2 2 2 2 7 2" xfId="29155" xr:uid="{6A215403-54AA-4DD2-BE08-0F67F0B0AA1D}"/>
    <cellStyle name="Normal 4 9 2 2 2 2 2 2 2 8" xfId="29156" xr:uid="{F85FDA9F-1D2C-40C5-87E7-8DF42177C8A8}"/>
    <cellStyle name="Normal 4 9 2 2 2 2 2 2 3" xfId="29157" xr:uid="{79228C88-D26B-4699-A138-51F579E8A794}"/>
    <cellStyle name="Normal 4 9 2 2 2 2 2 2 3 2" xfId="29158" xr:uid="{63658AB4-8121-4C38-97DB-94C913375245}"/>
    <cellStyle name="Normal 4 9 2 2 2 2 2 2 3 2 2" xfId="29159" xr:uid="{99DF65C4-85CD-42A1-9B6F-BC3E95A46C84}"/>
    <cellStyle name="Normal 4 9 2 2 2 2 2 2 3 2 2 2" xfId="29160" xr:uid="{1222A760-E49B-4557-8D6D-B66E14369E16}"/>
    <cellStyle name="Normal 4 9 2 2 2 2 2 2 3 2 3" xfId="29161" xr:uid="{63EF0D25-320C-4A4F-9392-3DE54AC8D511}"/>
    <cellStyle name="Normal 4 9 2 2 2 2 2 2 3 3" xfId="29162" xr:uid="{1816123E-65DD-4FD2-8732-E613DB6BC78E}"/>
    <cellStyle name="Normal 4 9 2 2 2 2 2 2 4" xfId="29163" xr:uid="{CD96528F-FE5D-46EE-933D-C98732E23FEB}"/>
    <cellStyle name="Normal 4 9 2 2 2 2 2 2 4 2" xfId="29164" xr:uid="{F0E0FFCE-3780-466E-87FF-9FDF8348CE92}"/>
    <cellStyle name="Normal 4 9 2 2 2 2 2 2 5" xfId="29165" xr:uid="{5A27B775-994A-41AF-B1E7-4C180E423FEC}"/>
    <cellStyle name="Normal 4 9 2 2 2 2 2 2 5 2" xfId="29166" xr:uid="{7B9A913A-DE2F-43DF-8235-F8A985D83E13}"/>
    <cellStyle name="Normal 4 9 2 2 2 2 2 2 6" xfId="29167" xr:uid="{0C21B45D-62AA-4FB2-A178-54621110D1B7}"/>
    <cellStyle name="Normal 4 9 2 2 2 2 2 2 6 2" xfId="29168" xr:uid="{22AECF2A-59D0-48A6-B562-490366D00A33}"/>
    <cellStyle name="Normal 4 9 2 2 2 2 2 2 7" xfId="29169" xr:uid="{77C24EC6-E96F-4E90-A8C8-EF58DB2E5E30}"/>
    <cellStyle name="Normal 4 9 2 2 2 2 2 2 7 2" xfId="29170" xr:uid="{5B9631B3-E937-4AA2-8D9F-BB171E342F7F}"/>
    <cellStyle name="Normal 4 9 2 2 2 2 2 2 8" xfId="29171" xr:uid="{CDB18693-D35E-401D-8C95-89DE61679F49}"/>
    <cellStyle name="Normal 4 9 2 2 2 2 2 3" xfId="29172" xr:uid="{158335A0-9A6B-42CB-A52E-6C5FCFA9D20C}"/>
    <cellStyle name="Normal 4 9 2 2 2 2 2 3 2" xfId="29173" xr:uid="{DC7A1F61-53FB-4145-8C52-BE3DC3F205A9}"/>
    <cellStyle name="Normal 4 9 2 2 2 2 2 3 2 2" xfId="29174" xr:uid="{BDCDDEF4-AF8E-467D-B843-08F2FEB7FA9A}"/>
    <cellStyle name="Normal 4 9 2 2 2 2 2 3 2 2 2" xfId="29175" xr:uid="{50ADD0B5-C71D-427E-8613-A15F0D2342D6}"/>
    <cellStyle name="Normal 4 9 2 2 2 2 2 3 2 3" xfId="29176" xr:uid="{660213A6-79F0-4FAA-942D-887034C2FEA5}"/>
    <cellStyle name="Normal 4 9 2 2 2 2 2 3 3" xfId="29177" xr:uid="{DFA0E56C-A8C1-4B25-B5BE-11F0D6978A6E}"/>
    <cellStyle name="Normal 4 9 2 2 2 2 2 4" xfId="29178" xr:uid="{34DD4CEC-1D28-4BF1-9657-A1146B0D40C7}"/>
    <cellStyle name="Normal 4 9 2 2 2 2 2 4 2" xfId="29179" xr:uid="{EFAD0444-8945-46BA-85D0-E98606A05F9E}"/>
    <cellStyle name="Normal 4 9 2 2 2 2 2 5" xfId="29180" xr:uid="{61632633-24B4-48EC-A6D6-9AEF2DA7F9D2}"/>
    <cellStyle name="Normal 4 9 2 2 2 2 2 5 2" xfId="29181" xr:uid="{76AF01F5-DE22-4F6A-84B4-932A7C2EB4A2}"/>
    <cellStyle name="Normal 4 9 2 2 2 2 2 6" xfId="29182" xr:uid="{33041885-EE1F-4119-920D-4596B98EF326}"/>
    <cellStyle name="Normal 4 9 2 2 2 2 2 6 2" xfId="29183" xr:uid="{C69205D7-3410-4F98-93D5-08761DF3A57C}"/>
    <cellStyle name="Normal 4 9 2 2 2 2 2 7" xfId="29184" xr:uid="{C0E27750-CE01-4BE5-BD17-8C182039C27C}"/>
    <cellStyle name="Normal 4 9 2 2 2 2 2 7 2" xfId="29185" xr:uid="{2F9E92D2-3E3D-4C03-B01E-81B5C1CD44FC}"/>
    <cellStyle name="Normal 4 9 2 2 2 2 2 8" xfId="29186" xr:uid="{5EBF7462-F31C-4607-9C9E-1E5FB7410FA1}"/>
    <cellStyle name="Normal 4 9 2 2 2 2 2 8 2" xfId="29187" xr:uid="{154BE5CF-CBFD-44FB-A20B-5D48F62CA70D}"/>
    <cellStyle name="Normal 4 9 2 2 2 2 2 9" xfId="29188" xr:uid="{C8611B2A-9ECB-4279-9BE9-A09B4B1FAB8D}"/>
    <cellStyle name="Normal 4 9 2 2 2 2 3" xfId="29189" xr:uid="{50F2B564-AD14-44FA-85F4-2A542E37839A}"/>
    <cellStyle name="Normal 4 9 2 2 2 2 3 2" xfId="29190" xr:uid="{9D968C90-F922-4370-BBAE-0B1BE0DB16FD}"/>
    <cellStyle name="Normal 4 9 2 2 2 2 3 2 2" xfId="29191" xr:uid="{02155E51-291B-451A-BFAA-2EC7925FFAD8}"/>
    <cellStyle name="Normal 4 9 2 2 2 2 3 2 2 2" xfId="29192" xr:uid="{45B792F7-B902-422B-9EAD-9F6672AF0831}"/>
    <cellStyle name="Normal 4 9 2 2 2 2 3 2 2 2 2" xfId="29193" xr:uid="{56D69810-BC7F-41E8-A16F-B848CF8A324B}"/>
    <cellStyle name="Normal 4 9 2 2 2 2 3 2 2 3" xfId="29194" xr:uid="{DB05B431-1908-4481-834E-F0FFECCC5B66}"/>
    <cellStyle name="Normal 4 9 2 2 2 2 3 2 3" xfId="29195" xr:uid="{F3EF9B98-91A3-49D1-A20B-3F5DF56CABFD}"/>
    <cellStyle name="Normal 4 9 2 2 2 2 3 3" xfId="29196" xr:uid="{4D90D441-15CD-41C2-8007-80D8D9DD6643}"/>
    <cellStyle name="Normal 4 9 2 2 2 2 3 3 2" xfId="29197" xr:uid="{BEC890B2-5663-4C71-AC7C-1A9587213322}"/>
    <cellStyle name="Normal 4 9 2 2 2 2 3 4" xfId="29198" xr:uid="{5DE7F3F1-8783-477A-9F41-EA131B8F629C}"/>
    <cellStyle name="Normal 4 9 2 2 2 2 3 4 2" xfId="29199" xr:uid="{779B01FA-68C0-4E51-A00A-311E7F29A56B}"/>
    <cellStyle name="Normal 4 9 2 2 2 2 3 5" xfId="29200" xr:uid="{8BB92FDA-75AF-4A03-8AEF-B8D40657D86D}"/>
    <cellStyle name="Normal 4 9 2 2 2 2 3 5 2" xfId="29201" xr:uid="{974B6BF5-340E-4EDD-B944-76499CAC1D7F}"/>
    <cellStyle name="Normal 4 9 2 2 2 2 3 6" xfId="29202" xr:uid="{EE5E90F4-937B-4443-8385-394C85D13BE7}"/>
    <cellStyle name="Normal 4 9 2 2 2 2 3 6 2" xfId="29203" xr:uid="{81B49782-3909-4462-BF27-6844E3B8A293}"/>
    <cellStyle name="Normal 4 9 2 2 2 2 3 7" xfId="29204" xr:uid="{948FEEEF-2CBE-49E0-8FAB-941B56A5AFD6}"/>
    <cellStyle name="Normal 4 9 2 2 2 2 3 7 2" xfId="29205" xr:uid="{E84F32F6-B256-400F-B3D4-67CA73684102}"/>
    <cellStyle name="Normal 4 9 2 2 2 2 3 8" xfId="29206" xr:uid="{7C3C82AF-F6EB-4738-9475-2CE35708D27F}"/>
    <cellStyle name="Normal 4 9 2 2 2 2 4" xfId="29207" xr:uid="{3854D0EC-4FEA-478E-A0F9-98B5F6A8D193}"/>
    <cellStyle name="Normal 4 9 2 2 2 2 4 2" xfId="29208" xr:uid="{39FEE135-C369-4BB1-A9AD-3990ECADF705}"/>
    <cellStyle name="Normal 4 9 2 2 2 2 4 2 2" xfId="29209" xr:uid="{3662F061-84FE-4990-9D8F-A01BCE20B157}"/>
    <cellStyle name="Normal 4 9 2 2 2 2 4 2 2 2" xfId="29210" xr:uid="{25E5D52A-15BD-4965-A862-F53E246D7149}"/>
    <cellStyle name="Normal 4 9 2 2 2 2 4 2 3" xfId="29211" xr:uid="{68F4F99F-A2C0-4C9F-B58F-97C15E2EBAED}"/>
    <cellStyle name="Normal 4 9 2 2 2 2 4 3" xfId="29212" xr:uid="{22353353-639C-478A-A947-2EC7E8E27678}"/>
    <cellStyle name="Normal 4 9 2 2 2 2 5" xfId="29213" xr:uid="{039A8E73-EB4E-4752-A49E-D99257E5CB8B}"/>
    <cellStyle name="Normal 4 9 2 2 2 2 5 2" xfId="29214" xr:uid="{4C3FA0E2-BB65-4F07-AF08-708F3C484D31}"/>
    <cellStyle name="Normal 4 9 2 2 2 2 6" xfId="29215" xr:uid="{635B2D00-3890-4607-9583-3EB61880D86B}"/>
    <cellStyle name="Normal 4 9 2 2 2 2 6 2" xfId="29216" xr:uid="{5CA04A23-1B34-4DCE-A973-81C345C67126}"/>
    <cellStyle name="Normal 4 9 2 2 2 2 7" xfId="29217" xr:uid="{BCB1702D-4FB5-4F4A-9774-B438A0788178}"/>
    <cellStyle name="Normal 4 9 2 2 2 2 7 2" xfId="29218" xr:uid="{D800362F-22FE-451C-A0F9-D06BA4976D22}"/>
    <cellStyle name="Normal 4 9 2 2 2 2 8" xfId="29219" xr:uid="{13924888-FDF9-4AC6-875B-F9CE5502D74D}"/>
    <cellStyle name="Normal 4 9 2 2 2 2 8 2" xfId="29220" xr:uid="{988C8091-1345-41CC-AC42-BB0AB8EE27F4}"/>
    <cellStyle name="Normal 4 9 2 2 2 2 9" xfId="29221" xr:uid="{F4ACBBF2-B1F3-4066-891F-B101AB2B5632}"/>
    <cellStyle name="Normal 4 9 2 2 2 3" xfId="29222" xr:uid="{74047947-44A4-49C3-B296-8E7785C3DC60}"/>
    <cellStyle name="Normal 4 9 2 2 2 3 2" xfId="29223" xr:uid="{6F2655FA-1A79-48C3-9B89-90432FF9799C}"/>
    <cellStyle name="Normal 4 9 2 2 2 4" xfId="29224" xr:uid="{66448D88-2FDC-4630-B141-02106B46311B}"/>
    <cellStyle name="Normal 4 9 2 2 2 4 2" xfId="29225" xr:uid="{4091A284-E861-437E-93B1-9813025D756E}"/>
    <cellStyle name="Normal 4 9 2 2 2 5" xfId="29226" xr:uid="{46260B17-0DFE-4450-80D3-20C92D606606}"/>
    <cellStyle name="Normal 4 9 2 2 2 5 2" xfId="29227" xr:uid="{CD151597-C1AE-475B-8A7B-A261539AC261}"/>
    <cellStyle name="Normal 4 9 2 2 2 5 2 2" xfId="29228" xr:uid="{7D395210-467C-4C53-858A-CFE53BC0046E}"/>
    <cellStyle name="Normal 4 9 2 2 2 5 2 2 2" xfId="29229" xr:uid="{CB9E86FD-6CA9-42F7-A734-79D2A8E18D76}"/>
    <cellStyle name="Normal 4 9 2 2 2 5 2 2 2 2" xfId="29230" xr:uid="{DDD8735D-CB93-4758-BC98-98DAB69D6075}"/>
    <cellStyle name="Normal 4 9 2 2 2 5 2 2 2 2 2" xfId="29231" xr:uid="{2FFA3D3C-4358-4D88-9A33-E0092C772F88}"/>
    <cellStyle name="Normal 4 9 2 2 2 5 2 2 2 3" xfId="29232" xr:uid="{D97B81BE-FBA7-4BFC-8562-089385CCE388}"/>
    <cellStyle name="Normal 4 9 2 2 2 5 2 2 3" xfId="29233" xr:uid="{2D44D837-506B-4404-B1E6-CAB65AC55C3E}"/>
    <cellStyle name="Normal 4 9 2 2 2 5 2 3" xfId="29234" xr:uid="{4E80AAA2-E8BF-4294-B0B5-DB32557F660C}"/>
    <cellStyle name="Normal 4 9 2 2 2 5 2 3 2" xfId="29235" xr:uid="{DDF5C747-BF77-4DF2-B14F-F510B51323AB}"/>
    <cellStyle name="Normal 4 9 2 2 2 5 2 4" xfId="29236" xr:uid="{5BC7C942-DBF9-46D4-801F-B9913A7F76CE}"/>
    <cellStyle name="Normal 4 9 2 2 2 5 2 4 2" xfId="29237" xr:uid="{FEE94097-DCC7-4B07-AAD6-5D57A4F51E00}"/>
    <cellStyle name="Normal 4 9 2 2 2 5 2 5" xfId="29238" xr:uid="{7C17DCDA-859C-4F6C-AD33-90251A79FBBE}"/>
    <cellStyle name="Normal 4 9 2 2 2 5 2 5 2" xfId="29239" xr:uid="{2BE21236-7420-4961-B601-97BC9075FBC4}"/>
    <cellStyle name="Normal 4 9 2 2 2 5 2 6" xfId="29240" xr:uid="{375E3860-8637-4418-AE19-4F42722325D2}"/>
    <cellStyle name="Normal 4 9 2 2 2 5 2 6 2" xfId="29241" xr:uid="{90770E96-D0FD-4838-9949-EB0C8CFEC7B9}"/>
    <cellStyle name="Normal 4 9 2 2 2 5 2 7" xfId="29242" xr:uid="{E14C9B9D-7405-4FA4-B638-CF63CAEEBF47}"/>
    <cellStyle name="Normal 4 9 2 2 2 5 2 7 2" xfId="29243" xr:uid="{BEB29F8E-DCA3-45F3-A5B2-884C9F63EAE8}"/>
    <cellStyle name="Normal 4 9 2 2 2 5 2 8" xfId="29244" xr:uid="{CC4C37C2-9D8B-4B5D-B025-5AF49967F7D6}"/>
    <cellStyle name="Normal 4 9 2 2 2 5 3" xfId="29245" xr:uid="{79477161-01F3-41A3-B079-6E555E95799C}"/>
    <cellStyle name="Normal 4 9 2 2 2 5 3 2" xfId="29246" xr:uid="{030AAE7F-88E2-4FEF-8FDC-8885171AE48F}"/>
    <cellStyle name="Normal 4 9 2 2 2 5 3 2 2" xfId="29247" xr:uid="{85D6538F-F92C-4615-8843-61D2AE392121}"/>
    <cellStyle name="Normal 4 9 2 2 2 5 3 2 2 2" xfId="29248" xr:uid="{58FE0A72-3BE7-4487-8C14-DA2B01E20716}"/>
    <cellStyle name="Normal 4 9 2 2 2 5 3 2 3" xfId="29249" xr:uid="{0B12954B-A47E-4335-BA5F-6D3C5B5FD1BF}"/>
    <cellStyle name="Normal 4 9 2 2 2 5 3 3" xfId="29250" xr:uid="{CEF9E682-FE3F-4D48-A20A-6F1523BE0D5F}"/>
    <cellStyle name="Normal 4 9 2 2 2 5 4" xfId="29251" xr:uid="{AF1C43AC-7F5C-4F4D-910F-C7764296F96E}"/>
    <cellStyle name="Normal 4 9 2 2 2 5 4 2" xfId="29252" xr:uid="{5F753439-30F9-4E90-8551-7C6042342A28}"/>
    <cellStyle name="Normal 4 9 2 2 2 5 5" xfId="29253" xr:uid="{BAAF6596-C849-4694-85E9-8D77D813DB2D}"/>
    <cellStyle name="Normal 4 9 2 2 2 5 5 2" xfId="29254" xr:uid="{8B90BC13-7EAD-45DA-97B4-A13573E224F4}"/>
    <cellStyle name="Normal 4 9 2 2 2 5 6" xfId="29255" xr:uid="{E055E825-8E13-473F-915A-D8E8DD147323}"/>
    <cellStyle name="Normal 4 9 2 2 2 5 6 2" xfId="29256" xr:uid="{7C583995-B2D5-450B-AC7D-C1DF268CBEC2}"/>
    <cellStyle name="Normal 4 9 2 2 2 5 7" xfId="29257" xr:uid="{F8FA57C4-16A0-4864-B4C0-DBCC66C2689B}"/>
    <cellStyle name="Normal 4 9 2 2 2 5 7 2" xfId="29258" xr:uid="{F046EA0D-0CA7-460F-A050-11EA0789C816}"/>
    <cellStyle name="Normal 4 9 2 2 2 5 8" xfId="29259" xr:uid="{8FBB06C9-5E8D-459C-8544-46EC677C750E}"/>
    <cellStyle name="Normal 4 9 2 2 2 6" xfId="29260" xr:uid="{5B899434-D4CB-4B29-97BB-1296103B01D0}"/>
    <cellStyle name="Normal 4 9 2 2 2 6 2" xfId="29261" xr:uid="{F15050AB-C497-4BB9-AB1B-279DA006DBAB}"/>
    <cellStyle name="Normal 4 9 2 2 2 6 2 2" xfId="29262" xr:uid="{D02EF131-C319-4A90-9FDD-A000CF3BFB7A}"/>
    <cellStyle name="Normal 4 9 2 2 2 6 2 2 2" xfId="29263" xr:uid="{4CEFFAE3-2CE5-4614-BCE8-CD60CD95DD45}"/>
    <cellStyle name="Normal 4 9 2 2 2 6 2 3" xfId="29264" xr:uid="{32855651-F0BB-48FA-8AAD-D2868A685DDE}"/>
    <cellStyle name="Normal 4 9 2 2 2 6 3" xfId="29265" xr:uid="{15EC5007-4E58-4E92-BA24-B9DC7FA3CDE7}"/>
    <cellStyle name="Normal 4 9 2 2 2 7" xfId="29266" xr:uid="{66C8B889-6B69-4276-B3F2-8F0ED5CDB386}"/>
    <cellStyle name="Normal 4 9 2 2 2 7 2" xfId="29267" xr:uid="{E80DD827-B4A5-434E-8E85-ACA6AC057444}"/>
    <cellStyle name="Normal 4 9 2 2 2 8" xfId="29268" xr:uid="{3BC7A3B4-0F11-4A9C-AD50-113AE5AE9F6B}"/>
    <cellStyle name="Normal 4 9 2 2 2 8 2" xfId="29269" xr:uid="{E7B4A22F-C6F5-46E9-9B52-0B911F5F7EB3}"/>
    <cellStyle name="Normal 4 9 2 2 2 9" xfId="29270" xr:uid="{56B5C847-75AC-42AF-9328-BD4CA7053810}"/>
    <cellStyle name="Normal 4 9 2 2 2 9 2" xfId="29271" xr:uid="{912777A4-CFC6-486A-A593-E5B1B6EFD679}"/>
    <cellStyle name="Normal 4 9 2 2 3" xfId="29272" xr:uid="{7A319351-559A-4E14-9674-3E9FDA0D670A}"/>
    <cellStyle name="Normal 4 9 2 2 3 2" xfId="29273" xr:uid="{645F4DA9-E5DF-4E23-B11A-6FE5A8AB4D8E}"/>
    <cellStyle name="Normal 4 9 2 2 3 2 2" xfId="29274" xr:uid="{746FBB55-DD33-408D-A6A8-331BE1BB7F70}"/>
    <cellStyle name="Normal 4 9 2 2 3 2 2 2" xfId="29275" xr:uid="{B5D5AE84-3670-48A1-863C-3192BBF1D7FD}"/>
    <cellStyle name="Normal 4 9 2 2 3 2 2 2 2" xfId="29276" xr:uid="{2BE29474-5A8D-4162-B889-EFF202ACF1C9}"/>
    <cellStyle name="Normal 4 9 2 2 3 2 2 2 2 2" xfId="29277" xr:uid="{CE7990FE-A04F-43E7-9EC3-396A9A91B06E}"/>
    <cellStyle name="Normal 4 9 2 2 3 2 2 2 2 2 2" xfId="29278" xr:uid="{4E7439EF-063F-4698-8BA2-6C2C5D9FD15F}"/>
    <cellStyle name="Normal 4 9 2 2 3 2 2 2 2 2 2 2" xfId="29279" xr:uid="{B4F5F7E6-FF4A-4F4F-8555-E5C7EC17C087}"/>
    <cellStyle name="Normal 4 9 2 2 3 2 2 2 2 2 3" xfId="29280" xr:uid="{621971F4-2639-4FE5-9204-8041E08DFCFF}"/>
    <cellStyle name="Normal 4 9 2 2 3 2 2 2 2 3" xfId="29281" xr:uid="{DD54B5EB-B71C-4CAF-A2A1-B211D45BBC20}"/>
    <cellStyle name="Normal 4 9 2 2 3 2 2 2 3" xfId="29282" xr:uid="{D379E9ED-3C2C-4224-BEF2-66EEFBAD4495}"/>
    <cellStyle name="Normal 4 9 2 2 3 2 2 2 3 2" xfId="29283" xr:uid="{E1301879-A262-4107-B611-B8C719D431AE}"/>
    <cellStyle name="Normal 4 9 2 2 3 2 2 2 4" xfId="29284" xr:uid="{2A15678E-05D6-436D-8F59-37BE60B8B2DB}"/>
    <cellStyle name="Normal 4 9 2 2 3 2 2 2 4 2" xfId="29285" xr:uid="{62D11393-05AB-4C3C-A42C-7F0017C18A57}"/>
    <cellStyle name="Normal 4 9 2 2 3 2 2 2 5" xfId="29286" xr:uid="{5A67F823-C89B-4E6B-920C-7D896EC68E0C}"/>
    <cellStyle name="Normal 4 9 2 2 3 2 2 2 5 2" xfId="29287" xr:uid="{0DDA3B5B-8000-4E37-827E-DFB6D6883169}"/>
    <cellStyle name="Normal 4 9 2 2 3 2 2 2 6" xfId="29288" xr:uid="{60671300-D4B6-40B4-8457-79CDAD4F809E}"/>
    <cellStyle name="Normal 4 9 2 2 3 2 2 2 6 2" xfId="29289" xr:uid="{D02D72FE-8698-410F-B3F3-A1AA62C63C7C}"/>
    <cellStyle name="Normal 4 9 2 2 3 2 2 2 7" xfId="29290" xr:uid="{B2A0698F-332C-49C6-B855-CC482FD8641C}"/>
    <cellStyle name="Normal 4 9 2 2 3 2 2 2 7 2" xfId="29291" xr:uid="{C48D36A1-78D9-4E19-AAE3-22E95538C93E}"/>
    <cellStyle name="Normal 4 9 2 2 3 2 2 2 8" xfId="29292" xr:uid="{CAB2E259-C8DA-4525-A25A-B1404B200E73}"/>
    <cellStyle name="Normal 4 9 2 2 3 2 2 3" xfId="29293" xr:uid="{4257D191-2457-44DE-B66E-FB8FB4F31078}"/>
    <cellStyle name="Normal 4 9 2 2 3 2 2 3 2" xfId="29294" xr:uid="{AA4A9D8F-FBE7-4883-9655-07D7E5F8DFEF}"/>
    <cellStyle name="Normal 4 9 2 2 3 2 2 3 2 2" xfId="29295" xr:uid="{36D2C54A-EE38-4592-9C55-E14B338E7444}"/>
    <cellStyle name="Normal 4 9 2 2 3 2 2 3 2 2 2" xfId="29296" xr:uid="{72DAED50-1236-42F1-88B8-CE74C1CE37AE}"/>
    <cellStyle name="Normal 4 9 2 2 3 2 2 3 2 3" xfId="29297" xr:uid="{5B27AE8D-C178-44DD-9F91-48C729F3FC9F}"/>
    <cellStyle name="Normal 4 9 2 2 3 2 2 3 3" xfId="29298" xr:uid="{3D3CBA90-FC15-4372-94F5-AF0D2B1F9F8F}"/>
    <cellStyle name="Normal 4 9 2 2 3 2 2 4" xfId="29299" xr:uid="{C44CEA64-1533-4EA4-86AB-F4E4A5A6C400}"/>
    <cellStyle name="Normal 4 9 2 2 3 2 2 4 2" xfId="29300" xr:uid="{84FF8E6E-ECBD-4672-AE8F-B52E0A300987}"/>
    <cellStyle name="Normal 4 9 2 2 3 2 2 5" xfId="29301" xr:uid="{81F6B0C3-D9D4-4FBB-948B-2EAB82AF6440}"/>
    <cellStyle name="Normal 4 9 2 2 3 2 2 5 2" xfId="29302" xr:uid="{B18269DD-0E5E-41A8-9F8A-B63A2866A684}"/>
    <cellStyle name="Normal 4 9 2 2 3 2 2 6" xfId="29303" xr:uid="{C6E34065-9383-4A92-A1D9-E2CBFD8E7A9F}"/>
    <cellStyle name="Normal 4 9 2 2 3 2 2 6 2" xfId="29304" xr:uid="{B3213193-CB6C-4EBF-AF67-79F397C622A4}"/>
    <cellStyle name="Normal 4 9 2 2 3 2 2 7" xfId="29305" xr:uid="{830A43EB-0BF9-4AD2-B36D-206A259C027C}"/>
    <cellStyle name="Normal 4 9 2 2 3 2 2 7 2" xfId="29306" xr:uid="{FCE2675E-FDBC-48A0-91DC-CF1884999922}"/>
    <cellStyle name="Normal 4 9 2 2 3 2 2 8" xfId="29307" xr:uid="{13DF0BA4-86AE-467D-87E8-904668B83C4F}"/>
    <cellStyle name="Normal 4 9 2 2 3 2 3" xfId="29308" xr:uid="{6CB0D805-B831-4246-851A-C5F85A66DBA3}"/>
    <cellStyle name="Normal 4 9 2 2 3 2 3 2" xfId="29309" xr:uid="{88C68EBD-C251-4CD8-BB60-0A9ED5905E51}"/>
    <cellStyle name="Normal 4 9 2 2 3 2 3 2 2" xfId="29310" xr:uid="{D8A0C017-6D33-42C0-9C1D-C50FD47C512C}"/>
    <cellStyle name="Normal 4 9 2 2 3 2 3 2 2 2" xfId="29311" xr:uid="{18A35FEC-44ED-4AE6-885C-B6B3D764B6C8}"/>
    <cellStyle name="Normal 4 9 2 2 3 2 3 2 3" xfId="29312" xr:uid="{6642F4D7-0451-4BBD-B0A4-73127BB4DEB0}"/>
    <cellStyle name="Normal 4 9 2 2 3 2 3 3" xfId="29313" xr:uid="{0FBFBB6B-B488-48E2-8A62-527FD9BC18B2}"/>
    <cellStyle name="Normal 4 9 2 2 3 2 4" xfId="29314" xr:uid="{FA464508-FBFA-4D5F-B709-9BC2A978B31D}"/>
    <cellStyle name="Normal 4 9 2 2 3 2 4 2" xfId="29315" xr:uid="{E72A5573-03BA-4DD2-8019-0D28519A1704}"/>
    <cellStyle name="Normal 4 9 2 2 3 2 5" xfId="29316" xr:uid="{685E6D52-B6D8-470D-A0CC-F008EB656147}"/>
    <cellStyle name="Normal 4 9 2 2 3 2 5 2" xfId="29317" xr:uid="{BB935834-308B-4813-B2EE-FEB1B8486009}"/>
    <cellStyle name="Normal 4 9 2 2 3 2 6" xfId="29318" xr:uid="{695192E1-3566-493E-BE8A-1FDCAFEC4595}"/>
    <cellStyle name="Normal 4 9 2 2 3 2 6 2" xfId="29319" xr:uid="{7B217A33-02B3-4749-8DA1-4366D784888C}"/>
    <cellStyle name="Normal 4 9 2 2 3 2 7" xfId="29320" xr:uid="{919A44D7-CB5C-4F07-89D5-E616BF6CA60D}"/>
    <cellStyle name="Normal 4 9 2 2 3 2 7 2" xfId="29321" xr:uid="{A254B868-587C-4A0B-9B9A-750F717B05D1}"/>
    <cellStyle name="Normal 4 9 2 2 3 2 8" xfId="29322" xr:uid="{E4C8D720-5458-4563-ABC9-598B5645E689}"/>
    <cellStyle name="Normal 4 9 2 2 3 2 8 2" xfId="29323" xr:uid="{089696A6-B834-4C38-A947-439C95F7BD89}"/>
    <cellStyle name="Normal 4 9 2 2 3 2 9" xfId="29324" xr:uid="{9F760A70-A248-4D90-8D3A-6C9DC8BD4048}"/>
    <cellStyle name="Normal 4 9 2 2 3 3" xfId="29325" xr:uid="{4182E9B2-84CF-45F6-AB72-8FE48665DF75}"/>
    <cellStyle name="Normal 4 9 2 2 3 3 2" xfId="29326" xr:uid="{F1274CED-4020-4EDE-9FFF-ECBF8B90DD4B}"/>
    <cellStyle name="Normal 4 9 2 2 3 3 2 2" xfId="29327" xr:uid="{441E9AAD-B7C5-4DB8-9D81-33D16D4E0075}"/>
    <cellStyle name="Normal 4 9 2 2 3 3 2 2 2" xfId="29328" xr:uid="{8526BC60-4A84-478A-AA43-779C634B3BB2}"/>
    <cellStyle name="Normal 4 9 2 2 3 3 2 2 2 2" xfId="29329" xr:uid="{64D4F14D-2361-4818-BE81-14AD9906AFCB}"/>
    <cellStyle name="Normal 4 9 2 2 3 3 2 2 3" xfId="29330" xr:uid="{453E16D0-B06D-4EAB-8C48-B2D63F878A91}"/>
    <cellStyle name="Normal 4 9 2 2 3 3 2 3" xfId="29331" xr:uid="{3C790A21-65C9-4D2E-B84A-FD0FC95DE91E}"/>
    <cellStyle name="Normal 4 9 2 2 3 3 3" xfId="29332" xr:uid="{A16C9567-B527-4C58-945B-22D3BFAB7C4C}"/>
    <cellStyle name="Normal 4 9 2 2 3 3 3 2" xfId="29333" xr:uid="{0E57F6FC-643A-4A91-B85A-0B5B25536606}"/>
    <cellStyle name="Normal 4 9 2 2 3 3 4" xfId="29334" xr:uid="{1A0C6C06-4925-492D-AE25-CB287A483277}"/>
    <cellStyle name="Normal 4 9 2 2 3 3 4 2" xfId="29335" xr:uid="{E3E4E1D2-33CE-4512-B191-89CF3252DFB1}"/>
    <cellStyle name="Normal 4 9 2 2 3 3 5" xfId="29336" xr:uid="{FC02D27C-4860-42D0-9EAB-014BD5E72E99}"/>
    <cellStyle name="Normal 4 9 2 2 3 3 5 2" xfId="29337" xr:uid="{5ACFC10E-523C-4F94-924B-C23C8D8B847F}"/>
    <cellStyle name="Normal 4 9 2 2 3 3 6" xfId="29338" xr:uid="{9ACAA770-E2F3-498B-8E7E-E296FFE4E8CA}"/>
    <cellStyle name="Normal 4 9 2 2 3 3 6 2" xfId="29339" xr:uid="{BB97077B-FC13-4EAF-A044-5E338DC9D4AA}"/>
    <cellStyle name="Normal 4 9 2 2 3 3 7" xfId="29340" xr:uid="{C2C866ED-363B-4084-AF52-7003816109BE}"/>
    <cellStyle name="Normal 4 9 2 2 3 3 7 2" xfId="29341" xr:uid="{CC588795-F17B-4F5C-BFA2-01DE341AD6AD}"/>
    <cellStyle name="Normal 4 9 2 2 3 3 8" xfId="29342" xr:uid="{7AE65BBD-D575-4EBF-A52C-D2373BCA5B0C}"/>
    <cellStyle name="Normal 4 9 2 2 3 4" xfId="29343" xr:uid="{9CBAB0C1-F87A-4F33-888E-C12B339A3107}"/>
    <cellStyle name="Normal 4 9 2 2 3 4 2" xfId="29344" xr:uid="{CBCE854D-F0D9-4443-8A07-22FD2194EF96}"/>
    <cellStyle name="Normal 4 9 2 2 3 4 2 2" xfId="29345" xr:uid="{C1A9AFE6-22B4-478B-BB54-EE7A416C17DF}"/>
    <cellStyle name="Normal 4 9 2 2 3 4 2 2 2" xfId="29346" xr:uid="{5B13C864-BA5D-4BC2-961C-BDDE09F983C9}"/>
    <cellStyle name="Normal 4 9 2 2 3 4 2 3" xfId="29347" xr:uid="{B5B98595-525E-4B98-9011-AAE9322A9E08}"/>
    <cellStyle name="Normal 4 9 2 2 3 4 3" xfId="29348" xr:uid="{0EBE88A8-F033-498C-BE84-94150572F44E}"/>
    <cellStyle name="Normal 4 9 2 2 3 5" xfId="29349" xr:uid="{AB870A3B-CFA6-4D94-A2E8-5004EA129CC3}"/>
    <cellStyle name="Normal 4 9 2 2 3 5 2" xfId="29350" xr:uid="{700657CC-EDD6-485D-A9D9-B00B65EF92F9}"/>
    <cellStyle name="Normal 4 9 2 2 3 6" xfId="29351" xr:uid="{E9E01B4D-C9B0-44D8-8F7E-29AD09EEE7FA}"/>
    <cellStyle name="Normal 4 9 2 2 3 6 2" xfId="29352" xr:uid="{6CE8E1BA-2CCE-4E39-B0DA-944EBBCC2CCB}"/>
    <cellStyle name="Normal 4 9 2 2 3 7" xfId="29353" xr:uid="{B773FFD4-FB42-4D4A-8286-7EAEA19B1268}"/>
    <cellStyle name="Normal 4 9 2 2 3 7 2" xfId="29354" xr:uid="{2AA67EFC-A66C-44DF-B489-31B5A04A3DF5}"/>
    <cellStyle name="Normal 4 9 2 2 3 8" xfId="29355" xr:uid="{ABDBE80B-5B9E-4404-B502-DF7ABBB6A43C}"/>
    <cellStyle name="Normal 4 9 2 2 3 8 2" xfId="29356" xr:uid="{EC796687-882E-472C-AAAB-AA5298965FED}"/>
    <cellStyle name="Normal 4 9 2 2 3 9" xfId="29357" xr:uid="{21EE629C-7313-4856-88D1-59058C4E8309}"/>
    <cellStyle name="Normal 4 9 2 2 4" xfId="29358" xr:uid="{AAFCD60A-D1EE-44DD-BB85-3E4B56C835B9}"/>
    <cellStyle name="Normal 4 9 2 2 4 2" xfId="29359" xr:uid="{7B2CA23D-0248-4314-A1EF-465FF16E8981}"/>
    <cellStyle name="Normal 4 9 2 2 5" xfId="29360" xr:uid="{49D20605-9D34-46FF-BA4A-C3DB89A4FCE2}"/>
    <cellStyle name="Normal 4 9 2 2 5 2" xfId="29361" xr:uid="{08504AC5-67EE-4D8E-B3D4-5F57650CC67F}"/>
    <cellStyle name="Normal 4 9 2 2 5 2 2" xfId="29362" xr:uid="{CDD7C973-2CC6-4E6C-872A-AF088E618C19}"/>
    <cellStyle name="Normal 4 9 2 2 5 2 2 2" xfId="29363" xr:uid="{45FE783F-6430-4299-9A1E-8204B781C534}"/>
    <cellStyle name="Normal 4 9 2 2 5 2 2 2 2" xfId="29364" xr:uid="{E7050C72-7637-43B7-8057-91430B92120E}"/>
    <cellStyle name="Normal 4 9 2 2 5 2 2 2 2 2" xfId="29365" xr:uid="{202E66CE-1A09-4621-B56E-DBEBC5A23EB9}"/>
    <cellStyle name="Normal 4 9 2 2 5 2 2 2 3" xfId="29366" xr:uid="{977042FB-C482-49C4-B69F-2C966A3B353D}"/>
    <cellStyle name="Normal 4 9 2 2 5 2 2 3" xfId="29367" xr:uid="{59BDBA9E-2C59-4FF4-9BBB-D828E017EE9F}"/>
    <cellStyle name="Normal 4 9 2 2 5 2 3" xfId="29368" xr:uid="{3271B6CD-3371-43FC-A3F2-79CFBD766533}"/>
    <cellStyle name="Normal 4 9 2 2 5 2 3 2" xfId="29369" xr:uid="{7D4FA115-68A4-4E6C-B63E-D4297BB6765B}"/>
    <cellStyle name="Normal 4 9 2 2 5 2 4" xfId="29370" xr:uid="{AED012EC-E194-4D13-800F-A03ED3EFEF76}"/>
    <cellStyle name="Normal 4 9 2 2 5 2 4 2" xfId="29371" xr:uid="{CF471F64-7BC7-41F8-B13E-3D8F44AFAE33}"/>
    <cellStyle name="Normal 4 9 2 2 5 2 5" xfId="29372" xr:uid="{CDCFFDC5-EB7A-4750-A758-EB316E4B0EF8}"/>
    <cellStyle name="Normal 4 9 2 2 5 2 5 2" xfId="29373" xr:uid="{9A3643DF-BBC8-49F8-8A5C-F17076E81696}"/>
    <cellStyle name="Normal 4 9 2 2 5 2 6" xfId="29374" xr:uid="{D6D4F09A-0094-4960-8D11-DFDE2E075EC7}"/>
    <cellStyle name="Normal 4 9 2 2 5 2 6 2" xfId="29375" xr:uid="{4F9B9A75-FB94-4220-99D5-FADB45228C1A}"/>
    <cellStyle name="Normal 4 9 2 2 5 2 7" xfId="29376" xr:uid="{D1D3C53F-9D39-4E67-A85B-9DC34AF20992}"/>
    <cellStyle name="Normal 4 9 2 2 5 2 7 2" xfId="29377" xr:uid="{3DCE6C43-8CA5-409F-BD07-997041E41BEE}"/>
    <cellStyle name="Normal 4 9 2 2 5 2 8" xfId="29378" xr:uid="{56E35ADF-A247-4EA4-96C0-70A1A1B57947}"/>
    <cellStyle name="Normal 4 9 2 2 5 3" xfId="29379" xr:uid="{9D9EA0FC-245B-459A-9C3C-08A1303590A4}"/>
    <cellStyle name="Normal 4 9 2 2 5 3 2" xfId="29380" xr:uid="{FCD05600-79CC-47A6-9D63-FD1E19934B54}"/>
    <cellStyle name="Normal 4 9 2 2 5 3 2 2" xfId="29381" xr:uid="{0FBA5F58-6CB2-462C-9D14-4257E2EBDA51}"/>
    <cellStyle name="Normal 4 9 2 2 5 3 2 2 2" xfId="29382" xr:uid="{834B6E89-FEA6-464A-B924-AA75902D6FBC}"/>
    <cellStyle name="Normal 4 9 2 2 5 3 2 3" xfId="29383" xr:uid="{27DA63D9-5D9E-470F-8265-057849833E4F}"/>
    <cellStyle name="Normal 4 9 2 2 5 3 3" xfId="29384" xr:uid="{6EF64EA8-7277-4F6A-9B5E-5DE36D5E4EA3}"/>
    <cellStyle name="Normal 4 9 2 2 5 4" xfId="29385" xr:uid="{6E454455-AAF7-4B13-8FA7-4B759C8B4D69}"/>
    <cellStyle name="Normal 4 9 2 2 5 4 2" xfId="29386" xr:uid="{A51EA6C8-3D4F-49C2-9C44-20E044ECA9BA}"/>
    <cellStyle name="Normal 4 9 2 2 5 5" xfId="29387" xr:uid="{9AA22123-8FA0-4F21-934A-38B9654C16FA}"/>
    <cellStyle name="Normal 4 9 2 2 5 5 2" xfId="29388" xr:uid="{E096F4C6-060F-49EC-804D-47441A2DD5D5}"/>
    <cellStyle name="Normal 4 9 2 2 5 6" xfId="29389" xr:uid="{51A3DD97-1FFD-44BA-BC8F-291BD64333F4}"/>
    <cellStyle name="Normal 4 9 2 2 5 6 2" xfId="29390" xr:uid="{AD099EFA-8503-4555-9489-B686CBB96E05}"/>
    <cellStyle name="Normal 4 9 2 2 5 7" xfId="29391" xr:uid="{448207CC-78D9-4958-B82D-EC7DE53B4F69}"/>
    <cellStyle name="Normal 4 9 2 2 5 7 2" xfId="29392" xr:uid="{277B7C36-F521-4F14-81EF-FA2EC5AF7921}"/>
    <cellStyle name="Normal 4 9 2 2 5 8" xfId="29393" xr:uid="{B53C3E55-8254-4AC2-8A7D-984BBCFB808E}"/>
    <cellStyle name="Normal 4 9 2 2 6" xfId="29394" xr:uid="{9C4BB6F7-5502-456B-97F1-7B9F2EF7F2D9}"/>
    <cellStyle name="Normal 4 9 2 2 6 2" xfId="29395" xr:uid="{E2A757BD-A897-46D7-BAC3-639BFE2F7ACB}"/>
    <cellStyle name="Normal 4 9 2 2 6 2 2" xfId="29396" xr:uid="{B426D40E-1187-495D-88BC-5FDAC13934F6}"/>
    <cellStyle name="Normal 4 9 2 2 6 2 2 2" xfId="29397" xr:uid="{977FEF34-584E-4EB3-BA7C-48B3D5A1EE1B}"/>
    <cellStyle name="Normal 4 9 2 2 6 2 3" xfId="29398" xr:uid="{07404C60-272D-45F8-9138-E98342A213EE}"/>
    <cellStyle name="Normal 4 9 2 2 6 3" xfId="29399" xr:uid="{6EB7349E-053D-4C2F-9058-8EA797CBA17C}"/>
    <cellStyle name="Normal 4 9 2 2 7" xfId="29400" xr:uid="{6100DEAB-A9E7-4742-93AA-D34E3708D63A}"/>
    <cellStyle name="Normal 4 9 2 2 7 2" xfId="29401" xr:uid="{DCFB8CA4-44CC-4271-B095-1FEAC99CF280}"/>
    <cellStyle name="Normal 4 9 2 2 8" xfId="29402" xr:uid="{D578E425-5CD6-4124-89AB-28ADBF595EDA}"/>
    <cellStyle name="Normal 4 9 2 2 8 2" xfId="29403" xr:uid="{7782BB4E-B8F6-46EC-BB49-EFFA96D92345}"/>
    <cellStyle name="Normal 4 9 2 2 9" xfId="29404" xr:uid="{848DDA65-5FF0-4B81-BF07-49B43342C5DB}"/>
    <cellStyle name="Normal 4 9 2 2 9 2" xfId="29405" xr:uid="{975C0E70-916F-4B10-8B52-E1871FA04831}"/>
    <cellStyle name="Normal 4 9 2 3" xfId="29406" xr:uid="{3F565E19-C148-4188-B0F3-C5EA12560BFD}"/>
    <cellStyle name="Normal 4 9 2 3 2" xfId="29407" xr:uid="{63850D6B-818D-45E9-947B-3DF11114DF72}"/>
    <cellStyle name="Normal 4 9 2 3 2 2" xfId="29408" xr:uid="{BC694E8A-848E-48A1-BD05-4ABFABA04A4F}"/>
    <cellStyle name="Normal 4 9 2 3 2 2 2" xfId="29409" xr:uid="{F4F56E81-FB54-45CC-B447-E3DC47FA1A85}"/>
    <cellStyle name="Normal 4 9 2 3 2 2 2 2" xfId="29410" xr:uid="{3F14A2B1-889A-4F3E-8EB5-CA00125A967D}"/>
    <cellStyle name="Normal 4 9 2 3 2 2 2 2 2" xfId="29411" xr:uid="{452637DE-0EC2-484D-B9F9-5C37EE9592DB}"/>
    <cellStyle name="Normal 4 9 2 3 2 2 2 2 2 2" xfId="29412" xr:uid="{B7E92F5B-D952-4770-90CE-EA5F877EB7E1}"/>
    <cellStyle name="Normal 4 9 2 3 2 2 2 2 2 2 2" xfId="29413" xr:uid="{641C86B6-1EC9-4E73-A86B-D285D5E9C0E3}"/>
    <cellStyle name="Normal 4 9 2 3 2 2 2 2 2 3" xfId="29414" xr:uid="{BB9F5F47-3F29-4CCE-B170-FD9EC2319D6C}"/>
    <cellStyle name="Normal 4 9 2 3 2 2 2 2 3" xfId="29415" xr:uid="{59248E5E-9C53-44C3-BC1B-DF1FD4D26469}"/>
    <cellStyle name="Normal 4 9 2 3 2 2 2 3" xfId="29416" xr:uid="{3A3140C8-272E-4606-992E-8D66D84F3596}"/>
    <cellStyle name="Normal 4 9 2 3 2 2 2 3 2" xfId="29417" xr:uid="{6FA1B317-692B-41D6-800E-DD0680A019DC}"/>
    <cellStyle name="Normal 4 9 2 3 2 2 2 4" xfId="29418" xr:uid="{42365AF9-A786-4836-A1C2-866B67B03AE1}"/>
    <cellStyle name="Normal 4 9 2 3 2 2 2 4 2" xfId="29419" xr:uid="{53062A38-28E5-470A-9782-0DE2FD23925E}"/>
    <cellStyle name="Normal 4 9 2 3 2 2 2 5" xfId="29420" xr:uid="{D7321BCA-E46E-4C74-A2A0-6A63BDA22505}"/>
    <cellStyle name="Normal 4 9 2 3 2 2 2 5 2" xfId="29421" xr:uid="{8CC29C39-1DAE-421B-9021-44A426E0FD2C}"/>
    <cellStyle name="Normal 4 9 2 3 2 2 2 6" xfId="29422" xr:uid="{C7A3C5CA-5EA2-445E-80D1-1F6AE4D6F009}"/>
    <cellStyle name="Normal 4 9 2 3 2 2 2 6 2" xfId="29423" xr:uid="{E6F0F510-B89A-491D-A812-E577B8B7149E}"/>
    <cellStyle name="Normal 4 9 2 3 2 2 2 7" xfId="29424" xr:uid="{CB48DBD6-D345-4ED0-9757-37A6B02C51B9}"/>
    <cellStyle name="Normal 4 9 2 3 2 2 2 7 2" xfId="29425" xr:uid="{4BFC0F88-EF19-42E6-9C7C-5BFFFA03CE7F}"/>
    <cellStyle name="Normal 4 9 2 3 2 2 2 8" xfId="29426" xr:uid="{BEF56666-CB0D-4C83-A9B6-D34A3E3D9749}"/>
    <cellStyle name="Normal 4 9 2 3 2 2 3" xfId="29427" xr:uid="{84E13CC5-FF16-40B4-81C2-AF28BCD8ADC1}"/>
    <cellStyle name="Normal 4 9 2 3 2 2 3 2" xfId="29428" xr:uid="{35195D41-E31F-4D8A-BE23-7E90087DF9C2}"/>
    <cellStyle name="Normal 4 9 2 3 2 2 3 2 2" xfId="29429" xr:uid="{C92D9581-67A3-48A7-BEC1-E22412C0654B}"/>
    <cellStyle name="Normal 4 9 2 3 2 2 3 2 2 2" xfId="29430" xr:uid="{1551596E-EA07-4E20-8928-792C4EBA5751}"/>
    <cellStyle name="Normal 4 9 2 3 2 2 3 2 3" xfId="29431" xr:uid="{148C4A08-FACC-4525-87B1-C0DC78904904}"/>
    <cellStyle name="Normal 4 9 2 3 2 2 3 3" xfId="29432" xr:uid="{CE705B4E-CBF7-4DD6-A2E4-0FF8B71A6165}"/>
    <cellStyle name="Normal 4 9 2 3 2 2 4" xfId="29433" xr:uid="{522CFED7-A2B2-4196-ABF4-42387E6F5F6E}"/>
    <cellStyle name="Normal 4 9 2 3 2 2 4 2" xfId="29434" xr:uid="{DF0C890C-F276-45E8-BB52-A999032A1BED}"/>
    <cellStyle name="Normal 4 9 2 3 2 2 5" xfId="29435" xr:uid="{04EB2A07-1138-48B6-830D-A472D980872D}"/>
    <cellStyle name="Normal 4 9 2 3 2 2 5 2" xfId="29436" xr:uid="{829311B5-EE6E-4DB6-899B-7430798B4DB5}"/>
    <cellStyle name="Normal 4 9 2 3 2 2 6" xfId="29437" xr:uid="{AC6FC2F0-2277-422C-8DE2-9E473F58A0BD}"/>
    <cellStyle name="Normal 4 9 2 3 2 2 6 2" xfId="29438" xr:uid="{24E193F2-5903-4FBE-8A5B-DB9118AFDAC0}"/>
    <cellStyle name="Normal 4 9 2 3 2 2 7" xfId="29439" xr:uid="{F05905FD-96BF-4C72-BA2C-4AFFF9C75E4F}"/>
    <cellStyle name="Normal 4 9 2 3 2 2 7 2" xfId="29440" xr:uid="{1F2666A0-117C-46D5-8103-CA42839DDFCC}"/>
    <cellStyle name="Normal 4 9 2 3 2 2 8" xfId="29441" xr:uid="{E219D937-1221-41E7-96E5-39E7473E0B88}"/>
    <cellStyle name="Normal 4 9 2 3 2 3" xfId="29442" xr:uid="{15AC99D8-8D46-49E0-BE28-FFE4AE7FC83E}"/>
    <cellStyle name="Normal 4 9 2 3 2 3 2" xfId="29443" xr:uid="{FEB6AEFB-F7C3-4896-82C4-255280149743}"/>
    <cellStyle name="Normal 4 9 2 3 2 3 2 2" xfId="29444" xr:uid="{53F3228A-D80A-4AB3-BA10-17F9E7873E81}"/>
    <cellStyle name="Normal 4 9 2 3 2 3 2 2 2" xfId="29445" xr:uid="{3634CCED-3126-4915-B125-11A7ACD80187}"/>
    <cellStyle name="Normal 4 9 2 3 2 3 2 3" xfId="29446" xr:uid="{167DADF1-0585-4827-A221-81803914AA93}"/>
    <cellStyle name="Normal 4 9 2 3 2 3 3" xfId="29447" xr:uid="{C30833B2-561E-48FA-A007-D3074027B1D4}"/>
    <cellStyle name="Normal 4 9 2 3 2 4" xfId="29448" xr:uid="{41C99EFE-F69B-4056-B24B-27D25F4BE896}"/>
    <cellStyle name="Normal 4 9 2 3 2 4 2" xfId="29449" xr:uid="{097BF0E6-852D-4F16-9B89-A3F6ACBCF068}"/>
    <cellStyle name="Normal 4 9 2 3 2 5" xfId="29450" xr:uid="{FE10B051-F612-4AB3-A8F7-2ECD2143743C}"/>
    <cellStyle name="Normal 4 9 2 3 2 5 2" xfId="29451" xr:uid="{E6974668-A22D-4047-AF80-B26ADF696DBA}"/>
    <cellStyle name="Normal 4 9 2 3 2 6" xfId="29452" xr:uid="{E66544FB-1E64-4D2B-898B-65FE6761BA3F}"/>
    <cellStyle name="Normal 4 9 2 3 2 6 2" xfId="29453" xr:uid="{2EE8F842-B7DD-4454-B014-7472252F65E7}"/>
    <cellStyle name="Normal 4 9 2 3 2 7" xfId="29454" xr:uid="{1B16055E-1066-4072-BB3F-F8138762422B}"/>
    <cellStyle name="Normal 4 9 2 3 2 7 2" xfId="29455" xr:uid="{531B6C04-0949-4720-AF80-EE4441FD9DC6}"/>
    <cellStyle name="Normal 4 9 2 3 2 8" xfId="29456" xr:uid="{64EA641C-4625-44D2-8B0E-E7AEDD49DC8C}"/>
    <cellStyle name="Normal 4 9 2 3 2 8 2" xfId="29457" xr:uid="{3AA88C56-E0B2-4CFF-B809-625FACEEA7F2}"/>
    <cellStyle name="Normal 4 9 2 3 2 9" xfId="29458" xr:uid="{4D2893F7-AE1D-4DF1-9898-FA7006C313D8}"/>
    <cellStyle name="Normal 4 9 2 3 3" xfId="29459" xr:uid="{F7FA0EE8-B38B-44DE-A7A2-3D6EC59FF335}"/>
    <cellStyle name="Normal 4 9 2 3 3 2" xfId="29460" xr:uid="{5BB174E4-6A77-42EE-BAC9-DEBE6BA3850B}"/>
    <cellStyle name="Normal 4 9 2 3 3 2 2" xfId="29461" xr:uid="{75514E54-F0D7-44F7-9314-61C41AB685DC}"/>
    <cellStyle name="Normal 4 9 2 3 3 2 2 2" xfId="29462" xr:uid="{3B09F5D4-BEAB-4D61-8B97-F5D8CEFB83F3}"/>
    <cellStyle name="Normal 4 9 2 3 3 2 2 2 2" xfId="29463" xr:uid="{F8EF6941-C6BD-4577-B82B-4A4062496429}"/>
    <cellStyle name="Normal 4 9 2 3 3 2 2 3" xfId="29464" xr:uid="{D57D6B5D-E6A2-4CCE-BD7D-723F53C85A34}"/>
    <cellStyle name="Normal 4 9 2 3 3 2 3" xfId="29465" xr:uid="{91534C1C-463E-41B3-B626-9DD634DAF58A}"/>
    <cellStyle name="Normal 4 9 2 3 3 3" xfId="29466" xr:uid="{BB15D053-DAEA-47D6-A0D7-104A7C51F705}"/>
    <cellStyle name="Normal 4 9 2 3 3 3 2" xfId="29467" xr:uid="{64EC0427-EEAE-463B-8483-75DE49346340}"/>
    <cellStyle name="Normal 4 9 2 3 3 4" xfId="29468" xr:uid="{D97EF657-24A5-43D3-A32C-8F3CA22B2088}"/>
    <cellStyle name="Normal 4 9 2 3 3 4 2" xfId="29469" xr:uid="{FFEBBF50-9005-4AD5-A15F-95F8539A37DD}"/>
    <cellStyle name="Normal 4 9 2 3 3 5" xfId="29470" xr:uid="{49D4CB7A-5EC3-4509-AA84-3823141EAF08}"/>
    <cellStyle name="Normal 4 9 2 3 3 5 2" xfId="29471" xr:uid="{58830933-BB04-461C-A0D9-228D23E70405}"/>
    <cellStyle name="Normal 4 9 2 3 3 6" xfId="29472" xr:uid="{AD9A5C83-80B5-4556-ACE6-A074ADC621BE}"/>
    <cellStyle name="Normal 4 9 2 3 3 6 2" xfId="29473" xr:uid="{A217772F-7D20-4EB9-99B0-E49EA51FA0D1}"/>
    <cellStyle name="Normal 4 9 2 3 3 7" xfId="29474" xr:uid="{84034440-F77E-432D-86F5-EEB091E8445E}"/>
    <cellStyle name="Normal 4 9 2 3 3 7 2" xfId="29475" xr:uid="{0D283C02-F4C9-4165-BAC4-9B4137216AC2}"/>
    <cellStyle name="Normal 4 9 2 3 3 8" xfId="29476" xr:uid="{EB5E589D-40FE-4C19-9570-30F85CA54792}"/>
    <cellStyle name="Normal 4 9 2 3 4" xfId="29477" xr:uid="{7CAF0665-C952-44DB-AF30-0992F2F6239C}"/>
    <cellStyle name="Normal 4 9 2 3 4 2" xfId="29478" xr:uid="{D271B74A-6C9E-4313-96D4-489FAE047A1A}"/>
    <cellStyle name="Normal 4 9 2 3 4 2 2" xfId="29479" xr:uid="{81C342BF-1E72-412E-A254-72751A30581C}"/>
    <cellStyle name="Normal 4 9 2 3 4 2 2 2" xfId="29480" xr:uid="{CE9A392E-01C8-46F9-B780-108C4D26BB0B}"/>
    <cellStyle name="Normal 4 9 2 3 4 2 3" xfId="29481" xr:uid="{37F85A37-3902-4FED-9239-A1E61F8A7C40}"/>
    <cellStyle name="Normal 4 9 2 3 4 3" xfId="29482" xr:uid="{C2CF0211-CDAE-404C-9E64-C89912971422}"/>
    <cellStyle name="Normal 4 9 2 3 5" xfId="29483" xr:uid="{B4FDB691-DC52-4944-8722-C015733FECFB}"/>
    <cellStyle name="Normal 4 9 2 3 5 2" xfId="29484" xr:uid="{3934126C-AA8F-4E2C-8BB1-FC40D45E7310}"/>
    <cellStyle name="Normal 4 9 2 3 6" xfId="29485" xr:uid="{4794A573-04DB-47CE-8183-28F3A1B5566A}"/>
    <cellStyle name="Normal 4 9 2 3 6 2" xfId="29486" xr:uid="{600B763D-AE6F-48D7-AB3F-A7715DB15108}"/>
    <cellStyle name="Normal 4 9 2 3 7" xfId="29487" xr:uid="{6F24B639-1B8D-4F22-B4B4-51959BE8281A}"/>
    <cellStyle name="Normal 4 9 2 3 7 2" xfId="29488" xr:uid="{8DDCF58D-160E-499E-9C77-7EE7D05535DD}"/>
    <cellStyle name="Normal 4 9 2 3 8" xfId="29489" xr:uid="{65FB9CC3-45C7-4A0B-9813-1BD4BBD4B645}"/>
    <cellStyle name="Normal 4 9 2 3 8 2" xfId="29490" xr:uid="{16434CBB-CF3F-45CA-A371-1015C0F48013}"/>
    <cellStyle name="Normal 4 9 2 3 9" xfId="29491" xr:uid="{48F2A6C5-B021-4F93-B170-A78DF31039A8}"/>
    <cellStyle name="Normal 4 9 2 4" xfId="29492" xr:uid="{8ECA4EFD-2760-44DA-AA68-29DF8DD7D1B2}"/>
    <cellStyle name="Normal 4 9 2 4 2" xfId="29493" xr:uid="{A7391CAC-F4EB-41DB-AAAD-27460A74F787}"/>
    <cellStyle name="Normal 4 9 2 5" xfId="29494" xr:uid="{B1F1AD5D-F606-4FE0-B52F-C506FB535624}"/>
    <cellStyle name="Normal 4 9 2 5 2" xfId="29495" xr:uid="{23CCC9B0-BA1E-4949-876F-549AFEA3CC7B}"/>
    <cellStyle name="Normal 4 9 2 6" xfId="29496" xr:uid="{166E335A-D9BA-4520-A8F6-7D4469DF9530}"/>
    <cellStyle name="Normal 4 9 2 6 2" xfId="29497" xr:uid="{69B9025E-F853-4F96-A944-EB9390C44FAF}"/>
    <cellStyle name="Normal 4 9 2 6 2 2" xfId="29498" xr:uid="{6E4322F2-7F37-42AD-9C67-E8215F7C4B90}"/>
    <cellStyle name="Normal 4 9 2 6 2 2 2" xfId="29499" xr:uid="{6D39A0D9-12D8-49BA-9883-11E902B3E6B4}"/>
    <cellStyle name="Normal 4 9 2 6 2 2 2 2" xfId="29500" xr:uid="{38AF4B0B-15A6-44D0-BCAA-C5B4D6535986}"/>
    <cellStyle name="Normal 4 9 2 6 2 2 2 2 2" xfId="29501" xr:uid="{FB375D2E-7F9E-469A-86CE-32E954F7450D}"/>
    <cellStyle name="Normal 4 9 2 6 2 2 2 3" xfId="29502" xr:uid="{83B6BCAA-68C1-4BA0-A34D-14AE8F5E2A59}"/>
    <cellStyle name="Normal 4 9 2 6 2 2 3" xfId="29503" xr:uid="{D1B2A2DF-E75F-4C5D-85FF-1B89788F515F}"/>
    <cellStyle name="Normal 4 9 2 6 2 3" xfId="29504" xr:uid="{8156963F-5493-4A89-8E3F-658897AB60A5}"/>
    <cellStyle name="Normal 4 9 2 6 2 3 2" xfId="29505" xr:uid="{174A4025-0F0D-427C-B920-A89BCEEA3EC3}"/>
    <cellStyle name="Normal 4 9 2 6 2 4" xfId="29506" xr:uid="{47AC9923-9D49-44E0-AC5E-999B7E54BF51}"/>
    <cellStyle name="Normal 4 9 2 6 2 4 2" xfId="29507" xr:uid="{51E51A01-A144-4C93-8563-952D2A6E28F4}"/>
    <cellStyle name="Normal 4 9 2 6 2 5" xfId="29508" xr:uid="{6E2AD5B8-5417-43F1-ADA1-9BE505DFB6BE}"/>
    <cellStyle name="Normal 4 9 2 6 2 5 2" xfId="29509" xr:uid="{3F7FC310-AB6B-4963-B5F3-F2DD3769A6BA}"/>
    <cellStyle name="Normal 4 9 2 6 2 6" xfId="29510" xr:uid="{F835A50D-C061-4665-9055-2C4AC1925EE4}"/>
    <cellStyle name="Normal 4 9 2 6 2 6 2" xfId="29511" xr:uid="{E92C9BA3-38F2-499C-804C-7FDD72CA3710}"/>
    <cellStyle name="Normal 4 9 2 6 2 7" xfId="29512" xr:uid="{E9A21D74-385B-4A8F-8424-8FB17CFB6698}"/>
    <cellStyle name="Normal 4 9 2 6 2 7 2" xfId="29513" xr:uid="{011686F0-1BC7-46C3-977E-7D6500A29EED}"/>
    <cellStyle name="Normal 4 9 2 6 2 8" xfId="29514" xr:uid="{6941AFB8-FCDA-46B6-ACFB-C7B9C4EF63A1}"/>
    <cellStyle name="Normal 4 9 2 6 3" xfId="29515" xr:uid="{B9189D8E-BDE9-41F9-9FF5-70DF4834DC8F}"/>
    <cellStyle name="Normal 4 9 2 6 3 2" xfId="29516" xr:uid="{3F1EEC0A-2193-4D98-BF4E-DA3105D4BB87}"/>
    <cellStyle name="Normal 4 9 2 6 3 2 2" xfId="29517" xr:uid="{9E9CB127-B7FB-4E3E-95AA-93C212353829}"/>
    <cellStyle name="Normal 4 9 2 6 3 2 2 2" xfId="29518" xr:uid="{BE569989-704E-4033-AF92-3A0255DC9C49}"/>
    <cellStyle name="Normal 4 9 2 6 3 2 3" xfId="29519" xr:uid="{C3052911-17A7-41EF-B718-FB339A663800}"/>
    <cellStyle name="Normal 4 9 2 6 3 3" xfId="29520" xr:uid="{E3781558-3420-41DE-92B8-D4DBB73054E3}"/>
    <cellStyle name="Normal 4 9 2 6 4" xfId="29521" xr:uid="{1D779325-2533-465D-BE6B-C233CEA85A74}"/>
    <cellStyle name="Normal 4 9 2 6 4 2" xfId="29522" xr:uid="{39CA0D12-3F33-4789-A43F-EF4F21A09EBB}"/>
    <cellStyle name="Normal 4 9 2 6 5" xfId="29523" xr:uid="{513794E3-C52A-4119-A56B-012AB6A1789E}"/>
    <cellStyle name="Normal 4 9 2 6 5 2" xfId="29524" xr:uid="{238C6989-FD7C-4CA9-B0E7-454F5FC6F6F2}"/>
    <cellStyle name="Normal 4 9 2 6 6" xfId="29525" xr:uid="{3C472D08-3650-4FB9-8F4B-4973431D1558}"/>
    <cellStyle name="Normal 4 9 2 6 6 2" xfId="29526" xr:uid="{8E8DAB20-D8E1-4199-A4C3-3AEC0E4917B3}"/>
    <cellStyle name="Normal 4 9 2 6 7" xfId="29527" xr:uid="{4BD9420E-2175-4359-816F-54ABC632A570}"/>
    <cellStyle name="Normal 4 9 2 6 7 2" xfId="29528" xr:uid="{8C3027CB-7BDE-499D-BBC1-80AE462CFAE9}"/>
    <cellStyle name="Normal 4 9 2 6 8" xfId="29529" xr:uid="{DD47E5D1-AE53-4930-AFE7-6D78785D8298}"/>
    <cellStyle name="Normal 4 9 2 7" xfId="29530" xr:uid="{80DB0E6E-486F-47EF-81ED-0718A2F4D3F2}"/>
    <cellStyle name="Normal 4 9 2 7 2" xfId="29531" xr:uid="{5D944E64-290D-4132-82FA-0FD8F1237800}"/>
    <cellStyle name="Normal 4 9 2 7 2 2" xfId="29532" xr:uid="{958C6D80-FF60-4D8C-8731-77633E4009F2}"/>
    <cellStyle name="Normal 4 9 2 7 2 2 2" xfId="29533" xr:uid="{F2D62713-8C7A-48BE-B7F4-C0CCA0646CE9}"/>
    <cellStyle name="Normal 4 9 2 7 2 3" xfId="29534" xr:uid="{5007C3B9-4091-4706-B84D-3CAED4FF9C7F}"/>
    <cellStyle name="Normal 4 9 2 7 3" xfId="29535" xr:uid="{8C08E8C3-D0E8-4F95-82D8-BFB6FE2BB421}"/>
    <cellStyle name="Normal 4 9 2 8" xfId="29536" xr:uid="{261C8FC9-C1CC-4BF6-8C11-038D9E3CE341}"/>
    <cellStyle name="Normal 4 9 2 8 2" xfId="29537" xr:uid="{07AB575F-BE57-4B73-9AFA-0D5642EC7A3E}"/>
    <cellStyle name="Normal 4 9 2 9" xfId="29538" xr:uid="{E324BBE7-F79B-4D8D-855A-7E7047B96E5E}"/>
    <cellStyle name="Normal 4 9 2 9 2" xfId="29539" xr:uid="{4CD5D90E-3538-4C55-A8D2-072E1A76D2A4}"/>
    <cellStyle name="Normal 4 9 3" xfId="29540" xr:uid="{B3530EB3-11C6-4CE0-A716-1640FCDA6AD5}"/>
    <cellStyle name="Normal 4 9 3 10" xfId="29541" xr:uid="{F346D9C9-5386-4189-916A-9FE91E453F2E}"/>
    <cellStyle name="Normal 4 9 3 10 2" xfId="29542" xr:uid="{DB060150-8F10-44FC-9208-CF215B6B7D1E}"/>
    <cellStyle name="Normal 4 9 3 11" xfId="29543" xr:uid="{35BDFADB-9B60-4335-802C-F7054C18BC20}"/>
    <cellStyle name="Normal 4 9 3 11 2" xfId="29544" xr:uid="{C03B5915-7E82-4972-9ECC-718D08EB9155}"/>
    <cellStyle name="Normal 4 9 3 12" xfId="29545" xr:uid="{2DF84869-95E6-4100-BD7E-CEF39581D260}"/>
    <cellStyle name="Normal 4 9 3 2" xfId="29546" xr:uid="{61CBCE16-9F8F-432E-96F2-E77880EB2E8D}"/>
    <cellStyle name="Normal 4 9 3 2 2" xfId="29547" xr:uid="{FEFEEBCE-C370-4CBF-B875-5B9120592B88}"/>
    <cellStyle name="Normal 4 9 3 2 2 2" xfId="29548" xr:uid="{FED1E7A2-5211-4201-AF71-4316EFFA16FF}"/>
    <cellStyle name="Normal 4 9 3 2 2 2 2" xfId="29549" xr:uid="{6AFB13E7-8E1F-4E4E-8B96-90EF660BB0F9}"/>
    <cellStyle name="Normal 4 9 3 2 2 2 2 2" xfId="29550" xr:uid="{84E47B02-BB16-48F3-A847-606888EF4884}"/>
    <cellStyle name="Normal 4 9 3 2 2 2 2 2 2" xfId="29551" xr:uid="{69040947-539A-43D0-9071-7E98BE79EDF7}"/>
    <cellStyle name="Normal 4 9 3 2 2 2 2 2 2 2" xfId="29552" xr:uid="{21E3CBDF-9AED-426F-ABA0-919C0039D7D5}"/>
    <cellStyle name="Normal 4 9 3 2 2 2 2 2 2 2 2" xfId="29553" xr:uid="{2D876E62-94B8-4202-9917-AC8B1A345394}"/>
    <cellStyle name="Normal 4 9 3 2 2 2 2 2 2 3" xfId="29554" xr:uid="{85FFC25D-16D0-4A5C-A6CC-84779932A671}"/>
    <cellStyle name="Normal 4 9 3 2 2 2 2 2 3" xfId="29555" xr:uid="{7D8796F1-3D49-48E4-87B1-2CDDD15BBD71}"/>
    <cellStyle name="Normal 4 9 3 2 2 2 2 3" xfId="29556" xr:uid="{A562E75D-6596-4D84-9AA1-465DBA2AC066}"/>
    <cellStyle name="Normal 4 9 3 2 2 2 2 3 2" xfId="29557" xr:uid="{8C4B1B52-CE74-4A0E-AE89-8F7D4DDFEF6A}"/>
    <cellStyle name="Normal 4 9 3 2 2 2 2 4" xfId="29558" xr:uid="{4E92327C-BB34-4A1C-894E-40D922DDB0A0}"/>
    <cellStyle name="Normal 4 9 3 2 2 2 2 4 2" xfId="29559" xr:uid="{29BD1B71-9EDA-4B69-8A94-6D793E51EBE9}"/>
    <cellStyle name="Normal 4 9 3 2 2 2 2 5" xfId="29560" xr:uid="{72A884E1-BF66-4375-97AC-9381E1E4FC5F}"/>
    <cellStyle name="Normal 4 9 3 2 2 2 2 5 2" xfId="29561" xr:uid="{0A3C01B5-C20D-49E3-943E-9BAEE9F4984A}"/>
    <cellStyle name="Normal 4 9 3 2 2 2 2 6" xfId="29562" xr:uid="{DEA9D617-4BCF-470C-B2BF-B89D9E44EED2}"/>
    <cellStyle name="Normal 4 9 3 2 2 2 2 6 2" xfId="29563" xr:uid="{B347FF18-4A20-4912-812E-3F96D0EC1DD8}"/>
    <cellStyle name="Normal 4 9 3 2 2 2 2 7" xfId="29564" xr:uid="{192F1D2E-D3A1-4C7B-B320-F5C7EBA4561B}"/>
    <cellStyle name="Normal 4 9 3 2 2 2 2 7 2" xfId="29565" xr:uid="{1803E825-CC74-475A-8E63-67D5FEAD0A20}"/>
    <cellStyle name="Normal 4 9 3 2 2 2 2 8" xfId="29566" xr:uid="{8C4A7BB3-7220-40A1-98C1-2FC253484159}"/>
    <cellStyle name="Normal 4 9 3 2 2 2 3" xfId="29567" xr:uid="{B9A8C4B7-A5AB-4B82-A7D8-DBA9F69CB56E}"/>
    <cellStyle name="Normal 4 9 3 2 2 2 3 2" xfId="29568" xr:uid="{C2531C37-AE35-4D42-BB36-DE58BCC2E0DD}"/>
    <cellStyle name="Normal 4 9 3 2 2 2 3 2 2" xfId="29569" xr:uid="{E2050577-1E1C-4713-A4B4-80A95950AE2F}"/>
    <cellStyle name="Normal 4 9 3 2 2 2 3 2 2 2" xfId="29570" xr:uid="{C8517480-5C6F-44AA-A7C9-C7B4F6EB4BD4}"/>
    <cellStyle name="Normal 4 9 3 2 2 2 3 2 3" xfId="29571" xr:uid="{9BBC807C-6F3C-484C-829F-AE54999770A7}"/>
    <cellStyle name="Normal 4 9 3 2 2 2 3 3" xfId="29572" xr:uid="{5A23A7E2-874F-45D1-86B4-8333A522A563}"/>
    <cellStyle name="Normal 4 9 3 2 2 2 4" xfId="29573" xr:uid="{EE88EB54-26E0-4BEF-8FC7-20E21FB0ADF9}"/>
    <cellStyle name="Normal 4 9 3 2 2 2 4 2" xfId="29574" xr:uid="{08F2C44E-3F8D-438E-8227-C77D4AA3E6EA}"/>
    <cellStyle name="Normal 4 9 3 2 2 2 5" xfId="29575" xr:uid="{0308AC39-47D8-4815-A8BA-4ADEFC37177D}"/>
    <cellStyle name="Normal 4 9 3 2 2 2 5 2" xfId="29576" xr:uid="{C1CB029F-7114-4985-ABA7-423E2208E92D}"/>
    <cellStyle name="Normal 4 9 3 2 2 2 6" xfId="29577" xr:uid="{27E95ED2-58FF-4E70-B3B5-082FE84E957F}"/>
    <cellStyle name="Normal 4 9 3 2 2 2 6 2" xfId="29578" xr:uid="{2F8108C5-B1A3-4C04-B2CD-1119CE171BC8}"/>
    <cellStyle name="Normal 4 9 3 2 2 2 7" xfId="29579" xr:uid="{F896396E-EF1D-4AF6-AF17-8192B49673FC}"/>
    <cellStyle name="Normal 4 9 3 2 2 2 7 2" xfId="29580" xr:uid="{1814390A-8BAC-488B-8488-07FDB90A783C}"/>
    <cellStyle name="Normal 4 9 3 2 2 2 8" xfId="29581" xr:uid="{1F0067C9-D8B5-4E52-952B-47CE9F15EC16}"/>
    <cellStyle name="Normal 4 9 3 2 2 3" xfId="29582" xr:uid="{15CA6943-6265-47EF-BA86-3169CB396992}"/>
    <cellStyle name="Normal 4 9 3 2 2 3 2" xfId="29583" xr:uid="{74F904AF-A11D-416D-906A-0970FAFA696B}"/>
    <cellStyle name="Normal 4 9 3 2 2 3 2 2" xfId="29584" xr:uid="{7132C9E5-1E16-44C5-8B46-207D8C8EA68E}"/>
    <cellStyle name="Normal 4 9 3 2 2 3 2 2 2" xfId="29585" xr:uid="{00AB3CEB-6661-41B7-873C-5BCF3DF53C2C}"/>
    <cellStyle name="Normal 4 9 3 2 2 3 2 3" xfId="29586" xr:uid="{BDD8FB06-793E-492D-98D7-EAE42091B83A}"/>
    <cellStyle name="Normal 4 9 3 2 2 3 3" xfId="29587" xr:uid="{BA9088B5-2B46-4605-9737-78E6CB701B43}"/>
    <cellStyle name="Normal 4 9 3 2 2 4" xfId="29588" xr:uid="{AC5077AF-FBD4-46F6-B151-5278C8915E05}"/>
    <cellStyle name="Normal 4 9 3 2 2 4 2" xfId="29589" xr:uid="{40DA03A7-D2BC-420D-A8B5-6749E9ED78F5}"/>
    <cellStyle name="Normal 4 9 3 2 2 5" xfId="29590" xr:uid="{0A4F90B0-C8B2-45F2-9584-7B50D5F77683}"/>
    <cellStyle name="Normal 4 9 3 2 2 5 2" xfId="29591" xr:uid="{5F0A8CC4-199E-4463-9997-AA112DD2D3B8}"/>
    <cellStyle name="Normal 4 9 3 2 2 6" xfId="29592" xr:uid="{000CADFB-3908-4BB8-9736-1E9A5FA537DC}"/>
    <cellStyle name="Normal 4 9 3 2 2 6 2" xfId="29593" xr:uid="{0B3B6791-6FD1-45B5-A7F0-D75DDD577641}"/>
    <cellStyle name="Normal 4 9 3 2 2 7" xfId="29594" xr:uid="{3EB3ACBF-A433-420F-B7B8-C41BF52E51A6}"/>
    <cellStyle name="Normal 4 9 3 2 2 7 2" xfId="29595" xr:uid="{7A592EAB-CA15-4C09-B9AF-6D02A53D1C35}"/>
    <cellStyle name="Normal 4 9 3 2 2 8" xfId="29596" xr:uid="{3A0E1CCA-D652-4859-8E60-668C683EEEA1}"/>
    <cellStyle name="Normal 4 9 3 2 2 8 2" xfId="29597" xr:uid="{29BFB0CA-ACEC-4D84-8554-8FE93B3E918C}"/>
    <cellStyle name="Normal 4 9 3 2 2 9" xfId="29598" xr:uid="{ADBA58ED-B56C-431A-AEDD-2911AA24C6BD}"/>
    <cellStyle name="Normal 4 9 3 2 3" xfId="29599" xr:uid="{7EC3EB79-051B-4E90-AF83-B74CD7E6944C}"/>
    <cellStyle name="Normal 4 9 3 2 3 2" xfId="29600" xr:uid="{8B788BBF-3242-4CB5-A1D3-5A3262D2697A}"/>
    <cellStyle name="Normal 4 9 3 2 3 2 2" xfId="29601" xr:uid="{DEA099F9-8764-4569-9230-B56A3F016D2B}"/>
    <cellStyle name="Normal 4 9 3 2 3 2 2 2" xfId="29602" xr:uid="{85E3697B-6EB8-4A96-8331-4214F54E4544}"/>
    <cellStyle name="Normal 4 9 3 2 3 2 2 2 2" xfId="29603" xr:uid="{2231C58B-B51A-4611-B398-5F5E78FD1094}"/>
    <cellStyle name="Normal 4 9 3 2 3 2 2 3" xfId="29604" xr:uid="{670B860B-2731-4A43-8526-A146E5C3E4CE}"/>
    <cellStyle name="Normal 4 9 3 2 3 2 3" xfId="29605" xr:uid="{1E33C49D-9965-4A9E-B4F7-8259843D2EC7}"/>
    <cellStyle name="Normal 4 9 3 2 3 3" xfId="29606" xr:uid="{69BA3B18-92BE-4120-8F28-714EEB611DC9}"/>
    <cellStyle name="Normal 4 9 3 2 3 3 2" xfId="29607" xr:uid="{85F25A17-E99D-4396-A0F6-F3F175614FAE}"/>
    <cellStyle name="Normal 4 9 3 2 3 4" xfId="29608" xr:uid="{451EEDA3-DE19-47B0-9D04-858B42476433}"/>
    <cellStyle name="Normal 4 9 3 2 3 4 2" xfId="29609" xr:uid="{EC19B216-41A0-49A4-8F5C-03FA51FA31B6}"/>
    <cellStyle name="Normal 4 9 3 2 3 5" xfId="29610" xr:uid="{E626F26F-AFFB-4458-BC67-7C5DE052390E}"/>
    <cellStyle name="Normal 4 9 3 2 3 5 2" xfId="29611" xr:uid="{5E316CD0-7D87-4C2B-86DA-F7686A8C8E67}"/>
    <cellStyle name="Normal 4 9 3 2 3 6" xfId="29612" xr:uid="{4C108BB5-07CB-43FC-BE61-8DBCCCE01A25}"/>
    <cellStyle name="Normal 4 9 3 2 3 6 2" xfId="29613" xr:uid="{3F897B3B-634E-42B7-BF42-704978173C23}"/>
    <cellStyle name="Normal 4 9 3 2 3 7" xfId="29614" xr:uid="{F900F539-0EE5-4C5C-806A-9897F5314D59}"/>
    <cellStyle name="Normal 4 9 3 2 3 7 2" xfId="29615" xr:uid="{457FD615-8A21-4801-8551-52F311D88913}"/>
    <cellStyle name="Normal 4 9 3 2 3 8" xfId="29616" xr:uid="{DC2C7F73-B81A-4542-9FD4-637C88C30745}"/>
    <cellStyle name="Normal 4 9 3 2 4" xfId="29617" xr:uid="{C6FFD2B5-7DF2-4BF1-B564-610C611F305E}"/>
    <cellStyle name="Normal 4 9 3 2 4 2" xfId="29618" xr:uid="{3EE4ED6A-DF15-4DFA-A438-45CDB008D7AA}"/>
    <cellStyle name="Normal 4 9 3 2 4 2 2" xfId="29619" xr:uid="{BD70595E-6606-4643-BB80-62F868DEEF79}"/>
    <cellStyle name="Normal 4 9 3 2 4 2 2 2" xfId="29620" xr:uid="{44AFCCC1-2E99-4D91-A2D8-F832B151799C}"/>
    <cellStyle name="Normal 4 9 3 2 4 2 3" xfId="29621" xr:uid="{F2469341-8D3A-43FF-A2BE-9DC80C0825D1}"/>
    <cellStyle name="Normal 4 9 3 2 4 3" xfId="29622" xr:uid="{50815121-AEA5-486E-8FB1-FAF261194E09}"/>
    <cellStyle name="Normal 4 9 3 2 5" xfId="29623" xr:uid="{86B87C85-EB5E-4A13-8D67-D6956A0E1028}"/>
    <cellStyle name="Normal 4 9 3 2 5 2" xfId="29624" xr:uid="{9180581A-EB90-49D2-998E-1B1E2F7426D5}"/>
    <cellStyle name="Normal 4 9 3 2 6" xfId="29625" xr:uid="{01EE9B39-5C7D-4B30-B7AC-1A3A434A4401}"/>
    <cellStyle name="Normal 4 9 3 2 6 2" xfId="29626" xr:uid="{E99BCDFC-7614-42EF-AE4B-A4EF9E962777}"/>
    <cellStyle name="Normal 4 9 3 2 7" xfId="29627" xr:uid="{C23CC199-F43E-4CB3-999D-22ECA50BDE16}"/>
    <cellStyle name="Normal 4 9 3 2 7 2" xfId="29628" xr:uid="{80A64ABC-2DD6-44C7-BAC6-6355E956FA93}"/>
    <cellStyle name="Normal 4 9 3 2 8" xfId="29629" xr:uid="{E7E416C3-48E8-4769-91BD-F450182A0C5C}"/>
    <cellStyle name="Normal 4 9 3 2 8 2" xfId="29630" xr:uid="{494F3027-B802-4A1B-91AF-17519C4D293A}"/>
    <cellStyle name="Normal 4 9 3 2 9" xfId="29631" xr:uid="{20403969-77EF-40AB-B32A-52ABBE772D58}"/>
    <cellStyle name="Normal 4 9 3 3" xfId="29632" xr:uid="{490BCB45-F7D8-4730-8396-F3DCA7362AC4}"/>
    <cellStyle name="Normal 4 9 3 3 2" xfId="29633" xr:uid="{B3E72A75-981D-4867-AFF2-4EBBE733DA79}"/>
    <cellStyle name="Normal 4 9 3 4" xfId="29634" xr:uid="{EDD39D4A-E98C-4BFA-BB37-3658C6AAD44A}"/>
    <cellStyle name="Normal 4 9 3 4 2" xfId="29635" xr:uid="{A399ABD5-D3B5-4F9F-9B3A-17549F3E1835}"/>
    <cellStyle name="Normal 4 9 3 5" xfId="29636" xr:uid="{5E8A6CAE-E9C7-4780-832F-682434A85C4C}"/>
    <cellStyle name="Normal 4 9 3 5 2" xfId="29637" xr:uid="{62ACBCC9-8790-49AF-8A2E-FDF7742D64C6}"/>
    <cellStyle name="Normal 4 9 3 5 2 2" xfId="29638" xr:uid="{90384FF4-4B0A-439A-A8D7-4B3C8A4EAD0F}"/>
    <cellStyle name="Normal 4 9 3 5 2 2 2" xfId="29639" xr:uid="{0DC2C9A2-E910-438A-B6EA-0B67EEDE27B2}"/>
    <cellStyle name="Normal 4 9 3 5 2 2 2 2" xfId="29640" xr:uid="{295F44FB-3241-4BA9-8DE0-DA0B8AE504BA}"/>
    <cellStyle name="Normal 4 9 3 5 2 2 2 2 2" xfId="29641" xr:uid="{2B06BD40-1980-450C-BB48-6DC50F21715E}"/>
    <cellStyle name="Normal 4 9 3 5 2 2 2 3" xfId="29642" xr:uid="{E7FFEE21-65C1-49F7-8AAC-61464DE268A2}"/>
    <cellStyle name="Normal 4 9 3 5 2 2 3" xfId="29643" xr:uid="{D4A5849C-B9DC-4906-AFA9-BF3D19073FEE}"/>
    <cellStyle name="Normal 4 9 3 5 2 3" xfId="29644" xr:uid="{44EF1F98-1F74-41D4-8CB3-216F0AB8971E}"/>
    <cellStyle name="Normal 4 9 3 5 2 3 2" xfId="29645" xr:uid="{D513C395-FCE3-4B7C-8C72-54212A3B9F21}"/>
    <cellStyle name="Normal 4 9 3 5 2 4" xfId="29646" xr:uid="{000B6804-B5CC-48E1-8695-4A3D94185FCA}"/>
    <cellStyle name="Normal 4 9 3 5 2 4 2" xfId="29647" xr:uid="{BD68ECB9-AD62-48DB-98FE-AE3778C68B91}"/>
    <cellStyle name="Normal 4 9 3 5 2 5" xfId="29648" xr:uid="{86B8274A-A074-4DCF-9E53-02B0B094C4D5}"/>
    <cellStyle name="Normal 4 9 3 5 2 5 2" xfId="29649" xr:uid="{84C6EC92-9D4E-4B9D-A974-126589CFB4C5}"/>
    <cellStyle name="Normal 4 9 3 5 2 6" xfId="29650" xr:uid="{DFF702ED-2EF9-4485-A6B0-BF059ECA4F1E}"/>
    <cellStyle name="Normal 4 9 3 5 2 6 2" xfId="29651" xr:uid="{2DC2551B-934A-46A4-A79B-9E3A2F8AFFDB}"/>
    <cellStyle name="Normal 4 9 3 5 2 7" xfId="29652" xr:uid="{0E7578D0-1F27-4E85-A5FC-935DAA34959C}"/>
    <cellStyle name="Normal 4 9 3 5 2 7 2" xfId="29653" xr:uid="{8B7450C6-943E-4D7D-ABC6-4A86B627D046}"/>
    <cellStyle name="Normal 4 9 3 5 2 8" xfId="29654" xr:uid="{1E1036BE-DD78-4717-9EB8-11AC5766661C}"/>
    <cellStyle name="Normal 4 9 3 5 3" xfId="29655" xr:uid="{981D5467-6997-4F5F-9B11-05A84645C862}"/>
    <cellStyle name="Normal 4 9 3 5 3 2" xfId="29656" xr:uid="{B38627DB-BEE5-4DAB-BD20-DA8BD0CFCED6}"/>
    <cellStyle name="Normal 4 9 3 5 3 2 2" xfId="29657" xr:uid="{C6539CFD-D971-49D9-A439-595C8F0B025E}"/>
    <cellStyle name="Normal 4 9 3 5 3 2 2 2" xfId="29658" xr:uid="{6385DF11-4701-435F-B461-1B3EFE4BCB8E}"/>
    <cellStyle name="Normal 4 9 3 5 3 2 3" xfId="29659" xr:uid="{A14D0B38-E45D-49EC-B9C3-86B5321D4FE2}"/>
    <cellStyle name="Normal 4 9 3 5 3 3" xfId="29660" xr:uid="{AFBCAB77-9B12-4C4E-BF28-FF4DE76CAFDA}"/>
    <cellStyle name="Normal 4 9 3 5 4" xfId="29661" xr:uid="{9ED1DE93-2C0A-4401-A2C2-D99ADE9CADA8}"/>
    <cellStyle name="Normal 4 9 3 5 4 2" xfId="29662" xr:uid="{F41BE42B-6494-441A-B1C5-6A1CB9D86269}"/>
    <cellStyle name="Normal 4 9 3 5 5" xfId="29663" xr:uid="{DAFD5EFC-E11D-43F7-A528-B223034A5AF7}"/>
    <cellStyle name="Normal 4 9 3 5 5 2" xfId="29664" xr:uid="{401F124F-8DDB-4C8E-8C16-5D20550AF272}"/>
    <cellStyle name="Normal 4 9 3 5 6" xfId="29665" xr:uid="{CD17AB96-0268-44F7-B4A8-0C8BF765186C}"/>
    <cellStyle name="Normal 4 9 3 5 6 2" xfId="29666" xr:uid="{13EA28F7-8B99-4099-B78D-88AAC1978239}"/>
    <cellStyle name="Normal 4 9 3 5 7" xfId="29667" xr:uid="{6818DA7B-27C8-4072-B256-115DA9E94356}"/>
    <cellStyle name="Normal 4 9 3 5 7 2" xfId="29668" xr:uid="{8FB6CCCA-6D93-445F-BF5C-20123D11C494}"/>
    <cellStyle name="Normal 4 9 3 5 8" xfId="29669" xr:uid="{8308AA12-B6EC-4F7D-B376-42D017AEA107}"/>
    <cellStyle name="Normal 4 9 3 6" xfId="29670" xr:uid="{6DF6F62D-F8F9-4218-808C-C9449DB7278D}"/>
    <cellStyle name="Normal 4 9 3 6 2" xfId="29671" xr:uid="{EC0D44F3-A0EC-4A46-8B7B-6F466AE2F999}"/>
    <cellStyle name="Normal 4 9 3 6 2 2" xfId="29672" xr:uid="{5F9B6979-0D8A-4F28-A9D0-A61D4611FC32}"/>
    <cellStyle name="Normal 4 9 3 6 2 2 2" xfId="29673" xr:uid="{26203675-93AA-4400-8B88-E4EB601B09F1}"/>
    <cellStyle name="Normal 4 9 3 6 2 3" xfId="29674" xr:uid="{43D34629-9BC9-407F-920B-30112793E901}"/>
    <cellStyle name="Normal 4 9 3 6 3" xfId="29675" xr:uid="{CE6DAC03-A43E-400F-8777-DFE5043D38DF}"/>
    <cellStyle name="Normal 4 9 3 7" xfId="29676" xr:uid="{24C915C7-73C8-4685-886B-9B389EFAB035}"/>
    <cellStyle name="Normal 4 9 3 7 2" xfId="29677" xr:uid="{05C32C3A-3896-47B8-8A80-D337531546D6}"/>
    <cellStyle name="Normal 4 9 3 8" xfId="29678" xr:uid="{6E895FB5-A958-4669-91FA-92B8FB17CEF7}"/>
    <cellStyle name="Normal 4 9 3 8 2" xfId="29679" xr:uid="{D46D0328-490B-4559-B8F2-BFFB374CDDDE}"/>
    <cellStyle name="Normal 4 9 3 9" xfId="29680" xr:uid="{2B5B7287-BDB2-44D6-8984-F9D581C8F492}"/>
    <cellStyle name="Normal 4 9 3 9 2" xfId="29681" xr:uid="{EEEFBE70-13D3-4A6A-9671-92B9CB4AC603}"/>
    <cellStyle name="Normal 4 9 4" xfId="29682" xr:uid="{0886F660-079B-453C-AE98-9D7B0E5D83FA}"/>
    <cellStyle name="Normal 4 9 4 2" xfId="29683" xr:uid="{4A0F190E-D89D-4B5F-A38F-DB870F427ACD}"/>
    <cellStyle name="Normal 4 9 4 2 2" xfId="29684" xr:uid="{3699453F-734E-4FBE-9733-C983FD091B08}"/>
    <cellStyle name="Normal 4 9 4 2 2 2" xfId="29685" xr:uid="{0F418FFA-AE6D-43A0-8718-2852542BD633}"/>
    <cellStyle name="Normal 4 9 4 2 2 2 2" xfId="29686" xr:uid="{1DA6A748-21FE-45FD-8B88-0EA6E2A93607}"/>
    <cellStyle name="Normal 4 9 4 2 2 2 2 2" xfId="29687" xr:uid="{E52E205F-16CA-400D-A4FC-18A5698C189D}"/>
    <cellStyle name="Normal 4 9 4 2 2 2 2 2 2" xfId="29688" xr:uid="{91DBD696-3497-40F4-8F8C-87C0566B6FF0}"/>
    <cellStyle name="Normal 4 9 4 2 2 2 2 2 2 2" xfId="29689" xr:uid="{04904F2B-AEF0-48B6-B155-D531829C5655}"/>
    <cellStyle name="Normal 4 9 4 2 2 2 2 2 3" xfId="29690" xr:uid="{9EDDDC8E-6AB2-4717-8E4C-6AB733CCE514}"/>
    <cellStyle name="Normal 4 9 4 2 2 2 2 3" xfId="29691" xr:uid="{E52C195D-5469-4256-9707-66AAFFFDE3C2}"/>
    <cellStyle name="Normal 4 9 4 2 2 2 3" xfId="29692" xr:uid="{255E82FD-4D2C-4AE4-BA6A-DC77057BDFCA}"/>
    <cellStyle name="Normal 4 9 4 2 2 2 3 2" xfId="29693" xr:uid="{79D92992-58F9-49A7-8B1C-A80033B20848}"/>
    <cellStyle name="Normal 4 9 4 2 2 2 4" xfId="29694" xr:uid="{EFC67CF5-8CF6-4C18-9932-09268C9385FB}"/>
    <cellStyle name="Normal 4 9 4 2 2 2 4 2" xfId="29695" xr:uid="{51076D94-5FBD-4A3F-B999-9B64A2CC09D9}"/>
    <cellStyle name="Normal 4 9 4 2 2 2 5" xfId="29696" xr:uid="{5039037C-11D2-4B6E-A3A7-2C006DEB750B}"/>
    <cellStyle name="Normal 4 9 4 2 2 2 5 2" xfId="29697" xr:uid="{2329215B-A97E-4DA1-A40F-783672966E46}"/>
    <cellStyle name="Normal 4 9 4 2 2 2 6" xfId="29698" xr:uid="{E542D99F-63EA-41EC-B245-6A9825375B9E}"/>
    <cellStyle name="Normal 4 9 4 2 2 2 6 2" xfId="29699" xr:uid="{425C9FCA-30B4-4560-A0DA-E773F6FCFBB3}"/>
    <cellStyle name="Normal 4 9 4 2 2 2 7" xfId="29700" xr:uid="{72930671-3C5A-490A-9D79-7D5826CA037F}"/>
    <cellStyle name="Normal 4 9 4 2 2 2 7 2" xfId="29701" xr:uid="{897D6D93-485B-43D1-A9AF-E30DF8EBB605}"/>
    <cellStyle name="Normal 4 9 4 2 2 2 8" xfId="29702" xr:uid="{28749D9B-CF7D-45DA-BEC7-608D1D1DEE58}"/>
    <cellStyle name="Normal 4 9 4 2 2 3" xfId="29703" xr:uid="{1079D61B-6113-4F72-AB3B-0AAF358FDFCD}"/>
    <cellStyle name="Normal 4 9 4 2 2 3 2" xfId="29704" xr:uid="{BC290111-247C-41B8-8305-EC5755F86487}"/>
    <cellStyle name="Normal 4 9 4 2 2 3 2 2" xfId="29705" xr:uid="{7352B9B9-0AFB-40A9-B769-C60A2750CD2F}"/>
    <cellStyle name="Normal 4 9 4 2 2 3 2 2 2" xfId="29706" xr:uid="{7480594D-903D-4FD0-B9B0-2BD1BA8B4E22}"/>
    <cellStyle name="Normal 4 9 4 2 2 3 2 3" xfId="29707" xr:uid="{8693249A-C07A-49B4-80B0-6FC81C878087}"/>
    <cellStyle name="Normal 4 9 4 2 2 3 3" xfId="29708" xr:uid="{2D6C7391-464E-455C-9FB0-855C6673451C}"/>
    <cellStyle name="Normal 4 9 4 2 2 4" xfId="29709" xr:uid="{9F5E996B-39F0-49FA-873D-AB86644E457F}"/>
    <cellStyle name="Normal 4 9 4 2 2 4 2" xfId="29710" xr:uid="{0A80823E-7529-41B9-B84A-BD6AE30DCABE}"/>
    <cellStyle name="Normal 4 9 4 2 2 5" xfId="29711" xr:uid="{509F3F06-92DD-4A85-A5F5-47D32FCD6414}"/>
    <cellStyle name="Normal 4 9 4 2 2 5 2" xfId="29712" xr:uid="{764BFE45-2298-4AE7-96A2-A8FC49C5B3CD}"/>
    <cellStyle name="Normal 4 9 4 2 2 6" xfId="29713" xr:uid="{BE6A75A7-C812-4035-A15D-2276CF3CC714}"/>
    <cellStyle name="Normal 4 9 4 2 2 6 2" xfId="29714" xr:uid="{361B025B-CF78-48A4-B46A-C7122E7C553F}"/>
    <cellStyle name="Normal 4 9 4 2 2 7" xfId="29715" xr:uid="{6154D001-359A-4378-964B-B3709DCA2986}"/>
    <cellStyle name="Normal 4 9 4 2 2 7 2" xfId="29716" xr:uid="{F31F2503-73C4-4A2B-81F4-CB8259E58A00}"/>
    <cellStyle name="Normal 4 9 4 2 2 8" xfId="29717" xr:uid="{AA5E6B43-4D89-4100-8325-24165C85C8A3}"/>
    <cellStyle name="Normal 4 9 4 2 3" xfId="29718" xr:uid="{6D693BD3-08E0-4D55-8119-7587F6D70562}"/>
    <cellStyle name="Normal 4 9 4 2 3 2" xfId="29719" xr:uid="{E5893201-5F05-486A-915D-A6E42EFC1EBA}"/>
    <cellStyle name="Normal 4 9 4 2 3 2 2" xfId="29720" xr:uid="{44AAB391-ECD4-42D8-AD45-8F277FB2F664}"/>
    <cellStyle name="Normal 4 9 4 2 3 2 2 2" xfId="29721" xr:uid="{371E958D-12D7-40FC-8239-01BFFD892616}"/>
    <cellStyle name="Normal 4 9 4 2 3 2 3" xfId="29722" xr:uid="{565A4792-7D83-44EF-B2A4-C9D06A81C110}"/>
    <cellStyle name="Normal 4 9 4 2 3 3" xfId="29723" xr:uid="{CF6FDE02-F9C1-4196-99AD-732FFD2B419C}"/>
    <cellStyle name="Normal 4 9 4 2 4" xfId="29724" xr:uid="{7D0C522B-EB1F-4E3C-A8D6-EDF2FC54EFAB}"/>
    <cellStyle name="Normal 4 9 4 2 4 2" xfId="29725" xr:uid="{98658CD1-6A87-4C0E-905F-41B22640F8E5}"/>
    <cellStyle name="Normal 4 9 4 2 5" xfId="29726" xr:uid="{C588C9D4-FE93-48CE-82B0-BB51BFF2116C}"/>
    <cellStyle name="Normal 4 9 4 2 5 2" xfId="29727" xr:uid="{171881E5-F5B9-40B1-B5FD-93543A6CC7F0}"/>
    <cellStyle name="Normal 4 9 4 2 6" xfId="29728" xr:uid="{77155D19-A9F9-43AD-BC60-ADC8BAEC2BB5}"/>
    <cellStyle name="Normal 4 9 4 2 6 2" xfId="29729" xr:uid="{E28B098B-0DD1-426D-9566-A0339EF1BB9B}"/>
    <cellStyle name="Normal 4 9 4 2 7" xfId="29730" xr:uid="{8EB9A142-E12B-4AAD-9C07-D046CE599073}"/>
    <cellStyle name="Normal 4 9 4 2 7 2" xfId="29731" xr:uid="{00A8D19E-044B-422A-8F6C-95818CA82527}"/>
    <cellStyle name="Normal 4 9 4 2 8" xfId="29732" xr:uid="{9887951C-A68F-4C72-8C3D-53DBBF10C055}"/>
    <cellStyle name="Normal 4 9 4 2 8 2" xfId="29733" xr:uid="{F0D94BAC-F973-4965-94F1-709C0D857520}"/>
    <cellStyle name="Normal 4 9 4 2 9" xfId="29734" xr:uid="{D5376142-06A1-4932-85C6-C38AFA69C7EF}"/>
    <cellStyle name="Normal 4 9 4 3" xfId="29735" xr:uid="{65B24D24-7D4B-4A2E-8983-248A9102FFD4}"/>
    <cellStyle name="Normal 4 9 4 3 2" xfId="29736" xr:uid="{CA77C961-F492-4864-A6F9-48F6F0219B50}"/>
    <cellStyle name="Normal 4 9 4 3 2 2" xfId="29737" xr:uid="{EB390304-D7A6-4829-AC11-9C303B5AA6A8}"/>
    <cellStyle name="Normal 4 9 4 3 2 2 2" xfId="29738" xr:uid="{282BFEC0-A45E-48F8-9933-67476DFE7FFB}"/>
    <cellStyle name="Normal 4 9 4 3 2 2 2 2" xfId="29739" xr:uid="{A70004A3-89DC-40B7-9DE6-767D5B70E51A}"/>
    <cellStyle name="Normal 4 9 4 3 2 2 3" xfId="29740" xr:uid="{A53CB6FE-1334-472E-9B07-F0F28C82E84E}"/>
    <cellStyle name="Normal 4 9 4 3 2 3" xfId="29741" xr:uid="{7874895F-2466-4A50-B867-D0E4BD17AAFA}"/>
    <cellStyle name="Normal 4 9 4 3 3" xfId="29742" xr:uid="{A4CAC167-0024-4C45-8520-969DF4D048F3}"/>
    <cellStyle name="Normal 4 9 4 3 3 2" xfId="29743" xr:uid="{E0434435-1B6E-438B-AE6B-B0F64E33A9CD}"/>
    <cellStyle name="Normal 4 9 4 3 4" xfId="29744" xr:uid="{9FCFBDCF-FA7A-4934-9E74-798F92BA2916}"/>
    <cellStyle name="Normal 4 9 4 3 4 2" xfId="29745" xr:uid="{859EBA6C-1FE7-43F8-9247-140D1E9D2AD0}"/>
    <cellStyle name="Normal 4 9 4 3 5" xfId="29746" xr:uid="{402D9900-A024-4C32-B200-26EE6F7132B9}"/>
    <cellStyle name="Normal 4 9 4 3 5 2" xfId="29747" xr:uid="{85F8F0C5-D955-4E91-8E3A-812C4724EB9A}"/>
    <cellStyle name="Normal 4 9 4 3 6" xfId="29748" xr:uid="{EB3D7CB0-9B61-4EF7-A211-747E1E91F247}"/>
    <cellStyle name="Normal 4 9 4 3 6 2" xfId="29749" xr:uid="{E7820ACE-F9F5-4462-B656-544692A60502}"/>
    <cellStyle name="Normal 4 9 4 3 7" xfId="29750" xr:uid="{FB9DD94A-81A8-476C-A5A1-9039876B3BC0}"/>
    <cellStyle name="Normal 4 9 4 3 7 2" xfId="29751" xr:uid="{F503861F-F194-4219-87BB-554F907B40ED}"/>
    <cellStyle name="Normal 4 9 4 3 8" xfId="29752" xr:uid="{8834C20E-7C57-410F-962B-561448148FBE}"/>
    <cellStyle name="Normal 4 9 4 4" xfId="29753" xr:uid="{9CB3DD62-908B-4B7A-AEEB-A8046A82768B}"/>
    <cellStyle name="Normal 4 9 4 4 2" xfId="29754" xr:uid="{77B983A4-825E-4F63-9686-416956031741}"/>
    <cellStyle name="Normal 4 9 4 4 2 2" xfId="29755" xr:uid="{7EFA5CB9-0218-4F10-B316-3E5C0FD80047}"/>
    <cellStyle name="Normal 4 9 4 4 2 2 2" xfId="29756" xr:uid="{E75470B4-4EC6-47DB-A71C-6C2ABF2F4CB3}"/>
    <cellStyle name="Normal 4 9 4 4 2 3" xfId="29757" xr:uid="{0F0B2D03-4997-484E-89D9-495CCD76367F}"/>
    <cellStyle name="Normal 4 9 4 4 3" xfId="29758" xr:uid="{2DD66E0F-A3C6-4305-87B1-A49246136852}"/>
    <cellStyle name="Normal 4 9 4 5" xfId="29759" xr:uid="{E13F63C7-2892-4826-B69B-3A29CC50583B}"/>
    <cellStyle name="Normal 4 9 4 5 2" xfId="29760" xr:uid="{163B4696-F195-458F-A94E-BC9430F1788F}"/>
    <cellStyle name="Normal 4 9 4 6" xfId="29761" xr:uid="{D73514CF-A060-4067-B9FB-DCA7D363A0A6}"/>
    <cellStyle name="Normal 4 9 4 6 2" xfId="29762" xr:uid="{40F4408E-6B8C-4218-B870-E2FA35F2A693}"/>
    <cellStyle name="Normal 4 9 4 7" xfId="29763" xr:uid="{C6DCC10A-0F50-4010-B8C4-D078C4B3698A}"/>
    <cellStyle name="Normal 4 9 4 7 2" xfId="29764" xr:uid="{015EBA6F-C6D8-4E9C-AE64-421A3A139FF1}"/>
    <cellStyle name="Normal 4 9 4 8" xfId="29765" xr:uid="{17DB9D02-5197-4F6B-BD96-6D44B0333A78}"/>
    <cellStyle name="Normal 4 9 4 8 2" xfId="29766" xr:uid="{10E74CDB-3462-43C1-BE91-1164AAC70761}"/>
    <cellStyle name="Normal 4 9 4 9" xfId="29767" xr:uid="{598F6C10-F8E9-4B49-AA3E-138F097BB1E2}"/>
    <cellStyle name="Normal 4 9 5" xfId="29768" xr:uid="{9FEF9434-1FCB-4ED1-BC6C-96272EA66A7D}"/>
    <cellStyle name="Normal 4 9 5 2" xfId="29769" xr:uid="{BF689416-512B-469D-8221-E727F20AD747}"/>
    <cellStyle name="Normal 4 9 6" xfId="29770" xr:uid="{CA0FF4A3-2BAB-4217-B902-5004E87D7671}"/>
    <cellStyle name="Normal 4 9 6 2" xfId="29771" xr:uid="{DD6C1D46-A72A-48B6-B09F-8BA598F9C65F}"/>
    <cellStyle name="Normal 4 9 6 2 2" xfId="29772" xr:uid="{EF3E53D7-A6D0-4F66-B1AF-D3A9997072CE}"/>
    <cellStyle name="Normal 4 9 6 2 2 2" xfId="29773" xr:uid="{75D399F1-0DD6-40A2-9866-730D5F949943}"/>
    <cellStyle name="Normal 4 9 6 2 2 2 2" xfId="29774" xr:uid="{A3706AC7-52D8-49FC-B98D-12E7C2D4D895}"/>
    <cellStyle name="Normal 4 9 6 2 2 2 2 2" xfId="29775" xr:uid="{9170AB0D-3CAB-4327-9B18-D2B8987E51F5}"/>
    <cellStyle name="Normal 4 9 6 2 2 2 3" xfId="29776" xr:uid="{532EE656-B66C-4CE8-B82E-39089B369EE9}"/>
    <cellStyle name="Normal 4 9 6 2 2 3" xfId="29777" xr:uid="{135409DC-E7FA-4592-BF8A-252ED93642A0}"/>
    <cellStyle name="Normal 4 9 6 2 3" xfId="29778" xr:uid="{3713DB28-20B7-4182-90AF-9A72EA138FC8}"/>
    <cellStyle name="Normal 4 9 6 2 3 2" xfId="29779" xr:uid="{062357D2-BFC6-449C-A3D5-16044668CFC9}"/>
    <cellStyle name="Normal 4 9 6 2 4" xfId="29780" xr:uid="{5A40D70B-E87D-476C-B946-BB409DE47DF7}"/>
    <cellStyle name="Normal 4 9 6 2 4 2" xfId="29781" xr:uid="{F73D035A-6E2F-4EBD-9F30-52DE60CB164E}"/>
    <cellStyle name="Normal 4 9 6 2 5" xfId="29782" xr:uid="{51D05DD3-CA0D-45D6-B047-4A0D9CD23944}"/>
    <cellStyle name="Normal 4 9 6 2 5 2" xfId="29783" xr:uid="{4D47D8A7-39F6-4F1A-8732-356EC50C1780}"/>
    <cellStyle name="Normal 4 9 6 2 6" xfId="29784" xr:uid="{F48C8064-644C-4014-A7ED-7B639EBACCD9}"/>
    <cellStyle name="Normal 4 9 6 2 6 2" xfId="29785" xr:uid="{945CDDF8-DF5C-4BB8-A0BA-CF806B7BD429}"/>
    <cellStyle name="Normal 4 9 6 2 7" xfId="29786" xr:uid="{23E9D6E0-BAD7-461B-BCB8-A20EA0E685B4}"/>
    <cellStyle name="Normal 4 9 6 2 7 2" xfId="29787" xr:uid="{52BAB143-B1D8-46FF-8219-EB1AA354DB22}"/>
    <cellStyle name="Normal 4 9 6 2 8" xfId="29788" xr:uid="{F56CC7B7-F546-4B91-A9D1-1A6539CE8763}"/>
    <cellStyle name="Normal 4 9 6 3" xfId="29789" xr:uid="{0540FD12-2CDC-40E0-B2A8-ABAB05D2929F}"/>
    <cellStyle name="Normal 4 9 6 3 2" xfId="29790" xr:uid="{A8F1C72B-D874-4002-9BC6-9CB00A6DEB61}"/>
    <cellStyle name="Normal 4 9 6 3 2 2" xfId="29791" xr:uid="{63A6B369-3DDA-412A-A054-B6AB1AD65013}"/>
    <cellStyle name="Normal 4 9 6 3 2 2 2" xfId="29792" xr:uid="{DDA2AD4D-09D5-423B-B8AD-BFE027B1D0B2}"/>
    <cellStyle name="Normal 4 9 6 3 2 3" xfId="29793" xr:uid="{0C0476A2-50BB-4F72-B02A-D7CB27913C4F}"/>
    <cellStyle name="Normal 4 9 6 3 3" xfId="29794" xr:uid="{AB28CDB4-5846-4106-A8AC-B6EB1BA4A51C}"/>
    <cellStyle name="Normal 4 9 6 4" xfId="29795" xr:uid="{D86CDB8D-F856-40E7-BA74-194B23F8308D}"/>
    <cellStyle name="Normal 4 9 6 4 2" xfId="29796" xr:uid="{2331C3B3-C4AA-4FD0-95CF-F27C88D175A8}"/>
    <cellStyle name="Normal 4 9 6 5" xfId="29797" xr:uid="{7854BC72-2713-4173-8A1E-9EEACC0569F8}"/>
    <cellStyle name="Normal 4 9 6 5 2" xfId="29798" xr:uid="{7CE9FD53-DB2F-4E17-BB60-C315B6F4C1A4}"/>
    <cellStyle name="Normal 4 9 6 6" xfId="29799" xr:uid="{0404EDAF-E1EE-43D0-B12E-03180FDD62B3}"/>
    <cellStyle name="Normal 4 9 6 6 2" xfId="29800" xr:uid="{8876310E-2A18-4E38-B660-87711AB841D3}"/>
    <cellStyle name="Normal 4 9 6 7" xfId="29801" xr:uid="{7D2B01D7-D88D-4EB7-893F-427A9682ECE9}"/>
    <cellStyle name="Normal 4 9 6 7 2" xfId="29802" xr:uid="{EDE9D764-CFEF-486C-B2E6-9538817FFB77}"/>
    <cellStyle name="Normal 4 9 6 8" xfId="29803" xr:uid="{34CE1B74-E289-4467-BA92-B10257A08A66}"/>
    <cellStyle name="Normal 4 9 7" xfId="29804" xr:uid="{A6613FD8-02CE-4887-9749-3E837AF7149F}"/>
    <cellStyle name="Normal 4 9 7 2" xfId="29805" xr:uid="{2A09B7C7-02B2-45C2-989B-559CBEBCE612}"/>
    <cellStyle name="Normal 4 9 7 2 2" xfId="29806" xr:uid="{1AC55F52-1D00-43B1-B659-94CAE1C00BEE}"/>
    <cellStyle name="Normal 4 9 7 2 2 2" xfId="29807" xr:uid="{6FE98338-1911-4EF6-B428-F03EBD1CAAAF}"/>
    <cellStyle name="Normal 4 9 7 2 3" xfId="29808" xr:uid="{59F6DE40-7D75-4F18-9E7C-31C4756A1E51}"/>
    <cellStyle name="Normal 4 9 7 3" xfId="29809" xr:uid="{6E50723B-72BC-407E-BA6E-8A71D13C055E}"/>
    <cellStyle name="Normal 4 9 8" xfId="29810" xr:uid="{CD4A12F1-5EC8-4F99-92A1-1AC964231851}"/>
    <cellStyle name="Normal 4 9 8 2" xfId="29811" xr:uid="{FD60659F-1D9C-4D86-A9B5-2CF7641237E5}"/>
    <cellStyle name="Normal 4 9 9" xfId="29812" xr:uid="{1CAF0A23-65B3-45B0-8933-B5938AF8D80B}"/>
    <cellStyle name="Normal 4 9 9 2" xfId="29813" xr:uid="{00D16981-83C8-4FD3-A2CA-DCEF4DDAA00B}"/>
    <cellStyle name="Normal 4_ทะเบียนตั๋วจ่าย-วาไรตี้แอสเซ็ท 4" xfId="44030" xr:uid="{17C4F843-47EB-40EB-B9E7-BAE21811C35E}"/>
    <cellStyle name="Normal 40" xfId="29814" xr:uid="{747FD184-4951-436A-B7A7-FC2152C5B0C5}"/>
    <cellStyle name="Normal 40 2" xfId="29815" xr:uid="{7C5513B6-6EDC-47C5-9ADC-8A663F27C4EB}"/>
    <cellStyle name="Normal 40 3" xfId="44031" xr:uid="{55BF7FB3-9650-4A26-8BD4-701590B8DB2D}"/>
    <cellStyle name="Normal 41" xfId="29816" xr:uid="{D22E3526-2F53-455C-B8E1-722732B60E8C}"/>
    <cellStyle name="Normal 41 2" xfId="44032" xr:uid="{A70F2310-3DBD-47D9-80F6-26F15587E560}"/>
    <cellStyle name="Normal 41 3" xfId="44033" xr:uid="{0CE6D3ED-F95E-4934-A1C0-DAB3A42C17A1}"/>
    <cellStyle name="Normal 42" xfId="29817" xr:uid="{FE4C8F6D-7288-4978-8119-D47DF4769DD7}"/>
    <cellStyle name="Normal 42 2" xfId="44034" xr:uid="{ADBFEB93-FF6E-40A7-BC86-0D81BC96E0A9}"/>
    <cellStyle name="Normal 43" xfId="29818" xr:uid="{03E1CE01-A279-488A-A2A0-202749563B4E}"/>
    <cellStyle name="Normal 43 2" xfId="29819" xr:uid="{9F7275EF-8405-408F-A9F0-B41B3A41D9CA}"/>
    <cellStyle name="Normal 44" xfId="29820" xr:uid="{8827B2A9-B152-463E-B986-30860DADAE8C}"/>
    <cellStyle name="Normal 44 2" xfId="29821" xr:uid="{A346BD7C-48D9-482F-B54E-8D4862E88D2D}"/>
    <cellStyle name="Normal 44 3 2" xfId="29822" xr:uid="{B2755E19-6A9C-479B-AD3A-980AABCF1E03}"/>
    <cellStyle name="Normal 45" xfId="29823" xr:uid="{A4CE4F72-0948-4AD8-BCAD-6241FDDABCFD}"/>
    <cellStyle name="Normal 45 2" xfId="29824" xr:uid="{256CD421-1D1C-4246-840A-9669C40074DA}"/>
    <cellStyle name="Normal 45 2 2" xfId="29825" xr:uid="{4AB6133B-3ED9-4772-B45A-D13D618A86E7}"/>
    <cellStyle name="Normal 45 2 2 2" xfId="29826" xr:uid="{ACC9353D-B356-4164-8725-7B9C755DDDFC}"/>
    <cellStyle name="Normal 45 2 2 2 2" xfId="29827" xr:uid="{C4627E85-6246-44BF-AAC4-26C03D5053B9}"/>
    <cellStyle name="Normal 45 2 2 2 2 2" xfId="29828" xr:uid="{F2193C3C-B372-4538-A13D-83F377C0D2B4}"/>
    <cellStyle name="Normal 45 2 2 2 2 2 2" xfId="44291" xr:uid="{F3326A0E-865B-4805-9B54-FF70DBFFFCD6}"/>
    <cellStyle name="Normal 45 2 2 2 2 2 2 2" xfId="44292" xr:uid="{6321538D-C9A8-4B53-94C5-4F4CD5A0A9D2}"/>
    <cellStyle name="Normal 45 2 2 2 2 2 2 2 2" xfId="44293" xr:uid="{7E2A7A43-3370-4EDE-866E-184D50910089}"/>
    <cellStyle name="Normal 45 2 2 2 2 2 2 2 2 2" xfId="44294" xr:uid="{6E2BE17D-ABE6-4E7D-B2E2-7AD20BC64BA0}"/>
    <cellStyle name="Normal 45 2 2 2 2 2 2 2 2 2 2" xfId="44295" xr:uid="{E7FF0C8B-CF02-447B-9477-195EC04CB302}"/>
    <cellStyle name="Normal 45 2 2 2 2 2 2 2 2 2 2 2" xfId="44296" xr:uid="{63EB35AA-6CA6-4BF8-8FDA-19C72F154D27}"/>
    <cellStyle name="Normal 45 2 2 2 2 2 2 2 2 2 2 2 2" xfId="44297" xr:uid="{EB2CF511-DF4E-4B79-B423-8A37E8F8A934}"/>
    <cellStyle name="Normal 45 2 2 2 2 2 2 2 2 2 2 2 2 2" xfId="44298" xr:uid="{4746E0CF-2F4A-4450-9C26-8CDCD58104CB}"/>
    <cellStyle name="Normal 45 2 2 2 2 2 2 2 2 2 2 2 2 2 2" xfId="44299" xr:uid="{07CA1E93-1EA1-4C7E-963D-D63B845F8ED8}"/>
    <cellStyle name="Normal 45 2 2 2 2 2 2 2 2 2 2 2 2 2 2 2" xfId="44300" xr:uid="{500854EB-482B-4365-8940-60828ABE115D}"/>
    <cellStyle name="Normal 45 2 2 2 2 2 2 2 2 2 2 2 2 2 2 2 2" xfId="44301" xr:uid="{244599AB-99F9-4842-B8BB-7D268706A627}"/>
    <cellStyle name="Normal 45 2 2 2 2 2 2 2 2 2 2 2 2 2 2 2 2 2" xfId="44302" xr:uid="{37F9519A-B94B-4393-9EE8-C4E3F74D7C18}"/>
    <cellStyle name="Normal 45 3 2 2 15" xfId="44035" xr:uid="{6EDAE38B-0D96-4070-8501-8837E350145B}"/>
    <cellStyle name="Normal 46" xfId="29829" xr:uid="{F6339206-2711-4504-8651-3E0CF03BE1D7}"/>
    <cellStyle name="Normal 46 2" xfId="29830" xr:uid="{D2A9EED5-19C0-4CCB-8F15-8DD4CAE68251}"/>
    <cellStyle name="Normal 46 2 2" xfId="44303" xr:uid="{9AE4FD9B-F172-4EF1-ABED-55CC17814782}"/>
    <cellStyle name="Normal 46 2 3" xfId="44304" xr:uid="{190E12ED-DEF7-4609-9E1E-2240A93347DF}"/>
    <cellStyle name="Normal 46 2 4" xfId="44305" xr:uid="{B557AA22-5617-4D12-8044-9D93F482BA1D}"/>
    <cellStyle name="Normal 46 2 5" xfId="44306" xr:uid="{BCF0625D-3766-4FD1-B64F-4127093DA561}"/>
    <cellStyle name="Normal 46 2 6" xfId="44307" xr:uid="{6F914136-60EA-42A7-891E-17D75623EF22}"/>
    <cellStyle name="Normal 47" xfId="29831" xr:uid="{6DBF03B8-632C-45E8-9D25-9C6BECDAFB26}"/>
    <cellStyle name="Normal 47 2" xfId="29832" xr:uid="{09A8ECC8-43ED-4A0F-BAE7-0A5B8B0F2BF5}"/>
    <cellStyle name="Normal 48" xfId="229" xr:uid="{DCA43A9C-F8C2-4146-9EB4-5733772090C9}"/>
    <cellStyle name="Normal 48 2" xfId="29833" xr:uid="{1F9515B3-6C52-4925-9289-6F1BE866BEB0}"/>
    <cellStyle name="Normal 49" xfId="29834" xr:uid="{0C8C3616-01DA-4391-AECE-45E53A9E1152}"/>
    <cellStyle name="Normal 5" xfId="79" xr:uid="{7D980BFA-263C-4C3F-BEDA-3B87059B1C1B}"/>
    <cellStyle name="Normal 5 10" xfId="62" xr:uid="{58482624-EF85-4FEB-8CAC-7EF0B14BE8E0}"/>
    <cellStyle name="Normal 5 10 2" xfId="29835" xr:uid="{E2AD0444-2794-4E09-8173-4782470573C0}"/>
    <cellStyle name="Normal 5 11" xfId="44308" xr:uid="{709C0582-452B-4995-9B78-90B18DED8F53}"/>
    <cellStyle name="Normal 5 12" xfId="44309" xr:uid="{C954CE98-A40D-4909-B741-86CBE735F5F6}"/>
    <cellStyle name="Normal 5 13" xfId="44512" xr:uid="{E6030DDB-AE39-4AEA-AC18-C2952BAA86C1}"/>
    <cellStyle name="Normal 5 14" xfId="44632" xr:uid="{B81C7395-ADAE-49F7-9687-A6A92AA43D13}"/>
    <cellStyle name="Normal 5 15" xfId="44677" xr:uid="{A16BCB4D-EAEF-4506-88D6-AE11CE11E6A2}"/>
    <cellStyle name="Normal 5 16" xfId="45008" xr:uid="{95B9CDB3-87D0-46F6-9376-551BCD78137E}"/>
    <cellStyle name="Normal 5 17" xfId="45064" xr:uid="{ABDEA261-E463-4F62-82AB-E314A1ACBF1C}"/>
    <cellStyle name="Normal 5 2" xfId="82" xr:uid="{2FE739AA-3853-486B-97AE-A633A6ADBCBE}"/>
    <cellStyle name="Normal 5 2 2" xfId="29837" xr:uid="{6C6DDDAF-DC82-48E8-8FD9-5CEE64D71CA1}"/>
    <cellStyle name="Normal 5 2 2 2" xfId="29838" xr:uid="{4DD06F4F-01BD-46D8-BB89-ADB834A2B8F6}"/>
    <cellStyle name="Normal 5 2 2 2 2" xfId="29839" xr:uid="{A2892332-3788-4E2E-BBF6-9E19DB055788}"/>
    <cellStyle name="Normal 5 2 3" xfId="29840" xr:uid="{E64D4A79-0192-4A42-8995-319BDD73C6CC}"/>
    <cellStyle name="Normal 5 2 4" xfId="29841" xr:uid="{0CD985C3-9296-44E9-9273-AF40C9E21320}"/>
    <cellStyle name="Normal 5 2 5" xfId="29836" xr:uid="{993CD3EC-B2D2-46CA-9010-6AA1EF918991}"/>
    <cellStyle name="Normal 5 2 6" xfId="44890" xr:uid="{7C540944-D309-43B8-9302-55CE56C8BDE9}"/>
    <cellStyle name="Normal 5 3" xfId="29842" xr:uid="{C4901E9D-00A3-4736-A85D-B5EB4B39F9C5}"/>
    <cellStyle name="Normal 5 3 2" xfId="29843" xr:uid="{3F8D140F-45EB-47EE-B906-AA166AFEA206}"/>
    <cellStyle name="Normal 5 3 2 2" xfId="45016" xr:uid="{EDFF9EE2-5FCE-4B6E-920F-1377897D6CCB}"/>
    <cellStyle name="Normal 5 3 2 3" xfId="45070" xr:uid="{FFAD1332-1D84-4778-9885-A69A1FC5DF7B}"/>
    <cellStyle name="Normal 5 3 3" xfId="44635" xr:uid="{FB200F29-075C-46D3-8F40-09CF8B51BC2A}"/>
    <cellStyle name="Normal 5 3 4" xfId="44963" xr:uid="{24749F5A-1902-4C26-9EFD-2A2A5B37217F}"/>
    <cellStyle name="Normal 5 3 5" xfId="45010" xr:uid="{640946AD-12D5-49AE-A5B6-F76F8BF99DD5}"/>
    <cellStyle name="Normal 5 3 6" xfId="45066" xr:uid="{98C5DE4C-5DD3-4766-B7F5-32B4821CC7CF}"/>
    <cellStyle name="Normal 5 4" xfId="29844" xr:uid="{EE02763F-6787-49FD-B87A-D4EBE67AECD9}"/>
    <cellStyle name="Normal 5 4 2" xfId="29845" xr:uid="{CFD6D31F-B1E5-41FD-AE54-F120918A89ED}"/>
    <cellStyle name="Normal 5 5" xfId="29846" xr:uid="{77714063-BE59-437D-84EB-63F5D2D2D96D}"/>
    <cellStyle name="Normal 5 5 2" xfId="29847" xr:uid="{EB256624-E251-4E3D-8DDD-8B94579174E0}"/>
    <cellStyle name="Normal 5 6" xfId="29848" xr:uid="{F2FA6DE7-A364-47DE-AB43-FBF29753F8FD}"/>
    <cellStyle name="Normal 5 6 2" xfId="29849" xr:uid="{88A2CF4F-CC30-4309-AA5D-2D940A99ABAB}"/>
    <cellStyle name="Normal 5 7" xfId="29850" xr:uid="{21CEC91F-0292-4C2D-B538-E18B906D1F55}"/>
    <cellStyle name="Normal 5 7 2" xfId="29851" xr:uid="{F01FAA09-9E13-488B-B035-E44E12FF84E9}"/>
    <cellStyle name="Normal 5 8" xfId="29852" xr:uid="{1885EC0C-DA00-484D-8DC7-DA0E8EB3E959}"/>
    <cellStyle name="Normal 5 8 2" xfId="29853" xr:uid="{22E98BC2-1585-4648-A3EA-534DEA4D49AF}"/>
    <cellStyle name="Normal 5 9" xfId="29854" xr:uid="{7674AB34-E089-4057-BF53-B0E0D3E6DA81}"/>
    <cellStyle name="Normal 5 9 2" xfId="29855" xr:uid="{E25AACCC-4391-4CFB-9C28-19BC0185B458}"/>
    <cellStyle name="Normal 50" xfId="29856" xr:uid="{EA9EF627-3293-45B9-9CAB-CB1FB11955BA}"/>
    <cellStyle name="Normal 50 2" xfId="44036" xr:uid="{676779A2-24E2-452D-9C68-5CAFCCF786FF}"/>
    <cellStyle name="Normal 51" xfId="29857" xr:uid="{A69386F5-3F46-40FE-88FA-4393689EA8CE}"/>
    <cellStyle name="Normal 51 2" xfId="29858" xr:uid="{32E6D38A-6A4F-40C5-BE39-16793790B20D}"/>
    <cellStyle name="Normal 52" xfId="29859" xr:uid="{F4737DF6-BD2D-478B-B3AE-D2AD9C2F3783}"/>
    <cellStyle name="Normal 52 2" xfId="29860" xr:uid="{6B70E105-C148-4C58-81B9-C4343473977C}"/>
    <cellStyle name="Normal 53" xfId="29861" xr:uid="{257F379C-DB3B-4674-A4A9-BDF109C8BE0F}"/>
    <cellStyle name="Normal 53 2" xfId="29862" xr:uid="{B3408650-E0C6-490D-91BE-9ECFFB4AE1DB}"/>
    <cellStyle name="Normal 54" xfId="29863" xr:uid="{F19420D9-21DE-4BA0-A0D0-74720501A662}"/>
    <cellStyle name="Normal 55" xfId="29864" xr:uid="{EFDD925C-DF33-4F52-BEEE-74C6AA45ED54}"/>
    <cellStyle name="Normal 56" xfId="29865" xr:uid="{F7F0B0BB-5C59-46B6-9B57-284FD30D5E37}"/>
    <cellStyle name="Normal 57" xfId="29866" xr:uid="{4440136E-E182-4F76-988E-F58393EB88ED}"/>
    <cellStyle name="Normal 58" xfId="29867" xr:uid="{D9F996B0-930F-459D-9AD4-C6D7A24EC9FE}"/>
    <cellStyle name="Normal 59" xfId="29868" xr:uid="{34E91790-4BDF-475F-AD5F-E05C65672539}"/>
    <cellStyle name="Normal 6" xfId="29" xr:uid="{EAC06EF8-434D-4FA6-BA25-CE2012AA7887}"/>
    <cellStyle name="Normal 6 10" xfId="29869" xr:uid="{EBCE1008-ED82-41BF-9B65-3ACAC76FF997}"/>
    <cellStyle name="Normal 6 10 2" xfId="29870" xr:uid="{545A6B18-2DC0-450A-9DEC-7431199F5AC7}"/>
    <cellStyle name="Normal 6 11" xfId="29871" xr:uid="{5623D2C4-2CF4-4053-AB60-7283FBE049F2}"/>
    <cellStyle name="Normal 6 11 2" xfId="29872" xr:uid="{C4CFC9A5-668E-4AEB-8097-7BE14FBD1B47}"/>
    <cellStyle name="Normal 6 12" xfId="29873" xr:uid="{1BE76FEC-25E3-45CA-8C32-E613FAA2B2FF}"/>
    <cellStyle name="Normal 6 12 2" xfId="29874" xr:uid="{08FA6C21-6EA2-4DE1-8770-06E3EBD56561}"/>
    <cellStyle name="Normal 6 13" xfId="29875" xr:uid="{1BC4BD35-4C77-4B3D-9EFB-C946FAA09F93}"/>
    <cellStyle name="Normal 6 13 2" xfId="29876" xr:uid="{D9A705FB-84E3-4A6A-873B-202AA6DA8D7B}"/>
    <cellStyle name="Normal 6 14" xfId="29877" xr:uid="{96F96588-6C50-49A5-A32A-855B2E1D9113}"/>
    <cellStyle name="Normal 6 14 2" xfId="29878" xr:uid="{FBBD0ED2-F0EC-4B9D-ABC3-403C59E469AD}"/>
    <cellStyle name="Normal 6 15" xfId="29879" xr:uid="{9E479B81-B6D9-45DF-A541-B3BB6F6D6124}"/>
    <cellStyle name="Normal 6 15 2" xfId="29880" xr:uid="{47560A1A-9F4E-4C59-BD57-5066D87432A1}"/>
    <cellStyle name="Normal 6 16" xfId="29881" xr:uid="{715EED34-392D-471E-94A5-D0678C4C6263}"/>
    <cellStyle name="Normal 6 16 2" xfId="29882" xr:uid="{4167C010-FE6A-4C5A-B90C-51397C91ADEE}"/>
    <cellStyle name="Normal 6 17" xfId="29883" xr:uid="{3EA48FB8-DC68-407E-9767-A3CD5BE95BD8}"/>
    <cellStyle name="Normal 6 17 2" xfId="29884" xr:uid="{8FC22231-38D3-40AA-9B45-7AC7B1305A7E}"/>
    <cellStyle name="Normal 6 18" xfId="29885" xr:uid="{6E24A383-BD05-484D-990F-48537ABAA16C}"/>
    <cellStyle name="Normal 6 18 2" xfId="29886" xr:uid="{B2A0A4EF-77BE-40BC-8869-15D8D02A15E2}"/>
    <cellStyle name="Normal 6 19" xfId="29887" xr:uid="{1F207820-FF96-47F7-82AB-3DF42C71A9A9}"/>
    <cellStyle name="Normal 6 19 2" xfId="29888" xr:uid="{F54B1543-24F2-47FA-A024-5CEDC90DED42}"/>
    <cellStyle name="Normal 6 2" xfId="169" xr:uid="{021D0D42-8EE8-447B-B851-BDDC6F744078}"/>
    <cellStyle name="Normal 6 2 10" xfId="29890" xr:uid="{805DF1F6-1286-42DB-B498-E6B0B68AB653}"/>
    <cellStyle name="Normal 6 2 10 10" xfId="29891" xr:uid="{C45DF0F4-9197-4153-8CC7-6140AED98AB3}"/>
    <cellStyle name="Normal 6 2 10 10 2" xfId="29892" xr:uid="{0F9F755F-F62A-4D2C-BF7D-67A129B9DE03}"/>
    <cellStyle name="Normal 6 2 10 11" xfId="29893" xr:uid="{EF58D50F-DFDC-494B-BCEB-CEBC46F32D7A}"/>
    <cellStyle name="Normal 6 2 10 11 2" xfId="29894" xr:uid="{4F4BF314-61E3-4C8D-BAB3-AE6EFF39C4E4}"/>
    <cellStyle name="Normal 6 2 10 12" xfId="29895" xr:uid="{AAA0CCDD-7D9F-417F-ACB8-61FFD3A4F89F}"/>
    <cellStyle name="Normal 6 2 10 2" xfId="29896" xr:uid="{07BC5CCB-176A-4CC1-AA15-4B090C015EAC}"/>
    <cellStyle name="Normal 6 2 10 2 10" xfId="29897" xr:uid="{AD85036D-4EDC-41B1-B32B-8BD1E5D25D1F}"/>
    <cellStyle name="Normal 6 2 10 2 10 2" xfId="29898" xr:uid="{E11423C6-DA0C-4170-AE5B-9579DF59DFC2}"/>
    <cellStyle name="Normal 6 2 10 2 11" xfId="29899" xr:uid="{68DC88C3-21A2-4926-B53A-C099CE7D6698}"/>
    <cellStyle name="Normal 6 2 10 2 11 2" xfId="29900" xr:uid="{79739178-611E-49F2-8EEE-1DA676D92704}"/>
    <cellStyle name="Normal 6 2 10 2 12" xfId="29901" xr:uid="{F2565FA9-2F60-4943-8E9D-5733BF77CCA6}"/>
    <cellStyle name="Normal 6 2 10 2 2" xfId="29902" xr:uid="{66A50D3D-850F-4BF6-B700-E732A0BDED3B}"/>
    <cellStyle name="Normal 6 2 10 2 2 2" xfId="29903" xr:uid="{6FD6E35B-EF18-41C0-A2CA-E4DA44DA1443}"/>
    <cellStyle name="Normal 6 2 10 2 2 2 2" xfId="29904" xr:uid="{B93258B9-DDB1-48C0-8D69-6099DC51FD71}"/>
    <cellStyle name="Normal 6 2 10 2 2 2 2 2" xfId="29905" xr:uid="{BF0C418D-EEB9-480D-8D21-49FD155387E9}"/>
    <cellStyle name="Normal 6 2 10 2 2 2 2 2 2" xfId="29906" xr:uid="{67A7082E-C9F5-4ED1-AFB7-B6BE7DFB9C86}"/>
    <cellStyle name="Normal 6 2 10 2 2 2 2 2 2 2" xfId="29907" xr:uid="{9D2738E0-98D6-4480-9765-A059931D61E0}"/>
    <cellStyle name="Normal 6 2 10 2 2 2 2 2 2 2 2" xfId="29908" xr:uid="{995D5D24-03C1-48F9-B96E-085F8E774BE9}"/>
    <cellStyle name="Normal 6 2 10 2 2 2 2 2 2 2 2 2" xfId="29909" xr:uid="{32ECA088-C5B7-4671-8F22-9F3AA2D7B207}"/>
    <cellStyle name="Normal 6 2 10 2 2 2 2 2 2 2 3" xfId="29910" xr:uid="{21CE77E3-B111-4532-ADA1-0488008893A9}"/>
    <cellStyle name="Normal 6 2 10 2 2 2 2 2 2 3" xfId="29911" xr:uid="{F06B838C-05AC-46ED-90C0-6293A6D3CFF0}"/>
    <cellStyle name="Normal 6 2 10 2 2 2 2 2 3" xfId="29912" xr:uid="{9540AF66-E18F-4D1C-80A6-2ADA4E7AEA3E}"/>
    <cellStyle name="Normal 6 2 10 2 2 2 2 2 3 2" xfId="29913" xr:uid="{9F698A7F-E713-49BC-ADC1-94F9C767EE6E}"/>
    <cellStyle name="Normal 6 2 10 2 2 2 2 2 4" xfId="29914" xr:uid="{481C59FD-3DDA-4D6B-BF93-45AA89B89EB7}"/>
    <cellStyle name="Normal 6 2 10 2 2 2 2 2 4 2" xfId="29915" xr:uid="{021A4E10-A093-4BCA-A751-4308E60CD5E5}"/>
    <cellStyle name="Normal 6 2 10 2 2 2 2 2 5" xfId="29916" xr:uid="{D50E5465-EF95-41B5-A93C-10E9AC78C51E}"/>
    <cellStyle name="Normal 6 2 10 2 2 2 2 2 5 2" xfId="29917" xr:uid="{99A74F0C-6C62-42A4-9F3E-F78E59B5A762}"/>
    <cellStyle name="Normal 6 2 10 2 2 2 2 2 6" xfId="29918" xr:uid="{62744F6E-DCAA-4301-BE27-0E698E63B017}"/>
    <cellStyle name="Normal 6 2 10 2 2 2 2 2 6 2" xfId="29919" xr:uid="{95E83820-9740-44BF-903E-1434A0DF4D3E}"/>
    <cellStyle name="Normal 6 2 10 2 2 2 2 2 7" xfId="29920" xr:uid="{EC897ED6-CFCB-40F0-870A-183AC91D65CA}"/>
    <cellStyle name="Normal 6 2 10 2 2 2 2 2 7 2" xfId="29921" xr:uid="{715FD66D-E7E6-4B0D-A00E-E4C8292343C7}"/>
    <cellStyle name="Normal 6 2 10 2 2 2 2 2 8" xfId="29922" xr:uid="{49556C22-BD9D-4CC8-AD90-F3284C718644}"/>
    <cellStyle name="Normal 6 2 10 2 2 2 2 3" xfId="29923" xr:uid="{B4737194-21D4-4324-82BB-A5D10DAAC843}"/>
    <cellStyle name="Normal 6 2 10 2 2 2 2 3 2" xfId="29924" xr:uid="{5C2AB9E7-2E10-48D1-8712-DBA205890D10}"/>
    <cellStyle name="Normal 6 2 10 2 2 2 2 3 2 2" xfId="29925" xr:uid="{CD4227D7-79F0-43D5-A178-35F41F8AE1B2}"/>
    <cellStyle name="Normal 6 2 10 2 2 2 2 3 2 2 2" xfId="29926" xr:uid="{0D034E61-3EDC-4E97-8D91-CFA639C27931}"/>
    <cellStyle name="Normal 6 2 10 2 2 2 2 3 2 3" xfId="29927" xr:uid="{371291A6-53DD-4CB9-AC15-DB070D021A43}"/>
    <cellStyle name="Normal 6 2 10 2 2 2 2 3 3" xfId="29928" xr:uid="{0E82E1F3-1A9D-4E20-9ADE-E716B74019DE}"/>
    <cellStyle name="Normal 6 2 10 2 2 2 2 4" xfId="29929" xr:uid="{AE1403E4-2BE1-4E04-858F-E7B9878C180D}"/>
    <cellStyle name="Normal 6 2 10 2 2 2 2 4 2" xfId="29930" xr:uid="{ACCA2A50-DCA5-47EE-B525-A722271828D7}"/>
    <cellStyle name="Normal 6 2 10 2 2 2 2 5" xfId="29931" xr:uid="{CF4AC2A9-22E2-45B1-9C40-FD5C745AB883}"/>
    <cellStyle name="Normal 6 2 10 2 2 2 2 5 2" xfId="29932" xr:uid="{A04E75D5-D5F9-4388-A27C-531A404CAFB1}"/>
    <cellStyle name="Normal 6 2 10 2 2 2 2 6" xfId="29933" xr:uid="{4F0BADFC-FD01-4565-836B-C784698C03A7}"/>
    <cellStyle name="Normal 6 2 10 2 2 2 2 6 2" xfId="29934" xr:uid="{D3866589-2099-4A4D-9154-BBAD026FCAF3}"/>
    <cellStyle name="Normal 6 2 10 2 2 2 2 7" xfId="29935" xr:uid="{4D02776E-159A-4AEE-A37A-B70E96C06770}"/>
    <cellStyle name="Normal 6 2 10 2 2 2 2 7 2" xfId="29936" xr:uid="{008805BA-0163-4169-91B7-F756A3F980A8}"/>
    <cellStyle name="Normal 6 2 10 2 2 2 2 8" xfId="29937" xr:uid="{2DDC3BEE-211A-4A01-B306-38D94B10536D}"/>
    <cellStyle name="Normal 6 2 10 2 2 2 3" xfId="29938" xr:uid="{94F0CB50-211F-4E86-8AF4-77B86D3E8EE0}"/>
    <cellStyle name="Normal 6 2 10 2 2 2 3 2" xfId="29939" xr:uid="{5C86B920-6855-48F2-8068-4D771BA19EAC}"/>
    <cellStyle name="Normal 6 2 10 2 2 2 3 2 2" xfId="29940" xr:uid="{62AFF129-935C-4CA3-B686-F45DC08B3E52}"/>
    <cellStyle name="Normal 6 2 10 2 2 2 3 2 2 2" xfId="29941" xr:uid="{762FD802-63DB-4C5A-B418-9C2AAB99FB9F}"/>
    <cellStyle name="Normal 6 2 10 2 2 2 3 2 3" xfId="29942" xr:uid="{B79BC594-53B8-496B-83B4-1DC6DA547639}"/>
    <cellStyle name="Normal 6 2 10 2 2 2 3 3" xfId="29943" xr:uid="{82170860-7782-41B9-98A6-323DE67D8933}"/>
    <cellStyle name="Normal 6 2 10 2 2 2 4" xfId="29944" xr:uid="{68C96188-8A8B-445D-88A5-F9D21F68661A}"/>
    <cellStyle name="Normal 6 2 10 2 2 2 4 2" xfId="29945" xr:uid="{C11A7E90-FD4C-40C3-833F-B4235487BD7B}"/>
    <cellStyle name="Normal 6 2 10 2 2 2 5" xfId="29946" xr:uid="{862CD619-F2A9-4751-A094-00D5FA1C4F18}"/>
    <cellStyle name="Normal 6 2 10 2 2 2 5 2" xfId="29947" xr:uid="{A8820340-A35D-4FB5-9187-7804114263C5}"/>
    <cellStyle name="Normal 6 2 10 2 2 2 6" xfId="29948" xr:uid="{08A7D035-1E65-494F-93CA-B8725A006026}"/>
    <cellStyle name="Normal 6 2 10 2 2 2 6 2" xfId="29949" xr:uid="{8CE54312-838C-4BFA-8B8C-02200B9D0029}"/>
    <cellStyle name="Normal 6 2 10 2 2 2 7" xfId="29950" xr:uid="{4338C69A-03EA-48B8-AED6-CA7F69AE0A73}"/>
    <cellStyle name="Normal 6 2 10 2 2 2 7 2" xfId="29951" xr:uid="{E73002EF-A87A-4C25-BBA3-16273AB01215}"/>
    <cellStyle name="Normal 6 2 10 2 2 2 8" xfId="29952" xr:uid="{E10F9BEE-187F-4E99-89E7-9493206B4A7D}"/>
    <cellStyle name="Normal 6 2 10 2 2 2 8 2" xfId="29953" xr:uid="{1AF1837F-36E0-4F50-970B-363B1AA660A4}"/>
    <cellStyle name="Normal 6 2 10 2 2 2 9" xfId="29954" xr:uid="{F7A4BB60-53B2-4606-A33F-20BA973D95EF}"/>
    <cellStyle name="Normal 6 2 10 2 2 3" xfId="29955" xr:uid="{9D7781C4-86DE-4812-B52A-82FB9D16F4D1}"/>
    <cellStyle name="Normal 6 2 10 2 2 3 2" xfId="29956" xr:uid="{4D560485-B392-40BA-80D3-A1CC3EF63836}"/>
    <cellStyle name="Normal 6 2 10 2 2 3 2 2" xfId="29957" xr:uid="{445E09AA-D606-4862-A8E0-98F3C2EABC1F}"/>
    <cellStyle name="Normal 6 2 10 2 2 3 2 2 2" xfId="29958" xr:uid="{4D469239-CAE0-4367-AB2C-78C2A4787755}"/>
    <cellStyle name="Normal 6 2 10 2 2 3 2 2 2 2" xfId="29959" xr:uid="{F0194F99-4005-4CF8-A997-9B97C79BBD7D}"/>
    <cellStyle name="Normal 6 2 10 2 2 3 2 2 3" xfId="29960" xr:uid="{0963CE9A-B9EF-4207-B57E-35F281CBFB94}"/>
    <cellStyle name="Normal 6 2 10 2 2 3 2 3" xfId="29961" xr:uid="{DC85B1CE-15F7-4111-A743-D9135FAC356F}"/>
    <cellStyle name="Normal 6 2 10 2 2 3 3" xfId="29962" xr:uid="{DE73BA35-39A4-4C52-AD6D-298504A879DD}"/>
    <cellStyle name="Normal 6 2 10 2 2 3 3 2" xfId="29963" xr:uid="{B6E6C9D2-D76C-46BC-8992-6C5B565F513F}"/>
    <cellStyle name="Normal 6 2 10 2 2 3 4" xfId="29964" xr:uid="{6C08A55C-BF9C-4C13-8978-11C08C76495E}"/>
    <cellStyle name="Normal 6 2 10 2 2 3 4 2" xfId="29965" xr:uid="{3B180E13-5C90-4CC4-8324-F0507C25E340}"/>
    <cellStyle name="Normal 6 2 10 2 2 3 5" xfId="29966" xr:uid="{A8F69FE6-FBB8-4E40-8342-97075EF0F952}"/>
    <cellStyle name="Normal 6 2 10 2 2 3 5 2" xfId="29967" xr:uid="{331AE3F8-18F5-4B15-AB68-D34C6D97DA3E}"/>
    <cellStyle name="Normal 6 2 10 2 2 3 6" xfId="29968" xr:uid="{9D0BFE80-93CB-4DC4-B51B-CB8CFD3C95FA}"/>
    <cellStyle name="Normal 6 2 10 2 2 3 6 2" xfId="29969" xr:uid="{9BA791AB-52E0-4279-90B9-102A2B6CF249}"/>
    <cellStyle name="Normal 6 2 10 2 2 3 7" xfId="29970" xr:uid="{59DB8824-8366-4F4F-8C3E-3E3A85AFBD96}"/>
    <cellStyle name="Normal 6 2 10 2 2 3 7 2" xfId="29971" xr:uid="{3D3926E9-FE48-4A0F-9DA7-4DC02A03259A}"/>
    <cellStyle name="Normal 6 2 10 2 2 3 8" xfId="29972" xr:uid="{1F78EDE2-906F-4625-B29C-868A401B4DF2}"/>
    <cellStyle name="Normal 6 2 10 2 2 4" xfId="29973" xr:uid="{667747A4-A8A9-427E-AC2F-D59E0276D2E0}"/>
    <cellStyle name="Normal 6 2 10 2 2 4 2" xfId="29974" xr:uid="{B31B80EE-6794-450A-B3A1-0A0341F4E356}"/>
    <cellStyle name="Normal 6 2 10 2 2 4 2 2" xfId="29975" xr:uid="{E3EE2302-9F4D-4D62-B30E-0E708AC9C68C}"/>
    <cellStyle name="Normal 6 2 10 2 2 4 2 2 2" xfId="29976" xr:uid="{4A990010-3312-4CDE-983C-EFDCE3713525}"/>
    <cellStyle name="Normal 6 2 10 2 2 4 2 3" xfId="29977" xr:uid="{513C8A18-4D62-4B48-97AC-55C0E7E56B5B}"/>
    <cellStyle name="Normal 6 2 10 2 2 4 3" xfId="29978" xr:uid="{265BEC8C-BF0B-4528-BA47-834E2EF4541C}"/>
    <cellStyle name="Normal 6 2 10 2 2 5" xfId="29979" xr:uid="{6986624A-7484-4079-83C3-3E096D64BF82}"/>
    <cellStyle name="Normal 6 2 10 2 2 5 2" xfId="29980" xr:uid="{F472EADD-6044-4F4C-926F-38A159F89B5D}"/>
    <cellStyle name="Normal 6 2 10 2 2 6" xfId="29981" xr:uid="{283A27A6-FF6B-4A51-AC98-25EA52213DCD}"/>
    <cellStyle name="Normal 6 2 10 2 2 6 2" xfId="29982" xr:uid="{5060F0A8-4328-4D15-89A3-DA79AB025677}"/>
    <cellStyle name="Normal 6 2 10 2 2 7" xfId="29983" xr:uid="{D5C37369-8DFD-499E-8504-CD112D429E9C}"/>
    <cellStyle name="Normal 6 2 10 2 2 7 2" xfId="29984" xr:uid="{E02ABCA9-801C-4A3C-BE3B-31D39827B5AF}"/>
    <cellStyle name="Normal 6 2 10 2 2 8" xfId="29985" xr:uid="{E0C663A5-A669-4363-B1D9-F64E7C18427D}"/>
    <cellStyle name="Normal 6 2 10 2 2 8 2" xfId="29986" xr:uid="{1B9CABE3-5D8D-4D68-B09E-EAF75C6200B0}"/>
    <cellStyle name="Normal 6 2 10 2 2 9" xfId="29987" xr:uid="{DFB6759F-2156-4C18-8345-C627D57AD1A8}"/>
    <cellStyle name="Normal 6 2 10 2 3" xfId="29988" xr:uid="{CA48B3CB-73B5-4723-B315-EDCA331E4EE9}"/>
    <cellStyle name="Normal 6 2 10 2 3 2" xfId="29989" xr:uid="{7403F16D-578B-4097-827D-636E4929F9A1}"/>
    <cellStyle name="Normal 6 2 10 2 4" xfId="29990" xr:uid="{D0294FF7-F171-43DE-B959-743CE6961B4C}"/>
    <cellStyle name="Normal 6 2 10 2 4 2" xfId="29991" xr:uid="{037FCCEF-9977-4834-9F02-E11BAF043A42}"/>
    <cellStyle name="Normal 6 2 10 2 5" xfId="29992" xr:uid="{51B5D4A5-E542-41D0-A9DA-7B0AE33B1AE0}"/>
    <cellStyle name="Normal 6 2 10 2 5 2" xfId="29993" xr:uid="{E3BFA015-DCA9-43B2-B8F5-D3EDAC9F48FB}"/>
    <cellStyle name="Normal 6 2 10 2 5 2 2" xfId="29994" xr:uid="{F7AA8D04-4066-4D1D-B148-406D5C986B3D}"/>
    <cellStyle name="Normal 6 2 10 2 5 2 2 2" xfId="29995" xr:uid="{97F34483-A658-4229-8F7F-D713FE9D956A}"/>
    <cellStyle name="Normal 6 2 10 2 5 2 2 2 2" xfId="29996" xr:uid="{430424E7-2866-48B8-818C-4BADC9D14216}"/>
    <cellStyle name="Normal 6 2 10 2 5 2 2 2 2 2" xfId="29997" xr:uid="{1680AB7A-070E-4064-AEA2-A719E63FE328}"/>
    <cellStyle name="Normal 6 2 10 2 5 2 2 2 3" xfId="29998" xr:uid="{EDC87265-49D2-4FB7-BBFC-F7C69F99F742}"/>
    <cellStyle name="Normal 6 2 10 2 5 2 2 3" xfId="29999" xr:uid="{7BA1CCEE-8BF3-4F62-8156-45AF8DBD61AB}"/>
    <cellStyle name="Normal 6 2 10 2 5 2 3" xfId="30000" xr:uid="{C71E3260-8498-4F22-A317-4E603A02CAA2}"/>
    <cellStyle name="Normal 6 2 10 2 5 2 3 2" xfId="30001" xr:uid="{0949D3B6-22AD-443A-9868-35D5BDF7C57C}"/>
    <cellStyle name="Normal 6 2 10 2 5 2 4" xfId="30002" xr:uid="{178214E9-6AE2-4E76-9165-E22B1393EAFD}"/>
    <cellStyle name="Normal 6 2 10 2 5 2 4 2" xfId="30003" xr:uid="{5512DD1A-DFEB-49BD-ACA7-06B4CA752457}"/>
    <cellStyle name="Normal 6 2 10 2 5 2 5" xfId="30004" xr:uid="{A85F59E7-7C22-4963-8A7F-5BE72AD73AF2}"/>
    <cellStyle name="Normal 6 2 10 2 5 2 5 2" xfId="30005" xr:uid="{F24B0DC6-4E4C-4C03-9225-DB57CFF258ED}"/>
    <cellStyle name="Normal 6 2 10 2 5 2 6" xfId="30006" xr:uid="{3A53CB2B-B8E8-4D11-A5AB-F0FC7C7AE7DD}"/>
    <cellStyle name="Normal 6 2 10 2 5 2 6 2" xfId="30007" xr:uid="{3EFEEC02-7CF4-4A71-B91B-F0875391B06F}"/>
    <cellStyle name="Normal 6 2 10 2 5 2 7" xfId="30008" xr:uid="{D4A69BD3-CC2C-40CA-AF28-B17ED5BE7825}"/>
    <cellStyle name="Normal 6 2 10 2 5 2 7 2" xfId="30009" xr:uid="{FD2761FE-CEFD-40F4-9B57-152C41E29C86}"/>
    <cellStyle name="Normal 6 2 10 2 5 2 8" xfId="30010" xr:uid="{0D255FC9-6617-464A-A06A-B999A213ED0A}"/>
    <cellStyle name="Normal 6 2 10 2 5 3" xfId="30011" xr:uid="{61610907-9571-44E3-8F0E-0C5AEB608047}"/>
    <cellStyle name="Normal 6 2 10 2 5 3 2" xfId="30012" xr:uid="{E252159F-E2A1-4B90-9DFD-9F3041F6F2F0}"/>
    <cellStyle name="Normal 6 2 10 2 5 3 2 2" xfId="30013" xr:uid="{4620812E-1ED7-4A4D-B1BA-4952D46E1B97}"/>
    <cellStyle name="Normal 6 2 10 2 5 3 2 2 2" xfId="30014" xr:uid="{1B600FF4-842E-4DE0-8C1A-50F22FB2D358}"/>
    <cellStyle name="Normal 6 2 10 2 5 3 2 3" xfId="30015" xr:uid="{7FAEDF20-D56B-4E13-8405-416702565E16}"/>
    <cellStyle name="Normal 6 2 10 2 5 3 3" xfId="30016" xr:uid="{5966668C-765B-43E2-B838-B094512930D4}"/>
    <cellStyle name="Normal 6 2 10 2 5 4" xfId="30017" xr:uid="{3C88700B-4E5E-41EB-8C8A-962031502B54}"/>
    <cellStyle name="Normal 6 2 10 2 5 4 2" xfId="30018" xr:uid="{2EAF9AAE-53AC-4F9E-9826-768F8AA708D1}"/>
    <cellStyle name="Normal 6 2 10 2 5 5" xfId="30019" xr:uid="{512FBE49-8279-4B49-A7FB-ECE41E8ACF89}"/>
    <cellStyle name="Normal 6 2 10 2 5 5 2" xfId="30020" xr:uid="{0B5CD7AE-7174-4365-8049-A25047637C5C}"/>
    <cellStyle name="Normal 6 2 10 2 5 6" xfId="30021" xr:uid="{F0782B85-3BA0-4C37-9480-69C60604D87B}"/>
    <cellStyle name="Normal 6 2 10 2 5 6 2" xfId="30022" xr:uid="{A709FF04-7123-436E-98F4-E01CB1B0DF48}"/>
    <cellStyle name="Normal 6 2 10 2 5 7" xfId="30023" xr:uid="{A6C6F7BE-BFBD-4881-8AFF-61D882DAA5E1}"/>
    <cellStyle name="Normal 6 2 10 2 5 7 2" xfId="30024" xr:uid="{D3033216-9683-429D-B68F-03B5BE30D8C5}"/>
    <cellStyle name="Normal 6 2 10 2 5 8" xfId="30025" xr:uid="{249414B2-5DD2-4805-A75C-031E2C530738}"/>
    <cellStyle name="Normal 6 2 10 2 6" xfId="30026" xr:uid="{84E96460-D55B-4DF6-9DAF-9FA927BAD3A2}"/>
    <cellStyle name="Normal 6 2 10 2 6 2" xfId="30027" xr:uid="{99C66755-2D41-45F0-B840-FE3F8871E2CB}"/>
    <cellStyle name="Normal 6 2 10 2 6 2 2" xfId="30028" xr:uid="{A7CB82EE-0ABE-4A7E-B724-C7AD515925F8}"/>
    <cellStyle name="Normal 6 2 10 2 6 2 2 2" xfId="30029" xr:uid="{A748D728-2486-405D-8BE8-B5D14C6FABBD}"/>
    <cellStyle name="Normal 6 2 10 2 6 2 3" xfId="30030" xr:uid="{A24956C1-1A34-4368-9F79-58D392D70063}"/>
    <cellStyle name="Normal 6 2 10 2 6 3" xfId="30031" xr:uid="{0E681935-F793-4BF3-992C-CDBBCF1E502C}"/>
    <cellStyle name="Normal 6 2 10 2 7" xfId="30032" xr:uid="{1B801B55-4A8C-4477-B5F9-617ED7D87EA6}"/>
    <cellStyle name="Normal 6 2 10 2 7 2" xfId="30033" xr:uid="{7E7D7F07-EB70-4DF5-BE88-31E348B3C6C1}"/>
    <cellStyle name="Normal 6 2 10 2 8" xfId="30034" xr:uid="{B9D606DA-ADB5-4CCE-803A-7D6D7D32FE19}"/>
    <cellStyle name="Normal 6 2 10 2 8 2" xfId="30035" xr:uid="{E7A1A60A-F27D-4507-ADCC-0ED37EE4FEBE}"/>
    <cellStyle name="Normal 6 2 10 2 9" xfId="30036" xr:uid="{5F87593C-0401-4B83-B24D-EE430E80D475}"/>
    <cellStyle name="Normal 6 2 10 2 9 2" xfId="30037" xr:uid="{47B71525-5E47-494B-B4FF-956276D9FE97}"/>
    <cellStyle name="Normal 6 2 10 3" xfId="30038" xr:uid="{A449BB3B-42B5-4AE0-B23B-ABFECCCFD698}"/>
    <cellStyle name="Normal 6 2 10 3 2" xfId="30039" xr:uid="{E24F2CB2-188B-48D8-8E73-BF14B16E27A5}"/>
    <cellStyle name="Normal 6 2 10 3 2 2" xfId="30040" xr:uid="{F21C0FC6-E2A6-4E92-AAD8-FFA79A9DC254}"/>
    <cellStyle name="Normal 6 2 10 3 2 2 2" xfId="30041" xr:uid="{6CDC9632-D8B5-4DC8-9F29-2D4385727B30}"/>
    <cellStyle name="Normal 6 2 10 3 2 2 2 2" xfId="30042" xr:uid="{878FE500-BA2F-42BD-8F3B-B3F2ABB374BC}"/>
    <cellStyle name="Normal 6 2 10 3 2 2 2 2 2" xfId="30043" xr:uid="{29B3E444-445C-4F93-A744-AB72C039A012}"/>
    <cellStyle name="Normal 6 2 10 3 2 2 2 2 2 2" xfId="30044" xr:uid="{4C0F28EA-FCAB-4576-8447-B2DBD31BC73D}"/>
    <cellStyle name="Normal 6 2 10 3 2 2 2 2 2 2 2" xfId="30045" xr:uid="{2C37C5E0-7C88-4104-9B61-BFF1FD7C1E0A}"/>
    <cellStyle name="Normal 6 2 10 3 2 2 2 2 2 3" xfId="30046" xr:uid="{E721B8BA-BF72-41E7-A288-C2E7BE161798}"/>
    <cellStyle name="Normal 6 2 10 3 2 2 2 2 3" xfId="30047" xr:uid="{A2E43448-5CD3-492E-9E88-58F734DC3B4E}"/>
    <cellStyle name="Normal 6 2 10 3 2 2 2 3" xfId="30048" xr:uid="{D00CD8BA-9352-41E9-B9B0-3AE4CF3021BE}"/>
    <cellStyle name="Normal 6 2 10 3 2 2 2 3 2" xfId="30049" xr:uid="{26EB4796-725E-4E72-BB69-55B4997416EB}"/>
    <cellStyle name="Normal 6 2 10 3 2 2 2 4" xfId="30050" xr:uid="{0F2867E7-0C60-4BA9-B208-51816C4AED06}"/>
    <cellStyle name="Normal 6 2 10 3 2 2 2 4 2" xfId="30051" xr:uid="{8817BDDA-C287-4085-A28E-465DA488D1D4}"/>
    <cellStyle name="Normal 6 2 10 3 2 2 2 5" xfId="30052" xr:uid="{3F22BC03-789E-4603-9F86-B29324EE5AC1}"/>
    <cellStyle name="Normal 6 2 10 3 2 2 2 5 2" xfId="30053" xr:uid="{4E2F8625-CDD9-41A6-B45B-CFEC7EA731C6}"/>
    <cellStyle name="Normal 6 2 10 3 2 2 2 6" xfId="30054" xr:uid="{9C66C55A-F020-4F44-9EB2-68BE3DDED29E}"/>
    <cellStyle name="Normal 6 2 10 3 2 2 2 6 2" xfId="30055" xr:uid="{0C414A3C-6B24-49EF-B964-11CFB3E9B02E}"/>
    <cellStyle name="Normal 6 2 10 3 2 2 2 7" xfId="30056" xr:uid="{AF99AA3A-1926-4042-88D2-3706169D19A1}"/>
    <cellStyle name="Normal 6 2 10 3 2 2 2 7 2" xfId="30057" xr:uid="{B2AE982D-7B96-4A2B-AAF5-5457484054B0}"/>
    <cellStyle name="Normal 6 2 10 3 2 2 2 8" xfId="30058" xr:uid="{EED83BC6-250B-4098-AAC7-14A1D0150201}"/>
    <cellStyle name="Normal 6 2 10 3 2 2 3" xfId="30059" xr:uid="{EB0464FC-AE1A-47A9-A9CC-7AECDA7A66B7}"/>
    <cellStyle name="Normal 6 2 10 3 2 2 3 2" xfId="30060" xr:uid="{760488EE-40E3-43AD-9F16-A7A2CB705A46}"/>
    <cellStyle name="Normal 6 2 10 3 2 2 3 2 2" xfId="30061" xr:uid="{CB1EEAEB-9793-4144-8C8E-6AE42D087177}"/>
    <cellStyle name="Normal 6 2 10 3 2 2 3 2 2 2" xfId="30062" xr:uid="{7FD38ED9-5E86-40B5-BD30-584F908283CE}"/>
    <cellStyle name="Normal 6 2 10 3 2 2 3 2 3" xfId="30063" xr:uid="{6583C033-2EAF-441D-9969-80EB6BD6E9B1}"/>
    <cellStyle name="Normal 6 2 10 3 2 2 3 3" xfId="30064" xr:uid="{67033B2A-1554-4570-A285-837A5A6E6AB2}"/>
    <cellStyle name="Normal 6 2 10 3 2 2 4" xfId="30065" xr:uid="{6749D747-5926-492B-A171-978418869E7C}"/>
    <cellStyle name="Normal 6 2 10 3 2 2 4 2" xfId="30066" xr:uid="{5392D6DF-A31F-4FD5-81C3-DCB3BB7A5244}"/>
    <cellStyle name="Normal 6 2 10 3 2 2 5" xfId="30067" xr:uid="{5D38D020-E549-40F8-A5A1-AD597357C8A8}"/>
    <cellStyle name="Normal 6 2 10 3 2 2 5 2" xfId="30068" xr:uid="{617C416F-0161-4619-8DEF-5E298E7793E3}"/>
    <cellStyle name="Normal 6 2 10 3 2 2 6" xfId="30069" xr:uid="{2D7D2DB8-C2C0-44BA-808B-6DF02D9A8955}"/>
    <cellStyle name="Normal 6 2 10 3 2 2 6 2" xfId="30070" xr:uid="{CF3A6FD1-84EC-4E72-B7A4-15CDD8E1B790}"/>
    <cellStyle name="Normal 6 2 10 3 2 2 7" xfId="30071" xr:uid="{5C665F78-45FF-49F0-9F89-13D8D6C4552F}"/>
    <cellStyle name="Normal 6 2 10 3 2 2 7 2" xfId="30072" xr:uid="{F0623934-F83F-4914-80B8-750863B22C28}"/>
    <cellStyle name="Normal 6 2 10 3 2 2 8" xfId="30073" xr:uid="{812D35F4-2A67-4389-8D4A-CFB515485788}"/>
    <cellStyle name="Normal 6 2 10 3 2 3" xfId="30074" xr:uid="{F0B7672A-4F53-4657-8280-96886F2495D8}"/>
    <cellStyle name="Normal 6 2 10 3 2 3 2" xfId="30075" xr:uid="{613C318D-38F8-4274-9320-F1BC1DA82270}"/>
    <cellStyle name="Normal 6 2 10 3 2 3 2 2" xfId="30076" xr:uid="{13DE584E-A875-4860-A4C3-3B98A7684612}"/>
    <cellStyle name="Normal 6 2 10 3 2 3 2 2 2" xfId="30077" xr:uid="{60429A31-171F-418F-BBDA-448599FB29DA}"/>
    <cellStyle name="Normal 6 2 10 3 2 3 2 3" xfId="30078" xr:uid="{BE03803A-2513-41B6-824C-F82BA6366224}"/>
    <cellStyle name="Normal 6 2 10 3 2 3 3" xfId="30079" xr:uid="{78B26DFB-2B11-4D12-8BC2-80B6555896D7}"/>
    <cellStyle name="Normal 6 2 10 3 2 4" xfId="30080" xr:uid="{8168F60C-B82C-4A33-88AF-21929D7AE636}"/>
    <cellStyle name="Normal 6 2 10 3 2 4 2" xfId="30081" xr:uid="{CB328C0B-7A29-4709-9074-CC95C437125C}"/>
    <cellStyle name="Normal 6 2 10 3 2 5" xfId="30082" xr:uid="{BA38EFB1-A49E-4BF8-9A79-7871ED070F1B}"/>
    <cellStyle name="Normal 6 2 10 3 2 5 2" xfId="30083" xr:uid="{B763D0CF-717C-43C1-BDDB-02F1E41436AA}"/>
    <cellStyle name="Normal 6 2 10 3 2 6" xfId="30084" xr:uid="{57B31199-08C8-40B8-BE15-A73B7B46F92A}"/>
    <cellStyle name="Normal 6 2 10 3 2 6 2" xfId="30085" xr:uid="{84B58322-8C7D-4867-A0B4-8F2609C0E71D}"/>
    <cellStyle name="Normal 6 2 10 3 2 7" xfId="30086" xr:uid="{8CF3260F-851C-471F-9E7C-688B6221776A}"/>
    <cellStyle name="Normal 6 2 10 3 2 7 2" xfId="30087" xr:uid="{5D8CF48A-13E1-454C-9425-62998244890A}"/>
    <cellStyle name="Normal 6 2 10 3 2 8" xfId="30088" xr:uid="{A57E68BC-CE45-4C1C-AECC-92930703578E}"/>
    <cellStyle name="Normal 6 2 10 3 2 8 2" xfId="30089" xr:uid="{B03CE8F3-74F8-4085-8B29-0E228A85CD42}"/>
    <cellStyle name="Normal 6 2 10 3 2 9" xfId="30090" xr:uid="{0364FB6F-BE15-4071-BAE2-2D32D2CA437B}"/>
    <cellStyle name="Normal 6 2 10 3 3" xfId="30091" xr:uid="{D0630562-5B17-4D62-A821-AADCB5C9AC4C}"/>
    <cellStyle name="Normal 6 2 10 3 3 2" xfId="30092" xr:uid="{DA0C14AE-C882-4F5B-801B-51A362EE5414}"/>
    <cellStyle name="Normal 6 2 10 3 3 2 2" xfId="30093" xr:uid="{5F303144-838E-4F86-A694-6D2416B07BFD}"/>
    <cellStyle name="Normal 6 2 10 3 3 2 2 2" xfId="30094" xr:uid="{EB3C06C4-5360-4CB5-B635-E9659CDC6864}"/>
    <cellStyle name="Normal 6 2 10 3 3 2 2 2 2" xfId="30095" xr:uid="{E40E7D71-E1CB-463D-BA8F-B5C9AF83889F}"/>
    <cellStyle name="Normal 6 2 10 3 3 2 2 3" xfId="30096" xr:uid="{A1227F96-BA42-4B65-BB9F-3E2B4F5DAD9F}"/>
    <cellStyle name="Normal 6 2 10 3 3 2 3" xfId="30097" xr:uid="{DE7BED5C-03AD-4C55-9931-CA940D0067DC}"/>
    <cellStyle name="Normal 6 2 10 3 3 3" xfId="30098" xr:uid="{AB741A23-8B9F-4D45-B349-B95E2BBE6678}"/>
    <cellStyle name="Normal 6 2 10 3 3 3 2" xfId="30099" xr:uid="{D1817173-EED3-4AD8-8117-9B245C3796F4}"/>
    <cellStyle name="Normal 6 2 10 3 3 4" xfId="30100" xr:uid="{40BDF83F-3CCA-4A18-8DF4-E23139EF71C2}"/>
    <cellStyle name="Normal 6 2 10 3 3 4 2" xfId="30101" xr:uid="{4BD6F8A7-B752-46AC-A746-2A972FB95485}"/>
    <cellStyle name="Normal 6 2 10 3 3 5" xfId="30102" xr:uid="{29F574E1-7BF4-4BB7-ABF6-CB5144D708F6}"/>
    <cellStyle name="Normal 6 2 10 3 3 5 2" xfId="30103" xr:uid="{31931D4C-F185-4DA4-83D6-3A148A61D3FD}"/>
    <cellStyle name="Normal 6 2 10 3 3 6" xfId="30104" xr:uid="{3603F0AD-7A66-4302-BC0C-142405B9B469}"/>
    <cellStyle name="Normal 6 2 10 3 3 6 2" xfId="30105" xr:uid="{23448DB0-1CD0-4FF2-8C5A-A8858B85B7B6}"/>
    <cellStyle name="Normal 6 2 10 3 3 7" xfId="30106" xr:uid="{EC4F88D2-A7BA-4274-A503-A74B1D0F0183}"/>
    <cellStyle name="Normal 6 2 10 3 3 7 2" xfId="30107" xr:uid="{85424678-1F0D-414F-A0BA-07FB60EDD892}"/>
    <cellStyle name="Normal 6 2 10 3 3 8" xfId="30108" xr:uid="{CE84448C-2718-47F4-A630-DA0B4B3B3716}"/>
    <cellStyle name="Normal 6 2 10 3 4" xfId="30109" xr:uid="{A925624C-DA4D-4504-9FE3-78470FDCAAB6}"/>
    <cellStyle name="Normal 6 2 10 3 4 2" xfId="30110" xr:uid="{E2304068-BABC-410C-9288-1BBBCE45615E}"/>
    <cellStyle name="Normal 6 2 10 3 4 2 2" xfId="30111" xr:uid="{232B2B97-B2E2-4064-AA1A-E0965F41DB2F}"/>
    <cellStyle name="Normal 6 2 10 3 4 2 2 2" xfId="30112" xr:uid="{B7789A01-D544-4861-8468-F48272A524A7}"/>
    <cellStyle name="Normal 6 2 10 3 4 2 3" xfId="30113" xr:uid="{D7F11DB9-C515-443C-B558-D3E2C3606C4F}"/>
    <cellStyle name="Normal 6 2 10 3 4 3" xfId="30114" xr:uid="{B829D2BB-B5E9-4A2C-BBB3-C92ECC0A39B7}"/>
    <cellStyle name="Normal 6 2 10 3 5" xfId="30115" xr:uid="{B7DC53C2-CB91-4F2B-BDE4-90F7F20A3711}"/>
    <cellStyle name="Normal 6 2 10 3 5 2" xfId="30116" xr:uid="{BD77A04F-C243-4D19-B007-E65210103FF5}"/>
    <cellStyle name="Normal 6 2 10 3 6" xfId="30117" xr:uid="{24A5C5C4-3327-4D1A-82AE-92911391DE04}"/>
    <cellStyle name="Normal 6 2 10 3 6 2" xfId="30118" xr:uid="{915D52F8-E5BB-4738-948D-AC51DA5FD482}"/>
    <cellStyle name="Normal 6 2 10 3 7" xfId="30119" xr:uid="{E74C4C2C-4C5A-4AB8-A1EF-4DBFCE56F5D7}"/>
    <cellStyle name="Normal 6 2 10 3 7 2" xfId="30120" xr:uid="{359CE1FF-FBEA-4FF1-BDCD-C08ECB808523}"/>
    <cellStyle name="Normal 6 2 10 3 8" xfId="30121" xr:uid="{1A1B4861-B675-4172-8410-4BE62712CE1C}"/>
    <cellStyle name="Normal 6 2 10 3 8 2" xfId="30122" xr:uid="{CA37E684-BCAD-4CDA-B09A-C62F97F33BD2}"/>
    <cellStyle name="Normal 6 2 10 3 9" xfId="30123" xr:uid="{65C3A55B-4FE0-4AE7-B0BF-65BC4AD0C899}"/>
    <cellStyle name="Normal 6 2 10 4" xfId="30124" xr:uid="{AC07098E-3D32-4E45-80FC-28496A3734A6}"/>
    <cellStyle name="Normal 6 2 10 4 2" xfId="30125" xr:uid="{A3865CDA-6C01-4A69-A789-C0BC7D7CB5DE}"/>
    <cellStyle name="Normal 6 2 10 5" xfId="30126" xr:uid="{A254962C-8639-4F89-9931-4F90CE38E5DF}"/>
    <cellStyle name="Normal 6 2 10 5 2" xfId="30127" xr:uid="{B2E97ACA-3386-4851-99D1-F5B22B1E3505}"/>
    <cellStyle name="Normal 6 2 10 5 2 2" xfId="30128" xr:uid="{5490C4AB-D04F-4032-85E0-BF51F4ABFFB6}"/>
    <cellStyle name="Normal 6 2 10 5 2 2 2" xfId="30129" xr:uid="{12CA3201-1BCA-4A9C-9E1D-E6A19FB402D6}"/>
    <cellStyle name="Normal 6 2 10 5 2 2 2 2" xfId="30130" xr:uid="{859191F2-1C1E-4E24-BD09-7B1BC3AC1BA9}"/>
    <cellStyle name="Normal 6 2 10 5 2 2 2 2 2" xfId="30131" xr:uid="{CF2B5856-2F3C-4C18-8971-0CA1C5BCF025}"/>
    <cellStyle name="Normal 6 2 10 5 2 2 2 3" xfId="30132" xr:uid="{9EF33C6B-6789-4ED4-836A-4255165273B3}"/>
    <cellStyle name="Normal 6 2 10 5 2 2 3" xfId="30133" xr:uid="{B9DB10B9-A417-4A69-B803-B0AD6F20B2CD}"/>
    <cellStyle name="Normal 6 2 10 5 2 3" xfId="30134" xr:uid="{C2D125E7-3E57-40C6-BC99-1176CC787585}"/>
    <cellStyle name="Normal 6 2 10 5 2 3 2" xfId="30135" xr:uid="{60B39D36-EB09-43DB-B38B-0945939AA92D}"/>
    <cellStyle name="Normal 6 2 10 5 2 4" xfId="30136" xr:uid="{573D73B2-6E8C-427B-A60C-2E0B412F3900}"/>
    <cellStyle name="Normal 6 2 10 5 2 4 2" xfId="30137" xr:uid="{F4B85761-CFAE-4B6E-B423-13A68FBAAB21}"/>
    <cellStyle name="Normal 6 2 10 5 2 5" xfId="30138" xr:uid="{72EB2DA7-1F77-4182-90E6-417F02973072}"/>
    <cellStyle name="Normal 6 2 10 5 2 5 2" xfId="30139" xr:uid="{5D5555E5-0CF4-4B5D-B56B-95362ABD1848}"/>
    <cellStyle name="Normal 6 2 10 5 2 6" xfId="30140" xr:uid="{62A4C159-3B8D-4F9E-95B3-FCD5ECD75110}"/>
    <cellStyle name="Normal 6 2 10 5 2 6 2" xfId="30141" xr:uid="{6335A61B-8E33-4BE0-B271-A37E18F9D320}"/>
    <cellStyle name="Normal 6 2 10 5 2 7" xfId="30142" xr:uid="{8E04E473-7607-41EB-9041-98E39366DC98}"/>
    <cellStyle name="Normal 6 2 10 5 2 7 2" xfId="30143" xr:uid="{8A6C91EF-680B-4790-B22F-17B7098D6421}"/>
    <cellStyle name="Normal 6 2 10 5 2 8" xfId="30144" xr:uid="{B6A63DA9-0247-4F14-9105-EAEB9207D3AA}"/>
    <cellStyle name="Normal 6 2 10 5 3" xfId="30145" xr:uid="{E09F320C-757F-4E25-AFA8-23129694F98E}"/>
    <cellStyle name="Normal 6 2 10 5 3 2" xfId="30146" xr:uid="{9FB52937-E9CB-4831-9929-775C2D2EFB49}"/>
    <cellStyle name="Normal 6 2 10 5 3 2 2" xfId="30147" xr:uid="{F8E57C0E-0FBF-4C5B-8132-A890415DE632}"/>
    <cellStyle name="Normal 6 2 10 5 3 2 2 2" xfId="30148" xr:uid="{C7F0F6E9-2534-4C7B-9E8E-A139AC561EC0}"/>
    <cellStyle name="Normal 6 2 10 5 3 2 3" xfId="30149" xr:uid="{9EACD619-B3BC-4E22-A3C3-3AA7980BC5DD}"/>
    <cellStyle name="Normal 6 2 10 5 3 3" xfId="30150" xr:uid="{C16F1722-6454-4C8F-9627-3110DF350202}"/>
    <cellStyle name="Normal 6 2 10 5 4" xfId="30151" xr:uid="{5A8902B2-5592-417B-9F2C-5DCB667CDB6A}"/>
    <cellStyle name="Normal 6 2 10 5 4 2" xfId="30152" xr:uid="{BC9428F2-870C-444E-B643-5FD6120D25A8}"/>
    <cellStyle name="Normal 6 2 10 5 5" xfId="30153" xr:uid="{05ACEAF3-CF70-472A-A69D-B602032264D0}"/>
    <cellStyle name="Normal 6 2 10 5 5 2" xfId="30154" xr:uid="{53F05026-C84F-40C1-93DB-67A868C85722}"/>
    <cellStyle name="Normal 6 2 10 5 6" xfId="30155" xr:uid="{BE85AF62-873A-4678-9F59-361AA340D622}"/>
    <cellStyle name="Normal 6 2 10 5 6 2" xfId="30156" xr:uid="{B5A6E6EF-4C77-4DA2-8632-2724B6412EBF}"/>
    <cellStyle name="Normal 6 2 10 5 7" xfId="30157" xr:uid="{CEFDD2A6-780E-4A7B-8037-A7800B54628E}"/>
    <cellStyle name="Normal 6 2 10 5 7 2" xfId="30158" xr:uid="{14235849-44DD-4EA8-9CF9-25D5BB445B3F}"/>
    <cellStyle name="Normal 6 2 10 5 8" xfId="30159" xr:uid="{930BCAD4-FD30-497B-A389-5BFD6A1B8DA9}"/>
    <cellStyle name="Normal 6 2 10 6" xfId="30160" xr:uid="{6ACBACDB-3B8D-4A29-90B7-B3083032DC80}"/>
    <cellStyle name="Normal 6 2 10 6 2" xfId="30161" xr:uid="{62504DC4-1360-439D-A34D-CF7715BD26B3}"/>
    <cellStyle name="Normal 6 2 10 6 2 2" xfId="30162" xr:uid="{976513D0-F098-4574-BA60-FA4CE9D01136}"/>
    <cellStyle name="Normal 6 2 10 6 2 2 2" xfId="30163" xr:uid="{B03E6776-62C9-4629-9560-808BBE1DB7BD}"/>
    <cellStyle name="Normal 6 2 10 6 2 3" xfId="30164" xr:uid="{8B8FECC0-5D6D-459D-8845-6ADEC94CBEE4}"/>
    <cellStyle name="Normal 6 2 10 6 3" xfId="30165" xr:uid="{9BC99838-53CC-4233-BE10-DADC791E3C46}"/>
    <cellStyle name="Normal 6 2 10 7" xfId="30166" xr:uid="{41F8D626-8545-419A-AFD7-1152EB7D19D6}"/>
    <cellStyle name="Normal 6 2 10 7 2" xfId="30167" xr:uid="{8AD74114-589E-448F-A697-8EC1BA3A0E93}"/>
    <cellStyle name="Normal 6 2 10 8" xfId="30168" xr:uid="{C394F25B-5B5E-415F-A145-9B048C6D66F3}"/>
    <cellStyle name="Normal 6 2 10 8 2" xfId="30169" xr:uid="{A7408301-5A39-4BBA-93D2-1A00603697EA}"/>
    <cellStyle name="Normal 6 2 10 9" xfId="30170" xr:uid="{3AE1333A-E732-41EE-9F90-EA7ECFDD7234}"/>
    <cellStyle name="Normal 6 2 10 9 2" xfId="30171" xr:uid="{EA36C286-AF1D-4306-85D3-04A9351C448E}"/>
    <cellStyle name="Normal 6 2 11" xfId="30172" xr:uid="{472D84C0-1617-4868-8203-747ABA2A7AF5}"/>
    <cellStyle name="Normal 6 2 11 2" xfId="30173" xr:uid="{F6E2CF60-A824-4B6B-9579-5E2E59B1A17C}"/>
    <cellStyle name="Normal 6 2 11 2 2" xfId="30174" xr:uid="{A08C1724-1D9B-43C5-A671-CE068660523D}"/>
    <cellStyle name="Normal 6 2 11 2 2 2" xfId="30175" xr:uid="{D1243EA8-B947-467E-9508-1F58E169C530}"/>
    <cellStyle name="Normal 6 2 11 2 2 2 2" xfId="30176" xr:uid="{EDC41D1B-075A-4A78-B67B-7FF3F0EC0027}"/>
    <cellStyle name="Normal 6 2 11 2 2 2 2 2" xfId="30177" xr:uid="{5CACB7F2-BE52-44CB-8F9D-4E701A1436F2}"/>
    <cellStyle name="Normal 6 2 11 2 2 2 2 2 2" xfId="30178" xr:uid="{0569F227-CEC2-492C-9F90-4CD3DCF11D9B}"/>
    <cellStyle name="Normal 6 2 11 2 2 2 2 2 2 2" xfId="30179" xr:uid="{20A4EA63-EBE3-4120-A67C-8A16F8E295ED}"/>
    <cellStyle name="Normal 6 2 11 2 2 2 2 2 3" xfId="30180" xr:uid="{AE138A78-FF85-4321-9FAF-D7F6C6B0D8A4}"/>
    <cellStyle name="Normal 6 2 11 2 2 2 2 3" xfId="30181" xr:uid="{F2F9C715-794A-48A8-8C2B-197838791B9E}"/>
    <cellStyle name="Normal 6 2 11 2 2 2 3" xfId="30182" xr:uid="{3348C08C-CFA2-44D6-BED2-58EB33B23226}"/>
    <cellStyle name="Normal 6 2 11 2 2 2 3 2" xfId="30183" xr:uid="{B0FE14C3-E629-434F-95CE-655B016C99F6}"/>
    <cellStyle name="Normal 6 2 11 2 2 2 4" xfId="30184" xr:uid="{3AA43031-949D-4BB2-976B-41A1E5C1F592}"/>
    <cellStyle name="Normal 6 2 11 2 2 2 4 2" xfId="30185" xr:uid="{0E55FE5A-0534-4B9F-A6C8-10BBC9C0C9B3}"/>
    <cellStyle name="Normal 6 2 11 2 2 2 5" xfId="30186" xr:uid="{25FFC1E3-14FD-48DD-B314-89D5DE8B59D3}"/>
    <cellStyle name="Normal 6 2 11 2 2 2 5 2" xfId="30187" xr:uid="{1BF0DDB2-2661-44AB-AFA3-12543CB41A86}"/>
    <cellStyle name="Normal 6 2 11 2 2 2 6" xfId="30188" xr:uid="{B7DAC470-0F04-4D9F-92EE-050EA1064F34}"/>
    <cellStyle name="Normal 6 2 11 2 2 2 6 2" xfId="30189" xr:uid="{0CEBE225-16C4-4F79-BC15-FCACB5D7C8DC}"/>
    <cellStyle name="Normal 6 2 11 2 2 2 7" xfId="30190" xr:uid="{83F4FCAF-7881-4C49-A68F-22E37A5CBAC4}"/>
    <cellStyle name="Normal 6 2 11 2 2 2 7 2" xfId="30191" xr:uid="{F73EE1B7-575F-4CA4-9169-C6B66B2632AF}"/>
    <cellStyle name="Normal 6 2 11 2 2 2 8" xfId="30192" xr:uid="{C563BB5B-AB8B-48C7-927D-ADF6A78D3664}"/>
    <cellStyle name="Normal 6 2 11 2 2 3" xfId="30193" xr:uid="{D7BE9C0F-1DB9-446B-A051-E80692778052}"/>
    <cellStyle name="Normal 6 2 11 2 2 3 2" xfId="30194" xr:uid="{74EDC683-04EE-4C34-9FCB-8EEC9F364042}"/>
    <cellStyle name="Normal 6 2 11 2 2 3 2 2" xfId="30195" xr:uid="{D3BEEC79-5166-43D1-963A-C562522F3908}"/>
    <cellStyle name="Normal 6 2 11 2 2 3 2 2 2" xfId="30196" xr:uid="{73CA36FB-8DC0-428B-9469-5B571B492518}"/>
    <cellStyle name="Normal 6 2 11 2 2 3 2 3" xfId="30197" xr:uid="{2B4C6EE7-790E-40AD-92D4-BFD891A37FF0}"/>
    <cellStyle name="Normal 6 2 11 2 2 3 3" xfId="30198" xr:uid="{2B7F3944-CF71-44AC-A807-B8083AF33E08}"/>
    <cellStyle name="Normal 6 2 11 2 2 4" xfId="30199" xr:uid="{B7628A28-CC24-4314-9C55-BD2E20B0823A}"/>
    <cellStyle name="Normal 6 2 11 2 2 4 2" xfId="30200" xr:uid="{0B824F8C-4228-4C28-8515-ACC5286473AA}"/>
    <cellStyle name="Normal 6 2 11 2 2 5" xfId="30201" xr:uid="{05DBDC81-9D20-4385-8098-1681B1174AB5}"/>
    <cellStyle name="Normal 6 2 11 2 2 5 2" xfId="30202" xr:uid="{1703A34F-C080-4EBD-A893-732D137DFE37}"/>
    <cellStyle name="Normal 6 2 11 2 2 6" xfId="30203" xr:uid="{507258F3-11A5-4A4A-8D65-85FC099522BE}"/>
    <cellStyle name="Normal 6 2 11 2 2 6 2" xfId="30204" xr:uid="{5E6A229A-53D9-49FD-A7AC-6CBC19BA03EC}"/>
    <cellStyle name="Normal 6 2 11 2 2 7" xfId="30205" xr:uid="{814EEB97-E5D3-45C5-8728-5A8C71F7A612}"/>
    <cellStyle name="Normal 6 2 11 2 2 7 2" xfId="30206" xr:uid="{42A2CA1E-792E-4FB4-A911-BEB680A1D54A}"/>
    <cellStyle name="Normal 6 2 11 2 2 8" xfId="30207" xr:uid="{DB9309BD-B1B3-445C-AA3A-D0CB23A78BAB}"/>
    <cellStyle name="Normal 6 2 11 2 3" xfId="30208" xr:uid="{897FCC9D-D1D5-4264-B2E1-472FB8DFB34B}"/>
    <cellStyle name="Normal 6 2 11 2 3 2" xfId="30209" xr:uid="{6E20BBED-5DBD-432F-A129-9ABFF6EB46DA}"/>
    <cellStyle name="Normal 6 2 11 2 3 2 2" xfId="30210" xr:uid="{03F1D83B-EB92-4544-BAA2-8F1528EC03E9}"/>
    <cellStyle name="Normal 6 2 11 2 3 2 2 2" xfId="30211" xr:uid="{75E27361-CE96-4330-B919-FF5CE64A49C7}"/>
    <cellStyle name="Normal 6 2 11 2 3 2 3" xfId="30212" xr:uid="{5AE855AF-A55D-4D4B-9ACE-4678F82CDB1B}"/>
    <cellStyle name="Normal 6 2 11 2 3 3" xfId="30213" xr:uid="{B86DB33E-D094-447F-A907-2C5D1EE6FD44}"/>
    <cellStyle name="Normal 6 2 11 2 4" xfId="30214" xr:uid="{26EA541F-F64E-40B1-8D5E-334ADBB160F1}"/>
    <cellStyle name="Normal 6 2 11 2 4 2" xfId="30215" xr:uid="{0074648F-5162-4E31-9430-543E3BE3BFE1}"/>
    <cellStyle name="Normal 6 2 11 2 5" xfId="30216" xr:uid="{7450F391-0068-41D6-A382-DCF14BD61464}"/>
    <cellStyle name="Normal 6 2 11 2 5 2" xfId="30217" xr:uid="{891D96C4-95D8-465B-942E-D6E2C5B8289D}"/>
    <cellStyle name="Normal 6 2 11 2 6" xfId="30218" xr:uid="{CFA2879F-944A-4BAF-976D-66CAC642ECEC}"/>
    <cellStyle name="Normal 6 2 11 2 6 2" xfId="30219" xr:uid="{11B8EBB6-89E2-4AAA-B01B-8DB6B3B897D0}"/>
    <cellStyle name="Normal 6 2 11 2 7" xfId="30220" xr:uid="{BD5C7B19-3246-447C-BC50-2739E10FFF8A}"/>
    <cellStyle name="Normal 6 2 11 2 7 2" xfId="30221" xr:uid="{FCF5CE2A-E0FD-4A95-AD35-949B08123852}"/>
    <cellStyle name="Normal 6 2 11 2 8" xfId="30222" xr:uid="{6EF78116-A99E-4437-B205-94FE0B6C2CF6}"/>
    <cellStyle name="Normal 6 2 11 2 8 2" xfId="30223" xr:uid="{7AA7FD88-3E98-4797-B85E-8D4C24D391BA}"/>
    <cellStyle name="Normal 6 2 11 2 9" xfId="30224" xr:uid="{E373C47C-9C15-4A80-9A09-738BF797A52C}"/>
    <cellStyle name="Normal 6 2 11 3" xfId="30225" xr:uid="{21DB6496-B2BF-41B5-9F63-2603275EF445}"/>
    <cellStyle name="Normal 6 2 11 3 2" xfId="30226" xr:uid="{67284FE5-897D-4D19-B7A2-56D9ABAC2E5B}"/>
    <cellStyle name="Normal 6 2 11 3 2 2" xfId="30227" xr:uid="{E7EFC4A6-5FF8-4C6A-A86E-4764B63FBB93}"/>
    <cellStyle name="Normal 6 2 11 3 2 2 2" xfId="30228" xr:uid="{59B24369-72C4-45B5-B3D9-9499234AE618}"/>
    <cellStyle name="Normal 6 2 11 3 2 2 2 2" xfId="30229" xr:uid="{47F72A43-B4DD-46A4-AD49-12CB68DFA7CD}"/>
    <cellStyle name="Normal 6 2 11 3 2 2 3" xfId="30230" xr:uid="{B52575B5-41B9-4870-819E-33123F0C8C16}"/>
    <cellStyle name="Normal 6 2 11 3 2 3" xfId="30231" xr:uid="{3E2D9B02-84A5-4B67-86C4-932B1CEC8410}"/>
    <cellStyle name="Normal 6 2 11 3 3" xfId="30232" xr:uid="{AAC48810-C7BC-4CF9-A2AB-9F2FFCD75DE6}"/>
    <cellStyle name="Normal 6 2 11 3 3 2" xfId="30233" xr:uid="{BC79DBEE-33B3-4458-91C2-E10DE9F48617}"/>
    <cellStyle name="Normal 6 2 11 3 4" xfId="30234" xr:uid="{CF9C7C90-3E5A-4AC6-880E-951E992845A3}"/>
    <cellStyle name="Normal 6 2 11 3 4 2" xfId="30235" xr:uid="{38D75F5D-F7B3-42BF-B23E-A16E3E2A41DB}"/>
    <cellStyle name="Normal 6 2 11 3 5" xfId="30236" xr:uid="{8BF84344-E7E5-412B-8ED8-6DC90C1087C5}"/>
    <cellStyle name="Normal 6 2 11 3 5 2" xfId="30237" xr:uid="{0A54CBF4-7678-4E6E-9554-BC330CD5D26F}"/>
    <cellStyle name="Normal 6 2 11 3 6" xfId="30238" xr:uid="{63FDCC5D-89C5-418A-A2B3-09F26BE61B7A}"/>
    <cellStyle name="Normal 6 2 11 3 6 2" xfId="30239" xr:uid="{E2EF16E7-B542-42D3-9A67-46333027625F}"/>
    <cellStyle name="Normal 6 2 11 3 7" xfId="30240" xr:uid="{E245C88B-E2DC-4C6A-B637-1809605C6B11}"/>
    <cellStyle name="Normal 6 2 11 3 7 2" xfId="30241" xr:uid="{BDA3C7E1-D044-42B7-8883-B04E416581B5}"/>
    <cellStyle name="Normal 6 2 11 3 8" xfId="30242" xr:uid="{C3D61087-F6CB-45C3-83DA-947AA371655C}"/>
    <cellStyle name="Normal 6 2 11 4" xfId="30243" xr:uid="{D5D52EEA-16D6-404C-9144-DACB2CFA5C31}"/>
    <cellStyle name="Normal 6 2 11 4 2" xfId="30244" xr:uid="{6495D680-EEC0-432E-AD09-B11A517CDB4F}"/>
    <cellStyle name="Normal 6 2 11 4 2 2" xfId="30245" xr:uid="{5118BEA2-4279-4689-ABD1-8053477B9925}"/>
    <cellStyle name="Normal 6 2 11 4 2 2 2" xfId="30246" xr:uid="{DB47A626-3F05-4310-83DF-A43FC19D439B}"/>
    <cellStyle name="Normal 6 2 11 4 2 3" xfId="30247" xr:uid="{C23A9849-D55B-465A-9914-E1C56C39A1AB}"/>
    <cellStyle name="Normal 6 2 11 4 3" xfId="30248" xr:uid="{186CCD7F-3F56-4681-BA61-21EB4322B160}"/>
    <cellStyle name="Normal 6 2 11 5" xfId="30249" xr:uid="{11FB01BD-5568-48D2-A9A2-CB96447CE47E}"/>
    <cellStyle name="Normal 6 2 11 5 2" xfId="30250" xr:uid="{8E0965EB-3F59-4AF6-B77A-3876F8EF1FB4}"/>
    <cellStyle name="Normal 6 2 11 6" xfId="30251" xr:uid="{3A29F005-0DC7-4B39-B68B-46B0DD813442}"/>
    <cellStyle name="Normal 6 2 11 6 2" xfId="30252" xr:uid="{F696D56A-FDE5-4FE7-B0A4-B966C76EB80F}"/>
    <cellStyle name="Normal 6 2 11 7" xfId="30253" xr:uid="{2FD2151C-C06B-496E-B90B-7839F406D01C}"/>
    <cellStyle name="Normal 6 2 11 7 2" xfId="30254" xr:uid="{33D4552F-FC63-4F67-8FE3-E332F1915B85}"/>
    <cellStyle name="Normal 6 2 11 8" xfId="30255" xr:uid="{021FD776-ABBC-42B7-87D5-D96E27E689EF}"/>
    <cellStyle name="Normal 6 2 11 8 2" xfId="30256" xr:uid="{3BDEB0BD-4BA0-4D04-A6E3-A14C5E430890}"/>
    <cellStyle name="Normal 6 2 11 9" xfId="30257" xr:uid="{6391C33F-89C6-4A57-B372-7787D90B6CE5}"/>
    <cellStyle name="Normal 6 2 12" xfId="30258" xr:uid="{88B7B633-EFD3-4D75-BE54-43B8DB5CEC11}"/>
    <cellStyle name="Normal 6 2 12 2" xfId="30259" xr:uid="{EB1E6C5E-DAB4-450E-BF9E-15A7415BC7A1}"/>
    <cellStyle name="Normal 6 2 13" xfId="30260" xr:uid="{E8A64480-2B8C-4A2A-BDE8-B92EACA5E6A5}"/>
    <cellStyle name="Normal 6 2 13 2" xfId="30261" xr:uid="{D98B1E5B-D6F4-46ED-8F5B-5C4B203F6536}"/>
    <cellStyle name="Normal 6 2 14" xfId="30262" xr:uid="{08CCDB9B-C781-4103-BDF8-2C2F056971E6}"/>
    <cellStyle name="Normal 6 2 14 2" xfId="30263" xr:uid="{3E31AFFD-4E27-47F6-B4CF-553E1A0EF06B}"/>
    <cellStyle name="Normal 6 2 14 2 2" xfId="30264" xr:uid="{35D3EFB2-356A-4BF3-8A9D-3395D364A0AA}"/>
    <cellStyle name="Normal 6 2 14 2 2 2" xfId="30265" xr:uid="{7C41ADCA-4EAD-4410-9752-22C71B5C4A79}"/>
    <cellStyle name="Normal 6 2 14 2 2 2 2" xfId="30266" xr:uid="{48876A70-B830-4B35-95F7-8DD3AEAF96A1}"/>
    <cellStyle name="Normal 6 2 14 2 2 2 2 2" xfId="30267" xr:uid="{E790A90F-2955-4A28-99C1-D779D1B483FB}"/>
    <cellStyle name="Normal 6 2 14 2 2 2 3" xfId="30268" xr:uid="{DC09EE12-5231-4BAA-B4C0-92CFD5B27C4C}"/>
    <cellStyle name="Normal 6 2 14 2 2 3" xfId="30269" xr:uid="{FA76E504-8C37-4C57-8E42-5EE9A2B70C99}"/>
    <cellStyle name="Normal 6 2 14 2 3" xfId="30270" xr:uid="{4E129B74-9CB3-486F-AFB4-CA697D7F2531}"/>
    <cellStyle name="Normal 6 2 14 2 3 2" xfId="30271" xr:uid="{F3E795CD-F490-4FE3-9669-8AF1BA590D08}"/>
    <cellStyle name="Normal 6 2 14 2 4" xfId="30272" xr:uid="{F5835D23-F1FE-4190-BE22-800D41AB1682}"/>
    <cellStyle name="Normal 6 2 14 2 4 2" xfId="30273" xr:uid="{E3B42017-1367-4532-99D3-5CFC10BC8102}"/>
    <cellStyle name="Normal 6 2 14 2 5" xfId="30274" xr:uid="{6D187859-33A3-4FA3-B5CD-10BC0DFAE979}"/>
    <cellStyle name="Normal 6 2 14 2 5 2" xfId="30275" xr:uid="{58DAA807-579B-4D5E-8C9A-E77C1F621E5E}"/>
    <cellStyle name="Normal 6 2 14 2 6" xfId="30276" xr:uid="{23042259-D87D-4F7B-88F2-2B7F7F03A019}"/>
    <cellStyle name="Normal 6 2 14 2 6 2" xfId="30277" xr:uid="{9B19FE70-7EFE-44E6-B3F4-68FF2FB14D9E}"/>
    <cellStyle name="Normal 6 2 14 2 7" xfId="30278" xr:uid="{61609072-21F3-4234-97E1-2649A868CC4C}"/>
    <cellStyle name="Normal 6 2 14 2 7 2" xfId="30279" xr:uid="{07EC806E-8847-4956-B2C3-48A9BFD26DC7}"/>
    <cellStyle name="Normal 6 2 14 2 8" xfId="30280" xr:uid="{42403E2E-FE9A-4CF7-8463-9CB7C0CF92A5}"/>
    <cellStyle name="Normal 6 2 14 3" xfId="30281" xr:uid="{B2AE6A23-3A78-42E5-B294-89A1D06B5043}"/>
    <cellStyle name="Normal 6 2 14 3 2" xfId="30282" xr:uid="{FDD1B5BF-D38E-4F73-B017-8D7F1CDD637E}"/>
    <cellStyle name="Normal 6 2 14 3 2 2" xfId="30283" xr:uid="{B99F342D-0E8A-4DEC-9FC7-2B8C25B655CD}"/>
    <cellStyle name="Normal 6 2 14 3 2 2 2" xfId="30284" xr:uid="{9B666945-14C1-4EEC-A0AD-52D29CC279A0}"/>
    <cellStyle name="Normal 6 2 14 3 2 3" xfId="30285" xr:uid="{233AD961-8CA8-4A19-8C4F-4F923BE0A70D}"/>
    <cellStyle name="Normal 6 2 14 3 3" xfId="30286" xr:uid="{EDD5221D-0063-44AC-8E0D-37B21749FA53}"/>
    <cellStyle name="Normal 6 2 14 4" xfId="30287" xr:uid="{4ACC171A-C4BB-4129-AA51-A228B9720502}"/>
    <cellStyle name="Normal 6 2 14 4 2" xfId="30288" xr:uid="{D4BCA4FE-AE4F-47C9-AF7E-F2324BF998F5}"/>
    <cellStyle name="Normal 6 2 14 5" xfId="30289" xr:uid="{C3190487-1AFE-49CB-AB5D-6CBE4C73C0E9}"/>
    <cellStyle name="Normal 6 2 14 5 2" xfId="30290" xr:uid="{9A28C505-A69E-4797-ADE8-1DC923A7128B}"/>
    <cellStyle name="Normal 6 2 14 6" xfId="30291" xr:uid="{EA00530B-6ED3-4F8F-B944-94D3BAA5A021}"/>
    <cellStyle name="Normal 6 2 14 6 2" xfId="30292" xr:uid="{526C503B-5692-4237-886C-E0CFCA864F17}"/>
    <cellStyle name="Normal 6 2 14 7" xfId="30293" xr:uid="{A0C78E4E-719E-4153-B786-2BAA189E861D}"/>
    <cellStyle name="Normal 6 2 14 7 2" xfId="30294" xr:uid="{37814F8D-0958-44D4-835A-1925CC90F286}"/>
    <cellStyle name="Normal 6 2 14 8" xfId="30295" xr:uid="{29DE3A54-625B-49A9-AD37-279BA530B4AD}"/>
    <cellStyle name="Normal 6 2 15" xfId="30296" xr:uid="{A8E25A53-E5ED-4E2A-BDB2-4EF0EEA9BB21}"/>
    <cellStyle name="Normal 6 2 15 2" xfId="30297" xr:uid="{B881FE3C-428A-49EE-9162-8E87DF799A4E}"/>
    <cellStyle name="Normal 6 2 15 2 2" xfId="30298" xr:uid="{3C358FC0-93E1-48D5-B39A-9228A9E69B82}"/>
    <cellStyle name="Normal 6 2 15 2 2 2" xfId="30299" xr:uid="{B4536000-EE26-42C0-82C4-5A8AD2BA6ACA}"/>
    <cellStyle name="Normal 6 2 15 2 3" xfId="30300" xr:uid="{3A4E41CA-523F-4F5D-8C7A-78B46A40482A}"/>
    <cellStyle name="Normal 6 2 15 3" xfId="30301" xr:uid="{901DEB77-432D-42C0-8B96-762FCBAF1966}"/>
    <cellStyle name="Normal 6 2 16" xfId="30302" xr:uid="{8B75E921-2DB7-4C67-8665-FF14ED0EB74B}"/>
    <cellStyle name="Normal 6 2 16 2" xfId="30303" xr:uid="{D215A0B6-3108-46DF-A5C3-E29928574D75}"/>
    <cellStyle name="Normal 6 2 17" xfId="30304" xr:uid="{C2171E43-90D5-4CF8-93B8-F82AF06EADEC}"/>
    <cellStyle name="Normal 6 2 17 2" xfId="30305" xr:uid="{3DEA06BD-B326-4208-8E2F-F6157A210D42}"/>
    <cellStyle name="Normal 6 2 18" xfId="30306" xr:uid="{791F7F20-F58C-4CFB-BFCF-75848A96CF56}"/>
    <cellStyle name="Normal 6 2 18 2" xfId="30307" xr:uid="{97B08EDB-D94E-4F04-9E2C-39504C579A33}"/>
    <cellStyle name="Normal 6 2 19" xfId="30308" xr:uid="{3327147E-A98B-46A6-8C83-B863DD2D9686}"/>
    <cellStyle name="Normal 6 2 19 2" xfId="30309" xr:uid="{C33258C1-A1DA-419B-A647-5C30F26E93D5}"/>
    <cellStyle name="Normal 6 2 2" xfId="30310" xr:uid="{641D1C60-3091-407E-803B-9462080A8EAF}"/>
    <cellStyle name="Normal 6 2 2 10" xfId="30311" xr:uid="{01940ED3-F2F0-4789-B380-460FE802C842}"/>
    <cellStyle name="Normal 6 2 2 10 2" xfId="30312" xr:uid="{85E7645D-DB73-4206-80D4-0FDD15A08EDD}"/>
    <cellStyle name="Normal 6 2 2 11" xfId="30313" xr:uid="{F386EA72-A2EB-440A-A144-6294BAF66372}"/>
    <cellStyle name="Normal 6 2 2 11 2" xfId="30314" xr:uid="{BB21B786-0438-488D-92C0-B7043BCFAAE3}"/>
    <cellStyle name="Normal 6 2 2 11 2 2" xfId="30315" xr:uid="{8E505DC6-6A83-478C-8292-DFA45AC872FB}"/>
    <cellStyle name="Normal 6 2 2 11 2 2 2" xfId="30316" xr:uid="{9CBA8B65-A930-4EF8-BD4F-A2EC27765569}"/>
    <cellStyle name="Normal 6 2 2 11 2 2 2 2" xfId="30317" xr:uid="{7DDA6B5F-C0B2-4651-B1DC-B6EF4092127F}"/>
    <cellStyle name="Normal 6 2 2 11 2 2 2 2 2" xfId="30318" xr:uid="{D2FEF62C-1CEC-4BED-A775-7363F8020C48}"/>
    <cellStyle name="Normal 6 2 2 11 2 2 2 3" xfId="30319" xr:uid="{9A9CC21C-A6F5-499B-8A7C-9744233D8F00}"/>
    <cellStyle name="Normal 6 2 2 11 2 2 3" xfId="30320" xr:uid="{69E080F7-BFA1-4206-8E1C-4C797793D36F}"/>
    <cellStyle name="Normal 6 2 2 11 2 3" xfId="30321" xr:uid="{D2CA4459-1BD3-4BD9-A787-B8B989669137}"/>
    <cellStyle name="Normal 6 2 2 11 2 3 2" xfId="30322" xr:uid="{D7B0C20B-15DA-442D-B2CD-6FDCBB46900E}"/>
    <cellStyle name="Normal 6 2 2 11 2 4" xfId="30323" xr:uid="{2B7EB55F-BFF5-40F0-9ADA-B5048B5D6D2A}"/>
    <cellStyle name="Normal 6 2 2 11 2 4 2" xfId="30324" xr:uid="{7B029FAA-F478-4B44-8450-A5C3C97DEF03}"/>
    <cellStyle name="Normal 6 2 2 11 2 5" xfId="30325" xr:uid="{F1E7E7E2-18B7-4AA7-A2D9-26CF1A3C791C}"/>
    <cellStyle name="Normal 6 2 2 11 2 5 2" xfId="30326" xr:uid="{5D274B73-17C9-4D25-9B4B-3D3E8FA713AE}"/>
    <cellStyle name="Normal 6 2 2 11 2 6" xfId="30327" xr:uid="{BBE26D12-AA0D-4709-9445-9DDA3B0148C4}"/>
    <cellStyle name="Normal 6 2 2 11 2 6 2" xfId="30328" xr:uid="{40131FB8-8D90-4590-8965-904ADA4BA08C}"/>
    <cellStyle name="Normal 6 2 2 11 2 7" xfId="30329" xr:uid="{BD6A8851-3F98-474D-A28E-08B7683059F6}"/>
    <cellStyle name="Normal 6 2 2 11 2 7 2" xfId="30330" xr:uid="{C20C0138-49D1-4BA9-9956-240D7FEA6A66}"/>
    <cellStyle name="Normal 6 2 2 11 2 8" xfId="30331" xr:uid="{1242B960-5A9E-46EC-AA1C-37B4C7B45760}"/>
    <cellStyle name="Normal 6 2 2 11 3" xfId="30332" xr:uid="{A600537A-6D20-4A0A-8707-8DF84C8DED10}"/>
    <cellStyle name="Normal 6 2 2 11 3 2" xfId="30333" xr:uid="{2DEAFFDE-6843-40E3-9C9C-96F5B708418B}"/>
    <cellStyle name="Normal 6 2 2 11 3 2 2" xfId="30334" xr:uid="{170E1014-F922-487E-A1B5-5AF2F4A3B689}"/>
    <cellStyle name="Normal 6 2 2 11 3 2 2 2" xfId="30335" xr:uid="{3BCB2401-0585-4C9B-A2F1-8EEE628F3E85}"/>
    <cellStyle name="Normal 6 2 2 11 3 2 3" xfId="30336" xr:uid="{70603624-FC6B-473F-923F-FC0033A73651}"/>
    <cellStyle name="Normal 6 2 2 11 3 3" xfId="30337" xr:uid="{D0139BF1-4922-483F-AC37-357B6F35C283}"/>
    <cellStyle name="Normal 6 2 2 11 4" xfId="30338" xr:uid="{554C70AA-D819-49C7-8C68-22009346C489}"/>
    <cellStyle name="Normal 6 2 2 11 4 2" xfId="30339" xr:uid="{4D038679-040C-4DFA-8B89-CA524F612E62}"/>
    <cellStyle name="Normal 6 2 2 11 5" xfId="30340" xr:uid="{E8585F12-413D-442E-9562-A98620F0A4EE}"/>
    <cellStyle name="Normal 6 2 2 11 5 2" xfId="30341" xr:uid="{A9C5265A-611A-4565-9831-F5D365A6F4DB}"/>
    <cellStyle name="Normal 6 2 2 11 6" xfId="30342" xr:uid="{3F572AF4-1FC6-4304-90D6-BB4AF50591CB}"/>
    <cellStyle name="Normal 6 2 2 11 6 2" xfId="30343" xr:uid="{F84F23DD-03A9-4E7A-8965-84FE145D70A3}"/>
    <cellStyle name="Normal 6 2 2 11 7" xfId="30344" xr:uid="{D2219A80-AA3F-47FE-A321-CD79AD8A39C8}"/>
    <cellStyle name="Normal 6 2 2 11 7 2" xfId="30345" xr:uid="{1BC0B464-D0DA-4854-B1FE-A6BF2723F47A}"/>
    <cellStyle name="Normal 6 2 2 11 8" xfId="30346" xr:uid="{5B5F7B2B-E79C-4E15-937E-7A2BAD90021D}"/>
    <cellStyle name="Normal 6 2 2 12" xfId="30347" xr:uid="{92C276DE-9CAA-4D51-8E35-53B1B52FC2D8}"/>
    <cellStyle name="Normal 6 2 2 12 2" xfId="30348" xr:uid="{7C26317E-F072-42FE-8BFD-8954A5844523}"/>
    <cellStyle name="Normal 6 2 2 12 2 2" xfId="30349" xr:uid="{8165A206-DE33-445D-96B1-AF46CCE074C5}"/>
    <cellStyle name="Normal 6 2 2 12 2 2 2" xfId="30350" xr:uid="{BBFE2CFB-B5CB-4151-B029-31A56828596A}"/>
    <cellStyle name="Normal 6 2 2 12 2 3" xfId="30351" xr:uid="{1A43C224-A864-4751-9445-F1E0A5A8B18B}"/>
    <cellStyle name="Normal 6 2 2 12 3" xfId="30352" xr:uid="{3086186F-97E0-4697-8F5D-A7CD214F2456}"/>
    <cellStyle name="Normal 6 2 2 13" xfId="30353" xr:uid="{E662912F-3A45-4CEE-8E05-3BE4B6277CC3}"/>
    <cellStyle name="Normal 6 2 2 13 2" xfId="30354" xr:uid="{77391F17-28DF-458E-9C7E-087A80574AAE}"/>
    <cellStyle name="Normal 6 2 2 14" xfId="30355" xr:uid="{D8B2CBA8-F2A7-4FF4-832B-5A818108C7E4}"/>
    <cellStyle name="Normal 6 2 2 14 2" xfId="30356" xr:uid="{489B0707-FE6C-42F8-A7D2-121F60FA6302}"/>
    <cellStyle name="Normal 6 2 2 15" xfId="30357" xr:uid="{CD98B2A2-22D4-44F2-A649-DFA2B9EFFD25}"/>
    <cellStyle name="Normal 6 2 2 15 2" xfId="30358" xr:uid="{D055B0AC-0C86-4FDC-A05C-B5B7D4E6CE11}"/>
    <cellStyle name="Normal 6 2 2 16" xfId="30359" xr:uid="{15B40242-80A8-41EE-B2D4-F626AAC3D557}"/>
    <cellStyle name="Normal 6 2 2 16 2" xfId="30360" xr:uid="{983989BA-CE1E-4E88-9977-B8E107D1FD9F}"/>
    <cellStyle name="Normal 6 2 2 17" xfId="30361" xr:uid="{02E14A27-7A91-44BD-B4CD-06C6FEBC8815}"/>
    <cellStyle name="Normal 6 2 2 17 2" xfId="30362" xr:uid="{527C1F1A-8B47-4A97-BA27-F77B02C01F25}"/>
    <cellStyle name="Normal 6 2 2 18" xfId="30363" xr:uid="{54236FF4-1632-486F-B365-4622BE46FE84}"/>
    <cellStyle name="Normal 6 2 2 19" xfId="30364" xr:uid="{766CAED3-C8D1-4D81-A521-C5A16AA79930}"/>
    <cellStyle name="Normal 6 2 2 2" xfId="30365" xr:uid="{487C35D6-9743-469A-9255-5FB13C98217F}"/>
    <cellStyle name="Normal 6 2 2 2 10" xfId="30366" xr:uid="{DCE5A2A3-3112-42A4-B10C-0763376E8BD4}"/>
    <cellStyle name="Normal 6 2 2 2 10 2" xfId="30367" xr:uid="{08177688-8D92-4BB3-A008-E28B238D8ACF}"/>
    <cellStyle name="Normal 6 2 2 2 10 2 2" xfId="30368" xr:uid="{D0DFCAB6-5E31-44B5-BB94-D7186356DDD6}"/>
    <cellStyle name="Normal 6 2 2 2 10 2 2 2" xfId="30369" xr:uid="{91226C35-3C7C-410F-B4CB-DE8BB86EB324}"/>
    <cellStyle name="Normal 6 2 2 2 10 2 2 2 2" xfId="30370" xr:uid="{152ACA54-9057-47A9-A7D4-337D2D587568}"/>
    <cellStyle name="Normal 6 2 2 2 10 2 2 2 2 2" xfId="30371" xr:uid="{C69819E5-08E2-43C9-95EB-9D5C64BC04A1}"/>
    <cellStyle name="Normal 6 2 2 2 10 2 2 2 3" xfId="30372" xr:uid="{10530FF2-83CB-45BA-8263-0477334E4A83}"/>
    <cellStyle name="Normal 6 2 2 2 10 2 2 3" xfId="30373" xr:uid="{4B1B51E2-D82D-40BF-823E-6A4F50260B0B}"/>
    <cellStyle name="Normal 6 2 2 2 10 2 3" xfId="30374" xr:uid="{19DAE6A9-3972-4A6E-AA83-E9E396DA1E79}"/>
    <cellStyle name="Normal 6 2 2 2 10 2 3 2" xfId="30375" xr:uid="{C3843034-4636-4F97-BAF7-B15DCC3BDF16}"/>
    <cellStyle name="Normal 6 2 2 2 10 2 4" xfId="30376" xr:uid="{2145FE75-9007-4181-92B8-DD4A084D4DDD}"/>
    <cellStyle name="Normal 6 2 2 2 10 2 4 2" xfId="30377" xr:uid="{5E60A69F-D4A9-4BAA-A1D1-9815802A9497}"/>
    <cellStyle name="Normal 6 2 2 2 10 2 5" xfId="30378" xr:uid="{611C8D9C-0942-4AC0-A034-0E172B56A713}"/>
    <cellStyle name="Normal 6 2 2 2 10 2 5 2" xfId="30379" xr:uid="{6D3CF92C-4AF2-48F2-99B1-4936786494C9}"/>
    <cellStyle name="Normal 6 2 2 2 10 2 6" xfId="30380" xr:uid="{87776819-841E-440F-B4C2-A3AD2C9A3BDD}"/>
    <cellStyle name="Normal 6 2 2 2 10 2 6 2" xfId="30381" xr:uid="{57ACC274-72E0-4A31-9733-557CFBBC0904}"/>
    <cellStyle name="Normal 6 2 2 2 10 2 7" xfId="30382" xr:uid="{6EEF5D1D-2D16-40E0-A31D-F2B82BDB461A}"/>
    <cellStyle name="Normal 6 2 2 2 10 2 7 2" xfId="30383" xr:uid="{E206778D-5273-4B63-ACD4-8903095D3F59}"/>
    <cellStyle name="Normal 6 2 2 2 10 2 8" xfId="30384" xr:uid="{9F4B1AD4-2C53-4ECD-80EC-9B8647057998}"/>
    <cellStyle name="Normal 6 2 2 2 10 3" xfId="30385" xr:uid="{074C3D8A-F8C5-4434-9260-DCADC80D4CE4}"/>
    <cellStyle name="Normal 6 2 2 2 10 3 2" xfId="30386" xr:uid="{EBC35533-0DB1-4EA5-8360-BFCBDC25B673}"/>
    <cellStyle name="Normal 6 2 2 2 10 3 2 2" xfId="30387" xr:uid="{EDF5B39D-34C0-451C-998A-E8E77BC93D68}"/>
    <cellStyle name="Normal 6 2 2 2 10 3 2 2 2" xfId="30388" xr:uid="{C950DDDB-FAF9-4D55-A179-9B7626A298FD}"/>
    <cellStyle name="Normal 6 2 2 2 10 3 2 3" xfId="30389" xr:uid="{9B5C157D-25C0-48B6-9FFE-36497B9595AA}"/>
    <cellStyle name="Normal 6 2 2 2 10 3 3" xfId="30390" xr:uid="{5EBA2DC4-79D5-4FEA-974A-1E90E4BEE8F9}"/>
    <cellStyle name="Normal 6 2 2 2 10 4" xfId="30391" xr:uid="{6B93F832-015B-4576-9A58-6AC84585FFC7}"/>
    <cellStyle name="Normal 6 2 2 2 10 4 2" xfId="30392" xr:uid="{EE7AD8EE-6D8A-47E3-9301-8A712DC80B13}"/>
    <cellStyle name="Normal 6 2 2 2 10 5" xfId="30393" xr:uid="{56D4190D-24D9-4285-896A-6AF53F83C66F}"/>
    <cellStyle name="Normal 6 2 2 2 10 5 2" xfId="30394" xr:uid="{7A568B90-500A-43A0-9C49-6514064D2842}"/>
    <cellStyle name="Normal 6 2 2 2 10 6" xfId="30395" xr:uid="{F6B55668-FF93-49A3-A2DC-27BFCB594A6E}"/>
    <cellStyle name="Normal 6 2 2 2 10 6 2" xfId="30396" xr:uid="{80BD12E2-3A2B-438E-A3C8-9018A2A53585}"/>
    <cellStyle name="Normal 6 2 2 2 10 7" xfId="30397" xr:uid="{CDEE989B-BC30-4100-9B73-A4C8F2EF5F8A}"/>
    <cellStyle name="Normal 6 2 2 2 10 7 2" xfId="30398" xr:uid="{E7067284-A5E4-4B3E-B749-2F686309E16D}"/>
    <cellStyle name="Normal 6 2 2 2 10 8" xfId="30399" xr:uid="{67767467-9DDD-451D-B8D4-E40F22D9E1E1}"/>
    <cellStyle name="Normal 6 2 2 2 11" xfId="30400" xr:uid="{84488E0B-95A5-490F-99C2-A818E1BE27EF}"/>
    <cellStyle name="Normal 6 2 2 2 11 2" xfId="30401" xr:uid="{8F3A79A7-B12F-4E14-8666-412A01597F03}"/>
    <cellStyle name="Normal 6 2 2 2 11 2 2" xfId="30402" xr:uid="{328EDB12-A93E-4FAE-86FA-E952C47902AF}"/>
    <cellStyle name="Normal 6 2 2 2 11 2 2 2" xfId="30403" xr:uid="{3FB76CB8-7F9D-41E9-A254-D4FED195B972}"/>
    <cellStyle name="Normal 6 2 2 2 11 2 3" xfId="30404" xr:uid="{8079F2EB-2254-4CED-B9D1-01F5BDD82812}"/>
    <cellStyle name="Normal 6 2 2 2 11 3" xfId="30405" xr:uid="{A9E72605-5475-4BC9-8032-65E47550CADB}"/>
    <cellStyle name="Normal 6 2 2 2 12" xfId="30406" xr:uid="{4152A934-AF73-4762-9450-1EC74C25B7FE}"/>
    <cellStyle name="Normal 6 2 2 2 12 2" xfId="30407" xr:uid="{775491D3-374B-43B7-84E4-921D20322DB4}"/>
    <cellStyle name="Normal 6 2 2 2 13" xfId="30408" xr:uid="{3E7358D9-8A25-4B43-8167-2FAD745C022B}"/>
    <cellStyle name="Normal 6 2 2 2 13 2" xfId="30409" xr:uid="{C18C4D6F-3875-40D9-862B-8B4168AE934D}"/>
    <cellStyle name="Normal 6 2 2 2 14" xfId="30410" xr:uid="{84CDCD1B-341A-43ED-A913-06CC0BE189A8}"/>
    <cellStyle name="Normal 6 2 2 2 14 2" xfId="30411" xr:uid="{7E105BA0-4D47-46AE-97A5-AEE770E6C70C}"/>
    <cellStyle name="Normal 6 2 2 2 15" xfId="30412" xr:uid="{5D586E3B-0A3E-43F4-AAF8-F2D1CCBEF1AB}"/>
    <cellStyle name="Normal 6 2 2 2 15 2" xfId="30413" xr:uid="{7118A4EC-E3BB-4824-8C2F-CEAA7B26EB76}"/>
    <cellStyle name="Normal 6 2 2 2 16" xfId="30414" xr:uid="{A6FFBA34-9BF1-4FAA-BC27-B2832836147E}"/>
    <cellStyle name="Normal 6 2 2 2 16 2" xfId="30415" xr:uid="{CF61413B-7133-4DD0-A1C7-AD2260F987C8}"/>
    <cellStyle name="Normal 6 2 2 2 17" xfId="30416" xr:uid="{B0AC07E4-8212-425A-9188-4D3ABF0394BE}"/>
    <cellStyle name="Normal 6 2 2 2 2" xfId="30417" xr:uid="{E72FC652-9B98-4C16-B886-D8ED6D1AE655}"/>
    <cellStyle name="Normal 6 2 2 2 2 10" xfId="30418" xr:uid="{EAA4CF91-1FB0-44DD-83DD-732271E4F3F9}"/>
    <cellStyle name="Normal 6 2 2 2 2 10 2" xfId="30419" xr:uid="{1E7DEF96-FF09-448B-AE3D-565980D20962}"/>
    <cellStyle name="Normal 6 2 2 2 2 10 2 2" xfId="30420" xr:uid="{1DD91F56-3A20-440F-8664-E74F9910FA5A}"/>
    <cellStyle name="Normal 6 2 2 2 2 10 2 2 2" xfId="30421" xr:uid="{0D2E45C5-E037-427A-B1F3-EE45ED02BE4D}"/>
    <cellStyle name="Normal 6 2 2 2 2 10 2 2 2 2" xfId="30422" xr:uid="{EBC65550-C4E6-4CB4-BADC-EE8AC7EC3249}"/>
    <cellStyle name="Normal 6 2 2 2 2 10 2 2 2 2 2" xfId="30423" xr:uid="{B9B8F4B1-74E1-44BF-A7F1-FCB18D115B36}"/>
    <cellStyle name="Normal 6 2 2 2 2 10 2 2 2 3" xfId="30424" xr:uid="{DB5BE9F8-F589-416D-87DA-D75A4F2B307D}"/>
    <cellStyle name="Normal 6 2 2 2 2 10 2 2 3" xfId="30425" xr:uid="{43A889A2-D144-4C13-B131-369339CC8817}"/>
    <cellStyle name="Normal 6 2 2 2 2 10 2 3" xfId="30426" xr:uid="{C5D07FA2-DCB5-4FEC-84ED-6AD4DF8DAA41}"/>
    <cellStyle name="Normal 6 2 2 2 2 10 2 3 2" xfId="30427" xr:uid="{250C69D4-9DD8-4B42-A0E8-73F9302AC96B}"/>
    <cellStyle name="Normal 6 2 2 2 2 10 2 4" xfId="30428" xr:uid="{87E405CA-1842-4D22-9D94-FB173475897D}"/>
    <cellStyle name="Normal 6 2 2 2 2 10 2 4 2" xfId="30429" xr:uid="{CD53B2BF-984F-4EEC-B931-2FCA8AEEF84A}"/>
    <cellStyle name="Normal 6 2 2 2 2 10 2 5" xfId="30430" xr:uid="{989DDEF3-CB4A-46DB-8C45-C311C8817536}"/>
    <cellStyle name="Normal 6 2 2 2 2 10 2 5 2" xfId="30431" xr:uid="{64212509-F8F9-4E70-9B79-231FCEB6823E}"/>
    <cellStyle name="Normal 6 2 2 2 2 10 2 6" xfId="30432" xr:uid="{A1D7160E-ED7D-4CB4-BFD0-FBFE32575635}"/>
    <cellStyle name="Normal 6 2 2 2 2 10 2 6 2" xfId="30433" xr:uid="{8561014B-DE6C-48E4-B485-DD86301FF9C1}"/>
    <cellStyle name="Normal 6 2 2 2 2 10 2 7" xfId="30434" xr:uid="{6BF137D7-E7D6-4044-9B67-7C6D04628ABB}"/>
    <cellStyle name="Normal 6 2 2 2 2 10 2 7 2" xfId="30435" xr:uid="{AC7712A7-84FA-4BFD-88BD-491A5DF7E64D}"/>
    <cellStyle name="Normal 6 2 2 2 2 10 2 8" xfId="30436" xr:uid="{7D4F1D93-7AB4-4793-B9BC-FF824A959406}"/>
    <cellStyle name="Normal 6 2 2 2 2 10 3" xfId="30437" xr:uid="{DAC83016-CD0B-43D7-81EE-090A914236B1}"/>
    <cellStyle name="Normal 6 2 2 2 2 10 3 2" xfId="30438" xr:uid="{194025A5-DC2D-4E6E-A4A0-380BB90544B1}"/>
    <cellStyle name="Normal 6 2 2 2 2 10 3 2 2" xfId="30439" xr:uid="{8C1EA4D8-7B6D-49ED-8A71-8FA0A44B13CA}"/>
    <cellStyle name="Normal 6 2 2 2 2 10 3 2 2 2" xfId="30440" xr:uid="{BD2ED865-FE95-44A4-BE11-23D4DBA4CCB2}"/>
    <cellStyle name="Normal 6 2 2 2 2 10 3 2 3" xfId="30441" xr:uid="{C34900D8-A1ED-42CD-971E-26CC5BC46963}"/>
    <cellStyle name="Normal 6 2 2 2 2 10 3 3" xfId="30442" xr:uid="{2C2BD231-C2EF-43B9-9188-28EA4E5D3547}"/>
    <cellStyle name="Normal 6 2 2 2 2 10 4" xfId="30443" xr:uid="{D7DF65D5-0895-4DF8-8949-1D850D531307}"/>
    <cellStyle name="Normal 6 2 2 2 2 10 4 2" xfId="30444" xr:uid="{BE715EDB-0F6B-48FA-A7B2-5EE9C5D5A5EA}"/>
    <cellStyle name="Normal 6 2 2 2 2 10 5" xfId="30445" xr:uid="{1F251C61-B720-47A0-9736-C18E0A1CD344}"/>
    <cellStyle name="Normal 6 2 2 2 2 10 5 2" xfId="30446" xr:uid="{BE02C804-D5C1-416D-AFB6-80FF63AF8EA7}"/>
    <cellStyle name="Normal 6 2 2 2 2 10 6" xfId="30447" xr:uid="{6F181FFA-4414-4810-AB2B-D5FFBFCCF965}"/>
    <cellStyle name="Normal 6 2 2 2 2 10 6 2" xfId="30448" xr:uid="{C7890476-09F4-4745-8BC6-9BE138655EC9}"/>
    <cellStyle name="Normal 6 2 2 2 2 10 7" xfId="30449" xr:uid="{A33DF06E-2DB0-46D8-A95D-95E1623DE345}"/>
    <cellStyle name="Normal 6 2 2 2 2 10 7 2" xfId="30450" xr:uid="{FC3AD82B-0793-4C25-A860-5C67624BD706}"/>
    <cellStyle name="Normal 6 2 2 2 2 10 8" xfId="30451" xr:uid="{9DCC1A08-3C81-41FA-BF2C-4B47E6F1B8ED}"/>
    <cellStyle name="Normal 6 2 2 2 2 11" xfId="30452" xr:uid="{D6BF3589-B878-42F0-AC09-9E55D61DBC1E}"/>
    <cellStyle name="Normal 6 2 2 2 2 11 2" xfId="30453" xr:uid="{2C1E8AB4-039B-4120-B1F5-508A3866F4DF}"/>
    <cellStyle name="Normal 6 2 2 2 2 11 2 2" xfId="30454" xr:uid="{8FF70B5E-7B95-4CB0-A922-2184148F4D2D}"/>
    <cellStyle name="Normal 6 2 2 2 2 11 2 2 2" xfId="30455" xr:uid="{D30A0E42-1D1A-412A-AA6E-D4C004ED4AA9}"/>
    <cellStyle name="Normal 6 2 2 2 2 11 2 3" xfId="30456" xr:uid="{9FE54075-4AAB-4433-8420-C2C41D1962A3}"/>
    <cellStyle name="Normal 6 2 2 2 2 11 3" xfId="30457" xr:uid="{3C38015F-0705-46AE-92A7-2AB4906EB028}"/>
    <cellStyle name="Normal 6 2 2 2 2 12" xfId="30458" xr:uid="{9B67D0A5-CA8A-4B0A-8139-2A4545923877}"/>
    <cellStyle name="Normal 6 2 2 2 2 12 2" xfId="30459" xr:uid="{06B89B4A-2BD7-43C1-B850-ED7120C272E2}"/>
    <cellStyle name="Normal 6 2 2 2 2 13" xfId="30460" xr:uid="{6EEF2905-C913-4030-A8F7-70729E93BE16}"/>
    <cellStyle name="Normal 6 2 2 2 2 13 2" xfId="30461" xr:uid="{8D474592-2AB8-41D4-87FB-E8D673690396}"/>
    <cellStyle name="Normal 6 2 2 2 2 14" xfId="30462" xr:uid="{B306C542-CF8F-496F-B7E9-D8FFC59B5295}"/>
    <cellStyle name="Normal 6 2 2 2 2 14 2" xfId="30463" xr:uid="{5F0EAF5B-5B09-45B2-901F-C9B7377B612D}"/>
    <cellStyle name="Normal 6 2 2 2 2 15" xfId="30464" xr:uid="{CF89DA78-28D5-47CD-ADE0-40BB56036DDA}"/>
    <cellStyle name="Normal 6 2 2 2 2 15 2" xfId="30465" xr:uid="{0E85E2E6-3AF1-4100-84BA-DE33EF87B8F1}"/>
    <cellStyle name="Normal 6 2 2 2 2 16" xfId="30466" xr:uid="{E5DF39BB-DC27-47FC-BE4E-F630A25430FD}"/>
    <cellStyle name="Normal 6 2 2 2 2 16 2" xfId="30467" xr:uid="{E97A6856-9CA8-4002-9416-AF53DAA3FEB4}"/>
    <cellStyle name="Normal 6 2 2 2 2 17" xfId="30468" xr:uid="{EA3B0408-79D7-4E0C-8ABC-3420749C02EC}"/>
    <cellStyle name="Normal 6 2 2 2 2 2" xfId="30469" xr:uid="{9DF28EC6-41AE-45FE-8F47-5E0F1A6CDCFD}"/>
    <cellStyle name="Normal 6 2 2 2 2 2 10" xfId="30470" xr:uid="{5903B13B-4740-436C-9AB5-11E9FD5B7488}"/>
    <cellStyle name="Normal 6 2 2 2 2 2 10 2" xfId="30471" xr:uid="{EE36E74D-6FAD-4E4B-9DC2-66A83F54027F}"/>
    <cellStyle name="Normal 6 2 2 2 2 2 10 2 2" xfId="30472" xr:uid="{66AB94E6-9AA4-43A2-9015-09D1AAB8595C}"/>
    <cellStyle name="Normal 6 2 2 2 2 2 10 2 2 2" xfId="30473" xr:uid="{B072B732-FDCE-4942-B146-94E958142631}"/>
    <cellStyle name="Normal 6 2 2 2 2 2 10 2 3" xfId="30474" xr:uid="{62812CA8-26F1-4C05-B6E8-3D4D516C680D}"/>
    <cellStyle name="Normal 6 2 2 2 2 2 10 3" xfId="30475" xr:uid="{EBEA72B1-69AA-4414-8E78-001C52E93941}"/>
    <cellStyle name="Normal 6 2 2 2 2 2 11" xfId="30476" xr:uid="{2810CD3C-D67B-48B0-835C-906193DDB846}"/>
    <cellStyle name="Normal 6 2 2 2 2 2 11 2" xfId="30477" xr:uid="{81852FB1-B447-4EA6-8515-D6E36F5E2D55}"/>
    <cellStyle name="Normal 6 2 2 2 2 2 12" xfId="30478" xr:uid="{A5DA5909-B08C-451E-816A-BE2238D9188F}"/>
    <cellStyle name="Normal 6 2 2 2 2 2 12 2" xfId="30479" xr:uid="{900410B2-F183-4EF1-97E1-8760E920FC89}"/>
    <cellStyle name="Normal 6 2 2 2 2 2 13" xfId="30480" xr:uid="{74950435-ADFF-4DF3-A2E7-4DB0C4D732D0}"/>
    <cellStyle name="Normal 6 2 2 2 2 2 13 2" xfId="30481" xr:uid="{73A2BD9B-0FC6-435C-974D-58FC6D74D2C7}"/>
    <cellStyle name="Normal 6 2 2 2 2 2 14" xfId="30482" xr:uid="{0B3E0B59-7068-41DA-A635-FB25FB8CE0F2}"/>
    <cellStyle name="Normal 6 2 2 2 2 2 14 2" xfId="30483" xr:uid="{00D8A369-4892-4236-8F01-E7F15A1B15BB}"/>
    <cellStyle name="Normal 6 2 2 2 2 2 15" xfId="30484" xr:uid="{E4649D4A-D3CD-49E9-83A2-CE972D1AB44D}"/>
    <cellStyle name="Normal 6 2 2 2 2 2 15 2" xfId="30485" xr:uid="{05516D08-C677-469E-BC47-22F5021EC63D}"/>
    <cellStyle name="Normal 6 2 2 2 2 2 16" xfId="30486" xr:uid="{92A9696A-62E9-4B86-B152-C4F6EA568B26}"/>
    <cellStyle name="Normal 6 2 2 2 2 2 2" xfId="30487" xr:uid="{A9DE9BED-BAB0-48AD-B990-78DE19F1E4D2}"/>
    <cellStyle name="Normal 6 2 2 2 2 2 2 10" xfId="30488" xr:uid="{185DB20D-3417-42F5-8B37-69719694048A}"/>
    <cellStyle name="Normal 6 2 2 2 2 2 2 10 2" xfId="30489" xr:uid="{80753FAA-BF69-4613-B55D-D7158A5C1260}"/>
    <cellStyle name="Normal 6 2 2 2 2 2 2 11" xfId="30490" xr:uid="{1FB3ED09-CF07-4EF7-9979-40BA1D257455}"/>
    <cellStyle name="Normal 6 2 2 2 2 2 2 11 2" xfId="30491" xr:uid="{CEB2F2B6-3F9F-4519-92BE-FDE368CD349A}"/>
    <cellStyle name="Normal 6 2 2 2 2 2 2 12" xfId="30492" xr:uid="{AA5A0ED5-13CE-4F44-BE35-66C63853E294}"/>
    <cellStyle name="Normal 6 2 2 2 2 2 2 12 2" xfId="30493" xr:uid="{19A20053-B466-40B8-BC73-91133BB2E031}"/>
    <cellStyle name="Normal 6 2 2 2 2 2 2 13" xfId="30494" xr:uid="{BDFC79C9-FFDC-45C7-B849-B0DA18805EDD}"/>
    <cellStyle name="Normal 6 2 2 2 2 2 2 2" xfId="30495" xr:uid="{5F2A8154-B16A-4E31-95BB-C10CE89E520D}"/>
    <cellStyle name="Normal 6 2 2 2 2 2 2 2 10" xfId="30496" xr:uid="{4FB09078-8EC4-43A5-BA18-EB937C8D3A3E}"/>
    <cellStyle name="Normal 6 2 2 2 2 2 2 2 10 2" xfId="30497" xr:uid="{515EB5D2-6CC6-4358-B4F9-B6D497E53BEC}"/>
    <cellStyle name="Normal 6 2 2 2 2 2 2 2 11" xfId="30498" xr:uid="{33171AAE-C28D-4C8D-9F6B-2819294DC2E1}"/>
    <cellStyle name="Normal 6 2 2 2 2 2 2 2 11 2" xfId="30499" xr:uid="{483E8C09-7BB0-4E2F-B961-056660969FCF}"/>
    <cellStyle name="Normal 6 2 2 2 2 2 2 2 12" xfId="30500" xr:uid="{E867A332-7D1D-49D8-B3A0-0A303E05E821}"/>
    <cellStyle name="Normal 6 2 2 2 2 2 2 2 12 2" xfId="30501" xr:uid="{CB1EB596-4116-44A8-8350-57A3C536574B}"/>
    <cellStyle name="Normal 6 2 2 2 2 2 2 2 13" xfId="30502" xr:uid="{002B1327-F3DB-495C-91DD-7B0D3D06DF26}"/>
    <cellStyle name="Normal 6 2 2 2 2 2 2 2 2" xfId="30503" xr:uid="{E33C1730-3E52-4275-AB19-DE6CB65D2C18}"/>
    <cellStyle name="Normal 6 2 2 2 2 2 2 2 2 10" xfId="30504" xr:uid="{436F49AB-3C57-44E0-A5B5-C3A1ABD686E6}"/>
    <cellStyle name="Normal 6 2 2 2 2 2 2 2 2 10 2" xfId="30505" xr:uid="{CA4382E5-68DE-460F-B37D-D974CB714F64}"/>
    <cellStyle name="Normal 6 2 2 2 2 2 2 2 2 11" xfId="30506" xr:uid="{3C6C0222-69EF-44AD-BEE5-CC0E958B7378}"/>
    <cellStyle name="Normal 6 2 2 2 2 2 2 2 2 11 2" xfId="30507" xr:uid="{71A1BDF3-5F4A-4DAF-BC34-7021DA20EFD0}"/>
    <cellStyle name="Normal 6 2 2 2 2 2 2 2 2 12" xfId="30508" xr:uid="{135F3894-BB19-439F-84D1-7C21B3D9E75B}"/>
    <cellStyle name="Normal 6 2 2 2 2 2 2 2 2 2" xfId="30509" xr:uid="{19B6D946-70FD-4699-A20B-598B6977D14D}"/>
    <cellStyle name="Normal 6 2 2 2 2 2 2 2 2 2 10" xfId="30510" xr:uid="{54B74A8F-EBCB-44C5-8D0C-44FDFC9CD5AB}"/>
    <cellStyle name="Normal 6 2 2 2 2 2 2 2 2 2 10 2" xfId="30511" xr:uid="{232F4996-4997-40B0-BB49-85012795F7C7}"/>
    <cellStyle name="Normal 6 2 2 2 2 2 2 2 2 2 11" xfId="30512" xr:uid="{B1E20699-B7D0-45C4-B00E-0D96BCE9514D}"/>
    <cellStyle name="Normal 6 2 2 2 2 2 2 2 2 2 11 2" xfId="30513" xr:uid="{8A4D1BAE-2C94-4D78-85C3-D058BFB849A5}"/>
    <cellStyle name="Normal 6 2 2 2 2 2 2 2 2 2 12" xfId="30514" xr:uid="{762A6BBE-9BDC-4D3C-9998-DAB05517A39F}"/>
    <cellStyle name="Normal 6 2 2 2 2 2 2 2 2 2 2" xfId="30515" xr:uid="{2728D985-8841-4AF1-8844-C635F38C0507}"/>
    <cellStyle name="Normal 6 2 2 2 2 2 2 2 2 2 2 2" xfId="30516" xr:uid="{42279BCF-5874-4746-A9CF-2DB4E9C0EAE8}"/>
    <cellStyle name="Normal 6 2 2 2 2 2 2 2 2 2 2 2 2" xfId="30517" xr:uid="{1CE23214-8578-43F1-B28D-36D092941AAD}"/>
    <cellStyle name="Normal 6 2 2 2 2 2 2 2 2 2 2 2 2 2" xfId="30518" xr:uid="{79843067-D095-414A-A171-74C50754B8B6}"/>
    <cellStyle name="Normal 6 2 2 2 2 2 2 2 2 2 2 2 2 2 2" xfId="30519" xr:uid="{FBF787E5-AE0B-40D2-812F-87E2C662D062}"/>
    <cellStyle name="Normal 6 2 2 2 2 2 2 2 2 2 2 2 2 2 2 2" xfId="30520" xr:uid="{0779375B-0B5E-4E74-80BC-DB4C957C5840}"/>
    <cellStyle name="Normal 6 2 2 2 2 2 2 2 2 2 2 2 2 2 2 2 2" xfId="30521" xr:uid="{A36B904D-1E16-433C-8456-DD3D46A6D09F}"/>
    <cellStyle name="Normal 6 2 2 2 2 2 2 2 2 2 2 2 2 2 2 2 2 2" xfId="30522" xr:uid="{9D893992-F262-454E-A909-528BF3D23079}"/>
    <cellStyle name="Normal 6 2 2 2 2 2 2 2 2 2 2 2 2 2 2 2 3" xfId="30523" xr:uid="{286ABDE8-877C-4D65-9A28-CD9B5FB9001B}"/>
    <cellStyle name="Normal 6 2 2 2 2 2 2 2 2 2 2 2 2 2 2 3" xfId="30524" xr:uid="{B8EDBCF8-9C64-4A1A-B75A-2707EEF56FEC}"/>
    <cellStyle name="Normal 6 2 2 2 2 2 2 2 2 2 2 2 2 2 3" xfId="30525" xr:uid="{9EA5B35E-43CC-49C5-885D-5B4CE88F00DD}"/>
    <cellStyle name="Normal 6 2 2 2 2 2 2 2 2 2 2 2 2 2 3 2" xfId="30526" xr:uid="{4DB0EE04-1621-403B-99C2-EA1FE0F5205B}"/>
    <cellStyle name="Normal 6 2 2 2 2 2 2 2 2 2 2 2 2 2 4" xfId="30527" xr:uid="{9C8E03C3-55F4-45B9-BC6E-A7A3A34F017E}"/>
    <cellStyle name="Normal 6 2 2 2 2 2 2 2 2 2 2 2 2 2 4 2" xfId="30528" xr:uid="{D4F1D210-550A-4587-9A85-2138F673E6BB}"/>
    <cellStyle name="Normal 6 2 2 2 2 2 2 2 2 2 2 2 2 2 5" xfId="30529" xr:uid="{4F3104B2-DA0B-4D33-B2D7-112E322B259D}"/>
    <cellStyle name="Normal 6 2 2 2 2 2 2 2 2 2 2 2 2 2 5 2" xfId="30530" xr:uid="{5F678567-5E91-493D-B19A-AC73342DE7A5}"/>
    <cellStyle name="Normal 6 2 2 2 2 2 2 2 2 2 2 2 2 2 6" xfId="30531" xr:uid="{12D9BEC2-7653-4B9C-9DC6-5D470A227480}"/>
    <cellStyle name="Normal 6 2 2 2 2 2 2 2 2 2 2 2 2 2 6 2" xfId="30532" xr:uid="{A00E6E71-64AC-4A56-B1AA-59B32E1348E0}"/>
    <cellStyle name="Normal 6 2 2 2 2 2 2 2 2 2 2 2 2 2 7" xfId="30533" xr:uid="{FE54344D-DB66-496C-98E2-19E373EDF4D4}"/>
    <cellStyle name="Normal 6 2 2 2 2 2 2 2 2 2 2 2 2 2 7 2" xfId="30534" xr:uid="{0955F525-866B-4F5C-A0A5-CAB2AD997E1B}"/>
    <cellStyle name="Normal 6 2 2 2 2 2 2 2 2 2 2 2 2 2 8" xfId="30535" xr:uid="{76BB08A5-A383-4FDE-B7E2-72070075E4E8}"/>
    <cellStyle name="Normal 6 2 2 2 2 2 2 2 2 2 2 2 2 3" xfId="30536" xr:uid="{571673AB-78BC-41C0-B5A6-218308A0D38F}"/>
    <cellStyle name="Normal 6 2 2 2 2 2 2 2 2 2 2 2 2 3 2" xfId="30537" xr:uid="{256AEC64-75A0-4274-8F5E-F38B2BBC77EE}"/>
    <cellStyle name="Normal 6 2 2 2 2 2 2 2 2 2 2 2 2 3 2 2" xfId="30538" xr:uid="{85564B5C-554B-401D-AA98-3B5B7445C875}"/>
    <cellStyle name="Normal 6 2 2 2 2 2 2 2 2 2 2 2 2 3 2 2 2" xfId="30539" xr:uid="{1E64006B-56A3-4230-9950-2A6BF237383F}"/>
    <cellStyle name="Normal 6 2 2 2 2 2 2 2 2 2 2 2 2 3 2 3" xfId="30540" xr:uid="{F7C1E1C6-91B7-4885-B7B1-F97D3494E53A}"/>
    <cellStyle name="Normal 6 2 2 2 2 2 2 2 2 2 2 2 2 3 3" xfId="30541" xr:uid="{DCC65040-4ED2-416F-8F09-F67106E7C6FF}"/>
    <cellStyle name="Normal 6 2 2 2 2 2 2 2 2 2 2 2 2 4" xfId="30542" xr:uid="{F64A4FCE-718D-4469-BE12-A87C0F3DF909}"/>
    <cellStyle name="Normal 6 2 2 2 2 2 2 2 2 2 2 2 2 4 2" xfId="30543" xr:uid="{DACD9491-3C76-47E6-9C1F-E3E813C35277}"/>
    <cellStyle name="Normal 6 2 2 2 2 2 2 2 2 2 2 2 2 5" xfId="30544" xr:uid="{AD4D7BB8-EFBB-4CD1-A758-B8A92E289DE2}"/>
    <cellStyle name="Normal 6 2 2 2 2 2 2 2 2 2 2 2 2 5 2" xfId="30545" xr:uid="{FA4D3B68-AF4A-413A-A8E6-F43B97A615DF}"/>
    <cellStyle name="Normal 6 2 2 2 2 2 2 2 2 2 2 2 2 6" xfId="30546" xr:uid="{DF0861D3-E6BA-45CD-86BE-CCE4ACA4A15E}"/>
    <cellStyle name="Normal 6 2 2 2 2 2 2 2 2 2 2 2 2 6 2" xfId="30547" xr:uid="{86F9868C-1B2E-423D-88E2-1D28F58C5765}"/>
    <cellStyle name="Normal 6 2 2 2 2 2 2 2 2 2 2 2 2 7" xfId="30548" xr:uid="{F9E83D09-0DA5-4986-B47E-1471D68BC6E0}"/>
    <cellStyle name="Normal 6 2 2 2 2 2 2 2 2 2 2 2 2 7 2" xfId="30549" xr:uid="{863263B0-085D-48AD-83C0-46570442A5AA}"/>
    <cellStyle name="Normal 6 2 2 2 2 2 2 2 2 2 2 2 2 8" xfId="30550" xr:uid="{5356602C-9C3A-43BE-AA86-F821C328AC50}"/>
    <cellStyle name="Normal 6 2 2 2 2 2 2 2 2 2 2 2 3" xfId="30551" xr:uid="{4A9ACDDA-9D19-4164-A85D-2509A8846FB4}"/>
    <cellStyle name="Normal 6 2 2 2 2 2 2 2 2 2 2 2 3 2" xfId="30552" xr:uid="{2D9E3EB9-AB11-4BCF-90E6-B74903D7DBC4}"/>
    <cellStyle name="Normal 6 2 2 2 2 2 2 2 2 2 2 2 3 2 2" xfId="30553" xr:uid="{46601319-1CA1-470C-9DA9-A87E6D867176}"/>
    <cellStyle name="Normal 6 2 2 2 2 2 2 2 2 2 2 2 3 2 2 2" xfId="30554" xr:uid="{6A015D60-5884-4B91-9CC2-859A852753EE}"/>
    <cellStyle name="Normal 6 2 2 2 2 2 2 2 2 2 2 2 3 2 3" xfId="30555" xr:uid="{A405C386-82E2-4602-80D0-44F338D7257E}"/>
    <cellStyle name="Normal 6 2 2 2 2 2 2 2 2 2 2 2 3 3" xfId="30556" xr:uid="{C00197F5-9935-438C-A05A-09E8D6A28ED9}"/>
    <cellStyle name="Normal 6 2 2 2 2 2 2 2 2 2 2 2 4" xfId="30557" xr:uid="{721CD561-7D79-4F7D-A9E3-1F251B54FFC6}"/>
    <cellStyle name="Normal 6 2 2 2 2 2 2 2 2 2 2 2 4 2" xfId="30558" xr:uid="{7C5ACAA3-9B10-498A-850C-D9FBF75E30D9}"/>
    <cellStyle name="Normal 6 2 2 2 2 2 2 2 2 2 2 2 5" xfId="30559" xr:uid="{B17175DF-C3A0-4737-AFB2-A7A8B5054FFD}"/>
    <cellStyle name="Normal 6 2 2 2 2 2 2 2 2 2 2 2 5 2" xfId="30560" xr:uid="{C7B27452-6847-4F4B-991E-DE15C415F783}"/>
    <cellStyle name="Normal 6 2 2 2 2 2 2 2 2 2 2 2 6" xfId="30561" xr:uid="{701063AD-33CB-40DF-B7E1-88E3931CEB94}"/>
    <cellStyle name="Normal 6 2 2 2 2 2 2 2 2 2 2 2 6 2" xfId="30562" xr:uid="{46D4950A-7050-4259-8DE8-C29B6B8A9816}"/>
    <cellStyle name="Normal 6 2 2 2 2 2 2 2 2 2 2 2 7" xfId="30563" xr:uid="{ECE990E5-2029-455D-A1C8-B9697F129F24}"/>
    <cellStyle name="Normal 6 2 2 2 2 2 2 2 2 2 2 2 7 2" xfId="30564" xr:uid="{4C8050F9-58F3-422D-886F-420225EF04BC}"/>
    <cellStyle name="Normal 6 2 2 2 2 2 2 2 2 2 2 2 8" xfId="30565" xr:uid="{DF77B8B4-B3BD-49C1-BBCA-56A2D14AA643}"/>
    <cellStyle name="Normal 6 2 2 2 2 2 2 2 2 2 2 2 8 2" xfId="30566" xr:uid="{ADD402A6-DB23-4DB6-AAB9-B13D0B4A0C99}"/>
    <cellStyle name="Normal 6 2 2 2 2 2 2 2 2 2 2 2 9" xfId="30567" xr:uid="{4F038CD6-FEC7-44D8-93FE-6D83C8C1A435}"/>
    <cellStyle name="Normal 6 2 2 2 2 2 2 2 2 2 2 3" xfId="30568" xr:uid="{E7878B81-44E0-4896-A882-732AC70756D6}"/>
    <cellStyle name="Normal 6 2 2 2 2 2 2 2 2 2 2 3 2" xfId="30569" xr:uid="{A27C3B6C-F935-43D9-946B-BF885638B7A2}"/>
    <cellStyle name="Normal 6 2 2 2 2 2 2 2 2 2 2 3 2 2" xfId="30570" xr:uid="{1FD2DDC6-EFDC-4E0A-AA5E-C3E5C0976BD9}"/>
    <cellStyle name="Normal 6 2 2 2 2 2 2 2 2 2 2 3 2 2 2" xfId="30571" xr:uid="{97BC0EF1-5CD3-4E0E-9416-98EA4DE97879}"/>
    <cellStyle name="Normal 6 2 2 2 2 2 2 2 2 2 2 3 2 2 2 2" xfId="30572" xr:uid="{0FEA58E4-AB51-4052-BB5D-B3F0C75F0807}"/>
    <cellStyle name="Normal 6 2 2 2 2 2 2 2 2 2 2 3 2 2 3" xfId="30573" xr:uid="{08D0B893-AC5C-4F76-BCA5-A2F684E792DA}"/>
    <cellStyle name="Normal 6 2 2 2 2 2 2 2 2 2 2 3 2 3" xfId="30574" xr:uid="{70069D27-CE1C-4867-9E08-83347587361A}"/>
    <cellStyle name="Normal 6 2 2 2 2 2 2 2 2 2 2 3 3" xfId="30575" xr:uid="{F7C1E91C-5828-4B8B-ACCB-5B97E7214C87}"/>
    <cellStyle name="Normal 6 2 2 2 2 2 2 2 2 2 2 3 3 2" xfId="30576" xr:uid="{18FECE18-DCD6-42DD-AD1B-73D03D9203E1}"/>
    <cellStyle name="Normal 6 2 2 2 2 2 2 2 2 2 2 3 4" xfId="30577" xr:uid="{DE893EB1-BCDD-4553-BDF1-350F5975E870}"/>
    <cellStyle name="Normal 6 2 2 2 2 2 2 2 2 2 2 3 4 2" xfId="30578" xr:uid="{57E198CE-F25C-44F4-B2D7-513D52862A53}"/>
    <cellStyle name="Normal 6 2 2 2 2 2 2 2 2 2 2 3 5" xfId="30579" xr:uid="{8B55B343-A3ED-4261-B8F6-DC71C061B1BE}"/>
    <cellStyle name="Normal 6 2 2 2 2 2 2 2 2 2 2 3 5 2" xfId="30580" xr:uid="{EC4F74BF-5C5C-4891-BAEB-8EC90175096B}"/>
    <cellStyle name="Normal 6 2 2 2 2 2 2 2 2 2 2 3 6" xfId="30581" xr:uid="{FE3014AB-FE9F-4567-AA3F-A40BF6E38F77}"/>
    <cellStyle name="Normal 6 2 2 2 2 2 2 2 2 2 2 3 6 2" xfId="30582" xr:uid="{2AC14492-D9F7-4EF6-942A-7C629CF531AC}"/>
    <cellStyle name="Normal 6 2 2 2 2 2 2 2 2 2 2 3 7" xfId="30583" xr:uid="{B77E6DCB-8CB8-4293-8D52-1EB03C252052}"/>
    <cellStyle name="Normal 6 2 2 2 2 2 2 2 2 2 2 3 7 2" xfId="30584" xr:uid="{5F128C52-9408-4F04-99FA-3075B3CC8B5A}"/>
    <cellStyle name="Normal 6 2 2 2 2 2 2 2 2 2 2 3 8" xfId="30585" xr:uid="{ED487F89-40F8-4FEA-95D3-EB9A142A45DD}"/>
    <cellStyle name="Normal 6 2 2 2 2 2 2 2 2 2 2 4" xfId="30586" xr:uid="{0F4DEB08-E2EA-457F-B1D0-4ED29C25F678}"/>
    <cellStyle name="Normal 6 2 2 2 2 2 2 2 2 2 2 4 2" xfId="30587" xr:uid="{C9AFB88E-F530-4E9E-B6A6-7B8A6675F202}"/>
    <cellStyle name="Normal 6 2 2 2 2 2 2 2 2 2 2 4 2 2" xfId="30588" xr:uid="{319A9D61-E604-4F63-B3AC-9968A431FFBA}"/>
    <cellStyle name="Normal 6 2 2 2 2 2 2 2 2 2 2 4 2 2 2" xfId="30589" xr:uid="{CECE64FF-ABB1-4AF1-B4D4-63C173BE4779}"/>
    <cellStyle name="Normal 6 2 2 2 2 2 2 2 2 2 2 4 2 3" xfId="30590" xr:uid="{9F921352-1F85-4F11-869A-9DA747C3A20B}"/>
    <cellStyle name="Normal 6 2 2 2 2 2 2 2 2 2 2 4 3" xfId="30591" xr:uid="{8B02A186-0F09-4AD8-81AF-8B2591FC01F2}"/>
    <cellStyle name="Normal 6 2 2 2 2 2 2 2 2 2 2 5" xfId="30592" xr:uid="{AFC69F90-D20F-4758-A7EC-E01E49000DC1}"/>
    <cellStyle name="Normal 6 2 2 2 2 2 2 2 2 2 2 5 2" xfId="30593" xr:uid="{DD33B399-E7F6-41A9-A366-2D32749D43AC}"/>
    <cellStyle name="Normal 6 2 2 2 2 2 2 2 2 2 2 6" xfId="30594" xr:uid="{A99285A4-5D62-4DCD-9102-73DCF1B2C47B}"/>
    <cellStyle name="Normal 6 2 2 2 2 2 2 2 2 2 2 6 2" xfId="30595" xr:uid="{0ED7BA56-5DD5-43B6-8DB8-4C7F1977AE70}"/>
    <cellStyle name="Normal 6 2 2 2 2 2 2 2 2 2 2 7" xfId="30596" xr:uid="{5BEE1F1E-C1EB-4728-91B0-0C1A501F2263}"/>
    <cellStyle name="Normal 6 2 2 2 2 2 2 2 2 2 2 7 2" xfId="30597" xr:uid="{4C2B2392-F26C-4D5E-A5D9-52B94888C37F}"/>
    <cellStyle name="Normal 6 2 2 2 2 2 2 2 2 2 2 8" xfId="30598" xr:uid="{FA0589DE-3040-4441-9C9F-5FBEED00CD37}"/>
    <cellStyle name="Normal 6 2 2 2 2 2 2 2 2 2 2 8 2" xfId="30599" xr:uid="{2125636E-0871-45A5-AC96-2CA489DF44EF}"/>
    <cellStyle name="Normal 6 2 2 2 2 2 2 2 2 2 2 9" xfId="30600" xr:uid="{39B4F464-A0BA-41D6-8C10-4CE92464D47B}"/>
    <cellStyle name="Normal 6 2 2 2 2 2 2 2 2 2 3" xfId="30601" xr:uid="{52BA49A4-3CBD-4B4A-A91E-A98555F50C13}"/>
    <cellStyle name="Normal 6 2 2 2 2 2 2 2 2 2 3 2" xfId="30602" xr:uid="{8F6CB6F5-D5F1-4BEF-A0DB-A90EE3BCB99F}"/>
    <cellStyle name="Normal 6 2 2 2 2 2 2 2 2 2 4" xfId="30603" xr:uid="{98708568-16F8-49A3-9552-53C8B4643185}"/>
    <cellStyle name="Normal 6 2 2 2 2 2 2 2 2 2 4 2" xfId="30604" xr:uid="{A5D94937-1A32-46E8-9821-5D6E9A14DDED}"/>
    <cellStyle name="Normal 6 2 2 2 2 2 2 2 2 2 5" xfId="30605" xr:uid="{CB36DDF8-B583-4C1E-9662-0969A645DBF3}"/>
    <cellStyle name="Normal 6 2 2 2 2 2 2 2 2 2 5 2" xfId="30606" xr:uid="{A0320279-98DA-4276-9EBA-ED6B1E5BF672}"/>
    <cellStyle name="Normal 6 2 2 2 2 2 2 2 2 2 5 2 2" xfId="30607" xr:uid="{5095BB24-82D8-4E33-8552-5D723A4075CB}"/>
    <cellStyle name="Normal 6 2 2 2 2 2 2 2 2 2 5 2 2 2" xfId="30608" xr:uid="{6E22CAB7-CC87-47D6-8AF2-6A066EA6D5F7}"/>
    <cellStyle name="Normal 6 2 2 2 2 2 2 2 2 2 5 2 2 2 2" xfId="30609" xr:uid="{C3F88453-C49E-4AB2-9DA0-AC328B6D6DB8}"/>
    <cellStyle name="Normal 6 2 2 2 2 2 2 2 2 2 5 2 2 2 2 2" xfId="30610" xr:uid="{620D8EE7-CAC0-46D7-8359-E1FD111387A2}"/>
    <cellStyle name="Normal 6 2 2 2 2 2 2 2 2 2 5 2 2 2 3" xfId="30611" xr:uid="{F0DB6C3A-0CD3-48EB-A474-78445150EB1B}"/>
    <cellStyle name="Normal 6 2 2 2 2 2 2 2 2 2 5 2 2 3" xfId="30612" xr:uid="{269B6895-2E52-4DA2-8F57-956491CA8100}"/>
    <cellStyle name="Normal 6 2 2 2 2 2 2 2 2 2 5 2 3" xfId="30613" xr:uid="{A7FDDBB2-770E-4A29-A2A2-75FDD0ED04C6}"/>
    <cellStyle name="Normal 6 2 2 2 2 2 2 2 2 2 5 2 3 2" xfId="30614" xr:uid="{FD532027-0788-4D19-B9E1-7DDA577E6C01}"/>
    <cellStyle name="Normal 6 2 2 2 2 2 2 2 2 2 5 2 4" xfId="30615" xr:uid="{A9947D81-2CDA-458A-926F-86193AB8480C}"/>
    <cellStyle name="Normal 6 2 2 2 2 2 2 2 2 2 5 2 4 2" xfId="30616" xr:uid="{98633885-A249-4C3D-94DA-C336B0703A1F}"/>
    <cellStyle name="Normal 6 2 2 2 2 2 2 2 2 2 5 2 5" xfId="30617" xr:uid="{0E12FAC8-6025-482B-8D08-968DE94C8CA7}"/>
    <cellStyle name="Normal 6 2 2 2 2 2 2 2 2 2 5 2 5 2" xfId="30618" xr:uid="{7B02D9C1-AA65-4E84-9D88-8DA44E2D76BC}"/>
    <cellStyle name="Normal 6 2 2 2 2 2 2 2 2 2 5 2 6" xfId="30619" xr:uid="{76B99A88-D1AD-4EF6-9AFA-1F8932E58748}"/>
    <cellStyle name="Normal 6 2 2 2 2 2 2 2 2 2 5 2 6 2" xfId="30620" xr:uid="{8E6A905B-1AAD-4D88-A9DB-9D9BA3799D3A}"/>
    <cellStyle name="Normal 6 2 2 2 2 2 2 2 2 2 5 2 7" xfId="30621" xr:uid="{53FDBB5C-6D70-4EF3-BBB5-D65A152650CE}"/>
    <cellStyle name="Normal 6 2 2 2 2 2 2 2 2 2 5 2 7 2" xfId="30622" xr:uid="{1135E0A2-F4E7-4952-88C4-BC6DDD9F8884}"/>
    <cellStyle name="Normal 6 2 2 2 2 2 2 2 2 2 5 2 8" xfId="30623" xr:uid="{9AC05FCD-7F54-44B0-B269-05A34D556776}"/>
    <cellStyle name="Normal 6 2 2 2 2 2 2 2 2 2 5 3" xfId="30624" xr:uid="{D9F92688-54FF-4282-87E5-332C6765BD49}"/>
    <cellStyle name="Normal 6 2 2 2 2 2 2 2 2 2 5 3 2" xfId="30625" xr:uid="{3D6F01C1-E5A3-4BFA-9F0F-F9BFBF6AE255}"/>
    <cellStyle name="Normal 6 2 2 2 2 2 2 2 2 2 5 3 2 2" xfId="30626" xr:uid="{8DDE3C8F-BBE5-47F8-BF77-529D4514811E}"/>
    <cellStyle name="Normal 6 2 2 2 2 2 2 2 2 2 5 3 2 2 2" xfId="30627" xr:uid="{DBB25526-6B51-419F-80A2-39772E141E3D}"/>
    <cellStyle name="Normal 6 2 2 2 2 2 2 2 2 2 5 3 2 3" xfId="30628" xr:uid="{32CA077D-7771-4F08-BD54-A21E5D3324B7}"/>
    <cellStyle name="Normal 6 2 2 2 2 2 2 2 2 2 5 3 3" xfId="30629" xr:uid="{C0D1C677-9ED2-4536-A23A-2729A9D87B44}"/>
    <cellStyle name="Normal 6 2 2 2 2 2 2 2 2 2 5 4" xfId="30630" xr:uid="{4AD402EC-E469-4704-823F-1948C37EF8B8}"/>
    <cellStyle name="Normal 6 2 2 2 2 2 2 2 2 2 5 4 2" xfId="30631" xr:uid="{2D93C9E4-1E04-4A7C-B230-657D9E8B9BF1}"/>
    <cellStyle name="Normal 6 2 2 2 2 2 2 2 2 2 5 5" xfId="30632" xr:uid="{C020158F-49F8-4604-A0EE-C673EC185E51}"/>
    <cellStyle name="Normal 6 2 2 2 2 2 2 2 2 2 5 5 2" xfId="30633" xr:uid="{4326F314-4232-42D2-B23E-503E96D6D490}"/>
    <cellStyle name="Normal 6 2 2 2 2 2 2 2 2 2 5 6" xfId="30634" xr:uid="{070783DC-13C5-46A6-B361-9F92DBF1C94B}"/>
    <cellStyle name="Normal 6 2 2 2 2 2 2 2 2 2 5 6 2" xfId="30635" xr:uid="{1250A7D8-D953-43E7-90EF-BDB4F7034D8E}"/>
    <cellStyle name="Normal 6 2 2 2 2 2 2 2 2 2 5 7" xfId="30636" xr:uid="{41473DF6-2D43-4C14-8A7A-129B91A96431}"/>
    <cellStyle name="Normal 6 2 2 2 2 2 2 2 2 2 5 7 2" xfId="30637" xr:uid="{8DCCABD0-96DD-4238-8EA6-39AE4BEBF6A5}"/>
    <cellStyle name="Normal 6 2 2 2 2 2 2 2 2 2 5 8" xfId="30638" xr:uid="{2B1BAB21-1E5C-4440-9781-55947E93E7F9}"/>
    <cellStyle name="Normal 6 2 2 2 2 2 2 2 2 2 6" xfId="30639" xr:uid="{188168B3-2C8D-42D7-9EFF-254648FC519A}"/>
    <cellStyle name="Normal 6 2 2 2 2 2 2 2 2 2 6 2" xfId="30640" xr:uid="{DFACF5B8-9F03-4379-A91B-96E8C2C5221A}"/>
    <cellStyle name="Normal 6 2 2 2 2 2 2 2 2 2 6 2 2" xfId="30641" xr:uid="{35F33983-3C3E-4AEA-BFD1-3F659B18180D}"/>
    <cellStyle name="Normal 6 2 2 2 2 2 2 2 2 2 6 2 2 2" xfId="30642" xr:uid="{97A05452-6A85-450F-A0C4-43154CCB70CB}"/>
    <cellStyle name="Normal 6 2 2 2 2 2 2 2 2 2 6 2 3" xfId="30643" xr:uid="{ADADD3B5-78B1-453C-B59E-83486B7C3197}"/>
    <cellStyle name="Normal 6 2 2 2 2 2 2 2 2 2 6 3" xfId="30644" xr:uid="{CC1421AF-3D35-4B84-965D-391A7F34845A}"/>
    <cellStyle name="Normal 6 2 2 2 2 2 2 2 2 2 7" xfId="30645" xr:uid="{D50B8560-0103-44DC-83A0-70A3F1453C7A}"/>
    <cellStyle name="Normal 6 2 2 2 2 2 2 2 2 2 7 2" xfId="30646" xr:uid="{9A8E1BAE-C86D-45EF-8474-C83C150F442B}"/>
    <cellStyle name="Normal 6 2 2 2 2 2 2 2 2 2 8" xfId="30647" xr:uid="{B81095AB-F8BB-4FC1-BB1E-B811352F054B}"/>
    <cellStyle name="Normal 6 2 2 2 2 2 2 2 2 2 8 2" xfId="30648" xr:uid="{93C5BCF5-D6B0-4B84-9660-E5D4338C11E5}"/>
    <cellStyle name="Normal 6 2 2 2 2 2 2 2 2 2 9" xfId="30649" xr:uid="{30FAFDB7-5080-4496-A3DB-B6894FA82C1D}"/>
    <cellStyle name="Normal 6 2 2 2 2 2 2 2 2 2 9 2" xfId="30650" xr:uid="{EB809208-5D86-4BB5-AB94-A7B826280B9A}"/>
    <cellStyle name="Normal 6 2 2 2 2 2 2 2 2 3" xfId="30651" xr:uid="{0B0967CE-0170-4044-86CB-FEFDB4F9BFFE}"/>
    <cellStyle name="Normal 6 2 2 2 2 2 2 2 2 3 2" xfId="30652" xr:uid="{3EF0B9AD-9054-4694-A9DE-B90E4877DAF0}"/>
    <cellStyle name="Normal 6 2 2 2 2 2 2 2 2 3 2 2" xfId="30653" xr:uid="{FCA9DCA1-4399-4D49-858F-9354F560234A}"/>
    <cellStyle name="Normal 6 2 2 2 2 2 2 2 2 3 2 2 2" xfId="30654" xr:uid="{23D27E47-6FE0-4E5E-B55A-2E311CE06398}"/>
    <cellStyle name="Normal 6 2 2 2 2 2 2 2 2 3 2 2 2 2" xfId="30655" xr:uid="{63AB2548-DF81-4ED7-B3D3-A3DD2AD74FD7}"/>
    <cellStyle name="Normal 6 2 2 2 2 2 2 2 2 3 2 2 2 2 2" xfId="30656" xr:uid="{7F5FE585-69B7-416A-9731-BA4AE4E4140B}"/>
    <cellStyle name="Normal 6 2 2 2 2 2 2 2 2 3 2 2 2 2 2 2" xfId="30657" xr:uid="{28135D80-F947-4ED1-8EEB-6A334935D939}"/>
    <cellStyle name="Normal 6 2 2 2 2 2 2 2 2 3 2 2 2 2 2 2 2" xfId="30658" xr:uid="{425D9896-0DCA-4704-B961-4AE75ACC1087}"/>
    <cellStyle name="Normal 6 2 2 2 2 2 2 2 2 3 2 2 2 2 2 3" xfId="30659" xr:uid="{DFC4274E-42B9-4A02-B39B-B43DAACB1804}"/>
    <cellStyle name="Normal 6 2 2 2 2 2 2 2 2 3 2 2 2 2 3" xfId="30660" xr:uid="{5CAAEC40-0F3E-49F0-B3C2-AD384F715131}"/>
    <cellStyle name="Normal 6 2 2 2 2 2 2 2 2 3 2 2 2 3" xfId="30661" xr:uid="{931F2940-BA86-44A8-AA7D-4D2A43461602}"/>
    <cellStyle name="Normal 6 2 2 2 2 2 2 2 2 3 2 2 2 3 2" xfId="30662" xr:uid="{A93516D9-02A5-4CF5-93EC-0AF50B995D21}"/>
    <cellStyle name="Normal 6 2 2 2 2 2 2 2 2 3 2 2 2 4" xfId="30663" xr:uid="{EEEC41FE-5BBD-4605-BBE9-CED1856CD43D}"/>
    <cellStyle name="Normal 6 2 2 2 2 2 2 2 2 3 2 2 2 4 2" xfId="30664" xr:uid="{A50EC5EE-683E-4148-BBA1-82CBD96B6B7D}"/>
    <cellStyle name="Normal 6 2 2 2 2 2 2 2 2 3 2 2 2 5" xfId="30665" xr:uid="{AA6C6FB8-1F5A-4ADD-BD0F-8FED5F40E43C}"/>
    <cellStyle name="Normal 6 2 2 2 2 2 2 2 2 3 2 2 2 5 2" xfId="30666" xr:uid="{AD887B6B-A07E-49D3-99E3-9DC768377C6C}"/>
    <cellStyle name="Normal 6 2 2 2 2 2 2 2 2 3 2 2 2 6" xfId="30667" xr:uid="{2FBFC69C-E239-4F97-BF03-F9B2D2850EE4}"/>
    <cellStyle name="Normal 6 2 2 2 2 2 2 2 2 3 2 2 2 6 2" xfId="30668" xr:uid="{9D274C71-2ECA-4A00-9FD9-838885797FB8}"/>
    <cellStyle name="Normal 6 2 2 2 2 2 2 2 2 3 2 2 2 7" xfId="30669" xr:uid="{2A6515A2-0E48-46DF-9E5C-4637A2219610}"/>
    <cellStyle name="Normal 6 2 2 2 2 2 2 2 2 3 2 2 2 7 2" xfId="30670" xr:uid="{47AE27C6-AD3F-4BCD-8A05-1577E8182CD4}"/>
    <cellStyle name="Normal 6 2 2 2 2 2 2 2 2 3 2 2 2 8" xfId="30671" xr:uid="{FD7924F6-6766-4F38-AFC6-49B109529D25}"/>
    <cellStyle name="Normal 6 2 2 2 2 2 2 2 2 3 2 2 3" xfId="30672" xr:uid="{5F79F6E5-0C98-498D-B16A-24E5DFF5831E}"/>
    <cellStyle name="Normal 6 2 2 2 2 2 2 2 2 3 2 2 3 2" xfId="30673" xr:uid="{93CDF437-A163-48C2-AF19-84C58F52A0A3}"/>
    <cellStyle name="Normal 6 2 2 2 2 2 2 2 2 3 2 2 3 2 2" xfId="30674" xr:uid="{1CC817B0-0F25-464E-A99A-DAB3355536A9}"/>
    <cellStyle name="Normal 6 2 2 2 2 2 2 2 2 3 2 2 3 2 2 2" xfId="30675" xr:uid="{BB14CB55-B81A-4A39-B05C-7A3D28784755}"/>
    <cellStyle name="Normal 6 2 2 2 2 2 2 2 2 3 2 2 3 2 3" xfId="30676" xr:uid="{E8AD413E-47D2-437E-B6FB-2F1E0BF05B3C}"/>
    <cellStyle name="Normal 6 2 2 2 2 2 2 2 2 3 2 2 3 3" xfId="30677" xr:uid="{BEBEDAA0-8A73-4C53-80ED-5E749C2E2922}"/>
    <cellStyle name="Normal 6 2 2 2 2 2 2 2 2 3 2 2 4" xfId="30678" xr:uid="{2EA4388D-9C0A-4AF8-9A4E-B1F3005D9CE2}"/>
    <cellStyle name="Normal 6 2 2 2 2 2 2 2 2 3 2 2 4 2" xfId="30679" xr:uid="{E7FA5917-51AF-465B-B8E3-549FD0C31803}"/>
    <cellStyle name="Normal 6 2 2 2 2 2 2 2 2 3 2 2 5" xfId="30680" xr:uid="{0DE715C5-6507-451D-9C2B-A329F323B60B}"/>
    <cellStyle name="Normal 6 2 2 2 2 2 2 2 2 3 2 2 5 2" xfId="30681" xr:uid="{E5DE56C6-DCFC-408A-981F-EFD60EE2BFC2}"/>
    <cellStyle name="Normal 6 2 2 2 2 2 2 2 2 3 2 2 6" xfId="30682" xr:uid="{B959E2D5-FA77-453A-A434-EBDAFCCB22C4}"/>
    <cellStyle name="Normal 6 2 2 2 2 2 2 2 2 3 2 2 6 2" xfId="30683" xr:uid="{BB00F8D2-9F12-47A4-B1D4-D7DAE92CF191}"/>
    <cellStyle name="Normal 6 2 2 2 2 2 2 2 2 3 2 2 7" xfId="30684" xr:uid="{4DD73C39-E248-4019-9246-6C9F3DEB51AB}"/>
    <cellStyle name="Normal 6 2 2 2 2 2 2 2 2 3 2 2 7 2" xfId="30685" xr:uid="{E0117C79-FCD9-4E11-AF7A-23A06E86CE27}"/>
    <cellStyle name="Normal 6 2 2 2 2 2 2 2 2 3 2 2 8" xfId="30686" xr:uid="{7A9A3025-F281-4F22-92D1-3C4163C67B19}"/>
    <cellStyle name="Normal 6 2 2 2 2 2 2 2 2 3 2 3" xfId="30687" xr:uid="{11F2A773-36E5-46CA-857E-679C306D15B1}"/>
    <cellStyle name="Normal 6 2 2 2 2 2 2 2 2 3 2 3 2" xfId="30688" xr:uid="{115E67AC-3961-43C7-954F-A4EE7F8DEC8C}"/>
    <cellStyle name="Normal 6 2 2 2 2 2 2 2 2 3 2 3 2 2" xfId="30689" xr:uid="{7B6AC644-3CE9-457F-B0CB-D4E59AF67A9B}"/>
    <cellStyle name="Normal 6 2 2 2 2 2 2 2 2 3 2 3 2 2 2" xfId="30690" xr:uid="{197C7E7A-AC65-48D9-A6ED-D494CB84E57B}"/>
    <cellStyle name="Normal 6 2 2 2 2 2 2 2 2 3 2 3 2 3" xfId="30691" xr:uid="{6B74AED5-AC13-43F2-A3E9-E5573617660E}"/>
    <cellStyle name="Normal 6 2 2 2 2 2 2 2 2 3 2 3 3" xfId="30692" xr:uid="{E1BC7749-DDE6-4E86-869D-C96EBFB00656}"/>
    <cellStyle name="Normal 6 2 2 2 2 2 2 2 2 3 2 4" xfId="30693" xr:uid="{8EC96394-3BD7-4291-A7BE-178E6BB7F7BD}"/>
    <cellStyle name="Normal 6 2 2 2 2 2 2 2 2 3 2 4 2" xfId="30694" xr:uid="{B5A95EC0-8984-427F-98D1-6D2BC96A15C6}"/>
    <cellStyle name="Normal 6 2 2 2 2 2 2 2 2 3 2 5" xfId="30695" xr:uid="{8B248123-8389-46D5-AF7B-C8661438F99F}"/>
    <cellStyle name="Normal 6 2 2 2 2 2 2 2 2 3 2 5 2" xfId="30696" xr:uid="{66A25696-2D97-4B7C-A1EB-BB4A709CBD9A}"/>
    <cellStyle name="Normal 6 2 2 2 2 2 2 2 2 3 2 6" xfId="30697" xr:uid="{FA28DA49-AEFF-4063-86F4-14ED50AACD60}"/>
    <cellStyle name="Normal 6 2 2 2 2 2 2 2 2 3 2 6 2" xfId="30698" xr:uid="{C813EBBC-DE8E-4777-93DB-52FD3B2BD477}"/>
    <cellStyle name="Normal 6 2 2 2 2 2 2 2 2 3 2 7" xfId="30699" xr:uid="{93142344-7458-4E7C-9810-9256BB346F89}"/>
    <cellStyle name="Normal 6 2 2 2 2 2 2 2 2 3 2 7 2" xfId="30700" xr:uid="{CE74F1CD-A616-48C1-80AD-7D89F03CDCF3}"/>
    <cellStyle name="Normal 6 2 2 2 2 2 2 2 2 3 2 8" xfId="30701" xr:uid="{A02F2153-62C9-4059-A567-7992CDE9D8A2}"/>
    <cellStyle name="Normal 6 2 2 2 2 2 2 2 2 3 2 8 2" xfId="30702" xr:uid="{BA2DFC32-3F07-489C-B784-943289F67B16}"/>
    <cellStyle name="Normal 6 2 2 2 2 2 2 2 2 3 2 9" xfId="30703" xr:uid="{B44EE089-1AD4-4A06-B43F-0EF5371C3CD7}"/>
    <cellStyle name="Normal 6 2 2 2 2 2 2 2 2 3 3" xfId="30704" xr:uid="{E3260E00-D768-4117-BC05-A0BD4EA47B72}"/>
    <cellStyle name="Normal 6 2 2 2 2 2 2 2 2 3 3 2" xfId="30705" xr:uid="{1A6E282A-8B0E-4B81-804C-659BA23ACFCB}"/>
    <cellStyle name="Normal 6 2 2 2 2 2 2 2 2 3 3 2 2" xfId="30706" xr:uid="{40365F34-D644-4BB9-B24A-BDDCF65A9215}"/>
    <cellStyle name="Normal 6 2 2 2 2 2 2 2 2 3 3 2 2 2" xfId="30707" xr:uid="{455C610C-FAA8-447B-9010-0E1952E27426}"/>
    <cellStyle name="Normal 6 2 2 2 2 2 2 2 2 3 3 2 2 2 2" xfId="30708" xr:uid="{609E3B13-2339-4F1B-BC01-467B207319E4}"/>
    <cellStyle name="Normal 6 2 2 2 2 2 2 2 2 3 3 2 2 3" xfId="30709" xr:uid="{E480943A-09C8-47E4-8524-10190DF2AC6E}"/>
    <cellStyle name="Normal 6 2 2 2 2 2 2 2 2 3 3 2 3" xfId="30710" xr:uid="{1F623F3F-2B89-488E-B91B-DAE7DBD3A39C}"/>
    <cellStyle name="Normal 6 2 2 2 2 2 2 2 2 3 3 3" xfId="30711" xr:uid="{B5BF5C05-194F-4AAE-BC39-9846F787B4F0}"/>
    <cellStyle name="Normal 6 2 2 2 2 2 2 2 2 3 3 3 2" xfId="30712" xr:uid="{4996D2FE-BC8F-44A1-BCDC-EC41CA32622C}"/>
    <cellStyle name="Normal 6 2 2 2 2 2 2 2 2 3 3 4" xfId="30713" xr:uid="{B406B446-1E1E-43EA-955E-E92005E091C2}"/>
    <cellStyle name="Normal 6 2 2 2 2 2 2 2 2 3 3 4 2" xfId="30714" xr:uid="{7FE2D820-4142-4D9F-858B-9D716554AC87}"/>
    <cellStyle name="Normal 6 2 2 2 2 2 2 2 2 3 3 5" xfId="30715" xr:uid="{0FC2E92F-8458-455E-A436-37CC450667A4}"/>
    <cellStyle name="Normal 6 2 2 2 2 2 2 2 2 3 3 5 2" xfId="30716" xr:uid="{9285B267-61B3-47E8-AD66-F59A0816922F}"/>
    <cellStyle name="Normal 6 2 2 2 2 2 2 2 2 3 3 6" xfId="30717" xr:uid="{7D03A6F6-1C91-461E-B1D5-F6BA6CFFAFE1}"/>
    <cellStyle name="Normal 6 2 2 2 2 2 2 2 2 3 3 6 2" xfId="30718" xr:uid="{3EACF59B-63CE-46D0-922A-F55CC0D1D88E}"/>
    <cellStyle name="Normal 6 2 2 2 2 2 2 2 2 3 3 7" xfId="30719" xr:uid="{197616D9-D3F8-41B4-A66A-55F6F8ACC30B}"/>
    <cellStyle name="Normal 6 2 2 2 2 2 2 2 2 3 3 7 2" xfId="30720" xr:uid="{1854F7BB-DB9D-4676-9BC4-F4175FB603F0}"/>
    <cellStyle name="Normal 6 2 2 2 2 2 2 2 2 3 3 8" xfId="30721" xr:uid="{F5498356-C734-4324-80B7-40E3DD2375B3}"/>
    <cellStyle name="Normal 6 2 2 2 2 2 2 2 2 3 4" xfId="30722" xr:uid="{997FD816-0B17-4023-A77A-6C9F9E9A0975}"/>
    <cellStyle name="Normal 6 2 2 2 2 2 2 2 2 3 4 2" xfId="30723" xr:uid="{2BDB9E41-3EA9-49D8-A6F4-F6C2450688D3}"/>
    <cellStyle name="Normal 6 2 2 2 2 2 2 2 2 3 4 2 2" xfId="30724" xr:uid="{3E8FC060-AAC2-4871-870C-C201FA163989}"/>
    <cellStyle name="Normal 6 2 2 2 2 2 2 2 2 3 4 2 2 2" xfId="30725" xr:uid="{C4E8C2B5-07AC-4375-B20B-8750EFC5CA38}"/>
    <cellStyle name="Normal 6 2 2 2 2 2 2 2 2 3 4 2 3" xfId="30726" xr:uid="{EB73F5A0-82A6-4E3E-ADBC-5E17C359C2CA}"/>
    <cellStyle name="Normal 6 2 2 2 2 2 2 2 2 3 4 3" xfId="30727" xr:uid="{A88C9A15-1A2C-4AC8-BB5F-9DBAE9164181}"/>
    <cellStyle name="Normal 6 2 2 2 2 2 2 2 2 3 5" xfId="30728" xr:uid="{4BF1F052-0757-465C-9343-311255E54F24}"/>
    <cellStyle name="Normal 6 2 2 2 2 2 2 2 2 3 5 2" xfId="30729" xr:uid="{61397082-B668-4C6C-884E-6BF931746189}"/>
    <cellStyle name="Normal 6 2 2 2 2 2 2 2 2 3 6" xfId="30730" xr:uid="{27A4B282-9BC4-4B57-9683-F259A0B61C1E}"/>
    <cellStyle name="Normal 6 2 2 2 2 2 2 2 2 3 6 2" xfId="30731" xr:uid="{48C4DA10-3116-44CD-9BEE-89F47B2E6739}"/>
    <cellStyle name="Normal 6 2 2 2 2 2 2 2 2 3 7" xfId="30732" xr:uid="{789B1D60-C659-4F6B-8898-0668E62388DF}"/>
    <cellStyle name="Normal 6 2 2 2 2 2 2 2 2 3 7 2" xfId="30733" xr:uid="{C4648A8D-0BC6-410C-A1A9-7C8B52DB2277}"/>
    <cellStyle name="Normal 6 2 2 2 2 2 2 2 2 3 8" xfId="30734" xr:uid="{401E4079-8517-4057-A8EB-11979BEC43F9}"/>
    <cellStyle name="Normal 6 2 2 2 2 2 2 2 2 3 8 2" xfId="30735" xr:uid="{CC9C3929-AFDC-4BBE-BF2B-DE7411E0D9C9}"/>
    <cellStyle name="Normal 6 2 2 2 2 2 2 2 2 3 9" xfId="30736" xr:uid="{36BA72C0-A1B4-4FD3-915B-33D0EF8BDAFB}"/>
    <cellStyle name="Normal 6 2 2 2 2 2 2 2 2 4" xfId="30737" xr:uid="{011490CB-B8A8-4FEC-92F6-0841FE4CCE48}"/>
    <cellStyle name="Normal 6 2 2 2 2 2 2 2 2 4 2" xfId="30738" xr:uid="{0D71B350-A3FC-4BDB-BA9F-1BE498C0589C}"/>
    <cellStyle name="Normal 6 2 2 2 2 2 2 2 2 5" xfId="30739" xr:uid="{6A8F6626-F9B1-449D-9FCC-788101984683}"/>
    <cellStyle name="Normal 6 2 2 2 2 2 2 2 2 5 2" xfId="30740" xr:uid="{7D61A939-3644-43E6-A390-758272F46521}"/>
    <cellStyle name="Normal 6 2 2 2 2 2 2 2 2 5 2 2" xfId="30741" xr:uid="{7530782F-06CD-422F-9C1A-FF539C6167F0}"/>
    <cellStyle name="Normal 6 2 2 2 2 2 2 2 2 5 2 2 2" xfId="30742" xr:uid="{E1277DA8-CDC8-4951-BDC6-7ED9C4BA7595}"/>
    <cellStyle name="Normal 6 2 2 2 2 2 2 2 2 5 2 2 2 2" xfId="30743" xr:uid="{CE3EA5C2-ABAD-444E-BB75-0AC346C33B5B}"/>
    <cellStyle name="Normal 6 2 2 2 2 2 2 2 2 5 2 2 2 2 2" xfId="30744" xr:uid="{ACDB051D-B461-4132-A20B-F27004FC235D}"/>
    <cellStyle name="Normal 6 2 2 2 2 2 2 2 2 5 2 2 2 3" xfId="30745" xr:uid="{D0EBB9D3-FE44-4371-A2FF-E65A78FADE5D}"/>
    <cellStyle name="Normal 6 2 2 2 2 2 2 2 2 5 2 2 3" xfId="30746" xr:uid="{535B6E15-AB04-4599-A050-A39CC58AD5A3}"/>
    <cellStyle name="Normal 6 2 2 2 2 2 2 2 2 5 2 3" xfId="30747" xr:uid="{C402CF6F-25A1-49AF-8EBA-4E86BA66FFF7}"/>
    <cellStyle name="Normal 6 2 2 2 2 2 2 2 2 5 2 3 2" xfId="30748" xr:uid="{A52C6939-77EA-41ED-9C95-F862D0545AE2}"/>
    <cellStyle name="Normal 6 2 2 2 2 2 2 2 2 5 2 4" xfId="30749" xr:uid="{1920CE2B-8508-46F9-B877-A966B2E7FFBA}"/>
    <cellStyle name="Normal 6 2 2 2 2 2 2 2 2 5 2 4 2" xfId="30750" xr:uid="{4279C128-4DC6-4174-B41A-AA88EA6B15FE}"/>
    <cellStyle name="Normal 6 2 2 2 2 2 2 2 2 5 2 5" xfId="30751" xr:uid="{58D92E45-8926-4958-B9C9-F35C061824C6}"/>
    <cellStyle name="Normal 6 2 2 2 2 2 2 2 2 5 2 5 2" xfId="30752" xr:uid="{1A098DCA-ADE7-42F8-845F-4A68B400691B}"/>
    <cellStyle name="Normal 6 2 2 2 2 2 2 2 2 5 2 6" xfId="30753" xr:uid="{CFB57F22-6992-4267-8343-F342E94EB6A1}"/>
    <cellStyle name="Normal 6 2 2 2 2 2 2 2 2 5 2 6 2" xfId="30754" xr:uid="{A0CC6D38-1F82-4BB7-8990-D73D4063B1F5}"/>
    <cellStyle name="Normal 6 2 2 2 2 2 2 2 2 5 2 7" xfId="30755" xr:uid="{0CA88353-BAA2-427F-B106-3F51D7CA13FA}"/>
    <cellStyle name="Normal 6 2 2 2 2 2 2 2 2 5 2 7 2" xfId="30756" xr:uid="{70BE2D58-8304-4F5B-B7E3-81BDF2C3FC36}"/>
    <cellStyle name="Normal 6 2 2 2 2 2 2 2 2 5 2 8" xfId="30757" xr:uid="{E5453836-801A-4BEA-B746-0D8A63FEE470}"/>
    <cellStyle name="Normal 6 2 2 2 2 2 2 2 2 5 3" xfId="30758" xr:uid="{1844F136-A3F7-4D5A-8F29-611D9C8B411D}"/>
    <cellStyle name="Normal 6 2 2 2 2 2 2 2 2 5 3 2" xfId="30759" xr:uid="{97576E65-85AD-49EB-A49A-0D07769A86BF}"/>
    <cellStyle name="Normal 6 2 2 2 2 2 2 2 2 5 3 2 2" xfId="30760" xr:uid="{71C486F0-D062-4842-8373-63035317D9B5}"/>
    <cellStyle name="Normal 6 2 2 2 2 2 2 2 2 5 3 2 2 2" xfId="30761" xr:uid="{BC90D72D-33B7-464F-B083-AFB8C385908B}"/>
    <cellStyle name="Normal 6 2 2 2 2 2 2 2 2 5 3 2 3" xfId="30762" xr:uid="{5DA76C81-943B-4E3C-AA5D-59C62061B683}"/>
    <cellStyle name="Normal 6 2 2 2 2 2 2 2 2 5 3 3" xfId="30763" xr:uid="{91964683-D2D6-47B5-A545-9BF20797AF28}"/>
    <cellStyle name="Normal 6 2 2 2 2 2 2 2 2 5 4" xfId="30764" xr:uid="{6413DEB8-4891-48F3-B60B-0ADEBF26ABEE}"/>
    <cellStyle name="Normal 6 2 2 2 2 2 2 2 2 5 4 2" xfId="30765" xr:uid="{7807E147-3AD5-4B55-B3E2-189BA36A8BD4}"/>
    <cellStyle name="Normal 6 2 2 2 2 2 2 2 2 5 5" xfId="30766" xr:uid="{CE1E9F2B-3999-490B-B9B6-F3A8333C355D}"/>
    <cellStyle name="Normal 6 2 2 2 2 2 2 2 2 5 5 2" xfId="30767" xr:uid="{45BD26DA-58C6-4A34-B9F4-91F2EA121B5B}"/>
    <cellStyle name="Normal 6 2 2 2 2 2 2 2 2 5 6" xfId="30768" xr:uid="{6C9186DE-A74C-4041-BC97-CCF4F153B3E6}"/>
    <cellStyle name="Normal 6 2 2 2 2 2 2 2 2 5 6 2" xfId="30769" xr:uid="{D748C80B-6479-44FF-A69F-087E4012590E}"/>
    <cellStyle name="Normal 6 2 2 2 2 2 2 2 2 5 7" xfId="30770" xr:uid="{938D8EA8-9E87-43D8-8962-F977D6485765}"/>
    <cellStyle name="Normal 6 2 2 2 2 2 2 2 2 5 7 2" xfId="30771" xr:uid="{E37A1393-4ED9-4D1A-BEE4-A67DD68780EE}"/>
    <cellStyle name="Normal 6 2 2 2 2 2 2 2 2 5 8" xfId="30772" xr:uid="{7434ACED-047D-4E0F-9004-2444D30C4F95}"/>
    <cellStyle name="Normal 6 2 2 2 2 2 2 2 2 6" xfId="30773" xr:uid="{ED067B74-39DD-4741-AB65-267AC9E47F30}"/>
    <cellStyle name="Normal 6 2 2 2 2 2 2 2 2 6 2" xfId="30774" xr:uid="{FCEBF854-E03C-40A7-B582-9BABA39A92A1}"/>
    <cellStyle name="Normal 6 2 2 2 2 2 2 2 2 6 2 2" xfId="30775" xr:uid="{2D03B643-4BD0-4ADE-BBAA-B044EB6AFD26}"/>
    <cellStyle name="Normal 6 2 2 2 2 2 2 2 2 6 2 2 2" xfId="30776" xr:uid="{F6EE65E8-F955-429C-9BF4-790BD233F520}"/>
    <cellStyle name="Normal 6 2 2 2 2 2 2 2 2 6 2 3" xfId="30777" xr:uid="{76F6A83A-4C63-4413-92C2-A8A8C8D02959}"/>
    <cellStyle name="Normal 6 2 2 2 2 2 2 2 2 6 3" xfId="30778" xr:uid="{3DCAD631-03D5-40A0-A710-F6C45729673D}"/>
    <cellStyle name="Normal 6 2 2 2 2 2 2 2 2 7" xfId="30779" xr:uid="{38532487-4F95-469C-987A-F2532872ECD7}"/>
    <cellStyle name="Normal 6 2 2 2 2 2 2 2 2 7 2" xfId="30780" xr:uid="{DF2F7368-B4AC-43DC-9E64-08E888B55CC6}"/>
    <cellStyle name="Normal 6 2 2 2 2 2 2 2 2 8" xfId="30781" xr:uid="{DFE78317-3934-48D1-BB76-E1D685483718}"/>
    <cellStyle name="Normal 6 2 2 2 2 2 2 2 2 8 2" xfId="30782" xr:uid="{ACEBB621-A3AB-4186-8CB4-4BFADB23BDFB}"/>
    <cellStyle name="Normal 6 2 2 2 2 2 2 2 2 9" xfId="30783" xr:uid="{8C4F76BD-3B9F-4CBC-A7FC-9B93125DCCF7}"/>
    <cellStyle name="Normal 6 2 2 2 2 2 2 2 2 9 2" xfId="30784" xr:uid="{A49DD073-EBF2-40DF-862E-B77629832655}"/>
    <cellStyle name="Normal 6 2 2 2 2 2 2 2 3" xfId="30785" xr:uid="{7C901CC9-9414-474C-99FB-94206D33F149}"/>
    <cellStyle name="Normal 6 2 2 2 2 2 2 2 3 2" xfId="30786" xr:uid="{A560A6BC-7D2C-430A-894B-E6C655D0D932}"/>
    <cellStyle name="Normal 6 2 2 2 2 2 2 2 3 2 2" xfId="30787" xr:uid="{E05971CD-B144-4DBA-9F1A-2C31DCA8E507}"/>
    <cellStyle name="Normal 6 2 2 2 2 2 2 2 3 2 2 2" xfId="30788" xr:uid="{72F16739-B97C-4F96-BCAB-BFC4AD2A3341}"/>
    <cellStyle name="Normal 6 2 2 2 2 2 2 2 3 2 2 2 2" xfId="30789" xr:uid="{8ED925A5-C9D1-495C-BBBC-77A851EFAE5B}"/>
    <cellStyle name="Normal 6 2 2 2 2 2 2 2 3 2 2 2 2 2" xfId="30790" xr:uid="{0C2D71F7-0FF1-4C0A-8724-6BA041030AEB}"/>
    <cellStyle name="Normal 6 2 2 2 2 2 2 2 3 2 2 2 2 2 2" xfId="30791" xr:uid="{C294EFF0-7731-44DC-AAEA-0EFABA4269FA}"/>
    <cellStyle name="Normal 6 2 2 2 2 2 2 2 3 2 2 2 2 2 2 2" xfId="30792" xr:uid="{1BB411C2-E1F4-488D-9ED7-27A4D6058E17}"/>
    <cellStyle name="Normal 6 2 2 2 2 2 2 2 3 2 2 2 2 2 3" xfId="30793" xr:uid="{93946CC6-17B7-4821-B3DF-84F6154E5BD3}"/>
    <cellStyle name="Normal 6 2 2 2 2 2 2 2 3 2 2 2 2 3" xfId="30794" xr:uid="{A5095BF4-0503-4995-9867-9C23686CF2B3}"/>
    <cellStyle name="Normal 6 2 2 2 2 2 2 2 3 2 2 2 3" xfId="30795" xr:uid="{8DABE469-9B56-4A25-83AC-330EBDA5DDF8}"/>
    <cellStyle name="Normal 6 2 2 2 2 2 2 2 3 2 2 2 3 2" xfId="30796" xr:uid="{86DDE5FD-8B34-48C3-8512-96F13E796DEB}"/>
    <cellStyle name="Normal 6 2 2 2 2 2 2 2 3 2 2 2 4" xfId="30797" xr:uid="{36E61CB7-658B-412D-8772-D303D95EB022}"/>
    <cellStyle name="Normal 6 2 2 2 2 2 2 2 3 2 2 2 4 2" xfId="30798" xr:uid="{2FDD2CBB-7B99-4C00-820F-BC5EC7DE1A20}"/>
    <cellStyle name="Normal 6 2 2 2 2 2 2 2 3 2 2 2 5" xfId="30799" xr:uid="{D2BF839C-5BD5-43B6-8E21-BB368B850039}"/>
    <cellStyle name="Normal 6 2 2 2 2 2 2 2 3 2 2 2 5 2" xfId="30800" xr:uid="{400525BC-0A47-4ADA-B383-0128ABB8C106}"/>
    <cellStyle name="Normal 6 2 2 2 2 2 2 2 3 2 2 2 6" xfId="30801" xr:uid="{1BF9B336-9E20-457E-84FF-DBA6C8180C89}"/>
    <cellStyle name="Normal 6 2 2 2 2 2 2 2 3 2 2 2 6 2" xfId="30802" xr:uid="{0CE437F4-805F-4379-93DE-18EC335953B3}"/>
    <cellStyle name="Normal 6 2 2 2 2 2 2 2 3 2 2 2 7" xfId="30803" xr:uid="{218C92B5-8D3F-4750-891F-58578E4D20D8}"/>
    <cellStyle name="Normal 6 2 2 2 2 2 2 2 3 2 2 2 7 2" xfId="30804" xr:uid="{30FB7218-1A19-4288-B79B-34E113C25E5F}"/>
    <cellStyle name="Normal 6 2 2 2 2 2 2 2 3 2 2 2 8" xfId="30805" xr:uid="{AF54C2F9-B9CA-40C6-BEDF-4E4695608D3B}"/>
    <cellStyle name="Normal 6 2 2 2 2 2 2 2 3 2 2 3" xfId="30806" xr:uid="{565BA5A4-2FAB-4044-8F8D-BC886D81CEE4}"/>
    <cellStyle name="Normal 6 2 2 2 2 2 2 2 3 2 2 3 2" xfId="30807" xr:uid="{83F55A30-658E-4C84-8AB9-B6A5D55394D8}"/>
    <cellStyle name="Normal 6 2 2 2 2 2 2 2 3 2 2 3 2 2" xfId="30808" xr:uid="{5360BC20-9B4A-45C5-B3FD-B358532F5F1B}"/>
    <cellStyle name="Normal 6 2 2 2 2 2 2 2 3 2 2 3 2 2 2" xfId="30809" xr:uid="{322A768A-477F-46FA-B623-9AAF400E9D1C}"/>
    <cellStyle name="Normal 6 2 2 2 2 2 2 2 3 2 2 3 2 3" xfId="30810" xr:uid="{E32ACE12-39C7-4140-9E86-D609FC1C7F12}"/>
    <cellStyle name="Normal 6 2 2 2 2 2 2 2 3 2 2 3 3" xfId="30811" xr:uid="{F1FA8ABB-4861-4563-9B1D-C0F9A6FC99DA}"/>
    <cellStyle name="Normal 6 2 2 2 2 2 2 2 3 2 2 4" xfId="30812" xr:uid="{4D53E58A-0BF3-46FE-A065-4885CD120938}"/>
    <cellStyle name="Normal 6 2 2 2 2 2 2 2 3 2 2 4 2" xfId="30813" xr:uid="{AFB0EE3A-0F91-4E32-9578-D1C10D9E63DC}"/>
    <cellStyle name="Normal 6 2 2 2 2 2 2 2 3 2 2 5" xfId="30814" xr:uid="{E0DFD779-5BCD-42E1-BBE7-970B42137FA5}"/>
    <cellStyle name="Normal 6 2 2 2 2 2 2 2 3 2 2 5 2" xfId="30815" xr:uid="{6CC1BC14-BC5C-4916-8D8A-8831E4487FDC}"/>
    <cellStyle name="Normal 6 2 2 2 2 2 2 2 3 2 2 6" xfId="30816" xr:uid="{2DEE369B-808E-4747-9ECB-9E1FF8D9E969}"/>
    <cellStyle name="Normal 6 2 2 2 2 2 2 2 3 2 2 6 2" xfId="30817" xr:uid="{6B78033F-ED8D-4D72-BDBC-77FCFCDFF300}"/>
    <cellStyle name="Normal 6 2 2 2 2 2 2 2 3 2 2 7" xfId="30818" xr:uid="{C5B159AC-0FA1-492E-A056-E45782B310A6}"/>
    <cellStyle name="Normal 6 2 2 2 2 2 2 2 3 2 2 7 2" xfId="30819" xr:uid="{D199341E-C7CB-4597-8983-327BB53E035A}"/>
    <cellStyle name="Normal 6 2 2 2 2 2 2 2 3 2 2 8" xfId="30820" xr:uid="{232425CB-5DDF-4116-9A54-7E6A6BB4EE02}"/>
    <cellStyle name="Normal 6 2 2 2 2 2 2 2 3 2 3" xfId="30821" xr:uid="{379C5691-13C1-40EE-86A7-DF0C39AE122A}"/>
    <cellStyle name="Normal 6 2 2 2 2 2 2 2 3 2 3 2" xfId="30822" xr:uid="{8BAF3092-FA81-4474-9117-85DE0269C127}"/>
    <cellStyle name="Normal 6 2 2 2 2 2 2 2 3 2 3 2 2" xfId="30823" xr:uid="{1790E5F7-E2BD-4FEE-9268-437D9AD94D07}"/>
    <cellStyle name="Normal 6 2 2 2 2 2 2 2 3 2 3 2 2 2" xfId="30824" xr:uid="{3A708297-8306-4E91-91F3-26BD9627B21C}"/>
    <cellStyle name="Normal 6 2 2 2 2 2 2 2 3 2 3 2 3" xfId="30825" xr:uid="{EBC43756-B5FA-43F7-A9E0-EF4C186550CD}"/>
    <cellStyle name="Normal 6 2 2 2 2 2 2 2 3 2 3 3" xfId="30826" xr:uid="{A1EDE478-33B7-42CC-85E7-FA1D51CF79B5}"/>
    <cellStyle name="Normal 6 2 2 2 2 2 2 2 3 2 4" xfId="30827" xr:uid="{A71047B5-6CF2-4D9A-8623-DB0307EF9385}"/>
    <cellStyle name="Normal 6 2 2 2 2 2 2 2 3 2 4 2" xfId="30828" xr:uid="{68ABC20F-FE9F-4EB2-95A6-C8DCBDE755FD}"/>
    <cellStyle name="Normal 6 2 2 2 2 2 2 2 3 2 5" xfId="30829" xr:uid="{75E1C864-D241-46FE-96EB-D97DDCCCD29D}"/>
    <cellStyle name="Normal 6 2 2 2 2 2 2 2 3 2 5 2" xfId="30830" xr:uid="{42FBF87A-29B4-4351-9F32-E1090A3575F3}"/>
    <cellStyle name="Normal 6 2 2 2 2 2 2 2 3 2 6" xfId="30831" xr:uid="{410C07BA-C11B-4014-8F09-D463589DEBE7}"/>
    <cellStyle name="Normal 6 2 2 2 2 2 2 2 3 2 6 2" xfId="30832" xr:uid="{E06D3133-F716-447D-9F02-A433894F2F78}"/>
    <cellStyle name="Normal 6 2 2 2 2 2 2 2 3 2 7" xfId="30833" xr:uid="{E6431312-7B50-42B5-9E3F-A2CD598D1275}"/>
    <cellStyle name="Normal 6 2 2 2 2 2 2 2 3 2 7 2" xfId="30834" xr:uid="{D879A74C-8887-4222-8595-CFD1E97BCCB0}"/>
    <cellStyle name="Normal 6 2 2 2 2 2 2 2 3 2 8" xfId="30835" xr:uid="{9CB386DF-CE4F-44BE-AA77-6C7559ACC3CF}"/>
    <cellStyle name="Normal 6 2 2 2 2 2 2 2 3 2 8 2" xfId="30836" xr:uid="{01ADB78C-AE0F-473A-BAA6-53312EC874F6}"/>
    <cellStyle name="Normal 6 2 2 2 2 2 2 2 3 2 9" xfId="30837" xr:uid="{B279607C-4F69-45C5-A61F-CACD51D1E3D9}"/>
    <cellStyle name="Normal 6 2 2 2 2 2 2 2 3 3" xfId="30838" xr:uid="{4FDA5016-1BC6-4E5C-83C4-5BF262A76B36}"/>
    <cellStyle name="Normal 6 2 2 2 2 2 2 2 3 3 2" xfId="30839" xr:uid="{05EDE0C4-0BED-4101-81AD-91893430BFF8}"/>
    <cellStyle name="Normal 6 2 2 2 2 2 2 2 3 3 2 2" xfId="30840" xr:uid="{43A42F5C-A70D-4E8B-A063-4048C4C723B0}"/>
    <cellStyle name="Normal 6 2 2 2 2 2 2 2 3 3 2 2 2" xfId="30841" xr:uid="{5722D3FA-852A-4043-8C64-C354DAE362FA}"/>
    <cellStyle name="Normal 6 2 2 2 2 2 2 2 3 3 2 2 2 2" xfId="30842" xr:uid="{00B869DF-336C-4744-BFB6-FB520E1FC6EF}"/>
    <cellStyle name="Normal 6 2 2 2 2 2 2 2 3 3 2 2 3" xfId="30843" xr:uid="{44AEDCC9-F041-4DD4-9CFB-463D42BB10DA}"/>
    <cellStyle name="Normal 6 2 2 2 2 2 2 2 3 3 2 3" xfId="30844" xr:uid="{4D646560-0244-4C68-A0D4-260BCC8702FF}"/>
    <cellStyle name="Normal 6 2 2 2 2 2 2 2 3 3 3" xfId="30845" xr:uid="{C40D3943-CBD4-4A90-8BA0-C933533E2E22}"/>
    <cellStyle name="Normal 6 2 2 2 2 2 2 2 3 3 3 2" xfId="30846" xr:uid="{1A9382F5-3B00-4F14-B7F8-76C5D8B865D9}"/>
    <cellStyle name="Normal 6 2 2 2 2 2 2 2 3 3 4" xfId="30847" xr:uid="{940880C3-8567-45E5-95BD-D08B4E63840A}"/>
    <cellStyle name="Normal 6 2 2 2 2 2 2 2 3 3 4 2" xfId="30848" xr:uid="{BFAF85FB-9657-4925-8CBF-5822B842618B}"/>
    <cellStyle name="Normal 6 2 2 2 2 2 2 2 3 3 5" xfId="30849" xr:uid="{64A0E961-7F27-4D16-8B9C-3B5ADC2DC990}"/>
    <cellStyle name="Normal 6 2 2 2 2 2 2 2 3 3 5 2" xfId="30850" xr:uid="{F0082338-630A-45EF-A445-5849763A8F4D}"/>
    <cellStyle name="Normal 6 2 2 2 2 2 2 2 3 3 6" xfId="30851" xr:uid="{7328354A-D38C-4FAB-90D8-430AB8365704}"/>
    <cellStyle name="Normal 6 2 2 2 2 2 2 2 3 3 6 2" xfId="30852" xr:uid="{6DD05EFE-C225-4B1D-921B-910802FE8440}"/>
    <cellStyle name="Normal 6 2 2 2 2 2 2 2 3 3 7" xfId="30853" xr:uid="{02CFAA4B-42C4-4753-BB8A-BA8DCFAF46A4}"/>
    <cellStyle name="Normal 6 2 2 2 2 2 2 2 3 3 7 2" xfId="30854" xr:uid="{8DDA87CC-A75D-4AFA-8ABE-D7147712B4EA}"/>
    <cellStyle name="Normal 6 2 2 2 2 2 2 2 3 3 8" xfId="30855" xr:uid="{5F2E8CDC-F34E-4B1E-BC6C-E3411D0878D2}"/>
    <cellStyle name="Normal 6 2 2 2 2 2 2 2 3 4" xfId="30856" xr:uid="{B4A367F0-E1CC-4115-AAD7-6E3E7FE3DA10}"/>
    <cellStyle name="Normal 6 2 2 2 2 2 2 2 3 4 2" xfId="30857" xr:uid="{E3281C36-7F22-4A6C-8622-F8145F8ED945}"/>
    <cellStyle name="Normal 6 2 2 2 2 2 2 2 3 4 2 2" xfId="30858" xr:uid="{6FD410CD-80B2-457F-8080-36FB21F25A1E}"/>
    <cellStyle name="Normal 6 2 2 2 2 2 2 2 3 4 2 2 2" xfId="30859" xr:uid="{E3036884-9470-4F88-9AAC-D74BD3DC1DAF}"/>
    <cellStyle name="Normal 6 2 2 2 2 2 2 2 3 4 2 3" xfId="30860" xr:uid="{FA37951E-AF4F-4699-8A87-C03030BAD516}"/>
    <cellStyle name="Normal 6 2 2 2 2 2 2 2 3 4 3" xfId="30861" xr:uid="{AB182A34-DB22-4AC9-8BA0-A6DC5969BE19}"/>
    <cellStyle name="Normal 6 2 2 2 2 2 2 2 3 5" xfId="30862" xr:uid="{E5559515-0F02-4924-9549-82010E9A3AFE}"/>
    <cellStyle name="Normal 6 2 2 2 2 2 2 2 3 5 2" xfId="30863" xr:uid="{D9167473-0B0A-4FC3-B3E7-F18BD1814C4A}"/>
    <cellStyle name="Normal 6 2 2 2 2 2 2 2 3 6" xfId="30864" xr:uid="{74251C22-F611-41D9-AE1B-9A9F2345DC21}"/>
    <cellStyle name="Normal 6 2 2 2 2 2 2 2 3 6 2" xfId="30865" xr:uid="{496BF0F7-31B5-42CF-9586-D2A4D139C452}"/>
    <cellStyle name="Normal 6 2 2 2 2 2 2 2 3 7" xfId="30866" xr:uid="{19D2630E-371E-4240-A071-E3629BC685BD}"/>
    <cellStyle name="Normal 6 2 2 2 2 2 2 2 3 7 2" xfId="30867" xr:uid="{952F8DBA-E08E-4822-BE2E-8061ABD1E005}"/>
    <cellStyle name="Normal 6 2 2 2 2 2 2 2 3 8" xfId="30868" xr:uid="{582DF0D8-01BB-4FEE-87E6-03BF59F26A07}"/>
    <cellStyle name="Normal 6 2 2 2 2 2 2 2 3 8 2" xfId="30869" xr:uid="{5A2A0653-B353-4712-BEB3-5565657E4A39}"/>
    <cellStyle name="Normal 6 2 2 2 2 2 2 2 3 9" xfId="30870" xr:uid="{5F35ED0C-E583-45D0-9A7F-47801685D389}"/>
    <cellStyle name="Normal 6 2 2 2 2 2 2 2 4" xfId="30871" xr:uid="{3377FDE4-CFF8-4312-89ED-BBFEA72EABB4}"/>
    <cellStyle name="Normal 6 2 2 2 2 2 2 2 4 2" xfId="30872" xr:uid="{4E645DC6-BCAF-4D6E-93DB-D90D71480E54}"/>
    <cellStyle name="Normal 6 2 2 2 2 2 2 2 5" xfId="30873" xr:uid="{128D6233-AAD1-4F35-B23B-F1DDD1BF097B}"/>
    <cellStyle name="Normal 6 2 2 2 2 2 2 2 5 2" xfId="30874" xr:uid="{F83D2680-5A64-47A0-8F93-31A5139C8966}"/>
    <cellStyle name="Normal 6 2 2 2 2 2 2 2 6" xfId="30875" xr:uid="{03EA36AA-276A-4B49-81F7-6465B4A272CA}"/>
    <cellStyle name="Normal 6 2 2 2 2 2 2 2 6 2" xfId="30876" xr:uid="{3D040868-FE35-4E8B-AAD8-460B24ADC675}"/>
    <cellStyle name="Normal 6 2 2 2 2 2 2 2 6 2 2" xfId="30877" xr:uid="{68D9F3C7-09A4-401D-97D7-DDA82BF6D6CF}"/>
    <cellStyle name="Normal 6 2 2 2 2 2 2 2 6 2 2 2" xfId="30878" xr:uid="{96CEF309-8450-41BD-BE93-00EDE56555BC}"/>
    <cellStyle name="Normal 6 2 2 2 2 2 2 2 6 2 2 2 2" xfId="30879" xr:uid="{EF0A9623-C0EC-431B-8576-516D101F107A}"/>
    <cellStyle name="Normal 6 2 2 2 2 2 2 2 6 2 2 2 2 2" xfId="30880" xr:uid="{F96B8A28-DFDF-4D62-BA85-DF9292B09F0D}"/>
    <cellStyle name="Normal 6 2 2 2 2 2 2 2 6 2 2 2 3" xfId="30881" xr:uid="{6AA464D1-88C1-477B-934F-178FB78D7287}"/>
    <cellStyle name="Normal 6 2 2 2 2 2 2 2 6 2 2 3" xfId="30882" xr:uid="{7653E29C-04DB-48CB-B364-2AA548905A45}"/>
    <cellStyle name="Normal 6 2 2 2 2 2 2 2 6 2 3" xfId="30883" xr:uid="{34E340BD-32EF-44ED-BD81-3107DC6A3FC7}"/>
    <cellStyle name="Normal 6 2 2 2 2 2 2 2 6 2 3 2" xfId="30884" xr:uid="{920B2CE2-F0E7-4D49-9BF3-1D087256E8C3}"/>
    <cellStyle name="Normal 6 2 2 2 2 2 2 2 6 2 4" xfId="30885" xr:uid="{9819C9F4-98CE-4CDE-B95D-9F56013FE320}"/>
    <cellStyle name="Normal 6 2 2 2 2 2 2 2 6 2 4 2" xfId="30886" xr:uid="{E397F311-3191-4E6E-A244-CD131E4E2EF8}"/>
    <cellStyle name="Normal 6 2 2 2 2 2 2 2 6 2 5" xfId="30887" xr:uid="{92794C76-8E48-46CA-90A6-4DD44C0C0D16}"/>
    <cellStyle name="Normal 6 2 2 2 2 2 2 2 6 2 5 2" xfId="30888" xr:uid="{250E8365-770F-4CF3-A116-1C050E1E597F}"/>
    <cellStyle name="Normal 6 2 2 2 2 2 2 2 6 2 6" xfId="30889" xr:uid="{1DF7B2ED-EA17-414D-9724-BA1AEF58A6DA}"/>
    <cellStyle name="Normal 6 2 2 2 2 2 2 2 6 2 6 2" xfId="30890" xr:uid="{F73383E7-E519-4B00-AE3D-22CB3B8BE0EE}"/>
    <cellStyle name="Normal 6 2 2 2 2 2 2 2 6 2 7" xfId="30891" xr:uid="{42543A13-3B47-428D-86F6-C2E2B207E5F5}"/>
    <cellStyle name="Normal 6 2 2 2 2 2 2 2 6 2 7 2" xfId="30892" xr:uid="{02ED3D71-6C2F-4616-B20D-DD88C22EA3A7}"/>
    <cellStyle name="Normal 6 2 2 2 2 2 2 2 6 2 8" xfId="30893" xr:uid="{014285CC-C4B2-4779-8D9D-8DAC2C703C47}"/>
    <cellStyle name="Normal 6 2 2 2 2 2 2 2 6 3" xfId="30894" xr:uid="{F1EDDF80-0F51-46CF-BB67-EC1472434292}"/>
    <cellStyle name="Normal 6 2 2 2 2 2 2 2 6 3 2" xfId="30895" xr:uid="{FA3ADC04-31C5-4ABF-93EA-5DE09998E752}"/>
    <cellStyle name="Normal 6 2 2 2 2 2 2 2 6 3 2 2" xfId="30896" xr:uid="{FA6BE902-D262-459E-A1E6-83242DE39331}"/>
    <cellStyle name="Normal 6 2 2 2 2 2 2 2 6 3 2 2 2" xfId="30897" xr:uid="{7C9C9E04-1632-4305-9382-04D1704282C0}"/>
    <cellStyle name="Normal 6 2 2 2 2 2 2 2 6 3 2 3" xfId="30898" xr:uid="{0839F205-55A5-4083-9427-1E5C7747F4AA}"/>
    <cellStyle name="Normal 6 2 2 2 2 2 2 2 6 3 3" xfId="30899" xr:uid="{A795497C-842B-45A0-96E3-0FAAC5E2D7AF}"/>
    <cellStyle name="Normal 6 2 2 2 2 2 2 2 6 4" xfId="30900" xr:uid="{542DD8AC-0C83-41EC-8AA0-B2290F6F60F0}"/>
    <cellStyle name="Normal 6 2 2 2 2 2 2 2 6 4 2" xfId="30901" xr:uid="{5C590A5F-B6D6-468E-B12B-E342EE51BF14}"/>
    <cellStyle name="Normal 6 2 2 2 2 2 2 2 6 5" xfId="30902" xr:uid="{8537361C-DEC7-43C8-896E-950794DFBA04}"/>
    <cellStyle name="Normal 6 2 2 2 2 2 2 2 6 5 2" xfId="30903" xr:uid="{60636BDA-F25A-4F1E-AB5B-D6AFD40C7356}"/>
    <cellStyle name="Normal 6 2 2 2 2 2 2 2 6 6" xfId="30904" xr:uid="{0696C4B3-0B7A-4AE5-8812-C85AD87BB4E7}"/>
    <cellStyle name="Normal 6 2 2 2 2 2 2 2 6 6 2" xfId="30905" xr:uid="{B82BCAD8-3A39-4EBD-B703-B4E6421742DC}"/>
    <cellStyle name="Normal 6 2 2 2 2 2 2 2 6 7" xfId="30906" xr:uid="{D1684390-9169-4141-AB07-769B82C0EE40}"/>
    <cellStyle name="Normal 6 2 2 2 2 2 2 2 6 7 2" xfId="30907" xr:uid="{EA5C55A9-16EA-4EE7-982A-2F1CFBF59B88}"/>
    <cellStyle name="Normal 6 2 2 2 2 2 2 2 6 8" xfId="30908" xr:uid="{AA3BD16D-5AA9-4128-A79A-83D2C416D3D4}"/>
    <cellStyle name="Normal 6 2 2 2 2 2 2 2 7" xfId="30909" xr:uid="{BC2C9C5E-7849-487E-942A-6ECD1F4280B1}"/>
    <cellStyle name="Normal 6 2 2 2 2 2 2 2 7 2" xfId="30910" xr:uid="{0A6FA489-80C4-42BC-8784-50A10816AA58}"/>
    <cellStyle name="Normal 6 2 2 2 2 2 2 2 7 2 2" xfId="30911" xr:uid="{67AD5888-86A1-4F9A-8FA0-38E36B2498EE}"/>
    <cellStyle name="Normal 6 2 2 2 2 2 2 2 7 2 2 2" xfId="30912" xr:uid="{8C430B98-BFED-464C-82EE-DD4155905A1D}"/>
    <cellStyle name="Normal 6 2 2 2 2 2 2 2 7 2 3" xfId="30913" xr:uid="{566B37D0-F3DE-4313-88BC-4B112E546885}"/>
    <cellStyle name="Normal 6 2 2 2 2 2 2 2 7 3" xfId="30914" xr:uid="{18E55055-B6EB-4E9B-8BBB-FD78D3F55219}"/>
    <cellStyle name="Normal 6 2 2 2 2 2 2 2 8" xfId="30915" xr:uid="{B9024A0D-C338-4D59-AFC4-CB4331078DB6}"/>
    <cellStyle name="Normal 6 2 2 2 2 2 2 2 8 2" xfId="30916" xr:uid="{06B5B663-478B-4378-85A5-07D95D6E1F4E}"/>
    <cellStyle name="Normal 6 2 2 2 2 2 2 2 9" xfId="30917" xr:uid="{2F99A93F-94AA-4366-9A03-C36AC3C7DDCE}"/>
    <cellStyle name="Normal 6 2 2 2 2 2 2 2 9 2" xfId="30918" xr:uid="{7B8A5EBE-EB12-4C1B-9EB3-BB7E0F879E7E}"/>
    <cellStyle name="Normal 6 2 2 2 2 2 2 3" xfId="30919" xr:uid="{B3E7DD8C-4BBA-487C-9906-85E551646490}"/>
    <cellStyle name="Normal 6 2 2 2 2 2 2 3 10" xfId="30920" xr:uid="{C507CA32-9D44-4C82-9E9C-2BA12AC25AB3}"/>
    <cellStyle name="Normal 6 2 2 2 2 2 2 3 10 2" xfId="30921" xr:uid="{071F245A-EBEF-46DB-A3E2-587EA84EC9D4}"/>
    <cellStyle name="Normal 6 2 2 2 2 2 2 3 11" xfId="30922" xr:uid="{A6224925-A922-46D5-B017-C03640E77483}"/>
    <cellStyle name="Normal 6 2 2 2 2 2 2 3 11 2" xfId="30923" xr:uid="{73FEB014-BD9F-4BB3-9611-AD29AF0CDD8C}"/>
    <cellStyle name="Normal 6 2 2 2 2 2 2 3 12" xfId="30924" xr:uid="{7AF41B15-CC82-4126-B539-8992112B7BCB}"/>
    <cellStyle name="Normal 6 2 2 2 2 2 2 3 2" xfId="30925" xr:uid="{356F8685-4885-4473-A944-6396FE2D2E18}"/>
    <cellStyle name="Normal 6 2 2 2 2 2 2 3 2 2" xfId="30926" xr:uid="{7D1A6DB4-1AF2-417F-9BAA-1785BA94669F}"/>
    <cellStyle name="Normal 6 2 2 2 2 2 2 3 2 2 2" xfId="30927" xr:uid="{5B833116-F5AE-4C60-9A89-4BA4F507B820}"/>
    <cellStyle name="Normal 6 2 2 2 2 2 2 3 2 2 2 2" xfId="30928" xr:uid="{16E7743B-9B0F-4413-A268-D767261130E8}"/>
    <cellStyle name="Normal 6 2 2 2 2 2 2 3 2 2 2 2 2" xfId="30929" xr:uid="{09699BBD-AFF7-4EAC-B696-A8F7B1FBAC81}"/>
    <cellStyle name="Normal 6 2 2 2 2 2 2 3 2 2 2 2 2 2" xfId="30930" xr:uid="{27A86A6A-9ECB-4745-9511-DD512D3CE616}"/>
    <cellStyle name="Normal 6 2 2 2 2 2 2 3 2 2 2 2 2 2 2" xfId="30931" xr:uid="{C7A24DF4-92CB-4FE1-833E-4BB13A241AE1}"/>
    <cellStyle name="Normal 6 2 2 2 2 2 2 3 2 2 2 2 2 2 2 2" xfId="30932" xr:uid="{B6F3175C-2E2B-4BF4-B394-8D69C4FF053F}"/>
    <cellStyle name="Normal 6 2 2 2 2 2 2 3 2 2 2 2 2 2 3" xfId="30933" xr:uid="{1761D494-3C31-4FE8-824C-B838B759E182}"/>
    <cellStyle name="Normal 6 2 2 2 2 2 2 3 2 2 2 2 2 3" xfId="30934" xr:uid="{B1C64CB1-61F7-463B-B9CD-426F2F536141}"/>
    <cellStyle name="Normal 6 2 2 2 2 2 2 3 2 2 2 2 3" xfId="30935" xr:uid="{797BC90D-03E9-47FE-94E9-142B9AD59613}"/>
    <cellStyle name="Normal 6 2 2 2 2 2 2 3 2 2 2 2 3 2" xfId="30936" xr:uid="{7753797A-53AA-4D5D-BA32-867CA02E9611}"/>
    <cellStyle name="Normal 6 2 2 2 2 2 2 3 2 2 2 2 4" xfId="30937" xr:uid="{40A29DE4-778A-48BC-8CAD-1C7AFA69BF81}"/>
    <cellStyle name="Normal 6 2 2 2 2 2 2 3 2 2 2 2 4 2" xfId="30938" xr:uid="{D7AEEDD3-3C8E-4A9B-9B78-E5A38422EEA3}"/>
    <cellStyle name="Normal 6 2 2 2 2 2 2 3 2 2 2 2 5" xfId="30939" xr:uid="{0CAD00E4-8119-4264-BE37-16EF0C1A7F3E}"/>
    <cellStyle name="Normal 6 2 2 2 2 2 2 3 2 2 2 2 5 2" xfId="30940" xr:uid="{98810B09-B794-47F9-B283-0BAB07209880}"/>
    <cellStyle name="Normal 6 2 2 2 2 2 2 3 2 2 2 2 6" xfId="30941" xr:uid="{594F4E50-BD60-41D3-A36F-50FDD0FAC00A}"/>
    <cellStyle name="Normal 6 2 2 2 2 2 2 3 2 2 2 2 6 2" xfId="30942" xr:uid="{2560F760-5DED-4689-8AAC-B659835FE0E1}"/>
    <cellStyle name="Normal 6 2 2 2 2 2 2 3 2 2 2 2 7" xfId="30943" xr:uid="{4E41C842-A0C8-43C2-AA6D-8F47BACE9967}"/>
    <cellStyle name="Normal 6 2 2 2 2 2 2 3 2 2 2 2 7 2" xfId="30944" xr:uid="{CF575A1B-36DF-4662-BE58-937AC740D1F6}"/>
    <cellStyle name="Normal 6 2 2 2 2 2 2 3 2 2 2 2 8" xfId="30945" xr:uid="{1E5E6313-E69B-4722-823F-C94726B65625}"/>
    <cellStyle name="Normal 6 2 2 2 2 2 2 3 2 2 2 3" xfId="30946" xr:uid="{3AD5E566-A82E-4F07-AD18-A42F0BA93B6F}"/>
    <cellStyle name="Normal 6 2 2 2 2 2 2 3 2 2 2 3 2" xfId="30947" xr:uid="{F6006D78-E81C-4B6D-83DF-506E58109CD2}"/>
    <cellStyle name="Normal 6 2 2 2 2 2 2 3 2 2 2 3 2 2" xfId="30948" xr:uid="{40A85585-E572-4CDA-A9EA-C5E46F160670}"/>
    <cellStyle name="Normal 6 2 2 2 2 2 2 3 2 2 2 3 2 2 2" xfId="30949" xr:uid="{2D238A7B-D5B9-4166-A168-CACD1C555550}"/>
    <cellStyle name="Normal 6 2 2 2 2 2 2 3 2 2 2 3 2 3" xfId="30950" xr:uid="{4EF2778C-E027-466A-B411-C811926E48C7}"/>
    <cellStyle name="Normal 6 2 2 2 2 2 2 3 2 2 2 3 3" xfId="30951" xr:uid="{C16E648D-DC4B-4518-A113-903C15C46B3A}"/>
    <cellStyle name="Normal 6 2 2 2 2 2 2 3 2 2 2 4" xfId="30952" xr:uid="{A8B5D725-BD4E-49C7-8A7F-A5FEB0F3BC28}"/>
    <cellStyle name="Normal 6 2 2 2 2 2 2 3 2 2 2 4 2" xfId="30953" xr:uid="{07BCAF0A-C8B4-4ABD-8AD5-7BEDF7704D53}"/>
    <cellStyle name="Normal 6 2 2 2 2 2 2 3 2 2 2 5" xfId="30954" xr:uid="{FE7456EB-B154-44F3-9B37-E9FBA15703F6}"/>
    <cellStyle name="Normal 6 2 2 2 2 2 2 3 2 2 2 5 2" xfId="30955" xr:uid="{D61F7F77-18BE-42EB-A26D-1D3C53C4F370}"/>
    <cellStyle name="Normal 6 2 2 2 2 2 2 3 2 2 2 6" xfId="30956" xr:uid="{36F03256-2772-45E4-9C2A-D2BAED0D92CB}"/>
    <cellStyle name="Normal 6 2 2 2 2 2 2 3 2 2 2 6 2" xfId="30957" xr:uid="{897C22CE-F858-4CA1-AF44-70B0E37B4D1B}"/>
    <cellStyle name="Normal 6 2 2 2 2 2 2 3 2 2 2 7" xfId="30958" xr:uid="{ADE44019-88E8-466E-9B51-8848E045BEE9}"/>
    <cellStyle name="Normal 6 2 2 2 2 2 2 3 2 2 2 7 2" xfId="30959" xr:uid="{5CDC6FEA-62D5-4104-BC58-040223B2BDDB}"/>
    <cellStyle name="Normal 6 2 2 2 2 2 2 3 2 2 2 8" xfId="30960" xr:uid="{D6DB8313-1665-4D3C-962A-C8264A6A5050}"/>
    <cellStyle name="Normal 6 2 2 2 2 2 2 3 2 2 3" xfId="30961" xr:uid="{D4FE20FF-33C2-41EF-B7F8-74195F391E1D}"/>
    <cellStyle name="Normal 6 2 2 2 2 2 2 3 2 2 3 2" xfId="30962" xr:uid="{313F5D6A-1AC9-4276-8B77-6EEB999F02DE}"/>
    <cellStyle name="Normal 6 2 2 2 2 2 2 3 2 2 3 2 2" xfId="30963" xr:uid="{ED3FEF28-254B-4931-8868-8E8EDAF999A8}"/>
    <cellStyle name="Normal 6 2 2 2 2 2 2 3 2 2 3 2 2 2" xfId="30964" xr:uid="{B41D7FCB-A878-4B0C-96F9-E5FE85E5F3AC}"/>
    <cellStyle name="Normal 6 2 2 2 2 2 2 3 2 2 3 2 3" xfId="30965" xr:uid="{43484EBF-8DF8-40DD-BE7E-75D148E1E6A7}"/>
    <cellStyle name="Normal 6 2 2 2 2 2 2 3 2 2 3 3" xfId="30966" xr:uid="{424172F5-EBE7-4E09-BB5F-4CF60393A661}"/>
    <cellStyle name="Normal 6 2 2 2 2 2 2 3 2 2 4" xfId="30967" xr:uid="{19EEEECA-6ACE-43F4-8CA2-71FE87069567}"/>
    <cellStyle name="Normal 6 2 2 2 2 2 2 3 2 2 4 2" xfId="30968" xr:uid="{13F9A3D8-810D-406D-B0D2-86CE8EDB24AC}"/>
    <cellStyle name="Normal 6 2 2 2 2 2 2 3 2 2 5" xfId="30969" xr:uid="{1F09219D-2FC1-4131-9C94-517B8240528F}"/>
    <cellStyle name="Normal 6 2 2 2 2 2 2 3 2 2 5 2" xfId="30970" xr:uid="{F3173A6B-2AB3-48FD-B3A4-42B1085DFE3D}"/>
    <cellStyle name="Normal 6 2 2 2 2 2 2 3 2 2 6" xfId="30971" xr:uid="{DE573E25-E162-4EEE-9230-18E5EAFD103B}"/>
    <cellStyle name="Normal 6 2 2 2 2 2 2 3 2 2 6 2" xfId="30972" xr:uid="{314D6E1A-378C-44B9-9054-2789BA3A20B8}"/>
    <cellStyle name="Normal 6 2 2 2 2 2 2 3 2 2 7" xfId="30973" xr:uid="{4C1D4941-7D6E-4EE3-AD8C-21101D65C48E}"/>
    <cellStyle name="Normal 6 2 2 2 2 2 2 3 2 2 7 2" xfId="30974" xr:uid="{40EA6D8A-89EA-46CC-BD08-7776CBF5B9F5}"/>
    <cellStyle name="Normal 6 2 2 2 2 2 2 3 2 2 8" xfId="30975" xr:uid="{BED0A5A7-E81F-4D6F-8326-D987D049F958}"/>
    <cellStyle name="Normal 6 2 2 2 2 2 2 3 2 2 8 2" xfId="30976" xr:uid="{BEDD73BF-9595-4E26-9E28-93B43AAB3E5B}"/>
    <cellStyle name="Normal 6 2 2 2 2 2 2 3 2 2 9" xfId="30977" xr:uid="{15CB96C6-8DAC-48EA-B187-8F3CA233074C}"/>
    <cellStyle name="Normal 6 2 2 2 2 2 2 3 2 3" xfId="30978" xr:uid="{008BB03A-B8AE-49A3-A943-6F156585D527}"/>
    <cellStyle name="Normal 6 2 2 2 2 2 2 3 2 3 2" xfId="30979" xr:uid="{D78A8726-E36B-4C75-96D5-EA0A79C4A0FC}"/>
    <cellStyle name="Normal 6 2 2 2 2 2 2 3 2 3 2 2" xfId="30980" xr:uid="{C7079C97-7084-43EF-82E4-3FC19B517DB4}"/>
    <cellStyle name="Normal 6 2 2 2 2 2 2 3 2 3 2 2 2" xfId="30981" xr:uid="{19159CC4-FBCD-426B-95A7-CFEC9D28296C}"/>
    <cellStyle name="Normal 6 2 2 2 2 2 2 3 2 3 2 2 2 2" xfId="30982" xr:uid="{9D195BB0-F27B-4013-943D-CEAB554F9F79}"/>
    <cellStyle name="Normal 6 2 2 2 2 2 2 3 2 3 2 2 3" xfId="30983" xr:uid="{EAE9AF64-57EB-4589-9B12-E7786826E16F}"/>
    <cellStyle name="Normal 6 2 2 2 2 2 2 3 2 3 2 3" xfId="30984" xr:uid="{6B64A362-1056-471F-8325-802139BB4400}"/>
    <cellStyle name="Normal 6 2 2 2 2 2 2 3 2 3 3" xfId="30985" xr:uid="{4989A011-2A25-4FDA-A02C-CDBD8AF4669E}"/>
    <cellStyle name="Normal 6 2 2 2 2 2 2 3 2 3 3 2" xfId="30986" xr:uid="{7FA98450-89CD-4545-A003-817C94DA0DA5}"/>
    <cellStyle name="Normal 6 2 2 2 2 2 2 3 2 3 4" xfId="30987" xr:uid="{C195D66C-7ECD-481C-8E46-C9B4D7DD190D}"/>
    <cellStyle name="Normal 6 2 2 2 2 2 2 3 2 3 4 2" xfId="30988" xr:uid="{6941057C-C67C-4FEB-A37F-77BEA8491B6C}"/>
    <cellStyle name="Normal 6 2 2 2 2 2 2 3 2 3 5" xfId="30989" xr:uid="{A5030B3E-DB97-40E5-B2B7-F8417B49420F}"/>
    <cellStyle name="Normal 6 2 2 2 2 2 2 3 2 3 5 2" xfId="30990" xr:uid="{B9934D5E-B781-4564-BCC1-640493CEEBFE}"/>
    <cellStyle name="Normal 6 2 2 2 2 2 2 3 2 3 6" xfId="30991" xr:uid="{BCF2571C-579C-493C-B31A-F859F8BDB9B1}"/>
    <cellStyle name="Normal 6 2 2 2 2 2 2 3 2 3 6 2" xfId="30992" xr:uid="{4B351759-9AD2-4B9D-9F48-1FF8D2BAE6DB}"/>
    <cellStyle name="Normal 6 2 2 2 2 2 2 3 2 3 7" xfId="30993" xr:uid="{B61CD29E-938A-4332-9313-02D4A3A10157}"/>
    <cellStyle name="Normal 6 2 2 2 2 2 2 3 2 3 7 2" xfId="30994" xr:uid="{89DC6FF2-6732-42AA-B865-817825CD35D3}"/>
    <cellStyle name="Normal 6 2 2 2 2 2 2 3 2 3 8" xfId="30995" xr:uid="{48E5CC63-3453-454B-8FCB-FD17B5274B85}"/>
    <cellStyle name="Normal 6 2 2 2 2 2 2 3 2 4" xfId="30996" xr:uid="{6CE53A4F-A8BD-460E-BE39-94116D213223}"/>
    <cellStyle name="Normal 6 2 2 2 2 2 2 3 2 4 2" xfId="30997" xr:uid="{6A1FBB21-FA96-413D-B2AB-95AB67358335}"/>
    <cellStyle name="Normal 6 2 2 2 2 2 2 3 2 4 2 2" xfId="30998" xr:uid="{7C2E6349-7159-4659-92FA-002B6C41AB9C}"/>
    <cellStyle name="Normal 6 2 2 2 2 2 2 3 2 4 2 2 2" xfId="30999" xr:uid="{51756463-587C-4548-B317-D79D77F3C94B}"/>
    <cellStyle name="Normal 6 2 2 2 2 2 2 3 2 4 2 3" xfId="31000" xr:uid="{D3A02CF0-8FFB-420B-897C-842B5F181DEE}"/>
    <cellStyle name="Normal 6 2 2 2 2 2 2 3 2 4 3" xfId="31001" xr:uid="{676688C0-90B6-4682-AA65-CBD301531DAC}"/>
    <cellStyle name="Normal 6 2 2 2 2 2 2 3 2 5" xfId="31002" xr:uid="{592DC4BC-968B-41EE-B6C2-A1FB1AA22B7F}"/>
    <cellStyle name="Normal 6 2 2 2 2 2 2 3 2 5 2" xfId="31003" xr:uid="{7ACC5C63-A2D7-4B66-9E18-DB69A4AABFCE}"/>
    <cellStyle name="Normal 6 2 2 2 2 2 2 3 2 6" xfId="31004" xr:uid="{D6ED395D-4A3C-4881-8816-33969208511F}"/>
    <cellStyle name="Normal 6 2 2 2 2 2 2 3 2 6 2" xfId="31005" xr:uid="{7FC217D0-2B0C-4380-9246-BC03E0206453}"/>
    <cellStyle name="Normal 6 2 2 2 2 2 2 3 2 7" xfId="31006" xr:uid="{F5B1BF11-BDC7-4A61-A1B6-BF29295E259D}"/>
    <cellStyle name="Normal 6 2 2 2 2 2 2 3 2 7 2" xfId="31007" xr:uid="{306BDEF7-6115-4AC4-835D-6D09DABD7845}"/>
    <cellStyle name="Normal 6 2 2 2 2 2 2 3 2 8" xfId="31008" xr:uid="{CE1B6C94-6727-4A1B-8EC7-74887E698D1E}"/>
    <cellStyle name="Normal 6 2 2 2 2 2 2 3 2 8 2" xfId="31009" xr:uid="{F41B9DFD-7C0A-457F-ACED-2FDA3881D4D3}"/>
    <cellStyle name="Normal 6 2 2 2 2 2 2 3 2 9" xfId="31010" xr:uid="{F959EDE8-348E-42B0-ABD0-C80CE6BCEEE8}"/>
    <cellStyle name="Normal 6 2 2 2 2 2 2 3 3" xfId="31011" xr:uid="{869A410B-9B34-4162-951A-E86EA40EE837}"/>
    <cellStyle name="Normal 6 2 2 2 2 2 2 3 3 2" xfId="31012" xr:uid="{78EB5763-4A31-4530-BDCB-6DED6964715D}"/>
    <cellStyle name="Normal 6 2 2 2 2 2 2 3 4" xfId="31013" xr:uid="{B7374A0B-202A-4E79-82D9-0A64ACEB0E2C}"/>
    <cellStyle name="Normal 6 2 2 2 2 2 2 3 4 2" xfId="31014" xr:uid="{B2BE08ED-3931-4923-B523-58A028A2B0FC}"/>
    <cellStyle name="Normal 6 2 2 2 2 2 2 3 5" xfId="31015" xr:uid="{9B2185B3-2AB7-4A00-B293-42BC9DA41D45}"/>
    <cellStyle name="Normal 6 2 2 2 2 2 2 3 5 2" xfId="31016" xr:uid="{62A68640-0B1F-4735-B126-C24645458594}"/>
    <cellStyle name="Normal 6 2 2 2 2 2 2 3 5 2 2" xfId="31017" xr:uid="{D03042B7-D5E7-47B7-A1A4-F7E7A863AC86}"/>
    <cellStyle name="Normal 6 2 2 2 2 2 2 3 5 2 2 2" xfId="31018" xr:uid="{7B5438F0-58BD-4D68-873B-BDBD97D5F74C}"/>
    <cellStyle name="Normal 6 2 2 2 2 2 2 3 5 2 2 2 2" xfId="31019" xr:uid="{02DCE4E3-439D-4BB3-9AD5-63DBDC9EA722}"/>
    <cellStyle name="Normal 6 2 2 2 2 2 2 3 5 2 2 2 2 2" xfId="31020" xr:uid="{A3441007-3F1E-4C0D-ABAD-D01F5FB1F48C}"/>
    <cellStyle name="Normal 6 2 2 2 2 2 2 3 5 2 2 2 3" xfId="31021" xr:uid="{AA808DF6-51FB-4C35-8EB9-B6D6FC0A7B80}"/>
    <cellStyle name="Normal 6 2 2 2 2 2 2 3 5 2 2 3" xfId="31022" xr:uid="{28FE7E3B-FB6A-4E90-90D6-FA18EC7263EF}"/>
    <cellStyle name="Normal 6 2 2 2 2 2 2 3 5 2 3" xfId="31023" xr:uid="{29407D83-4D05-4128-84D3-4FF1DA4C0163}"/>
    <cellStyle name="Normal 6 2 2 2 2 2 2 3 5 2 3 2" xfId="31024" xr:uid="{6B375E22-3C6D-4B85-9029-FFF883182F34}"/>
    <cellStyle name="Normal 6 2 2 2 2 2 2 3 5 2 4" xfId="31025" xr:uid="{49D02057-B1BE-4C64-8462-14B7DAAA8D04}"/>
    <cellStyle name="Normal 6 2 2 2 2 2 2 3 5 2 4 2" xfId="31026" xr:uid="{C997D692-94E5-45F3-9F69-121E956E55B0}"/>
    <cellStyle name="Normal 6 2 2 2 2 2 2 3 5 2 5" xfId="31027" xr:uid="{DF1BACF9-1555-4113-8FAE-A3E82C8AD945}"/>
    <cellStyle name="Normal 6 2 2 2 2 2 2 3 5 2 5 2" xfId="31028" xr:uid="{296925F0-41C2-42EE-9020-26C25FCDEE7D}"/>
    <cellStyle name="Normal 6 2 2 2 2 2 2 3 5 2 6" xfId="31029" xr:uid="{CD4841BF-6330-46F8-B2B1-F22BE164AA25}"/>
    <cellStyle name="Normal 6 2 2 2 2 2 2 3 5 2 6 2" xfId="31030" xr:uid="{7A21959C-264A-42BE-AF6A-186893F75388}"/>
    <cellStyle name="Normal 6 2 2 2 2 2 2 3 5 2 7" xfId="31031" xr:uid="{28F59BEA-8708-4B9A-A21A-3960FBC0F9C5}"/>
    <cellStyle name="Normal 6 2 2 2 2 2 2 3 5 2 7 2" xfId="31032" xr:uid="{4BE5CEAE-A6CB-47E0-9F85-15A68B994874}"/>
    <cellStyle name="Normal 6 2 2 2 2 2 2 3 5 2 8" xfId="31033" xr:uid="{820A6727-E170-4F2E-9C9D-4ED5D1FB6AEF}"/>
    <cellStyle name="Normal 6 2 2 2 2 2 2 3 5 3" xfId="31034" xr:uid="{CB6B871E-9598-473B-8A23-B71BE48AC2DC}"/>
    <cellStyle name="Normal 6 2 2 2 2 2 2 3 5 3 2" xfId="31035" xr:uid="{C957F499-D408-4493-B7C3-5970E80A3320}"/>
    <cellStyle name="Normal 6 2 2 2 2 2 2 3 5 3 2 2" xfId="31036" xr:uid="{16DA3B1F-63C4-44DE-98B4-81ACCBDB9E92}"/>
    <cellStyle name="Normal 6 2 2 2 2 2 2 3 5 3 2 2 2" xfId="31037" xr:uid="{600D279C-00AA-4F12-9D82-AAF84F5D5A23}"/>
    <cellStyle name="Normal 6 2 2 2 2 2 2 3 5 3 2 3" xfId="31038" xr:uid="{1FF7B0EA-6BC3-4183-B8B3-16DD0D51D74B}"/>
    <cellStyle name="Normal 6 2 2 2 2 2 2 3 5 3 3" xfId="31039" xr:uid="{653913F3-DF5E-4B9F-8F3F-103BE7A13E60}"/>
    <cellStyle name="Normal 6 2 2 2 2 2 2 3 5 4" xfId="31040" xr:uid="{CC2F52D6-123D-4072-81AC-9A70DF1F27C5}"/>
    <cellStyle name="Normal 6 2 2 2 2 2 2 3 5 4 2" xfId="31041" xr:uid="{B40A612C-EBD0-4F2F-AC2C-F86742F27A49}"/>
    <cellStyle name="Normal 6 2 2 2 2 2 2 3 5 5" xfId="31042" xr:uid="{1E8ABEF7-F5C7-4DD4-AED7-2F9BFE3E4996}"/>
    <cellStyle name="Normal 6 2 2 2 2 2 2 3 5 5 2" xfId="31043" xr:uid="{AC37F202-2017-425B-97C1-5F5DB0DFC437}"/>
    <cellStyle name="Normal 6 2 2 2 2 2 2 3 5 6" xfId="31044" xr:uid="{F38703A0-403F-4DE0-98A6-4F3291EE9D7D}"/>
    <cellStyle name="Normal 6 2 2 2 2 2 2 3 5 6 2" xfId="31045" xr:uid="{FFC55AD1-7419-4047-BC37-EE36513F02D0}"/>
    <cellStyle name="Normal 6 2 2 2 2 2 2 3 5 7" xfId="31046" xr:uid="{1808CC50-6423-4250-9156-38F617406BB0}"/>
    <cellStyle name="Normal 6 2 2 2 2 2 2 3 5 7 2" xfId="31047" xr:uid="{2D0B345B-CB2C-4A78-86C7-FF12AC6F8B4F}"/>
    <cellStyle name="Normal 6 2 2 2 2 2 2 3 5 8" xfId="31048" xr:uid="{06A7DBC6-8076-46F7-A37C-2EFD5A3DA6DD}"/>
    <cellStyle name="Normal 6 2 2 2 2 2 2 3 6" xfId="31049" xr:uid="{8DECD64B-7A29-4AAB-AB55-198CE3EAFB9D}"/>
    <cellStyle name="Normal 6 2 2 2 2 2 2 3 6 2" xfId="31050" xr:uid="{F54585FD-3357-49A1-B4B8-0AB5D83A6185}"/>
    <cellStyle name="Normal 6 2 2 2 2 2 2 3 6 2 2" xfId="31051" xr:uid="{60BC879A-DC86-4504-BBC7-F1B7FF9A65E2}"/>
    <cellStyle name="Normal 6 2 2 2 2 2 2 3 6 2 2 2" xfId="31052" xr:uid="{B67F8C5C-93D8-4868-BC4F-FE8FF7682ECC}"/>
    <cellStyle name="Normal 6 2 2 2 2 2 2 3 6 2 3" xfId="31053" xr:uid="{049A80DE-2A8B-4CF4-9ABA-5BAA1BF40356}"/>
    <cellStyle name="Normal 6 2 2 2 2 2 2 3 6 3" xfId="31054" xr:uid="{0B3CFDAB-1F15-4DE6-8FDE-8A02C7700E4E}"/>
    <cellStyle name="Normal 6 2 2 2 2 2 2 3 7" xfId="31055" xr:uid="{49A7E8D0-9637-4F4D-B67F-A51666C9298B}"/>
    <cellStyle name="Normal 6 2 2 2 2 2 2 3 7 2" xfId="31056" xr:uid="{7EAD1131-38EE-4F70-B4B1-142B1703F1DF}"/>
    <cellStyle name="Normal 6 2 2 2 2 2 2 3 8" xfId="31057" xr:uid="{54E765C5-E0AE-4B26-A811-0D810BA9EF05}"/>
    <cellStyle name="Normal 6 2 2 2 2 2 2 3 8 2" xfId="31058" xr:uid="{163A4557-632E-47DF-8D9D-F315D74A5704}"/>
    <cellStyle name="Normal 6 2 2 2 2 2 2 3 9" xfId="31059" xr:uid="{18434FDF-2E94-43D3-A56C-2F97F667878F}"/>
    <cellStyle name="Normal 6 2 2 2 2 2 2 3 9 2" xfId="31060" xr:uid="{1706AB31-D557-4BD8-91B5-5125C3706923}"/>
    <cellStyle name="Normal 6 2 2 2 2 2 2 4" xfId="31061" xr:uid="{82569EE9-8F8E-471B-AA4B-90A8DA14BB22}"/>
    <cellStyle name="Normal 6 2 2 2 2 2 2 4 2" xfId="31062" xr:uid="{BCCB47AD-F9AB-4C39-9DDD-BE096E25DE61}"/>
    <cellStyle name="Normal 6 2 2 2 2 2 2 4 2 2" xfId="31063" xr:uid="{CDF46F45-DC90-4258-8416-28265D544F6A}"/>
    <cellStyle name="Normal 6 2 2 2 2 2 2 4 2 2 2" xfId="31064" xr:uid="{65CFA453-97F3-4645-B7FF-B412A2CA73E0}"/>
    <cellStyle name="Normal 6 2 2 2 2 2 2 4 2 2 2 2" xfId="31065" xr:uid="{98C3776A-D62F-4B55-8E80-C477F7D30ED2}"/>
    <cellStyle name="Normal 6 2 2 2 2 2 2 4 2 2 2 2 2" xfId="31066" xr:uid="{2A4AA753-D4B0-473F-A0F2-0FF663917E0E}"/>
    <cellStyle name="Normal 6 2 2 2 2 2 2 4 2 2 2 2 2 2" xfId="31067" xr:uid="{88191BC2-DF2F-49B5-9079-07F85474C520}"/>
    <cellStyle name="Normal 6 2 2 2 2 2 2 4 2 2 2 2 2 2 2" xfId="31068" xr:uid="{4373AE64-68FC-4070-A142-4EC8B0E9960F}"/>
    <cellStyle name="Normal 6 2 2 2 2 2 2 4 2 2 2 2 2 3" xfId="31069" xr:uid="{4479691D-1D83-44C1-8228-C8917C15F785}"/>
    <cellStyle name="Normal 6 2 2 2 2 2 2 4 2 2 2 2 3" xfId="31070" xr:uid="{E958FF3A-5045-4A77-8B67-5BF5E24F7F8E}"/>
    <cellStyle name="Normal 6 2 2 2 2 2 2 4 2 2 2 3" xfId="31071" xr:uid="{B86BFE15-04A0-422C-850B-E148A8C1AB7F}"/>
    <cellStyle name="Normal 6 2 2 2 2 2 2 4 2 2 2 3 2" xfId="31072" xr:uid="{A240316C-F018-4574-9C07-6C0CCEE428F7}"/>
    <cellStyle name="Normal 6 2 2 2 2 2 2 4 2 2 2 4" xfId="31073" xr:uid="{6C861F65-1FFC-4D28-B0D6-5E85BCDEBAB6}"/>
    <cellStyle name="Normal 6 2 2 2 2 2 2 4 2 2 2 4 2" xfId="31074" xr:uid="{343E406B-530B-43B8-B87D-F3475C2578FC}"/>
    <cellStyle name="Normal 6 2 2 2 2 2 2 4 2 2 2 5" xfId="31075" xr:uid="{4DC7031C-C13D-4F01-A767-1CC199285C31}"/>
    <cellStyle name="Normal 6 2 2 2 2 2 2 4 2 2 2 5 2" xfId="31076" xr:uid="{BF7850E2-B9B2-4AB6-B653-0CBAF8BEA458}"/>
    <cellStyle name="Normal 6 2 2 2 2 2 2 4 2 2 2 6" xfId="31077" xr:uid="{321F3E2C-D914-45B6-99C9-B6DA5E0BA864}"/>
    <cellStyle name="Normal 6 2 2 2 2 2 2 4 2 2 2 6 2" xfId="31078" xr:uid="{44E70A95-B91D-469A-B9D8-BDAEF305667D}"/>
    <cellStyle name="Normal 6 2 2 2 2 2 2 4 2 2 2 7" xfId="31079" xr:uid="{F05B1D2E-6B0A-4904-97F4-FE00BF380652}"/>
    <cellStyle name="Normal 6 2 2 2 2 2 2 4 2 2 2 7 2" xfId="31080" xr:uid="{714DC5E7-222D-449E-B1BC-8BF33B503A47}"/>
    <cellStyle name="Normal 6 2 2 2 2 2 2 4 2 2 2 8" xfId="31081" xr:uid="{52E2FDEE-791F-4814-B8F3-49523618E73C}"/>
    <cellStyle name="Normal 6 2 2 2 2 2 2 4 2 2 3" xfId="31082" xr:uid="{ADFC987B-F89A-4832-9655-5FC68F1C7C85}"/>
    <cellStyle name="Normal 6 2 2 2 2 2 2 4 2 2 3 2" xfId="31083" xr:uid="{1A826D1D-C351-466F-9C0C-24FF24E9355F}"/>
    <cellStyle name="Normal 6 2 2 2 2 2 2 4 2 2 3 2 2" xfId="31084" xr:uid="{9F42E11F-8278-4EF3-8EBC-83D2A31D2B2B}"/>
    <cellStyle name="Normal 6 2 2 2 2 2 2 4 2 2 3 2 2 2" xfId="31085" xr:uid="{DCCE5779-B515-4AF9-B420-F5997044B22C}"/>
    <cellStyle name="Normal 6 2 2 2 2 2 2 4 2 2 3 2 3" xfId="31086" xr:uid="{A6ECC2E9-0ABB-4B5A-9FE4-120CE86DC886}"/>
    <cellStyle name="Normal 6 2 2 2 2 2 2 4 2 2 3 3" xfId="31087" xr:uid="{FA0BEBFF-25D3-474F-B03D-3F3F6F9B60ED}"/>
    <cellStyle name="Normal 6 2 2 2 2 2 2 4 2 2 4" xfId="31088" xr:uid="{5CA524B3-206E-4313-B120-DB021C6E066E}"/>
    <cellStyle name="Normal 6 2 2 2 2 2 2 4 2 2 4 2" xfId="31089" xr:uid="{A099D62D-C16D-4530-93EE-8CB7418E0DF8}"/>
    <cellStyle name="Normal 6 2 2 2 2 2 2 4 2 2 5" xfId="31090" xr:uid="{28B89ADF-AC1F-421C-B39B-8569F4052388}"/>
    <cellStyle name="Normal 6 2 2 2 2 2 2 4 2 2 5 2" xfId="31091" xr:uid="{41629FF2-9821-41EA-8CBC-4C0C4306011B}"/>
    <cellStyle name="Normal 6 2 2 2 2 2 2 4 2 2 6" xfId="31092" xr:uid="{76688C98-71DD-437B-BBF7-7EB87A29E87E}"/>
    <cellStyle name="Normal 6 2 2 2 2 2 2 4 2 2 6 2" xfId="31093" xr:uid="{01883E5F-57FE-46E5-8734-FD6ACF691215}"/>
    <cellStyle name="Normal 6 2 2 2 2 2 2 4 2 2 7" xfId="31094" xr:uid="{8D87C8C8-9A1A-4DD7-B639-028D9D75DC36}"/>
    <cellStyle name="Normal 6 2 2 2 2 2 2 4 2 2 7 2" xfId="31095" xr:uid="{D1A966CA-C588-4AEC-80D2-6099CCAB1F3F}"/>
    <cellStyle name="Normal 6 2 2 2 2 2 2 4 2 2 8" xfId="31096" xr:uid="{D8990174-7CF6-4F83-8BF7-00E22124BAD3}"/>
    <cellStyle name="Normal 6 2 2 2 2 2 2 4 2 3" xfId="31097" xr:uid="{09191714-C103-4BF7-8868-4C21A39C4186}"/>
    <cellStyle name="Normal 6 2 2 2 2 2 2 4 2 3 2" xfId="31098" xr:uid="{39CA8A37-1E84-4129-8934-8558F76D9A17}"/>
    <cellStyle name="Normal 6 2 2 2 2 2 2 4 2 3 2 2" xfId="31099" xr:uid="{AB482574-20B8-484A-BAC7-F34607524DD4}"/>
    <cellStyle name="Normal 6 2 2 2 2 2 2 4 2 3 2 2 2" xfId="31100" xr:uid="{7B9DCA24-D776-48CF-A70A-DE5FA0D0C668}"/>
    <cellStyle name="Normal 6 2 2 2 2 2 2 4 2 3 2 3" xfId="31101" xr:uid="{6082CEB9-DA07-453C-889B-C05DFD1417D2}"/>
    <cellStyle name="Normal 6 2 2 2 2 2 2 4 2 3 3" xfId="31102" xr:uid="{6B3A786C-405B-4164-97B9-81A30A4D1BAF}"/>
    <cellStyle name="Normal 6 2 2 2 2 2 2 4 2 4" xfId="31103" xr:uid="{6237C194-6A91-44F9-B0A6-7F1181CF8E0C}"/>
    <cellStyle name="Normal 6 2 2 2 2 2 2 4 2 4 2" xfId="31104" xr:uid="{E4D03F88-C1E3-4EA1-B692-C24DA45EC506}"/>
    <cellStyle name="Normal 6 2 2 2 2 2 2 4 2 5" xfId="31105" xr:uid="{C3E5EF77-72AF-4FBC-AA9A-A2D1F0C616F7}"/>
    <cellStyle name="Normal 6 2 2 2 2 2 2 4 2 5 2" xfId="31106" xr:uid="{A4138422-05AA-43FA-95C0-10DC918AC4C0}"/>
    <cellStyle name="Normal 6 2 2 2 2 2 2 4 2 6" xfId="31107" xr:uid="{18FAA899-98EB-4AAB-9703-10FBB5E2F6FE}"/>
    <cellStyle name="Normal 6 2 2 2 2 2 2 4 2 6 2" xfId="31108" xr:uid="{DC51B42B-8D10-428F-8073-5EB1860CBB54}"/>
    <cellStyle name="Normal 6 2 2 2 2 2 2 4 2 7" xfId="31109" xr:uid="{F82E4689-2B2A-4459-BD0C-FB605A2833F0}"/>
    <cellStyle name="Normal 6 2 2 2 2 2 2 4 2 7 2" xfId="31110" xr:uid="{26203CC3-FD44-4F86-9388-4230151D8C2D}"/>
    <cellStyle name="Normal 6 2 2 2 2 2 2 4 2 8" xfId="31111" xr:uid="{E3D2F58C-F4BE-4E8E-9945-7457E767D0BB}"/>
    <cellStyle name="Normal 6 2 2 2 2 2 2 4 2 8 2" xfId="31112" xr:uid="{5ACA7732-4488-49CC-B76D-C870FCC01CD7}"/>
    <cellStyle name="Normal 6 2 2 2 2 2 2 4 2 9" xfId="31113" xr:uid="{EDFD0A77-2CBB-4A8E-8D7B-3AC42A8271A6}"/>
    <cellStyle name="Normal 6 2 2 2 2 2 2 4 3" xfId="31114" xr:uid="{D8C5B782-013E-45EC-9657-3FAAF750279D}"/>
    <cellStyle name="Normal 6 2 2 2 2 2 2 4 3 2" xfId="31115" xr:uid="{57C08958-59AA-4517-AC80-A42B42D074CB}"/>
    <cellStyle name="Normal 6 2 2 2 2 2 2 4 3 2 2" xfId="31116" xr:uid="{9E2BDE15-7569-470D-B54D-466E93D81A56}"/>
    <cellStyle name="Normal 6 2 2 2 2 2 2 4 3 2 2 2" xfId="31117" xr:uid="{4D1FBD6C-40A9-408D-92E5-434F7DE94027}"/>
    <cellStyle name="Normal 6 2 2 2 2 2 2 4 3 2 2 2 2" xfId="31118" xr:uid="{DCC99CD6-FAC3-41B7-AF11-C75836E93C79}"/>
    <cellStyle name="Normal 6 2 2 2 2 2 2 4 3 2 2 3" xfId="31119" xr:uid="{B4E44038-FC72-4152-8CAE-CEB595288D03}"/>
    <cellStyle name="Normal 6 2 2 2 2 2 2 4 3 2 3" xfId="31120" xr:uid="{52336604-A53F-4777-A8CB-E5E4314638EA}"/>
    <cellStyle name="Normal 6 2 2 2 2 2 2 4 3 3" xfId="31121" xr:uid="{E9AC83F3-034E-48A5-A0B0-1B02DD629379}"/>
    <cellStyle name="Normal 6 2 2 2 2 2 2 4 3 3 2" xfId="31122" xr:uid="{3EC9F426-B39A-4205-87A3-ACFC8140CB92}"/>
    <cellStyle name="Normal 6 2 2 2 2 2 2 4 3 4" xfId="31123" xr:uid="{0DCC9CE6-0158-4297-B31A-2F93C884DB12}"/>
    <cellStyle name="Normal 6 2 2 2 2 2 2 4 3 4 2" xfId="31124" xr:uid="{A4BAE552-787C-43BC-AE58-3CD650DCD48A}"/>
    <cellStyle name="Normal 6 2 2 2 2 2 2 4 3 5" xfId="31125" xr:uid="{CA5768B0-F878-4992-9684-5C4829D659E3}"/>
    <cellStyle name="Normal 6 2 2 2 2 2 2 4 3 5 2" xfId="31126" xr:uid="{D1CEFD38-F117-49CB-B618-B2723B4145F1}"/>
    <cellStyle name="Normal 6 2 2 2 2 2 2 4 3 6" xfId="31127" xr:uid="{3109BA1E-9FD4-4295-801A-B93CF3735BC4}"/>
    <cellStyle name="Normal 6 2 2 2 2 2 2 4 3 6 2" xfId="31128" xr:uid="{0BFC20D7-F8E1-42E5-89AE-C9768AA92CF0}"/>
    <cellStyle name="Normal 6 2 2 2 2 2 2 4 3 7" xfId="31129" xr:uid="{725E5121-85A0-4017-9EED-90F73C53FE1C}"/>
    <cellStyle name="Normal 6 2 2 2 2 2 2 4 3 7 2" xfId="31130" xr:uid="{4FC14F38-DEA3-473A-8DFB-0FC7A4E0761F}"/>
    <cellStyle name="Normal 6 2 2 2 2 2 2 4 3 8" xfId="31131" xr:uid="{D36E818D-5055-493C-A4DA-72B173070F64}"/>
    <cellStyle name="Normal 6 2 2 2 2 2 2 4 4" xfId="31132" xr:uid="{0748AA41-B9EF-4764-BA1F-EBBD32F37B96}"/>
    <cellStyle name="Normal 6 2 2 2 2 2 2 4 4 2" xfId="31133" xr:uid="{E64AAF08-6F93-4134-A2AB-D4514755D918}"/>
    <cellStyle name="Normal 6 2 2 2 2 2 2 4 4 2 2" xfId="31134" xr:uid="{AA16D224-E6A8-473C-BA25-F17A574F0EDB}"/>
    <cellStyle name="Normal 6 2 2 2 2 2 2 4 4 2 2 2" xfId="31135" xr:uid="{16B76DAE-C9DF-4700-97D1-EA54F2A5B632}"/>
    <cellStyle name="Normal 6 2 2 2 2 2 2 4 4 2 3" xfId="31136" xr:uid="{525B88EB-21F8-4BAC-B870-AE6CA117BB8B}"/>
    <cellStyle name="Normal 6 2 2 2 2 2 2 4 4 3" xfId="31137" xr:uid="{61971144-356C-475F-A1F4-96452172E4D0}"/>
    <cellStyle name="Normal 6 2 2 2 2 2 2 4 5" xfId="31138" xr:uid="{813FD3E0-8378-420F-8C57-C8D83E138E1A}"/>
    <cellStyle name="Normal 6 2 2 2 2 2 2 4 5 2" xfId="31139" xr:uid="{6E2E4DDE-B125-4194-944B-C18ACA0DD857}"/>
    <cellStyle name="Normal 6 2 2 2 2 2 2 4 6" xfId="31140" xr:uid="{9B96FC64-AFC9-4B8B-A213-8928C4AA52C5}"/>
    <cellStyle name="Normal 6 2 2 2 2 2 2 4 6 2" xfId="31141" xr:uid="{2F9BD497-77BF-481C-8E37-1509BAFC454B}"/>
    <cellStyle name="Normal 6 2 2 2 2 2 2 4 7" xfId="31142" xr:uid="{C9DB8FC1-4DF2-48DF-9F43-64458A1EEA48}"/>
    <cellStyle name="Normal 6 2 2 2 2 2 2 4 7 2" xfId="31143" xr:uid="{49B313CD-233A-45D8-AE28-C354D8F37520}"/>
    <cellStyle name="Normal 6 2 2 2 2 2 2 4 8" xfId="31144" xr:uid="{7423064C-CFE6-4507-B4DD-C244BE5BB6CC}"/>
    <cellStyle name="Normal 6 2 2 2 2 2 2 4 8 2" xfId="31145" xr:uid="{F466E937-6CBB-4B94-AE19-3CCD2724B6AD}"/>
    <cellStyle name="Normal 6 2 2 2 2 2 2 4 9" xfId="31146" xr:uid="{B685FD6B-D7CE-4E03-A5C9-6E35CEDDB661}"/>
    <cellStyle name="Normal 6 2 2 2 2 2 2 5" xfId="31147" xr:uid="{1BB0824A-2FDC-4BD8-B11D-24508A20A099}"/>
    <cellStyle name="Normal 6 2 2 2 2 2 2 5 2" xfId="31148" xr:uid="{8CD00EF7-5253-49CD-9DB9-CB3CD5BCE2EC}"/>
    <cellStyle name="Normal 6 2 2 2 2 2 2 6" xfId="31149" xr:uid="{BB3C66BB-B0B7-4B5F-A85D-446EE8F83D20}"/>
    <cellStyle name="Normal 6 2 2 2 2 2 2 6 2" xfId="31150" xr:uid="{439752CF-0D91-4358-BE8C-73887A1BE6E3}"/>
    <cellStyle name="Normal 6 2 2 2 2 2 2 6 2 2" xfId="31151" xr:uid="{A87A36E1-FE43-4E9D-A40B-5E13C7FB210C}"/>
    <cellStyle name="Normal 6 2 2 2 2 2 2 6 2 2 2" xfId="31152" xr:uid="{79ECF0EE-FAD0-404F-B795-98A02D307542}"/>
    <cellStyle name="Normal 6 2 2 2 2 2 2 6 2 2 2 2" xfId="31153" xr:uid="{2A57B42A-68D3-489D-9C6C-5D295E641B85}"/>
    <cellStyle name="Normal 6 2 2 2 2 2 2 6 2 2 2 2 2" xfId="31154" xr:uid="{0E7EE02B-CD00-47A7-9B29-B41DE7D4666F}"/>
    <cellStyle name="Normal 6 2 2 2 2 2 2 6 2 2 2 3" xfId="31155" xr:uid="{6EB0F093-5281-42D3-90A7-EC86F15E6891}"/>
    <cellStyle name="Normal 6 2 2 2 2 2 2 6 2 2 3" xfId="31156" xr:uid="{7FAF100B-6E2C-4F8C-AC5E-05567733C318}"/>
    <cellStyle name="Normal 6 2 2 2 2 2 2 6 2 3" xfId="31157" xr:uid="{5368855F-1623-4EF4-B05C-A740BEE5763B}"/>
    <cellStyle name="Normal 6 2 2 2 2 2 2 6 2 3 2" xfId="31158" xr:uid="{8338F015-B2EB-420C-AB85-CFDD0B11C048}"/>
    <cellStyle name="Normal 6 2 2 2 2 2 2 6 2 4" xfId="31159" xr:uid="{FAAC2E79-2EE0-4228-B0EF-7D063E3E1852}"/>
    <cellStyle name="Normal 6 2 2 2 2 2 2 6 2 4 2" xfId="31160" xr:uid="{595C4BD4-ECA3-4C56-B579-890E6BFB32C2}"/>
    <cellStyle name="Normal 6 2 2 2 2 2 2 6 2 5" xfId="31161" xr:uid="{51403515-FDE8-4EA0-AE88-9826DE631146}"/>
    <cellStyle name="Normal 6 2 2 2 2 2 2 6 2 5 2" xfId="31162" xr:uid="{BDD11F01-F4B4-4102-B572-E2F78B736703}"/>
    <cellStyle name="Normal 6 2 2 2 2 2 2 6 2 6" xfId="31163" xr:uid="{C735F0C0-0A63-4FFA-90FD-A1835C44A8ED}"/>
    <cellStyle name="Normal 6 2 2 2 2 2 2 6 2 6 2" xfId="31164" xr:uid="{140027A0-4C9D-4798-B6B3-353EE497B801}"/>
    <cellStyle name="Normal 6 2 2 2 2 2 2 6 2 7" xfId="31165" xr:uid="{331D6EE6-0D78-4F69-93B1-091280807762}"/>
    <cellStyle name="Normal 6 2 2 2 2 2 2 6 2 7 2" xfId="31166" xr:uid="{EDA8AD14-A9CD-4CB4-A847-3FA2E6F9C024}"/>
    <cellStyle name="Normal 6 2 2 2 2 2 2 6 2 8" xfId="31167" xr:uid="{A5209B39-1302-4E40-B72B-8341CA296E77}"/>
    <cellStyle name="Normal 6 2 2 2 2 2 2 6 3" xfId="31168" xr:uid="{8395F2BE-CB90-4D9E-B3DE-12D4B4753D67}"/>
    <cellStyle name="Normal 6 2 2 2 2 2 2 6 3 2" xfId="31169" xr:uid="{C9A2A66A-24BA-40AA-A415-CCFCD204987F}"/>
    <cellStyle name="Normal 6 2 2 2 2 2 2 6 3 2 2" xfId="31170" xr:uid="{F43F2050-5779-430C-8F92-3001D1BADF06}"/>
    <cellStyle name="Normal 6 2 2 2 2 2 2 6 3 2 2 2" xfId="31171" xr:uid="{AD121BE6-1CBC-4179-B064-DD1889D2204F}"/>
    <cellStyle name="Normal 6 2 2 2 2 2 2 6 3 2 3" xfId="31172" xr:uid="{EBCD75FF-D6AC-46ED-A475-63120FA03003}"/>
    <cellStyle name="Normal 6 2 2 2 2 2 2 6 3 3" xfId="31173" xr:uid="{EC40A1F7-3D05-46E7-A181-5C4CE3BBF89F}"/>
    <cellStyle name="Normal 6 2 2 2 2 2 2 6 4" xfId="31174" xr:uid="{03722852-5851-4018-B2B4-6366EB699126}"/>
    <cellStyle name="Normal 6 2 2 2 2 2 2 6 4 2" xfId="31175" xr:uid="{98674554-EF0D-46F5-A0C9-D200A1420403}"/>
    <cellStyle name="Normal 6 2 2 2 2 2 2 6 5" xfId="31176" xr:uid="{ACA747B4-3D38-47A9-97DB-AB232C58008F}"/>
    <cellStyle name="Normal 6 2 2 2 2 2 2 6 5 2" xfId="31177" xr:uid="{4291E410-1156-4966-8F1A-C9507144D050}"/>
    <cellStyle name="Normal 6 2 2 2 2 2 2 6 6" xfId="31178" xr:uid="{02510F16-F2AC-4FA9-82F7-63098EB2440F}"/>
    <cellStyle name="Normal 6 2 2 2 2 2 2 6 6 2" xfId="31179" xr:uid="{916930A6-376D-405F-8355-F334C8C915DB}"/>
    <cellStyle name="Normal 6 2 2 2 2 2 2 6 7" xfId="31180" xr:uid="{F4B2A3A3-087E-4C66-98A9-983E301519CB}"/>
    <cellStyle name="Normal 6 2 2 2 2 2 2 6 7 2" xfId="31181" xr:uid="{02AB74B8-7703-492A-84D4-69E0CF7CB9D5}"/>
    <cellStyle name="Normal 6 2 2 2 2 2 2 6 8" xfId="31182" xr:uid="{667ED93E-8EB4-4C76-B78D-CD0AA167883D}"/>
    <cellStyle name="Normal 6 2 2 2 2 2 2 7" xfId="31183" xr:uid="{8B1AA789-32AE-46DE-BD47-B038A73974F3}"/>
    <cellStyle name="Normal 6 2 2 2 2 2 2 7 2" xfId="31184" xr:uid="{FA4D6C1F-004C-4802-8BA2-8D6B8AAE7832}"/>
    <cellStyle name="Normal 6 2 2 2 2 2 2 7 2 2" xfId="31185" xr:uid="{FB19746F-1529-4FFB-A18E-67445E24F57C}"/>
    <cellStyle name="Normal 6 2 2 2 2 2 2 7 2 2 2" xfId="31186" xr:uid="{1CF3E5ED-C5A2-4207-ACBC-D8D4F29DAE60}"/>
    <cellStyle name="Normal 6 2 2 2 2 2 2 7 2 3" xfId="31187" xr:uid="{A78B5267-6AAE-486B-A744-356107F25262}"/>
    <cellStyle name="Normal 6 2 2 2 2 2 2 7 3" xfId="31188" xr:uid="{7EFE46CE-B6F3-4ED7-8D5A-F5076DE3D87C}"/>
    <cellStyle name="Normal 6 2 2 2 2 2 2 8" xfId="31189" xr:uid="{F84E08A1-A21C-4F01-A2EB-FE3B5E817639}"/>
    <cellStyle name="Normal 6 2 2 2 2 2 2 8 2" xfId="31190" xr:uid="{A216B638-9C65-4EF1-8B0F-6CBF333B82C9}"/>
    <cellStyle name="Normal 6 2 2 2 2 2 2 9" xfId="31191" xr:uid="{AB738D2B-0F12-44F7-A1D3-4BEA46DCC934}"/>
    <cellStyle name="Normal 6 2 2 2 2 2 2 9 2" xfId="31192" xr:uid="{93DFF9C9-38A0-465D-A798-89C61CC41D36}"/>
    <cellStyle name="Normal 6 2 2 2 2 2 3" xfId="31193" xr:uid="{7763C235-466C-4B7C-AB9B-929DBCAE3CBD}"/>
    <cellStyle name="Normal 6 2 2 2 2 2 3 2" xfId="31194" xr:uid="{AAF10653-5669-4D09-8F13-BF290FA6B7D2}"/>
    <cellStyle name="Normal 6 2 2 2 2 2 4" xfId="31195" xr:uid="{C2CB0284-1A6C-491D-A0CC-31B0CFE0E3C2}"/>
    <cellStyle name="Normal 6 2 2 2 2 2 4 2" xfId="31196" xr:uid="{054D0957-BA51-41A6-957F-F0C0848F9215}"/>
    <cellStyle name="Normal 6 2 2 2 2 2 5" xfId="31197" xr:uid="{57C25423-209D-45D1-94CB-E9E5D96D6C5D}"/>
    <cellStyle name="Normal 6 2 2 2 2 2 5 10" xfId="31198" xr:uid="{76FC890E-8798-4D73-B9FB-2EFEBBFA3A76}"/>
    <cellStyle name="Normal 6 2 2 2 2 2 5 10 2" xfId="31199" xr:uid="{F0E72757-0D1C-4A84-8F88-0B495B793B96}"/>
    <cellStyle name="Normal 6 2 2 2 2 2 5 11" xfId="31200" xr:uid="{9B20CBBD-14EB-49BE-A235-298A9FAF157C}"/>
    <cellStyle name="Normal 6 2 2 2 2 2 5 11 2" xfId="31201" xr:uid="{DA311AE1-DF8D-4CC1-A062-0D0D390D7369}"/>
    <cellStyle name="Normal 6 2 2 2 2 2 5 12" xfId="31202" xr:uid="{FC3373F9-FD39-442C-87C3-21A9CF304BE8}"/>
    <cellStyle name="Normal 6 2 2 2 2 2 5 2" xfId="31203" xr:uid="{348C0AC0-078B-48D0-83CC-05FE611759CE}"/>
    <cellStyle name="Normal 6 2 2 2 2 2 5 2 10" xfId="31204" xr:uid="{0DD5D764-71AB-4EDF-95FF-8B17C77F01D2}"/>
    <cellStyle name="Normal 6 2 2 2 2 2 5 2 10 2" xfId="31205" xr:uid="{4B5C105D-585F-42D2-97C4-79C9BE0D6B21}"/>
    <cellStyle name="Normal 6 2 2 2 2 2 5 2 11" xfId="31206" xr:uid="{0F3443F6-E1FD-4E95-AE5D-E3F003704368}"/>
    <cellStyle name="Normal 6 2 2 2 2 2 5 2 11 2" xfId="31207" xr:uid="{3185D457-9F3D-4626-80CA-0CDD78821996}"/>
    <cellStyle name="Normal 6 2 2 2 2 2 5 2 12" xfId="31208" xr:uid="{8465C366-502A-4070-9F67-1360238AA2C8}"/>
    <cellStyle name="Normal 6 2 2 2 2 2 5 2 2" xfId="31209" xr:uid="{AC3289BE-9673-4D7A-974A-35616ACA8DEC}"/>
    <cellStyle name="Normal 6 2 2 2 2 2 5 2 2 2" xfId="31210" xr:uid="{2AD0E9C8-A664-40F4-A22A-22CED6AA2C4B}"/>
    <cellStyle name="Normal 6 2 2 2 2 2 5 2 2 2 2" xfId="31211" xr:uid="{DB7EF3A8-B3BF-45C3-9EDD-4D9C20F2C46B}"/>
    <cellStyle name="Normal 6 2 2 2 2 2 5 2 2 2 2 2" xfId="31212" xr:uid="{B9F24F7C-8AE6-4B9A-80F6-CD3D19E946E9}"/>
    <cellStyle name="Normal 6 2 2 2 2 2 5 2 2 2 2 2 2" xfId="31213" xr:uid="{1C8FB371-B060-4F8F-8557-28B826D4123C}"/>
    <cellStyle name="Normal 6 2 2 2 2 2 5 2 2 2 2 2 2 2" xfId="31214" xr:uid="{37C86E7E-8899-4A62-9465-C4334457553A}"/>
    <cellStyle name="Normal 6 2 2 2 2 2 5 2 2 2 2 2 2 2 2" xfId="31215" xr:uid="{1E7B8D61-CA20-4B01-BFAB-D2308F0CAB4C}"/>
    <cellStyle name="Normal 6 2 2 2 2 2 5 2 2 2 2 2 2 2 2 2" xfId="31216" xr:uid="{91F68308-DB0D-40D3-8C79-E6988D31587F}"/>
    <cellStyle name="Normal 6 2 2 2 2 2 5 2 2 2 2 2 2 2 3" xfId="31217" xr:uid="{B97AB991-3C08-4186-B136-108CCE64546E}"/>
    <cellStyle name="Normal 6 2 2 2 2 2 5 2 2 2 2 2 2 3" xfId="31218" xr:uid="{1156F6FD-1F7D-4E6D-A52B-3E141CBA0FFE}"/>
    <cellStyle name="Normal 6 2 2 2 2 2 5 2 2 2 2 2 3" xfId="31219" xr:uid="{79CBB71E-9AEC-4029-93F0-6D2AFBE2E867}"/>
    <cellStyle name="Normal 6 2 2 2 2 2 5 2 2 2 2 2 3 2" xfId="31220" xr:uid="{D5F015BD-C3B9-4973-940B-5160E90D6DEB}"/>
    <cellStyle name="Normal 6 2 2 2 2 2 5 2 2 2 2 2 4" xfId="31221" xr:uid="{5E899396-4F29-43A8-B301-1147E0120FED}"/>
    <cellStyle name="Normal 6 2 2 2 2 2 5 2 2 2 2 2 4 2" xfId="31222" xr:uid="{DACE800C-FBF4-4E5F-8C2A-E093BE5FB293}"/>
    <cellStyle name="Normal 6 2 2 2 2 2 5 2 2 2 2 2 5" xfId="31223" xr:uid="{FECA8798-CB67-4279-BDFB-5F3DE5DFC4F9}"/>
    <cellStyle name="Normal 6 2 2 2 2 2 5 2 2 2 2 2 5 2" xfId="31224" xr:uid="{BD5D2A64-C03F-4D61-87AA-15E375ECBD55}"/>
    <cellStyle name="Normal 6 2 2 2 2 2 5 2 2 2 2 2 6" xfId="31225" xr:uid="{CBB0349A-B266-4B7F-A72E-036627F39E60}"/>
    <cellStyle name="Normal 6 2 2 2 2 2 5 2 2 2 2 2 6 2" xfId="31226" xr:uid="{C4FF4B10-7C38-4750-BA3A-2894B6282125}"/>
    <cellStyle name="Normal 6 2 2 2 2 2 5 2 2 2 2 2 7" xfId="31227" xr:uid="{C88244BB-A011-476B-AD97-1F482154E609}"/>
    <cellStyle name="Normal 6 2 2 2 2 2 5 2 2 2 2 2 7 2" xfId="31228" xr:uid="{E7FB0F2F-4194-4A61-A9DC-F1C2AD11D428}"/>
    <cellStyle name="Normal 6 2 2 2 2 2 5 2 2 2 2 2 8" xfId="31229" xr:uid="{97439D94-8C42-4C8B-8564-3095EF4626E0}"/>
    <cellStyle name="Normal 6 2 2 2 2 2 5 2 2 2 2 3" xfId="31230" xr:uid="{3EDC1613-2B5F-485B-A6BA-90E5BD42E171}"/>
    <cellStyle name="Normal 6 2 2 2 2 2 5 2 2 2 2 3 2" xfId="31231" xr:uid="{1F2EFE7D-11B0-4BD8-8FD9-19AA3275AAE1}"/>
    <cellStyle name="Normal 6 2 2 2 2 2 5 2 2 2 2 3 2 2" xfId="31232" xr:uid="{BFB6B43F-A5FD-4282-BA45-DDF856EBF0E8}"/>
    <cellStyle name="Normal 6 2 2 2 2 2 5 2 2 2 2 3 2 2 2" xfId="31233" xr:uid="{14C59F12-CEA1-4ECD-83ED-DD7735DDC39C}"/>
    <cellStyle name="Normal 6 2 2 2 2 2 5 2 2 2 2 3 2 3" xfId="31234" xr:uid="{F5808D1F-259D-43D8-8263-940C2C7374BD}"/>
    <cellStyle name="Normal 6 2 2 2 2 2 5 2 2 2 2 3 3" xfId="31235" xr:uid="{381BB146-2D9B-4603-B629-619D42FB8ECC}"/>
    <cellStyle name="Normal 6 2 2 2 2 2 5 2 2 2 2 4" xfId="31236" xr:uid="{BCF04842-1C79-46E8-BCBF-C535DEC19CB1}"/>
    <cellStyle name="Normal 6 2 2 2 2 2 5 2 2 2 2 4 2" xfId="31237" xr:uid="{8DCBD21B-1418-4568-BA81-B75B0FF5426D}"/>
    <cellStyle name="Normal 6 2 2 2 2 2 5 2 2 2 2 5" xfId="31238" xr:uid="{12B3E6A7-37E7-4D41-8ADD-DA3A31DA6A07}"/>
    <cellStyle name="Normal 6 2 2 2 2 2 5 2 2 2 2 5 2" xfId="31239" xr:uid="{82F9AE96-5732-4097-A1A4-EA56EA6FA594}"/>
    <cellStyle name="Normal 6 2 2 2 2 2 5 2 2 2 2 6" xfId="31240" xr:uid="{7C3B0AC0-B267-4E7B-98B8-1372F27BF093}"/>
    <cellStyle name="Normal 6 2 2 2 2 2 5 2 2 2 2 6 2" xfId="31241" xr:uid="{D1E98C08-9778-4305-9B18-6FDD463A1F3D}"/>
    <cellStyle name="Normal 6 2 2 2 2 2 5 2 2 2 2 7" xfId="31242" xr:uid="{8FFCD35E-605D-4901-837A-88E27343715C}"/>
    <cellStyle name="Normal 6 2 2 2 2 2 5 2 2 2 2 7 2" xfId="31243" xr:uid="{112F1493-6D06-4CF8-9F89-DAB7B322C55A}"/>
    <cellStyle name="Normal 6 2 2 2 2 2 5 2 2 2 2 8" xfId="31244" xr:uid="{23E3AA6B-7C0D-40BD-8C50-E86134D5E08F}"/>
    <cellStyle name="Normal 6 2 2 2 2 2 5 2 2 2 3" xfId="31245" xr:uid="{4D06B4E4-0496-4DC8-8559-9869EE932C85}"/>
    <cellStyle name="Normal 6 2 2 2 2 2 5 2 2 2 3 2" xfId="31246" xr:uid="{68A319C8-26E3-41A5-9CB7-175D29B53F00}"/>
    <cellStyle name="Normal 6 2 2 2 2 2 5 2 2 2 3 2 2" xfId="31247" xr:uid="{D1A1CD59-6B89-40FE-9D2B-18480F30A9CB}"/>
    <cellStyle name="Normal 6 2 2 2 2 2 5 2 2 2 3 2 2 2" xfId="31248" xr:uid="{E55B9DA2-0D04-447D-9A11-9B1F553106BA}"/>
    <cellStyle name="Normal 6 2 2 2 2 2 5 2 2 2 3 2 3" xfId="31249" xr:uid="{E23676C9-B65F-4A1A-BD6F-4C6A92438992}"/>
    <cellStyle name="Normal 6 2 2 2 2 2 5 2 2 2 3 3" xfId="31250" xr:uid="{2A15BEED-1EDB-4BC7-BC04-3FB25178BA5B}"/>
    <cellStyle name="Normal 6 2 2 2 2 2 5 2 2 2 4" xfId="31251" xr:uid="{38D53BBF-6579-4383-9014-443E734D2A14}"/>
    <cellStyle name="Normal 6 2 2 2 2 2 5 2 2 2 4 2" xfId="31252" xr:uid="{7DA6866F-CF5B-47E5-8691-1CC34AAF6596}"/>
    <cellStyle name="Normal 6 2 2 2 2 2 5 2 2 2 5" xfId="31253" xr:uid="{97455AFD-3497-439C-8712-89C0B7104A04}"/>
    <cellStyle name="Normal 6 2 2 2 2 2 5 2 2 2 5 2" xfId="31254" xr:uid="{24417C7E-7D32-4717-889D-19DEB1E8FA01}"/>
    <cellStyle name="Normal 6 2 2 2 2 2 5 2 2 2 6" xfId="31255" xr:uid="{E8DC805E-D6BE-4583-B375-C1280401415C}"/>
    <cellStyle name="Normal 6 2 2 2 2 2 5 2 2 2 6 2" xfId="31256" xr:uid="{B4D11B4E-83EC-46FA-BDFA-6F94C6549B6E}"/>
    <cellStyle name="Normal 6 2 2 2 2 2 5 2 2 2 7" xfId="31257" xr:uid="{A9BE4FF7-51A9-4E28-BE61-C616905880EB}"/>
    <cellStyle name="Normal 6 2 2 2 2 2 5 2 2 2 7 2" xfId="31258" xr:uid="{D4A7C63C-E17E-4612-AAFF-815FE0FD83C1}"/>
    <cellStyle name="Normal 6 2 2 2 2 2 5 2 2 2 8" xfId="31259" xr:uid="{38A339C6-D20B-4510-9FE3-DFCFAF1DFA5A}"/>
    <cellStyle name="Normal 6 2 2 2 2 2 5 2 2 2 8 2" xfId="31260" xr:uid="{F7C6C5F6-1AFF-4166-B15A-4FC481F48E6E}"/>
    <cellStyle name="Normal 6 2 2 2 2 2 5 2 2 2 9" xfId="31261" xr:uid="{DF7ADDF9-C07C-49C5-8A3E-B0FB60C9C37B}"/>
    <cellStyle name="Normal 6 2 2 2 2 2 5 2 2 3" xfId="31262" xr:uid="{4BB946A7-796D-4F86-B005-BA02337CC360}"/>
    <cellStyle name="Normal 6 2 2 2 2 2 5 2 2 3 2" xfId="31263" xr:uid="{98E0F72C-C792-46FB-909A-2C52AF7DFB79}"/>
    <cellStyle name="Normal 6 2 2 2 2 2 5 2 2 3 2 2" xfId="31264" xr:uid="{E125C238-296A-4C26-BCE1-8A8FC51FE4EC}"/>
    <cellStyle name="Normal 6 2 2 2 2 2 5 2 2 3 2 2 2" xfId="31265" xr:uid="{EDCBF0E8-5B18-4F96-906F-B3117F97CBD6}"/>
    <cellStyle name="Normal 6 2 2 2 2 2 5 2 2 3 2 2 2 2" xfId="31266" xr:uid="{ADAA41EB-62AF-4571-A6FF-5BC3BC3378FD}"/>
    <cellStyle name="Normal 6 2 2 2 2 2 5 2 2 3 2 2 3" xfId="31267" xr:uid="{A735CA81-A395-4410-AFFD-CA29E038A51D}"/>
    <cellStyle name="Normal 6 2 2 2 2 2 5 2 2 3 2 3" xfId="31268" xr:uid="{CD2A05C9-1036-4F43-A1FB-126220D4BA80}"/>
    <cellStyle name="Normal 6 2 2 2 2 2 5 2 2 3 3" xfId="31269" xr:uid="{1BE99ACD-02D2-4F78-9073-72F6D40B1B60}"/>
    <cellStyle name="Normal 6 2 2 2 2 2 5 2 2 3 3 2" xfId="31270" xr:uid="{91168300-5193-4F56-ADFB-68BCA537B400}"/>
    <cellStyle name="Normal 6 2 2 2 2 2 5 2 2 3 4" xfId="31271" xr:uid="{10423264-D59E-44B3-801A-886A3A15A7EC}"/>
    <cellStyle name="Normal 6 2 2 2 2 2 5 2 2 3 4 2" xfId="31272" xr:uid="{2D92060D-FC79-4562-A784-C15861B6B576}"/>
    <cellStyle name="Normal 6 2 2 2 2 2 5 2 2 3 5" xfId="31273" xr:uid="{6DB5F49E-0486-441B-8D20-5AE4CD0D1031}"/>
    <cellStyle name="Normal 6 2 2 2 2 2 5 2 2 3 5 2" xfId="31274" xr:uid="{8FA0CF7C-7F49-4AE4-B5CA-7B81612E05FD}"/>
    <cellStyle name="Normal 6 2 2 2 2 2 5 2 2 3 6" xfId="31275" xr:uid="{162C1B10-9FA8-4693-BDD7-B2EC0362CA02}"/>
    <cellStyle name="Normal 6 2 2 2 2 2 5 2 2 3 6 2" xfId="31276" xr:uid="{A16C32CB-37FC-4441-B4BE-DA474DB7A941}"/>
    <cellStyle name="Normal 6 2 2 2 2 2 5 2 2 3 7" xfId="31277" xr:uid="{3D161841-75E6-492C-A7DF-A3453BB53EEE}"/>
    <cellStyle name="Normal 6 2 2 2 2 2 5 2 2 3 7 2" xfId="31278" xr:uid="{170556BC-F3AC-4768-9F5A-3B91ED2CDE2A}"/>
    <cellStyle name="Normal 6 2 2 2 2 2 5 2 2 3 8" xfId="31279" xr:uid="{44A9B1B5-A0A9-4DE2-A84A-CF01A829C765}"/>
    <cellStyle name="Normal 6 2 2 2 2 2 5 2 2 4" xfId="31280" xr:uid="{29AC54CB-89A9-4B6E-99FC-C37B9A9E536D}"/>
    <cellStyle name="Normal 6 2 2 2 2 2 5 2 2 4 2" xfId="31281" xr:uid="{6985A10D-F42F-4D1F-A726-CD24E214D712}"/>
    <cellStyle name="Normal 6 2 2 2 2 2 5 2 2 4 2 2" xfId="31282" xr:uid="{6A10042C-A2F5-419C-B00A-54CB52C10748}"/>
    <cellStyle name="Normal 6 2 2 2 2 2 5 2 2 4 2 2 2" xfId="31283" xr:uid="{B92AF130-C7D2-49C7-A787-417E14F51A92}"/>
    <cellStyle name="Normal 6 2 2 2 2 2 5 2 2 4 2 3" xfId="31284" xr:uid="{35FDA208-74E5-450E-85F4-6180635542A1}"/>
    <cellStyle name="Normal 6 2 2 2 2 2 5 2 2 4 3" xfId="31285" xr:uid="{167B21F0-5A09-4361-85E2-85FCB2580AD3}"/>
    <cellStyle name="Normal 6 2 2 2 2 2 5 2 2 5" xfId="31286" xr:uid="{43B58B2C-E04A-4F58-9485-8F2E4B75C32A}"/>
    <cellStyle name="Normal 6 2 2 2 2 2 5 2 2 5 2" xfId="31287" xr:uid="{AD2A160C-89C6-4854-9384-401FCCCB62B3}"/>
    <cellStyle name="Normal 6 2 2 2 2 2 5 2 2 6" xfId="31288" xr:uid="{02E303BA-EC53-47C4-886E-6C084924AD62}"/>
    <cellStyle name="Normal 6 2 2 2 2 2 5 2 2 6 2" xfId="31289" xr:uid="{CA02A7E7-6842-47CA-9EEE-3AFB748490BD}"/>
    <cellStyle name="Normal 6 2 2 2 2 2 5 2 2 7" xfId="31290" xr:uid="{12EB9674-A365-4B5D-9B3F-CE3AE0AF3BDA}"/>
    <cellStyle name="Normal 6 2 2 2 2 2 5 2 2 7 2" xfId="31291" xr:uid="{22703C1A-700D-470F-B433-4CA3DF872FD2}"/>
    <cellStyle name="Normal 6 2 2 2 2 2 5 2 2 8" xfId="31292" xr:uid="{5A710B42-57C7-4A83-AADC-F802118CD6D9}"/>
    <cellStyle name="Normal 6 2 2 2 2 2 5 2 2 8 2" xfId="31293" xr:uid="{4BD6CC95-E403-4DD9-9C95-540629DB1803}"/>
    <cellStyle name="Normal 6 2 2 2 2 2 5 2 2 9" xfId="31294" xr:uid="{B1481566-1024-4EA6-838A-2B0023BD0CFF}"/>
    <cellStyle name="Normal 6 2 2 2 2 2 5 2 3" xfId="31295" xr:uid="{9DB40627-41A9-4063-89C5-0DD82563C3D3}"/>
    <cellStyle name="Normal 6 2 2 2 2 2 5 2 3 2" xfId="31296" xr:uid="{45A77716-067D-48F8-B393-0321ED141174}"/>
    <cellStyle name="Normal 6 2 2 2 2 2 5 2 4" xfId="31297" xr:uid="{A9EF9DED-926A-4CEF-8E01-AE2B96A14E93}"/>
    <cellStyle name="Normal 6 2 2 2 2 2 5 2 4 2" xfId="31298" xr:uid="{4B5CEC29-D373-4662-BE12-61B00ABF1787}"/>
    <cellStyle name="Normal 6 2 2 2 2 2 5 2 5" xfId="31299" xr:uid="{BF8577C9-AADD-4F70-8598-8EDE59B04A36}"/>
    <cellStyle name="Normal 6 2 2 2 2 2 5 2 5 2" xfId="31300" xr:uid="{90924ED9-0839-43A4-93FD-3A30217C00E6}"/>
    <cellStyle name="Normal 6 2 2 2 2 2 5 2 5 2 2" xfId="31301" xr:uid="{1DA85B93-ED56-4211-87C3-9B2DB5C1951B}"/>
    <cellStyle name="Normal 6 2 2 2 2 2 5 2 5 2 2 2" xfId="31302" xr:uid="{29E1421D-311D-4BB3-BC03-63B7BC487191}"/>
    <cellStyle name="Normal 6 2 2 2 2 2 5 2 5 2 2 2 2" xfId="31303" xr:uid="{04B71E42-52AD-44E8-A54D-E38DBFCABD86}"/>
    <cellStyle name="Normal 6 2 2 2 2 2 5 2 5 2 2 2 2 2" xfId="31304" xr:uid="{3DEBADBE-E33B-4341-91A1-252E55E3871A}"/>
    <cellStyle name="Normal 6 2 2 2 2 2 5 2 5 2 2 2 3" xfId="31305" xr:uid="{A8F53BA5-04BB-4829-B702-41A7E0D48734}"/>
    <cellStyle name="Normal 6 2 2 2 2 2 5 2 5 2 2 3" xfId="31306" xr:uid="{5692762C-6603-49C8-A37F-0B3FB99FC1FB}"/>
    <cellStyle name="Normal 6 2 2 2 2 2 5 2 5 2 3" xfId="31307" xr:uid="{6145C6BA-1609-4220-8C50-3069329A932F}"/>
    <cellStyle name="Normal 6 2 2 2 2 2 5 2 5 2 3 2" xfId="31308" xr:uid="{9E4D5FFB-0ED1-4FA2-82C4-A47B040D5515}"/>
    <cellStyle name="Normal 6 2 2 2 2 2 5 2 5 2 4" xfId="31309" xr:uid="{0F7DF5D4-8A71-4DF5-BE80-C738BF7D870F}"/>
    <cellStyle name="Normal 6 2 2 2 2 2 5 2 5 2 4 2" xfId="31310" xr:uid="{745E6219-DB88-441B-9A70-04409EC292B1}"/>
    <cellStyle name="Normal 6 2 2 2 2 2 5 2 5 2 5" xfId="31311" xr:uid="{4B206DF9-EB06-49AD-9286-7577A22DC0AF}"/>
    <cellStyle name="Normal 6 2 2 2 2 2 5 2 5 2 5 2" xfId="31312" xr:uid="{6824EDDA-DE7D-4950-B3A2-15F58E624EAB}"/>
    <cellStyle name="Normal 6 2 2 2 2 2 5 2 5 2 6" xfId="31313" xr:uid="{47B06AE6-D658-4CA3-B02F-0E21B80AA58C}"/>
    <cellStyle name="Normal 6 2 2 2 2 2 5 2 5 2 6 2" xfId="31314" xr:uid="{4526DDEE-F54D-4814-A324-37ACC1DC024E}"/>
    <cellStyle name="Normal 6 2 2 2 2 2 5 2 5 2 7" xfId="31315" xr:uid="{421EE924-E986-4F53-AD32-30300AA55E71}"/>
    <cellStyle name="Normal 6 2 2 2 2 2 5 2 5 2 7 2" xfId="31316" xr:uid="{E6D5FA4F-C5CB-456B-9D26-A11310E558BD}"/>
    <cellStyle name="Normal 6 2 2 2 2 2 5 2 5 2 8" xfId="31317" xr:uid="{68C24AC4-9672-4EF4-A065-A65909DABEE7}"/>
    <cellStyle name="Normal 6 2 2 2 2 2 5 2 5 3" xfId="31318" xr:uid="{0AF14C9E-0EF8-496E-875B-54376103405F}"/>
    <cellStyle name="Normal 6 2 2 2 2 2 5 2 5 3 2" xfId="31319" xr:uid="{A9DA81A0-5D33-4697-9F98-B740D7B1FD37}"/>
    <cellStyle name="Normal 6 2 2 2 2 2 5 2 5 3 2 2" xfId="31320" xr:uid="{834DD877-AE9B-4CCE-8219-272A893086C5}"/>
    <cellStyle name="Normal 6 2 2 2 2 2 5 2 5 3 2 2 2" xfId="31321" xr:uid="{2C443EE4-993E-4A7A-B8DC-B74A9360B419}"/>
    <cellStyle name="Normal 6 2 2 2 2 2 5 2 5 3 2 3" xfId="31322" xr:uid="{D46DBDF1-3471-4039-B9A4-8D21A040AD9D}"/>
    <cellStyle name="Normal 6 2 2 2 2 2 5 2 5 3 3" xfId="31323" xr:uid="{3EA2D1A4-9B0F-4545-9D06-2EF30E33C40F}"/>
    <cellStyle name="Normal 6 2 2 2 2 2 5 2 5 4" xfId="31324" xr:uid="{7361D27B-3D25-4E59-89B6-7643457305AA}"/>
    <cellStyle name="Normal 6 2 2 2 2 2 5 2 5 4 2" xfId="31325" xr:uid="{8661EF3E-CC64-4D0D-9ACD-7DEB615FC52A}"/>
    <cellStyle name="Normal 6 2 2 2 2 2 5 2 5 5" xfId="31326" xr:uid="{0522765C-3C1C-4402-BC46-05C5B961A766}"/>
    <cellStyle name="Normal 6 2 2 2 2 2 5 2 5 5 2" xfId="31327" xr:uid="{A46A6375-47AE-42CB-8860-BED3C309C583}"/>
    <cellStyle name="Normal 6 2 2 2 2 2 5 2 5 6" xfId="31328" xr:uid="{9F761693-70D0-40BE-AE0B-D920849A01ED}"/>
    <cellStyle name="Normal 6 2 2 2 2 2 5 2 5 6 2" xfId="31329" xr:uid="{E962EE1A-73CB-456B-9EC4-CF9BAC4C3568}"/>
    <cellStyle name="Normal 6 2 2 2 2 2 5 2 5 7" xfId="31330" xr:uid="{C7B7146B-D85A-467D-8387-4B2E109B33AE}"/>
    <cellStyle name="Normal 6 2 2 2 2 2 5 2 5 7 2" xfId="31331" xr:uid="{1C37359C-5450-4542-91ED-461D6B1303CD}"/>
    <cellStyle name="Normal 6 2 2 2 2 2 5 2 5 8" xfId="31332" xr:uid="{BE3ED779-5A3F-4558-B2A3-451F34800336}"/>
    <cellStyle name="Normal 6 2 2 2 2 2 5 2 6" xfId="31333" xr:uid="{5BA8C96D-0183-46BE-85A8-1139691EB9BD}"/>
    <cellStyle name="Normal 6 2 2 2 2 2 5 2 6 2" xfId="31334" xr:uid="{91C21BC0-57E8-42B1-AA4A-48AC10EA907A}"/>
    <cellStyle name="Normal 6 2 2 2 2 2 5 2 6 2 2" xfId="31335" xr:uid="{A4204D00-BC2A-4761-9A33-9260D2207C53}"/>
    <cellStyle name="Normal 6 2 2 2 2 2 5 2 6 2 2 2" xfId="31336" xr:uid="{F39A3D0B-A84C-49E6-BCE2-25B98B6DED52}"/>
    <cellStyle name="Normal 6 2 2 2 2 2 5 2 6 2 3" xfId="31337" xr:uid="{0A35D13F-2EC8-4017-9168-7B99A5D5D6D3}"/>
    <cellStyle name="Normal 6 2 2 2 2 2 5 2 6 3" xfId="31338" xr:uid="{21AD086E-ACD3-4DAD-8EE3-FFDE62230187}"/>
    <cellStyle name="Normal 6 2 2 2 2 2 5 2 7" xfId="31339" xr:uid="{242901C1-B64B-4174-8F86-712158ABB7B5}"/>
    <cellStyle name="Normal 6 2 2 2 2 2 5 2 7 2" xfId="31340" xr:uid="{A90B6342-5D0D-4309-AAAA-900482FB1047}"/>
    <cellStyle name="Normal 6 2 2 2 2 2 5 2 8" xfId="31341" xr:uid="{F6DB7AB0-2313-4073-82DB-0CD218647585}"/>
    <cellStyle name="Normal 6 2 2 2 2 2 5 2 8 2" xfId="31342" xr:uid="{A0BA0026-7B40-4A66-8F4D-84030FB2C63F}"/>
    <cellStyle name="Normal 6 2 2 2 2 2 5 2 9" xfId="31343" xr:uid="{768E54EA-C8E4-492F-8E2D-D1433D4F77A4}"/>
    <cellStyle name="Normal 6 2 2 2 2 2 5 2 9 2" xfId="31344" xr:uid="{3077C34C-893F-4BAB-B532-7302404281EA}"/>
    <cellStyle name="Normal 6 2 2 2 2 2 5 3" xfId="31345" xr:uid="{D567014E-A259-4A2C-B0DC-AB669400B8F6}"/>
    <cellStyle name="Normal 6 2 2 2 2 2 5 3 2" xfId="31346" xr:uid="{C36611FB-EE38-493C-B98A-FC92F878B782}"/>
    <cellStyle name="Normal 6 2 2 2 2 2 5 3 2 2" xfId="31347" xr:uid="{D1283805-8094-4DAB-B620-E2DCFF58D652}"/>
    <cellStyle name="Normal 6 2 2 2 2 2 5 3 2 2 2" xfId="31348" xr:uid="{FB200D91-7A40-4408-B8BA-896696F47222}"/>
    <cellStyle name="Normal 6 2 2 2 2 2 5 3 2 2 2 2" xfId="31349" xr:uid="{7FF1BBA8-13A7-4E53-AB5D-0BF8B88AE53E}"/>
    <cellStyle name="Normal 6 2 2 2 2 2 5 3 2 2 2 2 2" xfId="31350" xr:uid="{E2D79CAD-9E83-4FD9-84F8-A57A80B98DEB}"/>
    <cellStyle name="Normal 6 2 2 2 2 2 5 3 2 2 2 2 2 2" xfId="31351" xr:uid="{843321E5-10ED-4C10-965A-8834C2DC0731}"/>
    <cellStyle name="Normal 6 2 2 2 2 2 5 3 2 2 2 2 2 2 2" xfId="31352" xr:uid="{BC8A1B1C-1ECF-47D2-B1A0-7A8D7F7CACC9}"/>
    <cellStyle name="Normal 6 2 2 2 2 2 5 3 2 2 2 2 2 3" xfId="31353" xr:uid="{CC95F83B-748B-4026-9553-32E8C0C33C39}"/>
    <cellStyle name="Normal 6 2 2 2 2 2 5 3 2 2 2 2 3" xfId="31354" xr:uid="{AEA44162-67E5-4D09-8C71-60E061C1253D}"/>
    <cellStyle name="Normal 6 2 2 2 2 2 5 3 2 2 2 3" xfId="31355" xr:uid="{126C31F6-0CBD-485C-B465-13E2554853B0}"/>
    <cellStyle name="Normal 6 2 2 2 2 2 5 3 2 2 2 3 2" xfId="31356" xr:uid="{AEE98704-E8B7-4F45-AF1C-DD1039723585}"/>
    <cellStyle name="Normal 6 2 2 2 2 2 5 3 2 2 2 4" xfId="31357" xr:uid="{C0C9B008-F547-4ECF-8426-51A564BCAB29}"/>
    <cellStyle name="Normal 6 2 2 2 2 2 5 3 2 2 2 4 2" xfId="31358" xr:uid="{D06DFCF5-5E6D-411A-A4EA-7C28600FE68D}"/>
    <cellStyle name="Normal 6 2 2 2 2 2 5 3 2 2 2 5" xfId="31359" xr:uid="{F4394B98-B0CA-4980-9360-1ECC92A4B4BC}"/>
    <cellStyle name="Normal 6 2 2 2 2 2 5 3 2 2 2 5 2" xfId="31360" xr:uid="{1A33D5B3-5B42-4A6D-8A46-4C61088619A0}"/>
    <cellStyle name="Normal 6 2 2 2 2 2 5 3 2 2 2 6" xfId="31361" xr:uid="{8CC68F5A-E961-4C7B-9A8D-E0D2A3EDB405}"/>
    <cellStyle name="Normal 6 2 2 2 2 2 5 3 2 2 2 6 2" xfId="31362" xr:uid="{BAD0F650-B961-4265-91DE-C9E1CCAC729F}"/>
    <cellStyle name="Normal 6 2 2 2 2 2 5 3 2 2 2 7" xfId="31363" xr:uid="{C11BB022-CF1A-424F-A4C8-9BFD94792682}"/>
    <cellStyle name="Normal 6 2 2 2 2 2 5 3 2 2 2 7 2" xfId="31364" xr:uid="{E5967917-66DA-40C5-A83D-2832CC4D73F1}"/>
    <cellStyle name="Normal 6 2 2 2 2 2 5 3 2 2 2 8" xfId="31365" xr:uid="{0FA31181-0086-4A31-828D-0BFDB63D5794}"/>
    <cellStyle name="Normal 6 2 2 2 2 2 5 3 2 2 3" xfId="31366" xr:uid="{F4756CA2-30B3-44A9-9187-E40D21A44266}"/>
    <cellStyle name="Normal 6 2 2 2 2 2 5 3 2 2 3 2" xfId="31367" xr:uid="{A22F8CCE-B61D-4A92-BD73-A1E7B7038C5E}"/>
    <cellStyle name="Normal 6 2 2 2 2 2 5 3 2 2 3 2 2" xfId="31368" xr:uid="{75F4E6CC-233F-4FA9-BC28-22C69E69329A}"/>
    <cellStyle name="Normal 6 2 2 2 2 2 5 3 2 2 3 2 2 2" xfId="31369" xr:uid="{C2963985-FC11-4C9E-9673-A4E3849529EF}"/>
    <cellStyle name="Normal 6 2 2 2 2 2 5 3 2 2 3 2 3" xfId="31370" xr:uid="{0A253936-CBCD-4A43-BD17-F5BB3073756C}"/>
    <cellStyle name="Normal 6 2 2 2 2 2 5 3 2 2 3 3" xfId="31371" xr:uid="{77225987-DC09-45F6-9F87-9B990FE0759E}"/>
    <cellStyle name="Normal 6 2 2 2 2 2 5 3 2 2 4" xfId="31372" xr:uid="{F290195F-6383-4FEB-A74D-80FD45A9487A}"/>
    <cellStyle name="Normal 6 2 2 2 2 2 5 3 2 2 4 2" xfId="31373" xr:uid="{66337280-78B4-4F49-952A-3647F49F84DC}"/>
    <cellStyle name="Normal 6 2 2 2 2 2 5 3 2 2 5" xfId="31374" xr:uid="{5BB388B4-FD82-4858-8741-89D5AC82A196}"/>
    <cellStyle name="Normal 6 2 2 2 2 2 5 3 2 2 5 2" xfId="31375" xr:uid="{7F7528D9-9420-4BD7-8922-6344AF8ECE90}"/>
    <cellStyle name="Normal 6 2 2 2 2 2 5 3 2 2 6" xfId="31376" xr:uid="{E5FD9CF8-D7D6-4F37-89E3-F8ADCD54F4A2}"/>
    <cellStyle name="Normal 6 2 2 2 2 2 5 3 2 2 6 2" xfId="31377" xr:uid="{FE731E08-A584-4A3D-A8A2-58559FA49159}"/>
    <cellStyle name="Normal 6 2 2 2 2 2 5 3 2 2 7" xfId="31378" xr:uid="{7007A453-581F-4430-8AC8-0992366ACC89}"/>
    <cellStyle name="Normal 6 2 2 2 2 2 5 3 2 2 7 2" xfId="31379" xr:uid="{C28A398C-F396-4E3B-9A3B-593CC5D62D96}"/>
    <cellStyle name="Normal 6 2 2 2 2 2 5 3 2 2 8" xfId="31380" xr:uid="{02F179DF-059C-44E2-9F4F-69FE86219892}"/>
    <cellStyle name="Normal 6 2 2 2 2 2 5 3 2 3" xfId="31381" xr:uid="{B904AE18-20D7-4FE7-B517-4D5DB08A48FE}"/>
    <cellStyle name="Normal 6 2 2 2 2 2 5 3 2 3 2" xfId="31382" xr:uid="{2DB92E92-C9FA-476F-A084-DD922BD5CA7D}"/>
    <cellStyle name="Normal 6 2 2 2 2 2 5 3 2 3 2 2" xfId="31383" xr:uid="{E4ABF0B5-0AE1-4566-9F8C-48700F3B9678}"/>
    <cellStyle name="Normal 6 2 2 2 2 2 5 3 2 3 2 2 2" xfId="31384" xr:uid="{59630E6E-EE30-4A2A-B2B4-9F18D154F74F}"/>
    <cellStyle name="Normal 6 2 2 2 2 2 5 3 2 3 2 3" xfId="31385" xr:uid="{B33EDA5C-3DBD-473D-B446-AEBFF18839C4}"/>
    <cellStyle name="Normal 6 2 2 2 2 2 5 3 2 3 3" xfId="31386" xr:uid="{D314293C-E541-4A0B-8896-53B3C8E1DEE9}"/>
    <cellStyle name="Normal 6 2 2 2 2 2 5 3 2 4" xfId="31387" xr:uid="{11E4982C-9337-4AD8-9FD6-A51C7674F0D4}"/>
    <cellStyle name="Normal 6 2 2 2 2 2 5 3 2 4 2" xfId="31388" xr:uid="{E4066BA0-7EF7-4F5C-887A-57675356895F}"/>
    <cellStyle name="Normal 6 2 2 2 2 2 5 3 2 5" xfId="31389" xr:uid="{2F518C40-E0BB-4308-85CB-3701E57C9B0F}"/>
    <cellStyle name="Normal 6 2 2 2 2 2 5 3 2 5 2" xfId="31390" xr:uid="{451CF133-090C-41AC-B9F1-7870B1506025}"/>
    <cellStyle name="Normal 6 2 2 2 2 2 5 3 2 6" xfId="31391" xr:uid="{BD52FCC7-5628-40CB-969F-6ED78243A07A}"/>
    <cellStyle name="Normal 6 2 2 2 2 2 5 3 2 6 2" xfId="31392" xr:uid="{1ACE3435-15A7-4453-B5F4-DCEF7338817E}"/>
    <cellStyle name="Normal 6 2 2 2 2 2 5 3 2 7" xfId="31393" xr:uid="{CBDCF316-EDC8-485A-977A-A5BAD658A236}"/>
    <cellStyle name="Normal 6 2 2 2 2 2 5 3 2 7 2" xfId="31394" xr:uid="{9C67704F-614B-4B09-97C7-A60BC0ADC485}"/>
    <cellStyle name="Normal 6 2 2 2 2 2 5 3 2 8" xfId="31395" xr:uid="{C1AC018C-3E9E-468C-BC28-35720A5AF9DF}"/>
    <cellStyle name="Normal 6 2 2 2 2 2 5 3 2 8 2" xfId="31396" xr:uid="{680AC0C4-B7E6-45F4-940E-8ED568426BC7}"/>
    <cellStyle name="Normal 6 2 2 2 2 2 5 3 2 9" xfId="31397" xr:uid="{F4EC06A2-44BC-4AB6-A270-0E9E8B1EB8B2}"/>
    <cellStyle name="Normal 6 2 2 2 2 2 5 3 3" xfId="31398" xr:uid="{534AB8AE-A6BA-4BE3-ACA4-B7F7C63EBF9E}"/>
    <cellStyle name="Normal 6 2 2 2 2 2 5 3 3 2" xfId="31399" xr:uid="{D6BC6293-8B46-4A10-BE17-6AEFB79F29B9}"/>
    <cellStyle name="Normal 6 2 2 2 2 2 5 3 3 2 2" xfId="31400" xr:uid="{FB3C115A-D341-4566-A466-6F1B6AD3C637}"/>
    <cellStyle name="Normal 6 2 2 2 2 2 5 3 3 2 2 2" xfId="31401" xr:uid="{26C5B838-469B-4699-9955-E31242F7D14B}"/>
    <cellStyle name="Normal 6 2 2 2 2 2 5 3 3 2 2 2 2" xfId="31402" xr:uid="{DB533332-F0C6-464C-9849-81ABE34AE2DD}"/>
    <cellStyle name="Normal 6 2 2 2 2 2 5 3 3 2 2 3" xfId="31403" xr:uid="{9079C513-10A6-4156-8CDA-89D67C6093DE}"/>
    <cellStyle name="Normal 6 2 2 2 2 2 5 3 3 2 3" xfId="31404" xr:uid="{16C9CD85-68BD-4C6A-BC2E-ACC39DB07CA8}"/>
    <cellStyle name="Normal 6 2 2 2 2 2 5 3 3 3" xfId="31405" xr:uid="{F338AB88-357D-42F6-90AE-10C8DD3FA0A1}"/>
    <cellStyle name="Normal 6 2 2 2 2 2 5 3 3 3 2" xfId="31406" xr:uid="{87B34CB3-C83F-40EC-97D3-B36A3C31D0A3}"/>
    <cellStyle name="Normal 6 2 2 2 2 2 5 3 3 4" xfId="31407" xr:uid="{86008930-7EED-43DE-9A8B-ED0EFF724E90}"/>
    <cellStyle name="Normal 6 2 2 2 2 2 5 3 3 4 2" xfId="31408" xr:uid="{F65664D1-97DE-46DB-83DF-D4664217FEE7}"/>
    <cellStyle name="Normal 6 2 2 2 2 2 5 3 3 5" xfId="31409" xr:uid="{CB131FC4-B517-4ECC-ABF7-B0C70A656DC2}"/>
    <cellStyle name="Normal 6 2 2 2 2 2 5 3 3 5 2" xfId="31410" xr:uid="{4D1B0798-F117-4AF9-8687-446C00A900CA}"/>
    <cellStyle name="Normal 6 2 2 2 2 2 5 3 3 6" xfId="31411" xr:uid="{E2676EBC-CC07-49B3-8129-E516BC376885}"/>
    <cellStyle name="Normal 6 2 2 2 2 2 5 3 3 6 2" xfId="31412" xr:uid="{0DAD8748-1DDE-40B8-AE4F-AF95CB5AECF2}"/>
    <cellStyle name="Normal 6 2 2 2 2 2 5 3 3 7" xfId="31413" xr:uid="{BF72EC9E-BDAE-4D5F-AB1A-E7FF07B0D2F0}"/>
    <cellStyle name="Normal 6 2 2 2 2 2 5 3 3 7 2" xfId="31414" xr:uid="{A90BBC3E-5C40-4F2E-B7D1-2B666511AF32}"/>
    <cellStyle name="Normal 6 2 2 2 2 2 5 3 3 8" xfId="31415" xr:uid="{EE0F1679-584D-422D-ADF4-9A7CE1F69654}"/>
    <cellStyle name="Normal 6 2 2 2 2 2 5 3 4" xfId="31416" xr:uid="{4A6FEBA7-1866-4EE0-96B4-D4D4D02EE1D1}"/>
    <cellStyle name="Normal 6 2 2 2 2 2 5 3 4 2" xfId="31417" xr:uid="{2F71F63A-932C-46F1-8C9C-DB5379FBB5FE}"/>
    <cellStyle name="Normal 6 2 2 2 2 2 5 3 4 2 2" xfId="31418" xr:uid="{6AE604D7-B71B-4342-AABB-60C66424D43C}"/>
    <cellStyle name="Normal 6 2 2 2 2 2 5 3 4 2 2 2" xfId="31419" xr:uid="{D2DBA8E3-0627-44B7-86B1-8C7748430597}"/>
    <cellStyle name="Normal 6 2 2 2 2 2 5 3 4 2 3" xfId="31420" xr:uid="{8D483C27-71A5-4982-9F6D-0BB9E91C8B3B}"/>
    <cellStyle name="Normal 6 2 2 2 2 2 5 3 4 3" xfId="31421" xr:uid="{BBD63DE3-B8D7-4A44-BB5E-5D83F6B01624}"/>
    <cellStyle name="Normal 6 2 2 2 2 2 5 3 5" xfId="31422" xr:uid="{50952A64-E3F2-4EB9-9743-2412C59815AE}"/>
    <cellStyle name="Normal 6 2 2 2 2 2 5 3 5 2" xfId="31423" xr:uid="{33E89ECC-783C-4359-B0AB-91706DC577B1}"/>
    <cellStyle name="Normal 6 2 2 2 2 2 5 3 6" xfId="31424" xr:uid="{059D6121-8658-4C78-9896-56B85051491C}"/>
    <cellStyle name="Normal 6 2 2 2 2 2 5 3 6 2" xfId="31425" xr:uid="{D3AA5155-DACC-4492-944D-B0050862389F}"/>
    <cellStyle name="Normal 6 2 2 2 2 2 5 3 7" xfId="31426" xr:uid="{DAC42EB5-30E7-4C44-9DB9-37ED294CAF45}"/>
    <cellStyle name="Normal 6 2 2 2 2 2 5 3 7 2" xfId="31427" xr:uid="{6E678C31-F885-4D34-A41B-78D1ACB48882}"/>
    <cellStyle name="Normal 6 2 2 2 2 2 5 3 8" xfId="31428" xr:uid="{517D8CEF-72FD-4270-B330-4EB895289B11}"/>
    <cellStyle name="Normal 6 2 2 2 2 2 5 3 8 2" xfId="31429" xr:uid="{64709696-EC91-420E-B43B-8D5D49B60BE2}"/>
    <cellStyle name="Normal 6 2 2 2 2 2 5 3 9" xfId="31430" xr:uid="{14EF64D2-6F14-487B-9ECB-B6325B1F828B}"/>
    <cellStyle name="Normal 6 2 2 2 2 2 5 4" xfId="31431" xr:uid="{9EF36B27-6875-48DE-94B3-94C03A0843A7}"/>
    <cellStyle name="Normal 6 2 2 2 2 2 5 4 2" xfId="31432" xr:uid="{DFA170A7-8362-486D-ADD3-AE2DECCE001A}"/>
    <cellStyle name="Normal 6 2 2 2 2 2 5 5" xfId="31433" xr:uid="{CE15107E-B047-4234-8763-9F24E1B96165}"/>
    <cellStyle name="Normal 6 2 2 2 2 2 5 5 2" xfId="31434" xr:uid="{945F26BD-6C67-4A5C-8E5E-9A4818096447}"/>
    <cellStyle name="Normal 6 2 2 2 2 2 5 5 2 2" xfId="31435" xr:uid="{D35A4230-7AD3-49E5-B182-123FC3F97F9C}"/>
    <cellStyle name="Normal 6 2 2 2 2 2 5 5 2 2 2" xfId="31436" xr:uid="{218003AB-3793-47B0-99C6-125346D3BDBF}"/>
    <cellStyle name="Normal 6 2 2 2 2 2 5 5 2 2 2 2" xfId="31437" xr:uid="{F7EC0E2C-FC68-4E5A-8AD6-8B16B262FDB0}"/>
    <cellStyle name="Normal 6 2 2 2 2 2 5 5 2 2 2 2 2" xfId="31438" xr:uid="{0B1D5C97-AC75-4DDD-9130-35C92A7B391A}"/>
    <cellStyle name="Normal 6 2 2 2 2 2 5 5 2 2 2 3" xfId="31439" xr:uid="{DCBC6FB2-72BB-41FB-A687-0897047410F0}"/>
    <cellStyle name="Normal 6 2 2 2 2 2 5 5 2 2 3" xfId="31440" xr:uid="{C4ADF11E-AFC1-49E4-A077-2BD96658660A}"/>
    <cellStyle name="Normal 6 2 2 2 2 2 5 5 2 3" xfId="31441" xr:uid="{B9322D06-CD8C-4B37-BB9C-E2516DF9E2F2}"/>
    <cellStyle name="Normal 6 2 2 2 2 2 5 5 2 3 2" xfId="31442" xr:uid="{4124BCFE-67DB-4162-A484-A0DA4EDB5C21}"/>
    <cellStyle name="Normal 6 2 2 2 2 2 5 5 2 4" xfId="31443" xr:uid="{91BB26A0-B09F-4C5B-B723-ABD34A06F5E0}"/>
    <cellStyle name="Normal 6 2 2 2 2 2 5 5 2 4 2" xfId="31444" xr:uid="{EBA116C4-36B1-42A5-81DC-23CAB657937B}"/>
    <cellStyle name="Normal 6 2 2 2 2 2 5 5 2 5" xfId="31445" xr:uid="{70FA568C-8EBD-42FB-83D6-A7F7EA1A2B15}"/>
    <cellStyle name="Normal 6 2 2 2 2 2 5 5 2 5 2" xfId="31446" xr:uid="{1E7BC5EA-8CB9-4211-8512-FD2E33F4BCC4}"/>
    <cellStyle name="Normal 6 2 2 2 2 2 5 5 2 6" xfId="31447" xr:uid="{FD905965-8874-4E9F-BCDD-3D2AF2DE72EF}"/>
    <cellStyle name="Normal 6 2 2 2 2 2 5 5 2 6 2" xfId="31448" xr:uid="{1A89BA76-1042-4F44-8D3A-E449C46F064B}"/>
    <cellStyle name="Normal 6 2 2 2 2 2 5 5 2 7" xfId="31449" xr:uid="{95DBAF87-A4FF-4136-B112-14F12DEADFF4}"/>
    <cellStyle name="Normal 6 2 2 2 2 2 5 5 2 7 2" xfId="31450" xr:uid="{BA476DC1-6B6A-4BF7-A049-33F470EA5B13}"/>
    <cellStyle name="Normal 6 2 2 2 2 2 5 5 2 8" xfId="31451" xr:uid="{9EEA0860-7DA9-4739-A486-F8F0FF27114C}"/>
    <cellStyle name="Normal 6 2 2 2 2 2 5 5 3" xfId="31452" xr:uid="{9491195E-B94D-4F3C-9C19-BB5720C47CDD}"/>
    <cellStyle name="Normal 6 2 2 2 2 2 5 5 3 2" xfId="31453" xr:uid="{D4FBC93F-87BF-43B2-8FF7-49CD578F0094}"/>
    <cellStyle name="Normal 6 2 2 2 2 2 5 5 3 2 2" xfId="31454" xr:uid="{A03234CE-31F0-41BE-827E-F1B0C6A65300}"/>
    <cellStyle name="Normal 6 2 2 2 2 2 5 5 3 2 2 2" xfId="31455" xr:uid="{C07BCD1A-0D59-4913-8769-A0C510803965}"/>
    <cellStyle name="Normal 6 2 2 2 2 2 5 5 3 2 3" xfId="31456" xr:uid="{0285E54F-7188-4B43-BFBC-B3D59DA7E365}"/>
    <cellStyle name="Normal 6 2 2 2 2 2 5 5 3 3" xfId="31457" xr:uid="{DE274F7D-8EC7-4E5B-8687-80EA206BE506}"/>
    <cellStyle name="Normal 6 2 2 2 2 2 5 5 4" xfId="31458" xr:uid="{0313BA99-E94B-4E5C-8DDE-1A24A626B711}"/>
    <cellStyle name="Normal 6 2 2 2 2 2 5 5 4 2" xfId="31459" xr:uid="{AAF11994-766D-4152-9CBE-0A1C935F1302}"/>
    <cellStyle name="Normal 6 2 2 2 2 2 5 5 5" xfId="31460" xr:uid="{97E7DC0F-AB32-4C28-9BED-42F639DAFE32}"/>
    <cellStyle name="Normal 6 2 2 2 2 2 5 5 5 2" xfId="31461" xr:uid="{77CED83B-CFFE-4B23-90DE-FF4490CB5792}"/>
    <cellStyle name="Normal 6 2 2 2 2 2 5 5 6" xfId="31462" xr:uid="{7411D763-1FFE-4E09-9ACD-3C23FD9CC527}"/>
    <cellStyle name="Normal 6 2 2 2 2 2 5 5 6 2" xfId="31463" xr:uid="{E10CA551-5A08-4048-9F2C-941CE281B768}"/>
    <cellStyle name="Normal 6 2 2 2 2 2 5 5 7" xfId="31464" xr:uid="{4E9096A7-72B6-4AD0-BC45-CFC611346F4F}"/>
    <cellStyle name="Normal 6 2 2 2 2 2 5 5 7 2" xfId="31465" xr:uid="{DA2590EF-0329-4124-8D3E-6C9B162E11E3}"/>
    <cellStyle name="Normal 6 2 2 2 2 2 5 5 8" xfId="31466" xr:uid="{755D5C49-EEE7-402D-84BF-231F34822D3C}"/>
    <cellStyle name="Normal 6 2 2 2 2 2 5 6" xfId="31467" xr:uid="{1C36D426-411C-4902-8C38-67E518A738C7}"/>
    <cellStyle name="Normal 6 2 2 2 2 2 5 6 2" xfId="31468" xr:uid="{0FD49884-FF2F-4527-A3D4-C8A1E8738C98}"/>
    <cellStyle name="Normal 6 2 2 2 2 2 5 6 2 2" xfId="31469" xr:uid="{31CEF7FB-35ED-4E6A-A8B7-9A3A5CA3F70E}"/>
    <cellStyle name="Normal 6 2 2 2 2 2 5 6 2 2 2" xfId="31470" xr:uid="{ED55F852-7EE7-426F-A5F0-F08E4145C53D}"/>
    <cellStyle name="Normal 6 2 2 2 2 2 5 6 2 3" xfId="31471" xr:uid="{E1F90628-810A-4364-99B5-3AA6B19B3CE8}"/>
    <cellStyle name="Normal 6 2 2 2 2 2 5 6 3" xfId="31472" xr:uid="{70E87F8C-5369-45BC-A1B7-609A7EA532DA}"/>
    <cellStyle name="Normal 6 2 2 2 2 2 5 7" xfId="31473" xr:uid="{E5652433-B6A1-4A42-9F69-BA9654051EFD}"/>
    <cellStyle name="Normal 6 2 2 2 2 2 5 7 2" xfId="31474" xr:uid="{BAA581EA-5A62-41F5-B4B2-E2DCCFCE4EED}"/>
    <cellStyle name="Normal 6 2 2 2 2 2 5 8" xfId="31475" xr:uid="{5075F463-F08E-4654-B86B-AA4CB812651E}"/>
    <cellStyle name="Normal 6 2 2 2 2 2 5 8 2" xfId="31476" xr:uid="{B1266F97-D639-427B-AF53-59312BA636C9}"/>
    <cellStyle name="Normal 6 2 2 2 2 2 5 9" xfId="31477" xr:uid="{ABF804A2-128F-4B03-A4EF-2E7CD3AB6A58}"/>
    <cellStyle name="Normal 6 2 2 2 2 2 5 9 2" xfId="31478" xr:uid="{A467F577-E22B-4C95-8A9D-F4B3EA62B4DA}"/>
    <cellStyle name="Normal 6 2 2 2 2 2 6" xfId="31479" xr:uid="{8B88886D-5ABF-46B1-ABE2-B8C195DA5849}"/>
    <cellStyle name="Normal 6 2 2 2 2 2 6 2" xfId="31480" xr:uid="{7B227354-4CAA-44BC-85A3-658C3723B5FF}"/>
    <cellStyle name="Normal 6 2 2 2 2 2 6 2 2" xfId="31481" xr:uid="{296D2B19-E87C-4A3C-91DB-2A126E9C641A}"/>
    <cellStyle name="Normal 6 2 2 2 2 2 6 2 2 2" xfId="31482" xr:uid="{42A34EA2-3182-4858-B6A9-8B42887B3D4E}"/>
    <cellStyle name="Normal 6 2 2 2 2 2 6 2 2 2 2" xfId="31483" xr:uid="{B8510828-9EA8-47FD-9545-407AA7E206A1}"/>
    <cellStyle name="Normal 6 2 2 2 2 2 6 2 2 2 2 2" xfId="31484" xr:uid="{B843C1F9-8A96-4D8A-B02C-F8C155F038E4}"/>
    <cellStyle name="Normal 6 2 2 2 2 2 6 2 2 2 2 2 2" xfId="31485" xr:uid="{B3FC9974-6524-41BA-9B3B-9ADFA8FF6845}"/>
    <cellStyle name="Normal 6 2 2 2 2 2 6 2 2 2 2 2 2 2" xfId="31486" xr:uid="{E3D4F13C-5676-4FB9-B256-31A611551607}"/>
    <cellStyle name="Normal 6 2 2 2 2 2 6 2 2 2 2 2 3" xfId="31487" xr:uid="{50029BB3-33A2-40D0-A904-E6BEF973D8FE}"/>
    <cellStyle name="Normal 6 2 2 2 2 2 6 2 2 2 2 3" xfId="31488" xr:uid="{1878A365-86BA-4FD7-9FBA-E1F78E42ED04}"/>
    <cellStyle name="Normal 6 2 2 2 2 2 6 2 2 2 3" xfId="31489" xr:uid="{FB5C1F5C-64BF-4492-875C-E49ED4220554}"/>
    <cellStyle name="Normal 6 2 2 2 2 2 6 2 2 2 3 2" xfId="31490" xr:uid="{67C5487E-DE29-47B5-AE34-1F2FFECAFF0D}"/>
    <cellStyle name="Normal 6 2 2 2 2 2 6 2 2 2 4" xfId="31491" xr:uid="{384A449E-C734-43FA-A695-B27E9E4D723E}"/>
    <cellStyle name="Normal 6 2 2 2 2 2 6 2 2 2 4 2" xfId="31492" xr:uid="{AFC8649E-0624-48DE-976D-2939C392637D}"/>
    <cellStyle name="Normal 6 2 2 2 2 2 6 2 2 2 5" xfId="31493" xr:uid="{8450DC59-199E-4A81-B3E4-875ECA4F556B}"/>
    <cellStyle name="Normal 6 2 2 2 2 2 6 2 2 2 5 2" xfId="31494" xr:uid="{C91ED4FF-8250-43CD-AE62-790F743A7BC1}"/>
    <cellStyle name="Normal 6 2 2 2 2 2 6 2 2 2 6" xfId="31495" xr:uid="{3D5FACB3-3199-43BA-939F-8D06A4C1FF89}"/>
    <cellStyle name="Normal 6 2 2 2 2 2 6 2 2 2 6 2" xfId="31496" xr:uid="{D254152E-9081-45BA-A101-EA443F4C071C}"/>
    <cellStyle name="Normal 6 2 2 2 2 2 6 2 2 2 7" xfId="31497" xr:uid="{C59B4FE4-95D3-4238-B1C7-2336988A5485}"/>
    <cellStyle name="Normal 6 2 2 2 2 2 6 2 2 2 7 2" xfId="31498" xr:uid="{45374015-ABCA-40C0-A327-20FD044E88E4}"/>
    <cellStyle name="Normal 6 2 2 2 2 2 6 2 2 2 8" xfId="31499" xr:uid="{51F8B57D-EF74-4720-B938-BCD584417FD1}"/>
    <cellStyle name="Normal 6 2 2 2 2 2 6 2 2 3" xfId="31500" xr:uid="{AF8B74F9-811E-4BA1-8D9F-33FD897DBB6A}"/>
    <cellStyle name="Normal 6 2 2 2 2 2 6 2 2 3 2" xfId="31501" xr:uid="{4174EB34-50D0-4C0A-9351-64B4E6E956BE}"/>
    <cellStyle name="Normal 6 2 2 2 2 2 6 2 2 3 2 2" xfId="31502" xr:uid="{D8723578-CEF0-4CEF-98BD-0A910526A1DA}"/>
    <cellStyle name="Normal 6 2 2 2 2 2 6 2 2 3 2 2 2" xfId="31503" xr:uid="{5E0AD398-D559-4EA0-90E3-DE45FA6510B7}"/>
    <cellStyle name="Normal 6 2 2 2 2 2 6 2 2 3 2 3" xfId="31504" xr:uid="{377565AC-138A-45EF-8872-33AF83183896}"/>
    <cellStyle name="Normal 6 2 2 2 2 2 6 2 2 3 3" xfId="31505" xr:uid="{7DED6AE9-EFAE-4DA5-8A99-43C3B8B7ACDC}"/>
    <cellStyle name="Normal 6 2 2 2 2 2 6 2 2 4" xfId="31506" xr:uid="{E93886F4-B6BC-467C-9CD1-C964D6962DDA}"/>
    <cellStyle name="Normal 6 2 2 2 2 2 6 2 2 4 2" xfId="31507" xr:uid="{DCB84EFC-5726-4AC3-A6D9-26BF3A8DD452}"/>
    <cellStyle name="Normal 6 2 2 2 2 2 6 2 2 5" xfId="31508" xr:uid="{E7FCEE79-3214-4202-B276-2B73AA20E44F}"/>
    <cellStyle name="Normal 6 2 2 2 2 2 6 2 2 5 2" xfId="31509" xr:uid="{C819F369-0DD2-47D0-8EA2-CAAB20C315AB}"/>
    <cellStyle name="Normal 6 2 2 2 2 2 6 2 2 6" xfId="31510" xr:uid="{C903AB0E-F2E3-4BE1-AF3E-E706C96F12B4}"/>
    <cellStyle name="Normal 6 2 2 2 2 2 6 2 2 6 2" xfId="31511" xr:uid="{9AD313F6-07FE-4174-ACA3-EB2147EF68AA}"/>
    <cellStyle name="Normal 6 2 2 2 2 2 6 2 2 7" xfId="31512" xr:uid="{77872EC4-BA66-4B80-81FE-47992230C815}"/>
    <cellStyle name="Normal 6 2 2 2 2 2 6 2 2 7 2" xfId="31513" xr:uid="{BD1BFDDC-E4F1-4502-80EC-A7946DDD4916}"/>
    <cellStyle name="Normal 6 2 2 2 2 2 6 2 2 8" xfId="31514" xr:uid="{F0E10863-07AA-4552-8DF9-17E7973CB7E7}"/>
    <cellStyle name="Normal 6 2 2 2 2 2 6 2 3" xfId="31515" xr:uid="{F22B7975-863E-48A8-9B0F-BCEC41693415}"/>
    <cellStyle name="Normal 6 2 2 2 2 2 6 2 3 2" xfId="31516" xr:uid="{3CB53BE6-0952-48CD-A518-7F2776CD3E40}"/>
    <cellStyle name="Normal 6 2 2 2 2 2 6 2 3 2 2" xfId="31517" xr:uid="{A3E9FD31-253D-4636-82F7-DC6E065B7521}"/>
    <cellStyle name="Normal 6 2 2 2 2 2 6 2 3 2 2 2" xfId="31518" xr:uid="{3B2554B4-B7D3-4D8F-B2FE-35EAC5CBAFCB}"/>
    <cellStyle name="Normal 6 2 2 2 2 2 6 2 3 2 3" xfId="31519" xr:uid="{9164A649-D24F-4C68-BC4D-6EF100021F5F}"/>
    <cellStyle name="Normal 6 2 2 2 2 2 6 2 3 3" xfId="31520" xr:uid="{4110DBAC-EF03-4F55-8788-32F3900FB26E}"/>
    <cellStyle name="Normal 6 2 2 2 2 2 6 2 4" xfId="31521" xr:uid="{4E0EB448-0B18-424E-8C9A-6C6A8D1ED85E}"/>
    <cellStyle name="Normal 6 2 2 2 2 2 6 2 4 2" xfId="31522" xr:uid="{9D292395-ADB9-4446-BC42-0A7469E09496}"/>
    <cellStyle name="Normal 6 2 2 2 2 2 6 2 5" xfId="31523" xr:uid="{829FBAD2-9965-4DBA-8A89-DAAA963E41CC}"/>
    <cellStyle name="Normal 6 2 2 2 2 2 6 2 5 2" xfId="31524" xr:uid="{D91E00FE-D67D-49F0-8D3C-9A88F39E3411}"/>
    <cellStyle name="Normal 6 2 2 2 2 2 6 2 6" xfId="31525" xr:uid="{33F6AD0C-7C6F-4F27-907D-186237C88222}"/>
    <cellStyle name="Normal 6 2 2 2 2 2 6 2 6 2" xfId="31526" xr:uid="{D621C36B-D659-46E7-8064-57F00431A122}"/>
    <cellStyle name="Normal 6 2 2 2 2 2 6 2 7" xfId="31527" xr:uid="{8B9C81CD-8392-400D-BAD8-9759091C4575}"/>
    <cellStyle name="Normal 6 2 2 2 2 2 6 2 7 2" xfId="31528" xr:uid="{B6665A4B-0330-433D-A25F-7C21F4B312AD}"/>
    <cellStyle name="Normal 6 2 2 2 2 2 6 2 8" xfId="31529" xr:uid="{02E59E88-75E0-4559-8ED7-29B442B92950}"/>
    <cellStyle name="Normal 6 2 2 2 2 2 6 2 8 2" xfId="31530" xr:uid="{634E5715-118D-4781-9327-BE77ECC33849}"/>
    <cellStyle name="Normal 6 2 2 2 2 2 6 2 9" xfId="31531" xr:uid="{B0745741-BDD7-4873-AAE0-AC54BB28AFA8}"/>
    <cellStyle name="Normal 6 2 2 2 2 2 6 3" xfId="31532" xr:uid="{66792158-8A08-435D-8F22-7073BC87E55D}"/>
    <cellStyle name="Normal 6 2 2 2 2 2 6 3 2" xfId="31533" xr:uid="{E3723A99-7CDE-4893-A9AB-0808EA45C50B}"/>
    <cellStyle name="Normal 6 2 2 2 2 2 6 3 2 2" xfId="31534" xr:uid="{5D307140-DDE9-4E3B-84A0-D05F01341BAE}"/>
    <cellStyle name="Normal 6 2 2 2 2 2 6 3 2 2 2" xfId="31535" xr:uid="{6FE2121E-0207-4F15-AC74-196C6A48F764}"/>
    <cellStyle name="Normal 6 2 2 2 2 2 6 3 2 2 2 2" xfId="31536" xr:uid="{81E108EE-4596-4C61-9C58-E118E0AF2315}"/>
    <cellStyle name="Normal 6 2 2 2 2 2 6 3 2 2 3" xfId="31537" xr:uid="{C54759EE-1596-4876-8D9D-91EDA88587C3}"/>
    <cellStyle name="Normal 6 2 2 2 2 2 6 3 2 3" xfId="31538" xr:uid="{43979F41-949E-4291-B5BA-9AB141ECB7CC}"/>
    <cellStyle name="Normal 6 2 2 2 2 2 6 3 3" xfId="31539" xr:uid="{8AD13892-1B28-4FB2-8653-B8628295BBDF}"/>
    <cellStyle name="Normal 6 2 2 2 2 2 6 3 3 2" xfId="31540" xr:uid="{43629ACA-5BB8-4C35-A531-FEDA989E69B8}"/>
    <cellStyle name="Normal 6 2 2 2 2 2 6 3 4" xfId="31541" xr:uid="{1BA73A52-9765-40BA-88EC-BB5CC3F4CA95}"/>
    <cellStyle name="Normal 6 2 2 2 2 2 6 3 4 2" xfId="31542" xr:uid="{289F1C61-5B47-4EF2-8D04-A9FA016D5C54}"/>
    <cellStyle name="Normal 6 2 2 2 2 2 6 3 5" xfId="31543" xr:uid="{D9436282-5774-4D7F-B41F-D8200A2D96CB}"/>
    <cellStyle name="Normal 6 2 2 2 2 2 6 3 5 2" xfId="31544" xr:uid="{7A6FC446-9E6D-45F2-8B1D-930274374357}"/>
    <cellStyle name="Normal 6 2 2 2 2 2 6 3 6" xfId="31545" xr:uid="{4092959A-9922-4FA2-8EBD-CAC97052496D}"/>
    <cellStyle name="Normal 6 2 2 2 2 2 6 3 6 2" xfId="31546" xr:uid="{17B27F2E-467F-41CA-A129-BEC0AE7D9965}"/>
    <cellStyle name="Normal 6 2 2 2 2 2 6 3 7" xfId="31547" xr:uid="{2C49C6A8-3D83-4976-BBD1-6C4DC978EB7B}"/>
    <cellStyle name="Normal 6 2 2 2 2 2 6 3 7 2" xfId="31548" xr:uid="{025EE4AE-D926-4176-8E40-9D0F89D2EDF7}"/>
    <cellStyle name="Normal 6 2 2 2 2 2 6 3 8" xfId="31549" xr:uid="{7D040E75-00EF-4788-9EDA-179D5C894C6C}"/>
    <cellStyle name="Normal 6 2 2 2 2 2 6 4" xfId="31550" xr:uid="{1E797EB2-490F-46DF-A614-948462158DF2}"/>
    <cellStyle name="Normal 6 2 2 2 2 2 6 4 2" xfId="31551" xr:uid="{5BBEDCBA-63A8-44EC-9FB4-959D3DB6B0CA}"/>
    <cellStyle name="Normal 6 2 2 2 2 2 6 4 2 2" xfId="31552" xr:uid="{8B743EFE-B4F4-4430-8A8A-3C1A64E500F0}"/>
    <cellStyle name="Normal 6 2 2 2 2 2 6 4 2 2 2" xfId="31553" xr:uid="{F82AA23F-5D35-4164-A75F-4E51A33699BC}"/>
    <cellStyle name="Normal 6 2 2 2 2 2 6 4 2 3" xfId="31554" xr:uid="{4EC36398-8DF8-4E76-BBC1-1772E88F8A35}"/>
    <cellStyle name="Normal 6 2 2 2 2 2 6 4 3" xfId="31555" xr:uid="{A5BA12C1-3D09-4E69-AD14-DA67883D1ACD}"/>
    <cellStyle name="Normal 6 2 2 2 2 2 6 5" xfId="31556" xr:uid="{7EFA5F11-2278-4BD4-8EDF-2E8383A5EB0F}"/>
    <cellStyle name="Normal 6 2 2 2 2 2 6 5 2" xfId="31557" xr:uid="{1B60E0B8-DA1E-46B7-B43E-AF606937C3DE}"/>
    <cellStyle name="Normal 6 2 2 2 2 2 6 6" xfId="31558" xr:uid="{08BD6EBB-AE95-43BB-B6C7-3A319A6CE02A}"/>
    <cellStyle name="Normal 6 2 2 2 2 2 6 6 2" xfId="31559" xr:uid="{FFC2875A-5A4B-4C3D-8B40-D73BD2210901}"/>
    <cellStyle name="Normal 6 2 2 2 2 2 6 7" xfId="31560" xr:uid="{8AF84595-F875-450B-9684-138F6A43A119}"/>
    <cellStyle name="Normal 6 2 2 2 2 2 6 7 2" xfId="31561" xr:uid="{50308BF7-E590-48C1-BAF1-637C2AC29215}"/>
    <cellStyle name="Normal 6 2 2 2 2 2 6 8" xfId="31562" xr:uid="{E9816F6A-0E73-44EF-BD07-6EFD4BDBE9A1}"/>
    <cellStyle name="Normal 6 2 2 2 2 2 6 8 2" xfId="31563" xr:uid="{A611389B-1D3B-435B-BEB7-E7E992F9F801}"/>
    <cellStyle name="Normal 6 2 2 2 2 2 6 9" xfId="31564" xr:uid="{FDE4CC69-20E7-41D9-9566-5E71B1D3DDE5}"/>
    <cellStyle name="Normal 6 2 2 2 2 2 7" xfId="31565" xr:uid="{EA183579-15C3-489A-B32A-1218DDE58AA9}"/>
    <cellStyle name="Normal 6 2 2 2 2 2 7 2" xfId="31566" xr:uid="{9C1996D6-07B5-4E05-AC72-D6E88F3FD7E6}"/>
    <cellStyle name="Normal 6 2 2 2 2 2 8" xfId="31567" xr:uid="{50971870-90DE-46D1-825E-D937486C6FC4}"/>
    <cellStyle name="Normal 6 2 2 2 2 2 8 2" xfId="31568" xr:uid="{DC670E60-6432-429F-9A29-FE9F9E5E1AF5}"/>
    <cellStyle name="Normal 6 2 2 2 2 2 9" xfId="31569" xr:uid="{D138053D-B135-461E-B4CF-6DB936138EBA}"/>
    <cellStyle name="Normal 6 2 2 2 2 2 9 2" xfId="31570" xr:uid="{6C49EAB8-C5B5-4D03-85A1-D80B3CEDD675}"/>
    <cellStyle name="Normal 6 2 2 2 2 2 9 2 2" xfId="31571" xr:uid="{182BC292-AD40-4C0F-8FC5-00285DC79145}"/>
    <cellStyle name="Normal 6 2 2 2 2 2 9 2 2 2" xfId="31572" xr:uid="{6565C748-B735-49A8-BCD7-54CB9F9B3BBA}"/>
    <cellStyle name="Normal 6 2 2 2 2 2 9 2 2 2 2" xfId="31573" xr:uid="{F29DAFAB-719B-426B-8518-87A0A3426FEC}"/>
    <cellStyle name="Normal 6 2 2 2 2 2 9 2 2 2 2 2" xfId="31574" xr:uid="{C37D16F6-A6AC-47E6-A332-40F1ECCFA06D}"/>
    <cellStyle name="Normal 6 2 2 2 2 2 9 2 2 2 3" xfId="31575" xr:uid="{739DA93B-193E-4A39-9D7F-35C94015D13B}"/>
    <cellStyle name="Normal 6 2 2 2 2 2 9 2 2 3" xfId="31576" xr:uid="{7C439C36-65C1-4FA9-9143-18D2EB5940F1}"/>
    <cellStyle name="Normal 6 2 2 2 2 2 9 2 3" xfId="31577" xr:uid="{09BD82D8-D73D-474A-BDA6-18766AEA96DA}"/>
    <cellStyle name="Normal 6 2 2 2 2 2 9 2 3 2" xfId="31578" xr:uid="{0AC7C240-4203-42EE-933B-AE072EBFBAE1}"/>
    <cellStyle name="Normal 6 2 2 2 2 2 9 2 4" xfId="31579" xr:uid="{291C1D55-BB0E-4C37-BECF-B944C147A238}"/>
    <cellStyle name="Normal 6 2 2 2 2 2 9 2 4 2" xfId="31580" xr:uid="{33603E2D-8117-4D15-9C6B-42E81D45EF8C}"/>
    <cellStyle name="Normal 6 2 2 2 2 2 9 2 5" xfId="31581" xr:uid="{3842045F-9290-42E1-9834-D77338D3C2F6}"/>
    <cellStyle name="Normal 6 2 2 2 2 2 9 2 5 2" xfId="31582" xr:uid="{27DED653-E8FE-4496-BBFF-CC90703D25FE}"/>
    <cellStyle name="Normal 6 2 2 2 2 2 9 2 6" xfId="31583" xr:uid="{55FD829A-44EF-4F06-B62A-F2C33ED6853E}"/>
    <cellStyle name="Normal 6 2 2 2 2 2 9 2 6 2" xfId="31584" xr:uid="{FC918497-4AC1-4964-89F0-5AAE6B24626D}"/>
    <cellStyle name="Normal 6 2 2 2 2 2 9 2 7" xfId="31585" xr:uid="{86CD9EE1-55BE-4532-A81D-0021CFA546CA}"/>
    <cellStyle name="Normal 6 2 2 2 2 2 9 2 7 2" xfId="31586" xr:uid="{716A635D-D81C-4006-898D-0BF454633396}"/>
    <cellStyle name="Normal 6 2 2 2 2 2 9 2 8" xfId="31587" xr:uid="{156DAB01-B036-4F43-91AA-0E17A2FE194E}"/>
    <cellStyle name="Normal 6 2 2 2 2 2 9 3" xfId="31588" xr:uid="{32A514BB-56DC-4FB5-9EB0-60E393AD91C2}"/>
    <cellStyle name="Normal 6 2 2 2 2 2 9 3 2" xfId="31589" xr:uid="{D546CAA7-A122-44A5-AC19-F215E8A3EC99}"/>
    <cellStyle name="Normal 6 2 2 2 2 2 9 3 2 2" xfId="31590" xr:uid="{89D32F39-F645-491C-A3EB-644BD5D2FDB0}"/>
    <cellStyle name="Normal 6 2 2 2 2 2 9 3 2 2 2" xfId="31591" xr:uid="{EA23C11D-8FDE-4F28-9141-FCD7C2932BB1}"/>
    <cellStyle name="Normal 6 2 2 2 2 2 9 3 2 3" xfId="31592" xr:uid="{F281DD3C-158F-4368-9D9A-E6B4B6087B64}"/>
    <cellStyle name="Normal 6 2 2 2 2 2 9 3 3" xfId="31593" xr:uid="{E8B00BFA-5E07-4E39-BFF2-418A213D04E3}"/>
    <cellStyle name="Normal 6 2 2 2 2 2 9 4" xfId="31594" xr:uid="{65A27C21-D0A7-41B2-8766-F5C15C41DAD2}"/>
    <cellStyle name="Normal 6 2 2 2 2 2 9 4 2" xfId="31595" xr:uid="{EFBBF234-5B89-45B3-8AC1-223DDB0545EC}"/>
    <cellStyle name="Normal 6 2 2 2 2 2 9 5" xfId="31596" xr:uid="{07C7BD55-C629-4F4D-86DB-20DC370FC8FF}"/>
    <cellStyle name="Normal 6 2 2 2 2 2 9 5 2" xfId="31597" xr:uid="{8266E676-7103-4E2C-8A2D-11FF963B1DFD}"/>
    <cellStyle name="Normal 6 2 2 2 2 2 9 6" xfId="31598" xr:uid="{88E0416A-ABD7-4344-9DCA-2CE373D814B8}"/>
    <cellStyle name="Normal 6 2 2 2 2 2 9 6 2" xfId="31599" xr:uid="{1C31EBFB-F912-445D-88FD-182940A1182C}"/>
    <cellStyle name="Normal 6 2 2 2 2 2 9 7" xfId="31600" xr:uid="{0B002801-7859-46E9-9140-130145B8B746}"/>
    <cellStyle name="Normal 6 2 2 2 2 2 9 7 2" xfId="31601" xr:uid="{FD5146EF-B63F-4B14-BC54-FCB5998B24C2}"/>
    <cellStyle name="Normal 6 2 2 2 2 2 9 8" xfId="31602" xr:uid="{4247A95C-C0D7-4C5F-B4BA-E371FA364BE0}"/>
    <cellStyle name="Normal 6 2 2 2 2 3" xfId="31603" xr:uid="{BBA715DB-CD37-478D-9069-21B4361DF7B8}"/>
    <cellStyle name="Normal 6 2 2 2 2 3 2" xfId="31604" xr:uid="{DD1C8D99-EACB-48C6-8B39-75192662E762}"/>
    <cellStyle name="Normal 6 2 2 2 2 4" xfId="31605" xr:uid="{F727978E-5B21-470B-89CC-F33572C1B949}"/>
    <cellStyle name="Normal 6 2 2 2 2 4 10" xfId="31606" xr:uid="{EF95F972-EB00-42E9-B18F-DC8018C94141}"/>
    <cellStyle name="Normal 6 2 2 2 2 4 10 2" xfId="31607" xr:uid="{E80EA317-9F1D-4DA8-8131-925E4F5ED442}"/>
    <cellStyle name="Normal 6 2 2 2 2 4 11" xfId="31608" xr:uid="{97B80CDA-F172-4D9B-A748-0A0360495F12}"/>
    <cellStyle name="Normal 6 2 2 2 2 4 11 2" xfId="31609" xr:uid="{903367DB-A353-4FEF-966E-84D7288505D8}"/>
    <cellStyle name="Normal 6 2 2 2 2 4 12" xfId="31610" xr:uid="{3B180444-2CE3-4979-9349-CBE1D5779418}"/>
    <cellStyle name="Normal 6 2 2 2 2 4 12 2" xfId="31611" xr:uid="{5E647FAC-9311-4C7B-8AEB-96B1B8117F66}"/>
    <cellStyle name="Normal 6 2 2 2 2 4 13" xfId="31612" xr:uid="{6889EE5A-E32B-4580-B51B-22B5D130E03F}"/>
    <cellStyle name="Normal 6 2 2 2 2 4 2" xfId="31613" xr:uid="{BF8666EC-13B6-44BD-A240-41F8351AFE08}"/>
    <cellStyle name="Normal 6 2 2 2 2 4 2 10" xfId="31614" xr:uid="{FD499A9F-B8BA-43D2-8F25-70FABCB11EEF}"/>
    <cellStyle name="Normal 6 2 2 2 2 4 2 10 2" xfId="31615" xr:uid="{460D4847-84ED-430C-AC19-E9BDF4544276}"/>
    <cellStyle name="Normal 6 2 2 2 2 4 2 11" xfId="31616" xr:uid="{F6FDE646-88E6-4AC2-9C9C-1EBBF05DF03E}"/>
    <cellStyle name="Normal 6 2 2 2 2 4 2 11 2" xfId="31617" xr:uid="{CC027237-16C9-4DEB-B1F6-B953DF9BC61D}"/>
    <cellStyle name="Normal 6 2 2 2 2 4 2 12" xfId="31618" xr:uid="{F921B015-B0C1-4A2F-B892-7D60ED68CB3C}"/>
    <cellStyle name="Normal 6 2 2 2 2 4 2 12 2" xfId="31619" xr:uid="{2EC046A3-6C43-4E8F-AA28-5F7A62EF15DF}"/>
    <cellStyle name="Normal 6 2 2 2 2 4 2 13" xfId="31620" xr:uid="{1EFA9B50-8860-42D6-9456-54ACD30E2B4D}"/>
    <cellStyle name="Normal 6 2 2 2 2 4 2 2" xfId="31621" xr:uid="{A43BA392-C3DB-41A7-BB64-1D764AADE1BE}"/>
    <cellStyle name="Normal 6 2 2 2 2 4 2 2 10" xfId="31622" xr:uid="{064B9313-2B6B-4676-A999-5895812D4CCA}"/>
    <cellStyle name="Normal 6 2 2 2 2 4 2 2 10 2" xfId="31623" xr:uid="{CB63E5B3-A98D-4B3B-8E4F-D4F5816263D5}"/>
    <cellStyle name="Normal 6 2 2 2 2 4 2 2 11" xfId="31624" xr:uid="{4C04D63A-BCC4-4C02-89B9-108BBED6C1F4}"/>
    <cellStyle name="Normal 6 2 2 2 2 4 2 2 11 2" xfId="31625" xr:uid="{A5CF6272-BEEE-4097-BE3A-B8EC2219892C}"/>
    <cellStyle name="Normal 6 2 2 2 2 4 2 2 12" xfId="31626" xr:uid="{A28BFAA4-582F-4778-9D58-890430DF6239}"/>
    <cellStyle name="Normal 6 2 2 2 2 4 2 2 2" xfId="31627" xr:uid="{8C5E6A01-3478-412D-BDA0-7B333AB949DE}"/>
    <cellStyle name="Normal 6 2 2 2 2 4 2 2 2 10" xfId="31628" xr:uid="{B484B37D-22E8-4446-89F9-037C14B007D8}"/>
    <cellStyle name="Normal 6 2 2 2 2 4 2 2 2 10 2" xfId="31629" xr:uid="{9180F421-79E4-4641-B9F9-1C6DCA560350}"/>
    <cellStyle name="Normal 6 2 2 2 2 4 2 2 2 11" xfId="31630" xr:uid="{472F8498-7E52-418C-9186-1F121FF99D2D}"/>
    <cellStyle name="Normal 6 2 2 2 2 4 2 2 2 11 2" xfId="31631" xr:uid="{249F6212-EB5E-45CA-8C3F-966FB9B72194}"/>
    <cellStyle name="Normal 6 2 2 2 2 4 2 2 2 12" xfId="31632" xr:uid="{96B62185-EAF6-444B-96AC-7D2A9D92DA48}"/>
    <cellStyle name="Normal 6 2 2 2 2 4 2 2 2 2" xfId="31633" xr:uid="{66A253FE-E2FA-43A7-8454-005C705B4DDD}"/>
    <cellStyle name="Normal 6 2 2 2 2 4 2 2 2 2 2" xfId="31634" xr:uid="{8B73A42D-1F07-4356-AA5D-F2BCC8F01290}"/>
    <cellStyle name="Normal 6 2 2 2 2 4 2 2 2 2 2 2" xfId="31635" xr:uid="{7AB91DD4-6582-41DB-B592-09BD507E5155}"/>
    <cellStyle name="Normal 6 2 2 2 2 4 2 2 2 2 2 2 2" xfId="31636" xr:uid="{2DAF7A3D-71D2-4048-9356-CC5C50F22C35}"/>
    <cellStyle name="Normal 6 2 2 2 2 4 2 2 2 2 2 2 2 2" xfId="31637" xr:uid="{0E3EFFA3-EB4C-45F4-AD25-912A6346FE5E}"/>
    <cellStyle name="Normal 6 2 2 2 2 4 2 2 2 2 2 2 2 2 2" xfId="31638" xr:uid="{64EB1D33-C93F-4C89-AFA1-6F57E4343B52}"/>
    <cellStyle name="Normal 6 2 2 2 2 4 2 2 2 2 2 2 2 2 2 2" xfId="31639" xr:uid="{3C9557C1-D5DB-42B5-A6B6-2224D6403D39}"/>
    <cellStyle name="Normal 6 2 2 2 2 4 2 2 2 2 2 2 2 2 2 2 2" xfId="31640" xr:uid="{26D9E700-FEDD-4FD2-AF51-4353223CBCDC}"/>
    <cellStyle name="Normal 6 2 2 2 2 4 2 2 2 2 2 2 2 2 2 3" xfId="31641" xr:uid="{7E049752-588C-4B30-9F70-0F9E12D98C00}"/>
    <cellStyle name="Normal 6 2 2 2 2 4 2 2 2 2 2 2 2 2 3" xfId="31642" xr:uid="{00F87AD9-83DB-4091-8FD5-8A3CEB06C926}"/>
    <cellStyle name="Normal 6 2 2 2 2 4 2 2 2 2 2 2 2 3" xfId="31643" xr:uid="{7D3B2367-CE98-4A6F-BA89-03DCD00E26DB}"/>
    <cellStyle name="Normal 6 2 2 2 2 4 2 2 2 2 2 2 2 3 2" xfId="31644" xr:uid="{F4A834F2-C4D8-457B-9764-5AF6A1B1E27B}"/>
    <cellStyle name="Normal 6 2 2 2 2 4 2 2 2 2 2 2 2 4" xfId="31645" xr:uid="{433F0BFC-0EF2-4039-A458-DCB269E397AF}"/>
    <cellStyle name="Normal 6 2 2 2 2 4 2 2 2 2 2 2 2 4 2" xfId="31646" xr:uid="{5D9C2FC7-5E4A-4DA1-8097-DFBF0275BC27}"/>
    <cellStyle name="Normal 6 2 2 2 2 4 2 2 2 2 2 2 2 5" xfId="31647" xr:uid="{EC6B0DCF-B537-4BAF-89FB-24E99BB8E8CD}"/>
    <cellStyle name="Normal 6 2 2 2 2 4 2 2 2 2 2 2 2 5 2" xfId="31648" xr:uid="{103D32FD-EA35-41F9-875C-0AB461C97B81}"/>
    <cellStyle name="Normal 6 2 2 2 2 4 2 2 2 2 2 2 2 6" xfId="31649" xr:uid="{E34A109A-0C9F-4727-9AA8-C2CF7C1C4D67}"/>
    <cellStyle name="Normal 6 2 2 2 2 4 2 2 2 2 2 2 2 6 2" xfId="31650" xr:uid="{9DA5C008-1467-453B-AF17-85F457447BA2}"/>
    <cellStyle name="Normal 6 2 2 2 2 4 2 2 2 2 2 2 2 7" xfId="31651" xr:uid="{CF10DB8B-F3B9-4BCB-8F36-409EE9628EB3}"/>
    <cellStyle name="Normal 6 2 2 2 2 4 2 2 2 2 2 2 2 7 2" xfId="31652" xr:uid="{314BFD2B-BCC9-47BA-AAE8-5A494302BC6A}"/>
    <cellStyle name="Normal 6 2 2 2 2 4 2 2 2 2 2 2 2 8" xfId="31653" xr:uid="{A37D32DD-5860-4A04-994E-1B06C2E77EF1}"/>
    <cellStyle name="Normal 6 2 2 2 2 4 2 2 2 2 2 2 3" xfId="31654" xr:uid="{523B620D-9D44-4BAB-A803-C0B00CE7DE2C}"/>
    <cellStyle name="Normal 6 2 2 2 2 4 2 2 2 2 2 2 3 2" xfId="31655" xr:uid="{F8D5E6B0-A122-4773-B646-19BAB71AE4A7}"/>
    <cellStyle name="Normal 6 2 2 2 2 4 2 2 2 2 2 2 3 2 2" xfId="31656" xr:uid="{3D3E53DA-48E6-4E70-B408-22750B23FA1A}"/>
    <cellStyle name="Normal 6 2 2 2 2 4 2 2 2 2 2 2 3 2 2 2" xfId="31657" xr:uid="{E2D65807-4DF3-4E8F-8688-0BCC73C40919}"/>
    <cellStyle name="Normal 6 2 2 2 2 4 2 2 2 2 2 2 3 2 3" xfId="31658" xr:uid="{D9D3B4D6-E3CB-409A-9A68-76092DB3A432}"/>
    <cellStyle name="Normal 6 2 2 2 2 4 2 2 2 2 2 2 3 3" xfId="31659" xr:uid="{15806D58-0A8E-42D8-A07E-5C47A13BE29A}"/>
    <cellStyle name="Normal 6 2 2 2 2 4 2 2 2 2 2 2 4" xfId="31660" xr:uid="{5B9750A9-4A35-45CB-BB17-7C0D07A88729}"/>
    <cellStyle name="Normal 6 2 2 2 2 4 2 2 2 2 2 2 4 2" xfId="31661" xr:uid="{3AA51742-E6F5-4341-80BC-F829796E07B2}"/>
    <cellStyle name="Normal 6 2 2 2 2 4 2 2 2 2 2 2 5" xfId="31662" xr:uid="{94057A97-A81A-44E5-8773-038368D6F551}"/>
    <cellStyle name="Normal 6 2 2 2 2 4 2 2 2 2 2 2 5 2" xfId="31663" xr:uid="{25A9784C-E034-4C01-BB3D-C93CAC1E0F5F}"/>
    <cellStyle name="Normal 6 2 2 2 2 4 2 2 2 2 2 2 6" xfId="31664" xr:uid="{2733DCC8-A75D-4A84-B162-FA0AABEF329E}"/>
    <cellStyle name="Normal 6 2 2 2 2 4 2 2 2 2 2 2 6 2" xfId="31665" xr:uid="{47887795-5C4C-44A6-A274-17D33AE55376}"/>
    <cellStyle name="Normal 6 2 2 2 2 4 2 2 2 2 2 2 7" xfId="31666" xr:uid="{8F043291-485D-4870-8656-810C9444749C}"/>
    <cellStyle name="Normal 6 2 2 2 2 4 2 2 2 2 2 2 7 2" xfId="31667" xr:uid="{11627BEA-8A7A-4F5C-ADEA-BA373A03F3F2}"/>
    <cellStyle name="Normal 6 2 2 2 2 4 2 2 2 2 2 2 8" xfId="31668" xr:uid="{1D9A52D9-CD7C-4D06-ACE9-9B405570E525}"/>
    <cellStyle name="Normal 6 2 2 2 2 4 2 2 2 2 2 3" xfId="31669" xr:uid="{4A00D9F6-E2F8-4D7C-AC45-9D19470D7F61}"/>
    <cellStyle name="Normal 6 2 2 2 2 4 2 2 2 2 2 3 2" xfId="31670" xr:uid="{2F47EBE7-0EDB-4CE5-A4C6-54FBDEC63A53}"/>
    <cellStyle name="Normal 6 2 2 2 2 4 2 2 2 2 2 3 2 2" xfId="31671" xr:uid="{64103B8F-35F7-453C-BEFA-67FCC8D7F9D9}"/>
    <cellStyle name="Normal 6 2 2 2 2 4 2 2 2 2 2 3 2 2 2" xfId="31672" xr:uid="{184FA8CB-719D-4831-A6D1-C513687291DB}"/>
    <cellStyle name="Normal 6 2 2 2 2 4 2 2 2 2 2 3 2 3" xfId="31673" xr:uid="{27CF165B-1B85-40DB-B5EC-4AB37D6C8E3D}"/>
    <cellStyle name="Normal 6 2 2 2 2 4 2 2 2 2 2 3 3" xfId="31674" xr:uid="{A422D41D-64B4-4779-9B25-D3C762C098D6}"/>
    <cellStyle name="Normal 6 2 2 2 2 4 2 2 2 2 2 4" xfId="31675" xr:uid="{3A098331-8FE4-4FC8-8962-91712FF63A28}"/>
    <cellStyle name="Normal 6 2 2 2 2 4 2 2 2 2 2 4 2" xfId="31676" xr:uid="{F0A770FF-988C-4934-8778-B93EC058642E}"/>
    <cellStyle name="Normal 6 2 2 2 2 4 2 2 2 2 2 5" xfId="31677" xr:uid="{E3C332AE-EBDA-4A0B-A6A5-3FB0D6EF2510}"/>
    <cellStyle name="Normal 6 2 2 2 2 4 2 2 2 2 2 5 2" xfId="31678" xr:uid="{58EF0DEE-42DA-4614-9390-8D68B30CCB2C}"/>
    <cellStyle name="Normal 6 2 2 2 2 4 2 2 2 2 2 6" xfId="31679" xr:uid="{C9DE421E-478B-4B7C-8805-1C57C9BC621C}"/>
    <cellStyle name="Normal 6 2 2 2 2 4 2 2 2 2 2 6 2" xfId="31680" xr:uid="{E2965568-68DD-4E4C-A6BC-3076D2632A7B}"/>
    <cellStyle name="Normal 6 2 2 2 2 4 2 2 2 2 2 7" xfId="31681" xr:uid="{DE3E7FB8-BFD6-4964-B9B2-1AD1985BB72E}"/>
    <cellStyle name="Normal 6 2 2 2 2 4 2 2 2 2 2 7 2" xfId="31682" xr:uid="{72D35D91-D2B2-4782-A7F5-37DC35BC5713}"/>
    <cellStyle name="Normal 6 2 2 2 2 4 2 2 2 2 2 8" xfId="31683" xr:uid="{747CCA77-812D-4D62-AFCE-23749D8AE510}"/>
    <cellStyle name="Normal 6 2 2 2 2 4 2 2 2 2 2 8 2" xfId="31684" xr:uid="{795FA655-E69D-49BB-866E-BA7B4FBED1FB}"/>
    <cellStyle name="Normal 6 2 2 2 2 4 2 2 2 2 2 9" xfId="31685" xr:uid="{01092452-EEC6-4858-A22C-C7851185EA13}"/>
    <cellStyle name="Normal 6 2 2 2 2 4 2 2 2 2 3" xfId="31686" xr:uid="{870F1ECB-4939-462A-B703-A8FEFFA0C19A}"/>
    <cellStyle name="Normal 6 2 2 2 2 4 2 2 2 2 3 2" xfId="31687" xr:uid="{F5E06E7D-6125-43D3-8A2C-3E23365FCE42}"/>
    <cellStyle name="Normal 6 2 2 2 2 4 2 2 2 2 3 2 2" xfId="31688" xr:uid="{E61BA332-6121-4C77-8C1B-DA2B458FB1B1}"/>
    <cellStyle name="Normal 6 2 2 2 2 4 2 2 2 2 3 2 2 2" xfId="31689" xr:uid="{A11B070A-1B4A-44E1-92C5-C6A6648F9148}"/>
    <cellStyle name="Normal 6 2 2 2 2 4 2 2 2 2 3 2 2 2 2" xfId="31690" xr:uid="{A06ED6B5-FD8C-4205-B013-859037E04002}"/>
    <cellStyle name="Normal 6 2 2 2 2 4 2 2 2 2 3 2 2 3" xfId="31691" xr:uid="{1C22A4C4-D065-4B02-A41C-0093668F0782}"/>
    <cellStyle name="Normal 6 2 2 2 2 4 2 2 2 2 3 2 3" xfId="31692" xr:uid="{B23843BA-9D46-44FC-8D79-E7D5D4B9AE37}"/>
    <cellStyle name="Normal 6 2 2 2 2 4 2 2 2 2 3 3" xfId="31693" xr:uid="{2E158DAB-7646-4481-A0E4-477990FCA92C}"/>
    <cellStyle name="Normal 6 2 2 2 2 4 2 2 2 2 3 3 2" xfId="31694" xr:uid="{C7DED523-18F3-42EA-A804-3DCEED9754AF}"/>
    <cellStyle name="Normal 6 2 2 2 2 4 2 2 2 2 3 4" xfId="31695" xr:uid="{5C047FF0-F58B-4680-B6EE-92F0E4F1536A}"/>
    <cellStyle name="Normal 6 2 2 2 2 4 2 2 2 2 3 4 2" xfId="31696" xr:uid="{34B843B4-FF1D-49BC-BCD4-204BB4D2D671}"/>
    <cellStyle name="Normal 6 2 2 2 2 4 2 2 2 2 3 5" xfId="31697" xr:uid="{F91147DE-6857-49A2-802B-05CBC5657E0C}"/>
    <cellStyle name="Normal 6 2 2 2 2 4 2 2 2 2 3 5 2" xfId="31698" xr:uid="{E24E9C3B-A1C4-42A6-8290-C8A95112C6B3}"/>
    <cellStyle name="Normal 6 2 2 2 2 4 2 2 2 2 3 6" xfId="31699" xr:uid="{20135F6E-2F78-4CF6-B78D-BEF799E4DE9A}"/>
    <cellStyle name="Normal 6 2 2 2 2 4 2 2 2 2 3 6 2" xfId="31700" xr:uid="{D3B435E6-93E2-4FF6-99BB-78910EB6A8E9}"/>
    <cellStyle name="Normal 6 2 2 2 2 4 2 2 2 2 3 7" xfId="31701" xr:uid="{DA2925A8-EE83-464B-A328-43897647D0C6}"/>
    <cellStyle name="Normal 6 2 2 2 2 4 2 2 2 2 3 7 2" xfId="31702" xr:uid="{01DE05EF-6E76-4572-B77A-D203AA1663B3}"/>
    <cellStyle name="Normal 6 2 2 2 2 4 2 2 2 2 3 8" xfId="31703" xr:uid="{78B10B45-854F-4350-B84E-6210F431BA58}"/>
    <cellStyle name="Normal 6 2 2 2 2 4 2 2 2 2 4" xfId="31704" xr:uid="{FB317A78-1CE4-472C-9D38-3BB03AF3C7FC}"/>
    <cellStyle name="Normal 6 2 2 2 2 4 2 2 2 2 4 2" xfId="31705" xr:uid="{E463A690-541C-482F-A68C-A9DEB6FE4D99}"/>
    <cellStyle name="Normal 6 2 2 2 2 4 2 2 2 2 4 2 2" xfId="31706" xr:uid="{0BC8BCBF-9480-458D-8AD0-786AFEFE4D4D}"/>
    <cellStyle name="Normal 6 2 2 2 2 4 2 2 2 2 4 2 2 2" xfId="31707" xr:uid="{A2F1B1CA-A4DE-4D34-B872-DA9BDA1F026A}"/>
    <cellStyle name="Normal 6 2 2 2 2 4 2 2 2 2 4 2 3" xfId="31708" xr:uid="{F27195D7-B8B1-4E62-87E2-6F3E93B3AE1B}"/>
    <cellStyle name="Normal 6 2 2 2 2 4 2 2 2 2 4 3" xfId="31709" xr:uid="{6E4433DF-170D-430F-B117-E8B699CF6AFF}"/>
    <cellStyle name="Normal 6 2 2 2 2 4 2 2 2 2 5" xfId="31710" xr:uid="{23FBF949-C48A-4D96-B281-9838622523AD}"/>
    <cellStyle name="Normal 6 2 2 2 2 4 2 2 2 2 5 2" xfId="31711" xr:uid="{3245D73C-892D-420E-A706-4DC8A8FA334F}"/>
    <cellStyle name="Normal 6 2 2 2 2 4 2 2 2 2 6" xfId="31712" xr:uid="{8957E84F-301B-4FFD-A8B5-6413E5DF2ED0}"/>
    <cellStyle name="Normal 6 2 2 2 2 4 2 2 2 2 6 2" xfId="31713" xr:uid="{B8E8A093-4083-4E09-8AB9-459549BB539F}"/>
    <cellStyle name="Normal 6 2 2 2 2 4 2 2 2 2 7" xfId="31714" xr:uid="{B13EFC61-CD99-48E7-B913-6383ED7649CE}"/>
    <cellStyle name="Normal 6 2 2 2 2 4 2 2 2 2 7 2" xfId="31715" xr:uid="{25A31EAC-243C-4AF4-8CD5-B6819EA5F942}"/>
    <cellStyle name="Normal 6 2 2 2 2 4 2 2 2 2 8" xfId="31716" xr:uid="{730DBB04-E60F-4966-81A1-5CB07C7A925F}"/>
    <cellStyle name="Normal 6 2 2 2 2 4 2 2 2 2 8 2" xfId="31717" xr:uid="{E2BB340F-67BB-4F50-B640-49928FEF128B}"/>
    <cellStyle name="Normal 6 2 2 2 2 4 2 2 2 2 9" xfId="31718" xr:uid="{AC2A3309-9E9D-457E-A8F4-E364AB3B4B03}"/>
    <cellStyle name="Normal 6 2 2 2 2 4 2 2 2 3" xfId="31719" xr:uid="{76895E7A-47F0-4C37-8916-FB4A0B275CBE}"/>
    <cellStyle name="Normal 6 2 2 2 2 4 2 2 2 3 2" xfId="31720" xr:uid="{036BD7EF-D143-472D-9D39-5CEA584CEDD9}"/>
    <cellStyle name="Normal 6 2 2 2 2 4 2 2 2 4" xfId="31721" xr:uid="{243F28C3-03F4-4C95-9B95-25CCC5741831}"/>
    <cellStyle name="Normal 6 2 2 2 2 4 2 2 2 4 2" xfId="31722" xr:uid="{99022CDE-DDA3-4DA5-890C-37947B5E3312}"/>
    <cellStyle name="Normal 6 2 2 2 2 4 2 2 2 5" xfId="31723" xr:uid="{9A491C0B-303E-4F7D-9671-24AC091FCD48}"/>
    <cellStyle name="Normal 6 2 2 2 2 4 2 2 2 5 2" xfId="31724" xr:uid="{29D607A3-B3D0-434E-AD59-B914899D8D00}"/>
    <cellStyle name="Normal 6 2 2 2 2 4 2 2 2 5 2 2" xfId="31725" xr:uid="{F2D49C3F-E523-4B65-A8D2-DFF531CDC4BE}"/>
    <cellStyle name="Normal 6 2 2 2 2 4 2 2 2 5 2 2 2" xfId="31726" xr:uid="{C908469D-EE4A-4FAB-9460-8FA2B341A606}"/>
    <cellStyle name="Normal 6 2 2 2 2 4 2 2 2 5 2 2 2 2" xfId="31727" xr:uid="{49E12999-FF04-4718-A8B9-302871DB7C26}"/>
    <cellStyle name="Normal 6 2 2 2 2 4 2 2 2 5 2 2 2 2 2" xfId="31728" xr:uid="{E007E89F-6862-4307-892F-CCFF872D13A5}"/>
    <cellStyle name="Normal 6 2 2 2 2 4 2 2 2 5 2 2 2 3" xfId="31729" xr:uid="{285466EA-978C-479D-9370-0B72ECB02503}"/>
    <cellStyle name="Normal 6 2 2 2 2 4 2 2 2 5 2 2 3" xfId="31730" xr:uid="{6B41E7A9-A4E4-4021-AB24-2B8E792C3EA5}"/>
    <cellStyle name="Normal 6 2 2 2 2 4 2 2 2 5 2 3" xfId="31731" xr:uid="{3C85E180-CAE4-492F-B3D6-727523FA9CAD}"/>
    <cellStyle name="Normal 6 2 2 2 2 4 2 2 2 5 2 3 2" xfId="31732" xr:uid="{359DF09B-27A0-4801-9BF1-2DC4B684819F}"/>
    <cellStyle name="Normal 6 2 2 2 2 4 2 2 2 5 2 4" xfId="31733" xr:uid="{AF512002-AB4F-45D9-ABB5-A5AB2A4707DD}"/>
    <cellStyle name="Normal 6 2 2 2 2 4 2 2 2 5 2 4 2" xfId="31734" xr:uid="{00674D56-8D3E-4CC8-9E47-F0C5E832083A}"/>
    <cellStyle name="Normal 6 2 2 2 2 4 2 2 2 5 2 5" xfId="31735" xr:uid="{27115A3D-1E4B-4E2A-8B77-ABDEBBEC70B9}"/>
    <cellStyle name="Normal 6 2 2 2 2 4 2 2 2 5 2 5 2" xfId="31736" xr:uid="{97159F38-7084-43F9-B9C4-7DB8BC0DE799}"/>
    <cellStyle name="Normal 6 2 2 2 2 4 2 2 2 5 2 6" xfId="31737" xr:uid="{674A549F-E9B2-4E70-9E2E-1F7138BC2AF6}"/>
    <cellStyle name="Normal 6 2 2 2 2 4 2 2 2 5 2 6 2" xfId="31738" xr:uid="{5BEE8471-E767-4107-A9FE-2FB4DF465567}"/>
    <cellStyle name="Normal 6 2 2 2 2 4 2 2 2 5 2 7" xfId="31739" xr:uid="{E6D47755-5020-4800-8EBD-857BFE83FA34}"/>
    <cellStyle name="Normal 6 2 2 2 2 4 2 2 2 5 2 7 2" xfId="31740" xr:uid="{65DC8AD1-80D2-440D-86FA-A302F01FEC99}"/>
    <cellStyle name="Normal 6 2 2 2 2 4 2 2 2 5 2 8" xfId="31741" xr:uid="{117946C2-F9E1-4EF6-A3D6-D606F819E1E1}"/>
    <cellStyle name="Normal 6 2 2 2 2 4 2 2 2 5 3" xfId="31742" xr:uid="{4BA89DF0-BA89-4B24-A2CE-3A1D49A94E94}"/>
    <cellStyle name="Normal 6 2 2 2 2 4 2 2 2 5 3 2" xfId="31743" xr:uid="{0492290A-467E-4484-969B-CBB09C305FF3}"/>
    <cellStyle name="Normal 6 2 2 2 2 4 2 2 2 5 3 2 2" xfId="31744" xr:uid="{B43DF89A-BF6B-4757-9C09-CC248DD8CB03}"/>
    <cellStyle name="Normal 6 2 2 2 2 4 2 2 2 5 3 2 2 2" xfId="31745" xr:uid="{494E3E78-31C3-446A-B71E-6FD93BB1B3DA}"/>
    <cellStyle name="Normal 6 2 2 2 2 4 2 2 2 5 3 2 3" xfId="31746" xr:uid="{BE6E37FC-AD4C-4815-95EC-D2868DA41832}"/>
    <cellStyle name="Normal 6 2 2 2 2 4 2 2 2 5 3 3" xfId="31747" xr:uid="{A4327B55-A65F-4B08-8793-022C16B2D6F7}"/>
    <cellStyle name="Normal 6 2 2 2 2 4 2 2 2 5 4" xfId="31748" xr:uid="{745B88ED-96E4-4333-8FD1-5F0159CDA65A}"/>
    <cellStyle name="Normal 6 2 2 2 2 4 2 2 2 5 4 2" xfId="31749" xr:uid="{AEA6EF9E-7B78-4BB8-B0CC-6102201BCED4}"/>
    <cellStyle name="Normal 6 2 2 2 2 4 2 2 2 5 5" xfId="31750" xr:uid="{048FFFDA-B0C5-4C9C-8A62-CC7DF8F83993}"/>
    <cellStyle name="Normal 6 2 2 2 2 4 2 2 2 5 5 2" xfId="31751" xr:uid="{9641F5AF-B474-46EB-998E-03057ECC188B}"/>
    <cellStyle name="Normal 6 2 2 2 2 4 2 2 2 5 6" xfId="31752" xr:uid="{B7DAF483-4D87-47AF-9403-424F28228D1F}"/>
    <cellStyle name="Normal 6 2 2 2 2 4 2 2 2 5 6 2" xfId="31753" xr:uid="{2FE55BAE-FD28-481F-A2C7-9946A46BC2DB}"/>
    <cellStyle name="Normal 6 2 2 2 2 4 2 2 2 5 7" xfId="31754" xr:uid="{8DE342A0-7B15-400B-ABFD-19A69400D901}"/>
    <cellStyle name="Normal 6 2 2 2 2 4 2 2 2 5 7 2" xfId="31755" xr:uid="{B6D0B2F8-EBA8-46C7-BE69-1FE69F38F3A2}"/>
    <cellStyle name="Normal 6 2 2 2 2 4 2 2 2 5 8" xfId="31756" xr:uid="{DB1DBF59-CB11-43B6-AB59-1303F8F66F6B}"/>
    <cellStyle name="Normal 6 2 2 2 2 4 2 2 2 6" xfId="31757" xr:uid="{A5C623B7-C551-49CF-9B0B-FD41D6CAF07B}"/>
    <cellStyle name="Normal 6 2 2 2 2 4 2 2 2 6 2" xfId="31758" xr:uid="{212CE330-08F0-49D4-AE0C-00C76F7A880B}"/>
    <cellStyle name="Normal 6 2 2 2 2 4 2 2 2 6 2 2" xfId="31759" xr:uid="{E6E7F3B7-80A3-4469-B87F-4BE640721504}"/>
    <cellStyle name="Normal 6 2 2 2 2 4 2 2 2 6 2 2 2" xfId="31760" xr:uid="{0D7761BC-4930-423A-8B50-AE93B7BBA319}"/>
    <cellStyle name="Normal 6 2 2 2 2 4 2 2 2 6 2 3" xfId="31761" xr:uid="{585EB801-E7D6-4564-95D8-59A0F85194C4}"/>
    <cellStyle name="Normal 6 2 2 2 2 4 2 2 2 6 3" xfId="31762" xr:uid="{1354CD7F-261D-4CFC-9FCE-50B8F0070A51}"/>
    <cellStyle name="Normal 6 2 2 2 2 4 2 2 2 7" xfId="31763" xr:uid="{CF741C88-8115-4197-A44C-11D98B69EE4B}"/>
    <cellStyle name="Normal 6 2 2 2 2 4 2 2 2 7 2" xfId="31764" xr:uid="{B62F3E6A-99BD-4D28-8FF6-FFDAC38C9F17}"/>
    <cellStyle name="Normal 6 2 2 2 2 4 2 2 2 8" xfId="31765" xr:uid="{24EF61AC-791D-4626-ADC1-904084127A11}"/>
    <cellStyle name="Normal 6 2 2 2 2 4 2 2 2 8 2" xfId="31766" xr:uid="{0F5886E8-C9FB-4571-B05B-DFB62BEA9588}"/>
    <cellStyle name="Normal 6 2 2 2 2 4 2 2 2 9" xfId="31767" xr:uid="{76C27F1D-8973-4109-A7E3-4B30DEF87138}"/>
    <cellStyle name="Normal 6 2 2 2 2 4 2 2 2 9 2" xfId="31768" xr:uid="{647FDC16-F714-45EA-B277-EC4391B7D9ED}"/>
    <cellStyle name="Normal 6 2 2 2 2 4 2 2 3" xfId="31769" xr:uid="{4C67DED3-F1EB-4070-957A-BBB920CC5745}"/>
    <cellStyle name="Normal 6 2 2 2 2 4 2 2 3 2" xfId="31770" xr:uid="{5432BB09-A9E1-4878-8EBD-27D57D546489}"/>
    <cellStyle name="Normal 6 2 2 2 2 4 2 2 3 2 2" xfId="31771" xr:uid="{E9BC80FC-CA1D-41CB-99AF-8E56C4997DB2}"/>
    <cellStyle name="Normal 6 2 2 2 2 4 2 2 3 2 2 2" xfId="31772" xr:uid="{5FC49B43-85CB-4C88-B2AF-13F811BE14E8}"/>
    <cellStyle name="Normal 6 2 2 2 2 4 2 2 3 2 2 2 2" xfId="31773" xr:uid="{8891E06F-42C6-4A07-865B-BC9F9144688E}"/>
    <cellStyle name="Normal 6 2 2 2 2 4 2 2 3 2 2 2 2 2" xfId="31774" xr:uid="{01C02BC1-0938-40B5-B886-BBD9D12E45D8}"/>
    <cellStyle name="Normal 6 2 2 2 2 4 2 2 3 2 2 2 2 2 2" xfId="31775" xr:uid="{840C7E8D-3D7C-40A0-B18A-7AD3B7D6B190}"/>
    <cellStyle name="Normal 6 2 2 2 2 4 2 2 3 2 2 2 2 2 2 2" xfId="31776" xr:uid="{871CD041-3D8A-42CF-86D8-3768D6C87A53}"/>
    <cellStyle name="Normal 6 2 2 2 2 4 2 2 3 2 2 2 2 2 3" xfId="31777" xr:uid="{6568443A-85C0-4839-BAA2-5D69559CB7D6}"/>
    <cellStyle name="Normal 6 2 2 2 2 4 2 2 3 2 2 2 2 3" xfId="31778" xr:uid="{192EF4E8-B176-434F-95C7-59EC56BE869A}"/>
    <cellStyle name="Normal 6 2 2 2 2 4 2 2 3 2 2 2 3" xfId="31779" xr:uid="{879D99CC-0656-4D62-BAB7-941637858025}"/>
    <cellStyle name="Normal 6 2 2 2 2 4 2 2 3 2 2 2 3 2" xfId="31780" xr:uid="{7EACC91A-5C28-48B3-9EF6-3D40B6AF2502}"/>
    <cellStyle name="Normal 6 2 2 2 2 4 2 2 3 2 2 2 4" xfId="31781" xr:uid="{2DE95BBF-B8EF-4C35-B5D3-F7CEDF94BB29}"/>
    <cellStyle name="Normal 6 2 2 2 2 4 2 2 3 2 2 2 4 2" xfId="31782" xr:uid="{E055439A-D184-46DB-9D40-F9CD015BF876}"/>
    <cellStyle name="Normal 6 2 2 2 2 4 2 2 3 2 2 2 5" xfId="31783" xr:uid="{10B3F29C-EC95-4254-BB04-137A7006ACB3}"/>
    <cellStyle name="Normal 6 2 2 2 2 4 2 2 3 2 2 2 5 2" xfId="31784" xr:uid="{7814F679-7DE4-4C78-992E-FD2835D46298}"/>
    <cellStyle name="Normal 6 2 2 2 2 4 2 2 3 2 2 2 6" xfId="31785" xr:uid="{3CAB49D6-1F02-4398-AC45-AC69D97C8DF7}"/>
    <cellStyle name="Normal 6 2 2 2 2 4 2 2 3 2 2 2 6 2" xfId="31786" xr:uid="{0F441A00-87AD-4A11-9937-62D903ECB921}"/>
    <cellStyle name="Normal 6 2 2 2 2 4 2 2 3 2 2 2 7" xfId="31787" xr:uid="{BE77ADFB-AA67-4379-BC67-461143A315BD}"/>
    <cellStyle name="Normal 6 2 2 2 2 4 2 2 3 2 2 2 7 2" xfId="31788" xr:uid="{CE6B750F-0C4F-45B3-BC3E-3DBB193DD2F9}"/>
    <cellStyle name="Normal 6 2 2 2 2 4 2 2 3 2 2 2 8" xfId="31789" xr:uid="{63D5F2D1-2F70-4A6A-97F2-871CB0ED66D2}"/>
    <cellStyle name="Normal 6 2 2 2 2 4 2 2 3 2 2 3" xfId="31790" xr:uid="{A84A873B-85D2-4514-AC6C-DF0CB58756EA}"/>
    <cellStyle name="Normal 6 2 2 2 2 4 2 2 3 2 2 3 2" xfId="31791" xr:uid="{C329F1D4-FB1A-41ED-B3C1-04E52403DC15}"/>
    <cellStyle name="Normal 6 2 2 2 2 4 2 2 3 2 2 3 2 2" xfId="31792" xr:uid="{D5C26372-9E00-4089-9AE7-8F8D8EE850DE}"/>
    <cellStyle name="Normal 6 2 2 2 2 4 2 2 3 2 2 3 2 2 2" xfId="31793" xr:uid="{DB187A94-AEC0-4354-9403-125AA728CE67}"/>
    <cellStyle name="Normal 6 2 2 2 2 4 2 2 3 2 2 3 2 3" xfId="31794" xr:uid="{D0A91BDE-7B47-4C34-99DA-DFFB999CFE16}"/>
    <cellStyle name="Normal 6 2 2 2 2 4 2 2 3 2 2 3 3" xfId="31795" xr:uid="{890AFA32-DDF8-4763-8053-4267241ADE12}"/>
    <cellStyle name="Normal 6 2 2 2 2 4 2 2 3 2 2 4" xfId="31796" xr:uid="{3F81C65B-A42A-4C3E-84ED-5C0508488BF8}"/>
    <cellStyle name="Normal 6 2 2 2 2 4 2 2 3 2 2 4 2" xfId="31797" xr:uid="{D2A133C8-0983-4C28-BAAD-CB98BE21DC8F}"/>
    <cellStyle name="Normal 6 2 2 2 2 4 2 2 3 2 2 5" xfId="31798" xr:uid="{59AD675B-FB31-4011-9FEF-6C78E3BA7227}"/>
    <cellStyle name="Normal 6 2 2 2 2 4 2 2 3 2 2 5 2" xfId="31799" xr:uid="{BA89BB62-7BE2-4B7E-9788-1AB8EEE97E21}"/>
    <cellStyle name="Normal 6 2 2 2 2 4 2 2 3 2 2 6" xfId="31800" xr:uid="{EE1FD4D1-AB80-46CD-B697-AFDB7EF0E80C}"/>
    <cellStyle name="Normal 6 2 2 2 2 4 2 2 3 2 2 6 2" xfId="31801" xr:uid="{602ECC8D-37F5-47B8-888F-BB1EE4562F2B}"/>
    <cellStyle name="Normal 6 2 2 2 2 4 2 2 3 2 2 7" xfId="31802" xr:uid="{BC20E845-F405-4330-8973-160E90C02110}"/>
    <cellStyle name="Normal 6 2 2 2 2 4 2 2 3 2 2 7 2" xfId="31803" xr:uid="{CF67641D-AA8D-45FD-9D1C-1506B134EA54}"/>
    <cellStyle name="Normal 6 2 2 2 2 4 2 2 3 2 2 8" xfId="31804" xr:uid="{1049E7BE-FF38-4699-ACF5-7BC376956AF7}"/>
    <cellStyle name="Normal 6 2 2 2 2 4 2 2 3 2 3" xfId="31805" xr:uid="{286C9012-592F-462D-9EA7-DC44B9BAD76F}"/>
    <cellStyle name="Normal 6 2 2 2 2 4 2 2 3 2 3 2" xfId="31806" xr:uid="{30C6B35B-19FC-45D4-9832-250E0D8D30CA}"/>
    <cellStyle name="Normal 6 2 2 2 2 4 2 2 3 2 3 2 2" xfId="31807" xr:uid="{F2FC4EE7-4944-4432-B6EE-ABB9A27B3D55}"/>
    <cellStyle name="Normal 6 2 2 2 2 4 2 2 3 2 3 2 2 2" xfId="31808" xr:uid="{E47F70B6-D148-4BDC-A6F1-2F966D450659}"/>
    <cellStyle name="Normal 6 2 2 2 2 4 2 2 3 2 3 2 3" xfId="31809" xr:uid="{5903A7AD-4325-4431-BD5C-C1228A67AB1B}"/>
    <cellStyle name="Normal 6 2 2 2 2 4 2 2 3 2 3 3" xfId="31810" xr:uid="{3B989713-42A5-4072-824E-F80CC8A6B0D9}"/>
    <cellStyle name="Normal 6 2 2 2 2 4 2 2 3 2 4" xfId="31811" xr:uid="{BD5A9307-4F37-4CB4-9470-8303A4F9BB3B}"/>
    <cellStyle name="Normal 6 2 2 2 2 4 2 2 3 2 4 2" xfId="31812" xr:uid="{18CE640F-9194-46B2-A11C-C39A4809CBA4}"/>
    <cellStyle name="Normal 6 2 2 2 2 4 2 2 3 2 5" xfId="31813" xr:uid="{E594D619-DD3C-4F90-B607-AD4332964751}"/>
    <cellStyle name="Normal 6 2 2 2 2 4 2 2 3 2 5 2" xfId="31814" xr:uid="{D2639352-6D7C-4D72-AD65-67CF1AF7FDE9}"/>
    <cellStyle name="Normal 6 2 2 2 2 4 2 2 3 2 6" xfId="31815" xr:uid="{AD071337-31A8-4DB4-9CA3-D4C382235B41}"/>
    <cellStyle name="Normal 6 2 2 2 2 4 2 2 3 2 6 2" xfId="31816" xr:uid="{D6E6FDA7-BD99-41E8-9D44-734F538339E6}"/>
    <cellStyle name="Normal 6 2 2 2 2 4 2 2 3 2 7" xfId="31817" xr:uid="{155745EA-EE93-467C-A054-D815B94FD461}"/>
    <cellStyle name="Normal 6 2 2 2 2 4 2 2 3 2 7 2" xfId="31818" xr:uid="{BD649C00-E92D-4AB8-82AE-76F577BEE0A0}"/>
    <cellStyle name="Normal 6 2 2 2 2 4 2 2 3 2 8" xfId="31819" xr:uid="{5E67FF9C-C83B-4EA0-B0FA-B7C8A09C609F}"/>
    <cellStyle name="Normal 6 2 2 2 2 4 2 2 3 2 8 2" xfId="31820" xr:uid="{632C5166-8F1D-49F7-836B-6152666B388C}"/>
    <cellStyle name="Normal 6 2 2 2 2 4 2 2 3 2 9" xfId="31821" xr:uid="{A0022CA2-93F5-4DCB-AE49-AFB3AD416BD1}"/>
    <cellStyle name="Normal 6 2 2 2 2 4 2 2 3 3" xfId="31822" xr:uid="{2A051A01-2783-4A03-9414-7E8E0146099E}"/>
    <cellStyle name="Normal 6 2 2 2 2 4 2 2 3 3 2" xfId="31823" xr:uid="{71BD71E9-FC90-4933-ACC9-8A111F5296B4}"/>
    <cellStyle name="Normal 6 2 2 2 2 4 2 2 3 3 2 2" xfId="31824" xr:uid="{03CB59E9-36CB-4550-812D-6F9667A4ABE4}"/>
    <cellStyle name="Normal 6 2 2 2 2 4 2 2 3 3 2 2 2" xfId="31825" xr:uid="{0B304D85-1FA8-4A12-BC1D-9E33BB4C1902}"/>
    <cellStyle name="Normal 6 2 2 2 2 4 2 2 3 3 2 2 2 2" xfId="31826" xr:uid="{C2903D44-8C0C-41A5-814D-09B7A094E484}"/>
    <cellStyle name="Normal 6 2 2 2 2 4 2 2 3 3 2 2 3" xfId="31827" xr:uid="{5195AB7B-33C0-4AEB-8981-EBAA5FAFC824}"/>
    <cellStyle name="Normal 6 2 2 2 2 4 2 2 3 3 2 3" xfId="31828" xr:uid="{BA8D374D-6975-49DC-9FF2-7A93E4FB8BB6}"/>
    <cellStyle name="Normal 6 2 2 2 2 4 2 2 3 3 3" xfId="31829" xr:uid="{300F8D62-E48C-4546-BEEB-0F1C177E1662}"/>
    <cellStyle name="Normal 6 2 2 2 2 4 2 2 3 3 3 2" xfId="31830" xr:uid="{85410FB1-FE71-4DE9-804D-0D0F93ECCF5B}"/>
    <cellStyle name="Normal 6 2 2 2 2 4 2 2 3 3 4" xfId="31831" xr:uid="{AC31E451-7119-4CE5-A411-BDB059674DAC}"/>
    <cellStyle name="Normal 6 2 2 2 2 4 2 2 3 3 4 2" xfId="31832" xr:uid="{D5009757-CFAA-4879-BDF3-5F69A52885E3}"/>
    <cellStyle name="Normal 6 2 2 2 2 4 2 2 3 3 5" xfId="31833" xr:uid="{429350D8-7534-40EC-8256-B1E1318F4E39}"/>
    <cellStyle name="Normal 6 2 2 2 2 4 2 2 3 3 5 2" xfId="31834" xr:uid="{25C24AFE-9DCB-43F4-B882-678B9A7DC1F4}"/>
    <cellStyle name="Normal 6 2 2 2 2 4 2 2 3 3 6" xfId="31835" xr:uid="{0E1049D6-D41A-4695-8C97-5D7E485E8A92}"/>
    <cellStyle name="Normal 6 2 2 2 2 4 2 2 3 3 6 2" xfId="31836" xr:uid="{473E8F90-A9D6-43EA-A3BC-DE1F4DC0EAC8}"/>
    <cellStyle name="Normal 6 2 2 2 2 4 2 2 3 3 7" xfId="31837" xr:uid="{A4437768-DF62-43FE-8A77-D6323D263F6D}"/>
    <cellStyle name="Normal 6 2 2 2 2 4 2 2 3 3 7 2" xfId="31838" xr:uid="{7349FE57-D2E2-45C6-A709-7AC4EB18D5FB}"/>
    <cellStyle name="Normal 6 2 2 2 2 4 2 2 3 3 8" xfId="31839" xr:uid="{16D7721F-4D37-461D-8E97-C5EE4A00BA3C}"/>
    <cellStyle name="Normal 6 2 2 2 2 4 2 2 3 4" xfId="31840" xr:uid="{3C775CCF-5A75-421D-B9A3-1A036FFCFCE7}"/>
    <cellStyle name="Normal 6 2 2 2 2 4 2 2 3 4 2" xfId="31841" xr:uid="{5788C0C7-2B9C-4D65-A7A9-F698F07D03DA}"/>
    <cellStyle name="Normal 6 2 2 2 2 4 2 2 3 4 2 2" xfId="31842" xr:uid="{11A53A46-62C2-4A76-BF39-1EA82267C95A}"/>
    <cellStyle name="Normal 6 2 2 2 2 4 2 2 3 4 2 2 2" xfId="31843" xr:uid="{1A268BB2-BBD5-4942-A2A8-A21ED173A95C}"/>
    <cellStyle name="Normal 6 2 2 2 2 4 2 2 3 4 2 3" xfId="31844" xr:uid="{C0A27478-0E86-4AA0-8AF4-DF830FF042F4}"/>
    <cellStyle name="Normal 6 2 2 2 2 4 2 2 3 4 3" xfId="31845" xr:uid="{2AFB8BDC-F4E4-4886-9406-5F2FC61F25E4}"/>
    <cellStyle name="Normal 6 2 2 2 2 4 2 2 3 5" xfId="31846" xr:uid="{5933CAEA-382F-4130-8419-DF8EA52877FE}"/>
    <cellStyle name="Normal 6 2 2 2 2 4 2 2 3 5 2" xfId="31847" xr:uid="{82516BFB-D179-4B9A-BC6F-4FF2DA66A33A}"/>
    <cellStyle name="Normal 6 2 2 2 2 4 2 2 3 6" xfId="31848" xr:uid="{8B3AD711-AE7E-4FE4-B9FC-BA079A9E565B}"/>
    <cellStyle name="Normal 6 2 2 2 2 4 2 2 3 6 2" xfId="31849" xr:uid="{3B1658BD-BB75-4D09-998E-729D5066DB20}"/>
    <cellStyle name="Normal 6 2 2 2 2 4 2 2 3 7" xfId="31850" xr:uid="{4F6DAA17-5C0E-43FD-ABFE-CA419A3B2CA6}"/>
    <cellStyle name="Normal 6 2 2 2 2 4 2 2 3 7 2" xfId="31851" xr:uid="{F6B369B1-87F1-4540-BA3B-5D516CAEE0EB}"/>
    <cellStyle name="Normal 6 2 2 2 2 4 2 2 3 8" xfId="31852" xr:uid="{071F9A13-51B5-4DC9-BB1F-ECFDD61F95D8}"/>
    <cellStyle name="Normal 6 2 2 2 2 4 2 2 3 8 2" xfId="31853" xr:uid="{6D754826-F5D8-4C3B-BB62-9419B6557419}"/>
    <cellStyle name="Normal 6 2 2 2 2 4 2 2 3 9" xfId="31854" xr:uid="{617B75E6-25B8-43E5-A5B0-009B92919BA0}"/>
    <cellStyle name="Normal 6 2 2 2 2 4 2 2 4" xfId="31855" xr:uid="{5C96FB73-4F7E-4797-A9C9-C69C1A54B97E}"/>
    <cellStyle name="Normal 6 2 2 2 2 4 2 2 4 2" xfId="31856" xr:uid="{61C4EB3F-6FB8-4BEA-A6FB-CA50427D5207}"/>
    <cellStyle name="Normal 6 2 2 2 2 4 2 2 5" xfId="31857" xr:uid="{89F49B5E-439F-46AC-804C-8999435F17EA}"/>
    <cellStyle name="Normal 6 2 2 2 2 4 2 2 5 2" xfId="31858" xr:uid="{F1F75CDE-7A2B-43F3-AB6B-A2D21C685119}"/>
    <cellStyle name="Normal 6 2 2 2 2 4 2 2 5 2 2" xfId="31859" xr:uid="{A06FC97B-1AF8-4BCC-91CF-4F01B406868D}"/>
    <cellStyle name="Normal 6 2 2 2 2 4 2 2 5 2 2 2" xfId="31860" xr:uid="{3FC5EE0D-6F00-4302-A94E-DBE9139CAEBA}"/>
    <cellStyle name="Normal 6 2 2 2 2 4 2 2 5 2 2 2 2" xfId="31861" xr:uid="{4B11AEA5-592A-43B7-ACB7-9F2CB7C31F90}"/>
    <cellStyle name="Normal 6 2 2 2 2 4 2 2 5 2 2 2 2 2" xfId="31862" xr:uid="{2AB68592-C4F3-4FD0-A3DA-07E667A7E4D2}"/>
    <cellStyle name="Normal 6 2 2 2 2 4 2 2 5 2 2 2 3" xfId="31863" xr:uid="{1F34FBBD-D02C-417C-A1ED-3600357292B4}"/>
    <cellStyle name="Normal 6 2 2 2 2 4 2 2 5 2 2 3" xfId="31864" xr:uid="{D1370E46-66F7-40DA-8886-E1F4942506C8}"/>
    <cellStyle name="Normal 6 2 2 2 2 4 2 2 5 2 3" xfId="31865" xr:uid="{3AEBCE10-7442-4926-9871-39B4CB0C4BF5}"/>
    <cellStyle name="Normal 6 2 2 2 2 4 2 2 5 2 3 2" xfId="31866" xr:uid="{19E2EEE2-7D27-4C32-857C-41C7649FF920}"/>
    <cellStyle name="Normal 6 2 2 2 2 4 2 2 5 2 4" xfId="31867" xr:uid="{C88AF169-6694-4777-B031-18189DEC5A4B}"/>
    <cellStyle name="Normal 6 2 2 2 2 4 2 2 5 2 4 2" xfId="31868" xr:uid="{A98574A9-5488-4C7D-849F-A7BF0E9E5B86}"/>
    <cellStyle name="Normal 6 2 2 2 2 4 2 2 5 2 5" xfId="31869" xr:uid="{87D6C74B-ADC8-4A0D-9EAF-4C4CCAB00FDB}"/>
    <cellStyle name="Normal 6 2 2 2 2 4 2 2 5 2 5 2" xfId="31870" xr:uid="{06297F6C-C427-468C-BEE1-00B415F37FA1}"/>
    <cellStyle name="Normal 6 2 2 2 2 4 2 2 5 2 6" xfId="31871" xr:uid="{07AF5285-1E93-417B-BE44-7CE18E0DE676}"/>
    <cellStyle name="Normal 6 2 2 2 2 4 2 2 5 2 6 2" xfId="31872" xr:uid="{887529F4-9BE0-4B3F-A19A-A836D01095A0}"/>
    <cellStyle name="Normal 6 2 2 2 2 4 2 2 5 2 7" xfId="31873" xr:uid="{B447E5F2-1748-426F-8FF4-2B41ED648936}"/>
    <cellStyle name="Normal 6 2 2 2 2 4 2 2 5 2 7 2" xfId="31874" xr:uid="{2BA2EC0E-3B67-4707-8819-0DFA41D7F82C}"/>
    <cellStyle name="Normal 6 2 2 2 2 4 2 2 5 2 8" xfId="31875" xr:uid="{CCB68156-A6E8-4F95-B333-2F06A287557D}"/>
    <cellStyle name="Normal 6 2 2 2 2 4 2 2 5 3" xfId="31876" xr:uid="{ECFD1F9F-51D5-4303-9F5F-9B107EB07BBC}"/>
    <cellStyle name="Normal 6 2 2 2 2 4 2 2 5 3 2" xfId="31877" xr:uid="{4DAD1F54-8192-45A8-945F-B9C61919704E}"/>
    <cellStyle name="Normal 6 2 2 2 2 4 2 2 5 3 2 2" xfId="31878" xr:uid="{8382BBAC-B4AF-479C-9064-CD85FFFB93EE}"/>
    <cellStyle name="Normal 6 2 2 2 2 4 2 2 5 3 2 2 2" xfId="31879" xr:uid="{C170AF79-1C0C-469D-A101-92427051F630}"/>
    <cellStyle name="Normal 6 2 2 2 2 4 2 2 5 3 2 3" xfId="31880" xr:uid="{38C5D24D-BCC6-4BA4-86D9-BEC30B755495}"/>
    <cellStyle name="Normal 6 2 2 2 2 4 2 2 5 3 3" xfId="31881" xr:uid="{D9DFB216-B53E-46BC-9691-24B0488C290E}"/>
    <cellStyle name="Normal 6 2 2 2 2 4 2 2 5 4" xfId="31882" xr:uid="{7224646C-5DDE-4BEE-92B2-A01BCD0D1406}"/>
    <cellStyle name="Normal 6 2 2 2 2 4 2 2 5 4 2" xfId="31883" xr:uid="{4CB5AFF4-3E63-4965-B8D6-B75A8ABD42BA}"/>
    <cellStyle name="Normal 6 2 2 2 2 4 2 2 5 5" xfId="31884" xr:uid="{4B331569-DD88-4040-8DA4-6EC73F315356}"/>
    <cellStyle name="Normal 6 2 2 2 2 4 2 2 5 5 2" xfId="31885" xr:uid="{13CCA31C-992F-48D5-A827-88DD5703C8D7}"/>
    <cellStyle name="Normal 6 2 2 2 2 4 2 2 5 6" xfId="31886" xr:uid="{B56607FD-CFB6-4F5C-939B-55812EB9DB1B}"/>
    <cellStyle name="Normal 6 2 2 2 2 4 2 2 5 6 2" xfId="31887" xr:uid="{443C057D-2D27-4D23-B900-794E389F9D06}"/>
    <cellStyle name="Normal 6 2 2 2 2 4 2 2 5 7" xfId="31888" xr:uid="{219C1FD1-377B-4967-98E4-B068B2704453}"/>
    <cellStyle name="Normal 6 2 2 2 2 4 2 2 5 7 2" xfId="31889" xr:uid="{3F0C2460-1F0B-4B13-8C43-897F98F226D6}"/>
    <cellStyle name="Normal 6 2 2 2 2 4 2 2 5 8" xfId="31890" xr:uid="{AF37FA08-6B27-4D0E-8A41-B054F6248BB2}"/>
    <cellStyle name="Normal 6 2 2 2 2 4 2 2 6" xfId="31891" xr:uid="{C9F5FE97-C288-489E-8E19-F84465662173}"/>
    <cellStyle name="Normal 6 2 2 2 2 4 2 2 6 2" xfId="31892" xr:uid="{EC0250C3-2BF6-42D7-B10D-7E91B493CC45}"/>
    <cellStyle name="Normal 6 2 2 2 2 4 2 2 6 2 2" xfId="31893" xr:uid="{AAB3E4AA-6E0F-4D9F-BB8C-A478641ECB36}"/>
    <cellStyle name="Normal 6 2 2 2 2 4 2 2 6 2 2 2" xfId="31894" xr:uid="{717868B5-D3C9-4EC1-9084-984CDAE3D962}"/>
    <cellStyle name="Normal 6 2 2 2 2 4 2 2 6 2 3" xfId="31895" xr:uid="{79F25961-C728-480D-8579-6225820CFA8F}"/>
    <cellStyle name="Normal 6 2 2 2 2 4 2 2 6 3" xfId="31896" xr:uid="{26A97DDA-24BF-4559-88D3-CD3756B9FF48}"/>
    <cellStyle name="Normal 6 2 2 2 2 4 2 2 7" xfId="31897" xr:uid="{2A3CB225-D0FF-4655-BBBE-778E5C84D552}"/>
    <cellStyle name="Normal 6 2 2 2 2 4 2 2 7 2" xfId="31898" xr:uid="{DD305E72-9A72-45A2-89F4-5EBCB003C51B}"/>
    <cellStyle name="Normal 6 2 2 2 2 4 2 2 8" xfId="31899" xr:uid="{494883DC-2BA3-4896-BD7D-78BEC7D3B874}"/>
    <cellStyle name="Normal 6 2 2 2 2 4 2 2 8 2" xfId="31900" xr:uid="{90BB6462-1C67-4857-92E6-F6127EF20CEC}"/>
    <cellStyle name="Normal 6 2 2 2 2 4 2 2 9" xfId="31901" xr:uid="{13F0FF8B-9CCE-438A-90D0-56774D75D849}"/>
    <cellStyle name="Normal 6 2 2 2 2 4 2 2 9 2" xfId="31902" xr:uid="{7636DEC3-4A3D-4BC2-BB1D-D39AB43AB000}"/>
    <cellStyle name="Normal 6 2 2 2 2 4 2 3" xfId="31903" xr:uid="{65CBE829-5E0C-4980-B43B-5FA3AE03BDF2}"/>
    <cellStyle name="Normal 6 2 2 2 2 4 2 3 2" xfId="31904" xr:uid="{FD90A139-8796-4743-906C-003B1440792F}"/>
    <cellStyle name="Normal 6 2 2 2 2 4 2 3 2 2" xfId="31905" xr:uid="{ED633921-2866-441F-A475-75D720C05050}"/>
    <cellStyle name="Normal 6 2 2 2 2 4 2 3 2 2 2" xfId="31906" xr:uid="{63901F0B-2114-4202-ABCA-3EA0C0EB8D07}"/>
    <cellStyle name="Normal 6 2 2 2 2 4 2 3 2 2 2 2" xfId="31907" xr:uid="{E61B8DBA-C491-465E-AEFA-A8C8F849B275}"/>
    <cellStyle name="Normal 6 2 2 2 2 4 2 3 2 2 2 2 2" xfId="31908" xr:uid="{487797D3-A40A-4E3F-8A9D-0AF06122D337}"/>
    <cellStyle name="Normal 6 2 2 2 2 4 2 3 2 2 2 2 2 2" xfId="31909" xr:uid="{8FA280DE-ED27-47CB-B05A-A7ACFC809007}"/>
    <cellStyle name="Normal 6 2 2 2 2 4 2 3 2 2 2 2 2 2 2" xfId="31910" xr:uid="{9F0F3A0A-06D7-4D64-AC80-C0BA54B0B887}"/>
    <cellStyle name="Normal 6 2 2 2 2 4 2 3 2 2 2 2 2 3" xfId="31911" xr:uid="{AC7CFDE4-5510-45E5-BD08-2467D21F7756}"/>
    <cellStyle name="Normal 6 2 2 2 2 4 2 3 2 2 2 2 3" xfId="31912" xr:uid="{50FE8D0E-5763-4DCC-AE6F-271B2DC8631E}"/>
    <cellStyle name="Normal 6 2 2 2 2 4 2 3 2 2 2 3" xfId="31913" xr:uid="{46C789AD-7DCF-4B55-A083-358A3A2CF30E}"/>
    <cellStyle name="Normal 6 2 2 2 2 4 2 3 2 2 2 3 2" xfId="31914" xr:uid="{2C726AC4-F140-429B-9FF0-34A9B2DF2846}"/>
    <cellStyle name="Normal 6 2 2 2 2 4 2 3 2 2 2 4" xfId="31915" xr:uid="{20AFA078-C31C-4851-881A-374C1C331ED6}"/>
    <cellStyle name="Normal 6 2 2 2 2 4 2 3 2 2 2 4 2" xfId="31916" xr:uid="{28D6ED79-E2C9-4704-8D36-46EFA9CE1546}"/>
    <cellStyle name="Normal 6 2 2 2 2 4 2 3 2 2 2 5" xfId="31917" xr:uid="{49009A73-C407-4E5A-A827-388A65DE68F2}"/>
    <cellStyle name="Normal 6 2 2 2 2 4 2 3 2 2 2 5 2" xfId="31918" xr:uid="{77C6634F-3F2C-48DB-ADC2-59F1C5E0B5D3}"/>
    <cellStyle name="Normal 6 2 2 2 2 4 2 3 2 2 2 6" xfId="31919" xr:uid="{1FD22CD0-3D74-4AFB-B322-FDF58033F097}"/>
    <cellStyle name="Normal 6 2 2 2 2 4 2 3 2 2 2 6 2" xfId="31920" xr:uid="{474C0CA0-5A0A-41C6-92BE-5F0A1985BCCF}"/>
    <cellStyle name="Normal 6 2 2 2 2 4 2 3 2 2 2 7" xfId="31921" xr:uid="{4192C25D-5653-49A3-9B9D-50683F1D5DC4}"/>
    <cellStyle name="Normal 6 2 2 2 2 4 2 3 2 2 2 7 2" xfId="31922" xr:uid="{DD381C7F-CE5A-445B-8AAD-421B5530BEE6}"/>
    <cellStyle name="Normal 6 2 2 2 2 4 2 3 2 2 2 8" xfId="31923" xr:uid="{DD7675F2-B872-49E5-B38F-52AE951E709B}"/>
    <cellStyle name="Normal 6 2 2 2 2 4 2 3 2 2 3" xfId="31924" xr:uid="{21AB2BA5-5015-4675-BE3B-6DC882F61EEF}"/>
    <cellStyle name="Normal 6 2 2 2 2 4 2 3 2 2 3 2" xfId="31925" xr:uid="{C1DBA4C5-3B50-4B9E-809D-7164797C19B2}"/>
    <cellStyle name="Normal 6 2 2 2 2 4 2 3 2 2 3 2 2" xfId="31926" xr:uid="{27B1C46C-D92D-4A06-99FF-A6545020815D}"/>
    <cellStyle name="Normal 6 2 2 2 2 4 2 3 2 2 3 2 2 2" xfId="31927" xr:uid="{5459047B-1D50-4A51-AB05-CE105923278D}"/>
    <cellStyle name="Normal 6 2 2 2 2 4 2 3 2 2 3 2 3" xfId="31928" xr:uid="{B8FC1B9D-1E83-4008-8E39-6127B33BD816}"/>
    <cellStyle name="Normal 6 2 2 2 2 4 2 3 2 2 3 3" xfId="31929" xr:uid="{7F591615-9A9F-4FCC-8DEA-2FD0A818CA68}"/>
    <cellStyle name="Normal 6 2 2 2 2 4 2 3 2 2 4" xfId="31930" xr:uid="{2FC73244-0583-4F0B-B983-961BA5EE3DC1}"/>
    <cellStyle name="Normal 6 2 2 2 2 4 2 3 2 2 4 2" xfId="31931" xr:uid="{662B395A-24A1-456D-B2ED-2D4C143692A4}"/>
    <cellStyle name="Normal 6 2 2 2 2 4 2 3 2 2 5" xfId="31932" xr:uid="{9F46E5D6-90C4-4F52-BD8A-C08C8AD0664A}"/>
    <cellStyle name="Normal 6 2 2 2 2 4 2 3 2 2 5 2" xfId="31933" xr:uid="{0ACC5B11-E181-4A1F-B722-3EABC686512F}"/>
    <cellStyle name="Normal 6 2 2 2 2 4 2 3 2 2 6" xfId="31934" xr:uid="{9966621C-8F5C-458B-BC99-EFF8E820D6E5}"/>
    <cellStyle name="Normal 6 2 2 2 2 4 2 3 2 2 6 2" xfId="31935" xr:uid="{47D3DBF1-697D-4D00-98DD-07A811242768}"/>
    <cellStyle name="Normal 6 2 2 2 2 4 2 3 2 2 7" xfId="31936" xr:uid="{AF723FD4-0DCC-4FFB-A863-AF8C43CFBBE7}"/>
    <cellStyle name="Normal 6 2 2 2 2 4 2 3 2 2 7 2" xfId="31937" xr:uid="{EDA88AEC-FE36-4F52-B02F-84A0EEC645C0}"/>
    <cellStyle name="Normal 6 2 2 2 2 4 2 3 2 2 8" xfId="31938" xr:uid="{4BD28ED7-49B9-4EA8-8542-24A546D0DE01}"/>
    <cellStyle name="Normal 6 2 2 2 2 4 2 3 2 3" xfId="31939" xr:uid="{DB669D56-AE4C-48F2-BE8B-D0E360CC8D0B}"/>
    <cellStyle name="Normal 6 2 2 2 2 4 2 3 2 3 2" xfId="31940" xr:uid="{5CE6D10C-B071-4926-811F-85DC55FF6C04}"/>
    <cellStyle name="Normal 6 2 2 2 2 4 2 3 2 3 2 2" xfId="31941" xr:uid="{BEE182B9-D1E5-4043-81F9-0073AC7924C1}"/>
    <cellStyle name="Normal 6 2 2 2 2 4 2 3 2 3 2 2 2" xfId="31942" xr:uid="{C7DE8C8E-F5BB-449A-9CDF-AE2496EBF26D}"/>
    <cellStyle name="Normal 6 2 2 2 2 4 2 3 2 3 2 3" xfId="31943" xr:uid="{54751ABE-D66C-4874-B466-3555B42A9720}"/>
    <cellStyle name="Normal 6 2 2 2 2 4 2 3 2 3 3" xfId="31944" xr:uid="{0C9FFABB-278D-42D8-9852-6B77A4A78703}"/>
    <cellStyle name="Normal 6 2 2 2 2 4 2 3 2 4" xfId="31945" xr:uid="{A1D0EA6F-CBE9-4664-9749-F2D275254C38}"/>
    <cellStyle name="Normal 6 2 2 2 2 4 2 3 2 4 2" xfId="31946" xr:uid="{3C6D284B-4B6C-4595-A3BD-11B021D8C2F9}"/>
    <cellStyle name="Normal 6 2 2 2 2 4 2 3 2 5" xfId="31947" xr:uid="{21F09F54-347F-446C-8AC5-FEABCA0EE5D2}"/>
    <cellStyle name="Normal 6 2 2 2 2 4 2 3 2 5 2" xfId="31948" xr:uid="{55F39F56-951A-45E3-B557-9DFAD5405FB8}"/>
    <cellStyle name="Normal 6 2 2 2 2 4 2 3 2 6" xfId="31949" xr:uid="{E16D5B93-8452-4B5A-B5EA-0B0E0405DC2D}"/>
    <cellStyle name="Normal 6 2 2 2 2 4 2 3 2 6 2" xfId="31950" xr:uid="{C94A3692-9C1D-41C9-9DD1-A42FA010AA9F}"/>
    <cellStyle name="Normal 6 2 2 2 2 4 2 3 2 7" xfId="31951" xr:uid="{8BF02EC6-5468-4F83-BABF-A9511D9E7113}"/>
    <cellStyle name="Normal 6 2 2 2 2 4 2 3 2 7 2" xfId="31952" xr:uid="{6BD168A2-6291-480C-8A56-3DEF9C2BDB26}"/>
    <cellStyle name="Normal 6 2 2 2 2 4 2 3 2 8" xfId="31953" xr:uid="{6CD17511-A846-4E35-ACC2-605CE954419D}"/>
    <cellStyle name="Normal 6 2 2 2 2 4 2 3 2 8 2" xfId="31954" xr:uid="{AA849DCD-10D4-4FE9-95E0-EC8FE99669EF}"/>
    <cellStyle name="Normal 6 2 2 2 2 4 2 3 2 9" xfId="31955" xr:uid="{22E31513-EA49-47F9-879A-D97A2283E6F5}"/>
    <cellStyle name="Normal 6 2 2 2 2 4 2 3 3" xfId="31956" xr:uid="{1F32ED84-A622-42CE-AE3C-83700596FDCF}"/>
    <cellStyle name="Normal 6 2 2 2 2 4 2 3 3 2" xfId="31957" xr:uid="{02598210-158E-4A43-B2F4-9FB9DABB5C77}"/>
    <cellStyle name="Normal 6 2 2 2 2 4 2 3 3 2 2" xfId="31958" xr:uid="{956445C7-0200-4AF8-BCFC-FD41518FFFDF}"/>
    <cellStyle name="Normal 6 2 2 2 2 4 2 3 3 2 2 2" xfId="31959" xr:uid="{610ACDB4-3D86-4043-BB70-0672A3AB6D5B}"/>
    <cellStyle name="Normal 6 2 2 2 2 4 2 3 3 2 2 2 2" xfId="31960" xr:uid="{581B8BFC-9702-4270-8472-B9FE3DC5E034}"/>
    <cellStyle name="Normal 6 2 2 2 2 4 2 3 3 2 2 3" xfId="31961" xr:uid="{42607C65-4283-4EB8-BB0B-3DC58791B208}"/>
    <cellStyle name="Normal 6 2 2 2 2 4 2 3 3 2 3" xfId="31962" xr:uid="{3598B27C-A8FB-4CFF-B07D-57F934D9D397}"/>
    <cellStyle name="Normal 6 2 2 2 2 4 2 3 3 3" xfId="31963" xr:uid="{D4D92336-5757-45A0-9FEF-9DEA91A172BE}"/>
    <cellStyle name="Normal 6 2 2 2 2 4 2 3 3 3 2" xfId="31964" xr:uid="{0A3DFE1E-8956-4B63-A97A-DCEFC6ACDD3A}"/>
    <cellStyle name="Normal 6 2 2 2 2 4 2 3 3 4" xfId="31965" xr:uid="{C74DBBE9-D5DB-434C-8243-59CCB0A902A9}"/>
    <cellStyle name="Normal 6 2 2 2 2 4 2 3 3 4 2" xfId="31966" xr:uid="{EAFA51B1-6CEF-4194-B5CB-A369F596554A}"/>
    <cellStyle name="Normal 6 2 2 2 2 4 2 3 3 5" xfId="31967" xr:uid="{AF65F06C-DBCE-4442-9880-7490E1975D71}"/>
    <cellStyle name="Normal 6 2 2 2 2 4 2 3 3 5 2" xfId="31968" xr:uid="{E16B48E2-FBCF-42D7-8FBB-A730C414F9B8}"/>
    <cellStyle name="Normal 6 2 2 2 2 4 2 3 3 6" xfId="31969" xr:uid="{5BF1C972-917C-43BB-8D8D-4B7845418517}"/>
    <cellStyle name="Normal 6 2 2 2 2 4 2 3 3 6 2" xfId="31970" xr:uid="{68493680-7918-422B-8097-EC0D59CB614A}"/>
    <cellStyle name="Normal 6 2 2 2 2 4 2 3 3 7" xfId="31971" xr:uid="{667CCDA7-F3D0-447E-A53E-777F1372DD04}"/>
    <cellStyle name="Normal 6 2 2 2 2 4 2 3 3 7 2" xfId="31972" xr:uid="{D515FA39-454A-458E-A88A-CBE13827A930}"/>
    <cellStyle name="Normal 6 2 2 2 2 4 2 3 3 8" xfId="31973" xr:uid="{AB0D8C6B-BCF6-42D6-8DFA-D24671D61C7B}"/>
    <cellStyle name="Normal 6 2 2 2 2 4 2 3 4" xfId="31974" xr:uid="{D549DDB8-86BF-4774-826F-53262E21F7A7}"/>
    <cellStyle name="Normal 6 2 2 2 2 4 2 3 4 2" xfId="31975" xr:uid="{B1773001-7080-4DBD-A424-08644CADF1BE}"/>
    <cellStyle name="Normal 6 2 2 2 2 4 2 3 4 2 2" xfId="31976" xr:uid="{D207FEBE-9A54-4C64-84BB-B97198A9A643}"/>
    <cellStyle name="Normal 6 2 2 2 2 4 2 3 4 2 2 2" xfId="31977" xr:uid="{48D791D4-94FC-4EDF-8D4E-9848ACB6E50E}"/>
    <cellStyle name="Normal 6 2 2 2 2 4 2 3 4 2 3" xfId="31978" xr:uid="{66FFC5B9-85FE-4A30-8305-F7875C204D25}"/>
    <cellStyle name="Normal 6 2 2 2 2 4 2 3 4 3" xfId="31979" xr:uid="{C5261E88-46F1-40A7-93A9-F0B19AD49B1A}"/>
    <cellStyle name="Normal 6 2 2 2 2 4 2 3 5" xfId="31980" xr:uid="{12DCFFF9-6C8E-4B22-A453-40C26C4CF7D8}"/>
    <cellStyle name="Normal 6 2 2 2 2 4 2 3 5 2" xfId="31981" xr:uid="{98232170-396F-4CCF-A119-B8C13106D385}"/>
    <cellStyle name="Normal 6 2 2 2 2 4 2 3 6" xfId="31982" xr:uid="{6BE0004C-CC33-4F8D-B5BD-B96F4E64053E}"/>
    <cellStyle name="Normal 6 2 2 2 2 4 2 3 6 2" xfId="31983" xr:uid="{ECB462BC-EB52-4D38-B595-9B019A6AFA5C}"/>
    <cellStyle name="Normal 6 2 2 2 2 4 2 3 7" xfId="31984" xr:uid="{FA56FCD6-4A37-40AC-9D46-BDE2CA7F9234}"/>
    <cellStyle name="Normal 6 2 2 2 2 4 2 3 7 2" xfId="31985" xr:uid="{AA41598B-8011-4C9B-8EAB-AD3907F46157}"/>
    <cellStyle name="Normal 6 2 2 2 2 4 2 3 8" xfId="31986" xr:uid="{67DFF8E5-0782-4E5C-9A7D-D101FC7D1AEA}"/>
    <cellStyle name="Normal 6 2 2 2 2 4 2 3 8 2" xfId="31987" xr:uid="{379623C0-826D-4DDF-AC09-7336FEE199B9}"/>
    <cellStyle name="Normal 6 2 2 2 2 4 2 3 9" xfId="31988" xr:uid="{CA93A149-4C45-4A22-859F-E805E172CB4A}"/>
    <cellStyle name="Normal 6 2 2 2 2 4 2 4" xfId="31989" xr:uid="{1985641C-BF26-4619-ABDB-6D9D127BB689}"/>
    <cellStyle name="Normal 6 2 2 2 2 4 2 4 2" xfId="31990" xr:uid="{244DF303-EBF0-4DBE-8D31-F4EFA51FC2D8}"/>
    <cellStyle name="Normal 6 2 2 2 2 4 2 5" xfId="31991" xr:uid="{0AFA1FED-A1DD-4A7D-B0A6-E0D24C0119F8}"/>
    <cellStyle name="Normal 6 2 2 2 2 4 2 5 2" xfId="31992" xr:uid="{54F59BE4-AEDA-45AD-984A-461F06753A37}"/>
    <cellStyle name="Normal 6 2 2 2 2 4 2 6" xfId="31993" xr:uid="{952210D5-AEDB-49BB-ABED-87521A7D4FEF}"/>
    <cellStyle name="Normal 6 2 2 2 2 4 2 6 2" xfId="31994" xr:uid="{9F59D76F-4E0E-4802-9014-CB5676A1DC79}"/>
    <cellStyle name="Normal 6 2 2 2 2 4 2 6 2 2" xfId="31995" xr:uid="{053EBAA5-212F-4B84-AEAF-021147C35640}"/>
    <cellStyle name="Normal 6 2 2 2 2 4 2 6 2 2 2" xfId="31996" xr:uid="{E82A3AD6-0845-499D-8E55-BA049B31BF9C}"/>
    <cellStyle name="Normal 6 2 2 2 2 4 2 6 2 2 2 2" xfId="31997" xr:uid="{EBCE50FE-C41E-4581-A726-3AFFE26D6A9A}"/>
    <cellStyle name="Normal 6 2 2 2 2 4 2 6 2 2 2 2 2" xfId="31998" xr:uid="{5F852747-B042-4C2D-90E2-F3B1DFF12761}"/>
    <cellStyle name="Normal 6 2 2 2 2 4 2 6 2 2 2 3" xfId="31999" xr:uid="{94C53818-11FF-483A-9705-1C681AE12362}"/>
    <cellStyle name="Normal 6 2 2 2 2 4 2 6 2 2 3" xfId="32000" xr:uid="{AEA60B7B-471B-418C-B5CC-E2AD443131FF}"/>
    <cellStyle name="Normal 6 2 2 2 2 4 2 6 2 3" xfId="32001" xr:uid="{A2A04F41-6865-4829-BFC0-A35BFBBC6050}"/>
    <cellStyle name="Normal 6 2 2 2 2 4 2 6 2 3 2" xfId="32002" xr:uid="{5EBD7E74-CAF5-46AB-B95D-A6B3B005CBED}"/>
    <cellStyle name="Normal 6 2 2 2 2 4 2 6 2 4" xfId="32003" xr:uid="{E2273289-7340-4A0E-A1A4-76D672CD52E2}"/>
    <cellStyle name="Normal 6 2 2 2 2 4 2 6 2 4 2" xfId="32004" xr:uid="{B9DE4656-EC89-4FF0-848F-3C8BBB63E020}"/>
    <cellStyle name="Normal 6 2 2 2 2 4 2 6 2 5" xfId="32005" xr:uid="{997F6D24-0FE9-4E1D-8C61-635BC25726E2}"/>
    <cellStyle name="Normal 6 2 2 2 2 4 2 6 2 5 2" xfId="32006" xr:uid="{64FB8C95-601F-4510-86CD-07AD51E8D3DF}"/>
    <cellStyle name="Normal 6 2 2 2 2 4 2 6 2 6" xfId="32007" xr:uid="{3EA3CB91-DCE2-4B86-8ACE-0344A6913F9A}"/>
    <cellStyle name="Normal 6 2 2 2 2 4 2 6 2 6 2" xfId="32008" xr:uid="{7666C750-3A5B-4046-84F7-FDDD21079D7C}"/>
    <cellStyle name="Normal 6 2 2 2 2 4 2 6 2 7" xfId="32009" xr:uid="{F9C825CE-E6F2-40E0-BF70-EDA9B8C90963}"/>
    <cellStyle name="Normal 6 2 2 2 2 4 2 6 2 7 2" xfId="32010" xr:uid="{0D03C304-2332-4F45-A6C8-EDAE8ECB742A}"/>
    <cellStyle name="Normal 6 2 2 2 2 4 2 6 2 8" xfId="32011" xr:uid="{77218DD5-F655-46D4-89C6-48EB834AEC92}"/>
    <cellStyle name="Normal 6 2 2 2 2 4 2 6 3" xfId="32012" xr:uid="{34B465F8-2465-4E3E-8597-8467AB9324F6}"/>
    <cellStyle name="Normal 6 2 2 2 2 4 2 6 3 2" xfId="32013" xr:uid="{CFFCAE50-B3A3-411F-9CBA-C9901FA982D4}"/>
    <cellStyle name="Normal 6 2 2 2 2 4 2 6 3 2 2" xfId="32014" xr:uid="{DAC67402-BAC2-40E5-B855-20E8F649E370}"/>
    <cellStyle name="Normal 6 2 2 2 2 4 2 6 3 2 2 2" xfId="32015" xr:uid="{36A2DA24-5A35-4035-9688-AAD7FF52EE06}"/>
    <cellStyle name="Normal 6 2 2 2 2 4 2 6 3 2 3" xfId="32016" xr:uid="{E6E8628C-7C16-4D76-973F-214485F57CCB}"/>
    <cellStyle name="Normal 6 2 2 2 2 4 2 6 3 3" xfId="32017" xr:uid="{97072A32-F6B8-4F80-9056-5B9C32BE391D}"/>
    <cellStyle name="Normal 6 2 2 2 2 4 2 6 4" xfId="32018" xr:uid="{5FD7E656-377D-4F5A-B87E-82299011E574}"/>
    <cellStyle name="Normal 6 2 2 2 2 4 2 6 4 2" xfId="32019" xr:uid="{A003A5FB-6BA6-41B8-8860-E04F5F9A590F}"/>
    <cellStyle name="Normal 6 2 2 2 2 4 2 6 5" xfId="32020" xr:uid="{918ABB4B-E41B-4D1F-80F2-FA0C7099455A}"/>
    <cellStyle name="Normal 6 2 2 2 2 4 2 6 5 2" xfId="32021" xr:uid="{259562A9-6888-4F48-9880-51426402DE83}"/>
    <cellStyle name="Normal 6 2 2 2 2 4 2 6 6" xfId="32022" xr:uid="{B369E94B-4F50-4DD3-B165-EC8D795114FB}"/>
    <cellStyle name="Normal 6 2 2 2 2 4 2 6 6 2" xfId="32023" xr:uid="{CDC170FB-C22B-4092-B2E2-000B115E78D4}"/>
    <cellStyle name="Normal 6 2 2 2 2 4 2 6 7" xfId="32024" xr:uid="{E0391674-3C8F-4CAE-88DC-F98F6E16F736}"/>
    <cellStyle name="Normal 6 2 2 2 2 4 2 6 7 2" xfId="32025" xr:uid="{FABF1BC7-AC9D-45D7-8313-52B9F729ABE8}"/>
    <cellStyle name="Normal 6 2 2 2 2 4 2 6 8" xfId="32026" xr:uid="{CE7135B0-A843-434F-A6FA-DA05101F8EE4}"/>
    <cellStyle name="Normal 6 2 2 2 2 4 2 7" xfId="32027" xr:uid="{C67AAFEB-B2A0-4003-B81F-22D8C6469628}"/>
    <cellStyle name="Normal 6 2 2 2 2 4 2 7 2" xfId="32028" xr:uid="{43E243D0-08FD-4C5A-B937-ACAA58B82581}"/>
    <cellStyle name="Normal 6 2 2 2 2 4 2 7 2 2" xfId="32029" xr:uid="{2D1396DE-DEE7-489D-85C0-3A1F8A4337F8}"/>
    <cellStyle name="Normal 6 2 2 2 2 4 2 7 2 2 2" xfId="32030" xr:uid="{896EC57C-C9E5-4A35-AEA8-14E23916BA3E}"/>
    <cellStyle name="Normal 6 2 2 2 2 4 2 7 2 3" xfId="32031" xr:uid="{AAFE0A4C-E8E0-4258-888A-93DBA150270D}"/>
    <cellStyle name="Normal 6 2 2 2 2 4 2 7 3" xfId="32032" xr:uid="{C9255D94-B0A3-4FF0-A799-F46663D7BBD2}"/>
    <cellStyle name="Normal 6 2 2 2 2 4 2 8" xfId="32033" xr:uid="{ABBD224D-FA37-4851-B998-CF3099B9E6E6}"/>
    <cellStyle name="Normal 6 2 2 2 2 4 2 8 2" xfId="32034" xr:uid="{EE3C4109-2119-45B5-8CE2-A44958A3B3AA}"/>
    <cellStyle name="Normal 6 2 2 2 2 4 2 9" xfId="32035" xr:uid="{BEDBFC02-98B2-4610-A503-D862101539A7}"/>
    <cellStyle name="Normal 6 2 2 2 2 4 2 9 2" xfId="32036" xr:uid="{70A70A1B-87D2-497F-BBB2-BCD37FE5FA6D}"/>
    <cellStyle name="Normal 6 2 2 2 2 4 3" xfId="32037" xr:uid="{8BF595E5-A4E5-4BDD-8278-8E38D9D91F69}"/>
    <cellStyle name="Normal 6 2 2 2 2 4 3 10" xfId="32038" xr:uid="{90EBCC6B-FFF7-4FC1-A297-8FAE66D5F4F9}"/>
    <cellStyle name="Normal 6 2 2 2 2 4 3 10 2" xfId="32039" xr:uid="{79AAF5ED-DC59-4C71-B516-2F1340445C0A}"/>
    <cellStyle name="Normal 6 2 2 2 2 4 3 11" xfId="32040" xr:uid="{43956B3C-5445-4E34-80A6-B9CAA09AE951}"/>
    <cellStyle name="Normal 6 2 2 2 2 4 3 11 2" xfId="32041" xr:uid="{447F1690-B426-4EC3-B733-874B0C11F66F}"/>
    <cellStyle name="Normal 6 2 2 2 2 4 3 12" xfId="32042" xr:uid="{F6F473D0-191A-4152-A261-A02999403AD0}"/>
    <cellStyle name="Normal 6 2 2 2 2 4 3 2" xfId="32043" xr:uid="{26820D4E-E146-45A7-B4F8-8AC76B8869D0}"/>
    <cellStyle name="Normal 6 2 2 2 2 4 3 2 2" xfId="32044" xr:uid="{0B1DD0B8-CD06-4A75-BD0D-FF84A6527F64}"/>
    <cellStyle name="Normal 6 2 2 2 2 4 3 2 2 2" xfId="32045" xr:uid="{15C01C43-F17B-43CC-A59C-F14FBE55BB38}"/>
    <cellStyle name="Normal 6 2 2 2 2 4 3 2 2 2 2" xfId="32046" xr:uid="{5E60F536-EAA8-462D-B3BD-7C166EDB0557}"/>
    <cellStyle name="Normal 6 2 2 2 2 4 3 2 2 2 2 2" xfId="32047" xr:uid="{4C666E09-FBB7-4C99-8323-56F97D976447}"/>
    <cellStyle name="Normal 6 2 2 2 2 4 3 2 2 2 2 2 2" xfId="32048" xr:uid="{04ABF579-7175-40A0-A472-BA461FCC0644}"/>
    <cellStyle name="Normal 6 2 2 2 2 4 3 2 2 2 2 2 2 2" xfId="32049" xr:uid="{4E972708-6DDA-4804-B160-F295BEE40E6A}"/>
    <cellStyle name="Normal 6 2 2 2 2 4 3 2 2 2 2 2 2 2 2" xfId="32050" xr:uid="{80E9B8B8-2E45-41B5-92A9-B944ACC2AC8A}"/>
    <cellStyle name="Normal 6 2 2 2 2 4 3 2 2 2 2 2 2 3" xfId="32051" xr:uid="{3AC9B687-C3D9-4E4C-A5DD-53219C365ECD}"/>
    <cellStyle name="Normal 6 2 2 2 2 4 3 2 2 2 2 2 3" xfId="32052" xr:uid="{66684251-53FA-4CB1-B225-DC024D2AF1CA}"/>
    <cellStyle name="Normal 6 2 2 2 2 4 3 2 2 2 2 3" xfId="32053" xr:uid="{C37FB371-5B13-43CF-B87C-F3410EA2077E}"/>
    <cellStyle name="Normal 6 2 2 2 2 4 3 2 2 2 2 3 2" xfId="32054" xr:uid="{75509642-264F-4DE4-A92C-1F3E02F7574A}"/>
    <cellStyle name="Normal 6 2 2 2 2 4 3 2 2 2 2 4" xfId="32055" xr:uid="{E3AACC50-5D4A-4258-B369-21BD0F989277}"/>
    <cellStyle name="Normal 6 2 2 2 2 4 3 2 2 2 2 4 2" xfId="32056" xr:uid="{E99C7C26-7038-4851-B5F1-49594CC4685A}"/>
    <cellStyle name="Normal 6 2 2 2 2 4 3 2 2 2 2 5" xfId="32057" xr:uid="{9E4F6800-AEB9-4C0F-8A61-7F0D571B1C73}"/>
    <cellStyle name="Normal 6 2 2 2 2 4 3 2 2 2 2 5 2" xfId="32058" xr:uid="{97148E93-03E1-42BC-9605-3E3CE30B5DCC}"/>
    <cellStyle name="Normal 6 2 2 2 2 4 3 2 2 2 2 6" xfId="32059" xr:uid="{DC10E691-B9C2-424C-AB64-8346466F4D2B}"/>
    <cellStyle name="Normal 6 2 2 2 2 4 3 2 2 2 2 6 2" xfId="32060" xr:uid="{4A987D0A-A0BE-484C-8B54-B3A8558CECE7}"/>
    <cellStyle name="Normal 6 2 2 2 2 4 3 2 2 2 2 7" xfId="32061" xr:uid="{5A3033BA-68ED-4371-A211-CC8F060A7706}"/>
    <cellStyle name="Normal 6 2 2 2 2 4 3 2 2 2 2 7 2" xfId="32062" xr:uid="{2BA299C3-749A-486A-A986-B8534E0C5DC4}"/>
    <cellStyle name="Normal 6 2 2 2 2 4 3 2 2 2 2 8" xfId="32063" xr:uid="{B75C20F4-80D8-4C12-B9C3-BAB7EEB083C8}"/>
    <cellStyle name="Normal 6 2 2 2 2 4 3 2 2 2 3" xfId="32064" xr:uid="{F01C93C0-4F5D-4B9F-A729-7D6E86A49E04}"/>
    <cellStyle name="Normal 6 2 2 2 2 4 3 2 2 2 3 2" xfId="32065" xr:uid="{47CC08E2-69AD-46F7-9698-A522A39AC364}"/>
    <cellStyle name="Normal 6 2 2 2 2 4 3 2 2 2 3 2 2" xfId="32066" xr:uid="{24ECB65E-9679-4DB0-AD04-BA33D9452F6B}"/>
    <cellStyle name="Normal 6 2 2 2 2 4 3 2 2 2 3 2 2 2" xfId="32067" xr:uid="{8184FE8D-6A42-49C7-9C3A-73467FAE99F2}"/>
    <cellStyle name="Normal 6 2 2 2 2 4 3 2 2 2 3 2 3" xfId="32068" xr:uid="{9F30B706-1434-4FDB-BFB9-0DD89B97D6F8}"/>
    <cellStyle name="Normal 6 2 2 2 2 4 3 2 2 2 3 3" xfId="32069" xr:uid="{01CEC0A1-F0B1-451E-867A-B74360D2052A}"/>
    <cellStyle name="Normal 6 2 2 2 2 4 3 2 2 2 4" xfId="32070" xr:uid="{70B7BB19-7786-4195-9F53-EFE6129A400C}"/>
    <cellStyle name="Normal 6 2 2 2 2 4 3 2 2 2 4 2" xfId="32071" xr:uid="{24D980AC-757D-4CB0-844A-06E26D4FB5C1}"/>
    <cellStyle name="Normal 6 2 2 2 2 4 3 2 2 2 5" xfId="32072" xr:uid="{AB779D30-828B-4585-A3B8-5D1440E30E53}"/>
    <cellStyle name="Normal 6 2 2 2 2 4 3 2 2 2 5 2" xfId="32073" xr:uid="{914F8544-0B6C-4203-972B-2C041D0CB647}"/>
    <cellStyle name="Normal 6 2 2 2 2 4 3 2 2 2 6" xfId="32074" xr:uid="{FCA39C68-06A3-4237-88D9-E9045C6AEBA8}"/>
    <cellStyle name="Normal 6 2 2 2 2 4 3 2 2 2 6 2" xfId="32075" xr:uid="{8C69BFA1-5631-4ACA-8164-F29CD4AAB99B}"/>
    <cellStyle name="Normal 6 2 2 2 2 4 3 2 2 2 7" xfId="32076" xr:uid="{F4618B18-50FB-48C3-919A-07EDCCF1F1DD}"/>
    <cellStyle name="Normal 6 2 2 2 2 4 3 2 2 2 7 2" xfId="32077" xr:uid="{F2F2BBB2-82A4-42DC-A307-E808058C35DF}"/>
    <cellStyle name="Normal 6 2 2 2 2 4 3 2 2 2 8" xfId="32078" xr:uid="{D9D17DE4-0D4E-4A2D-B7B3-3C572A53EF68}"/>
    <cellStyle name="Normal 6 2 2 2 2 4 3 2 2 3" xfId="32079" xr:uid="{A3F99FD4-46F9-43DE-839B-5869361ECB6E}"/>
    <cellStyle name="Normal 6 2 2 2 2 4 3 2 2 3 2" xfId="32080" xr:uid="{C1DA70C7-8B5C-41F6-A73D-50BA6DBFC8A9}"/>
    <cellStyle name="Normal 6 2 2 2 2 4 3 2 2 3 2 2" xfId="32081" xr:uid="{447DC2D7-727A-4003-B191-9D8DDBDABA40}"/>
    <cellStyle name="Normal 6 2 2 2 2 4 3 2 2 3 2 2 2" xfId="32082" xr:uid="{5B11C914-B379-458E-809A-6DC129317518}"/>
    <cellStyle name="Normal 6 2 2 2 2 4 3 2 2 3 2 3" xfId="32083" xr:uid="{C743C4CE-90CF-4DEA-9613-862C4A88C219}"/>
    <cellStyle name="Normal 6 2 2 2 2 4 3 2 2 3 3" xfId="32084" xr:uid="{08A6E461-C2E4-429E-83DE-91B98787CF14}"/>
    <cellStyle name="Normal 6 2 2 2 2 4 3 2 2 4" xfId="32085" xr:uid="{A7E2A789-758A-4848-84A2-E75460A9DFDE}"/>
    <cellStyle name="Normal 6 2 2 2 2 4 3 2 2 4 2" xfId="32086" xr:uid="{BB8303E7-87F3-4686-BA48-06780186E3F4}"/>
    <cellStyle name="Normal 6 2 2 2 2 4 3 2 2 5" xfId="32087" xr:uid="{5E566310-1111-44DD-B0F3-5DE9700F3F78}"/>
    <cellStyle name="Normal 6 2 2 2 2 4 3 2 2 5 2" xfId="32088" xr:uid="{00D29842-9AFC-4D39-B406-2C3A5122BCD4}"/>
    <cellStyle name="Normal 6 2 2 2 2 4 3 2 2 6" xfId="32089" xr:uid="{80F67985-005D-4477-B6CD-9CB2DC37511C}"/>
    <cellStyle name="Normal 6 2 2 2 2 4 3 2 2 6 2" xfId="32090" xr:uid="{E4669984-51F6-45F4-A131-CDEEEFA88A9D}"/>
    <cellStyle name="Normal 6 2 2 2 2 4 3 2 2 7" xfId="32091" xr:uid="{FBAA1D1C-1738-4127-A765-DC250B4BD2AF}"/>
    <cellStyle name="Normal 6 2 2 2 2 4 3 2 2 7 2" xfId="32092" xr:uid="{93965786-356D-4B86-B6B9-781B16A2B51F}"/>
    <cellStyle name="Normal 6 2 2 2 2 4 3 2 2 8" xfId="32093" xr:uid="{E8A31F5E-EC6D-401A-A2AD-59E9AC8FD9FE}"/>
    <cellStyle name="Normal 6 2 2 2 2 4 3 2 2 8 2" xfId="32094" xr:uid="{9F126361-F1DF-4FD9-B53E-8E3763DE2FAD}"/>
    <cellStyle name="Normal 6 2 2 2 2 4 3 2 2 9" xfId="32095" xr:uid="{2C127B92-0CF1-441E-86BF-7FAD6ABE5413}"/>
    <cellStyle name="Normal 6 2 2 2 2 4 3 2 3" xfId="32096" xr:uid="{08D96B08-EE48-403C-A9DA-E58EBA7881CB}"/>
    <cellStyle name="Normal 6 2 2 2 2 4 3 2 3 2" xfId="32097" xr:uid="{DA25BB93-0982-47C3-B32B-326B9361932B}"/>
    <cellStyle name="Normal 6 2 2 2 2 4 3 2 3 2 2" xfId="32098" xr:uid="{98E8D529-FC0C-42E8-9063-011361FE0973}"/>
    <cellStyle name="Normal 6 2 2 2 2 4 3 2 3 2 2 2" xfId="32099" xr:uid="{A05ABC9F-3D16-4624-87EA-E1FECB242011}"/>
    <cellStyle name="Normal 6 2 2 2 2 4 3 2 3 2 2 2 2" xfId="32100" xr:uid="{8D7ADFD4-047B-4EC5-B2C5-3975B703D7C1}"/>
    <cellStyle name="Normal 6 2 2 2 2 4 3 2 3 2 2 3" xfId="32101" xr:uid="{9912E6D6-392C-475F-9897-4435981386E1}"/>
    <cellStyle name="Normal 6 2 2 2 2 4 3 2 3 2 3" xfId="32102" xr:uid="{ADADC0C8-B6E9-4C87-8EC2-AD339B3D1139}"/>
    <cellStyle name="Normal 6 2 2 2 2 4 3 2 3 3" xfId="32103" xr:uid="{5382FF0D-0F51-47C2-86A0-DC07D608A5C3}"/>
    <cellStyle name="Normal 6 2 2 2 2 4 3 2 3 3 2" xfId="32104" xr:uid="{84891CF3-0013-4B26-A399-03595751AF3F}"/>
    <cellStyle name="Normal 6 2 2 2 2 4 3 2 3 4" xfId="32105" xr:uid="{6FD679EF-2E07-4C86-8B49-ABD77213D185}"/>
    <cellStyle name="Normal 6 2 2 2 2 4 3 2 3 4 2" xfId="32106" xr:uid="{04DC3AC9-4CA6-4F9F-BB75-B0A21340299C}"/>
    <cellStyle name="Normal 6 2 2 2 2 4 3 2 3 5" xfId="32107" xr:uid="{F40D599F-0F36-494E-A4AF-0C4938777C33}"/>
    <cellStyle name="Normal 6 2 2 2 2 4 3 2 3 5 2" xfId="32108" xr:uid="{1B3D418B-732C-4F0C-B12A-46D234FB3B98}"/>
    <cellStyle name="Normal 6 2 2 2 2 4 3 2 3 6" xfId="32109" xr:uid="{CC1C1A69-9EEA-408E-9286-D758671C9DEE}"/>
    <cellStyle name="Normal 6 2 2 2 2 4 3 2 3 6 2" xfId="32110" xr:uid="{BA40D354-5497-48E1-A421-8DBB90C64692}"/>
    <cellStyle name="Normal 6 2 2 2 2 4 3 2 3 7" xfId="32111" xr:uid="{3372A97B-BB49-43CF-A358-BB1D508AF94E}"/>
    <cellStyle name="Normal 6 2 2 2 2 4 3 2 3 7 2" xfId="32112" xr:uid="{328EF1C2-352B-46E9-92F5-5E6920D67EA5}"/>
    <cellStyle name="Normal 6 2 2 2 2 4 3 2 3 8" xfId="32113" xr:uid="{6DBC79EA-F57B-403D-ABB1-8B278D1545A4}"/>
    <cellStyle name="Normal 6 2 2 2 2 4 3 2 4" xfId="32114" xr:uid="{7385F256-A790-4993-8633-CEF52F302912}"/>
    <cellStyle name="Normal 6 2 2 2 2 4 3 2 4 2" xfId="32115" xr:uid="{55D9B124-E2DB-4819-AC76-3AE0B08438F2}"/>
    <cellStyle name="Normal 6 2 2 2 2 4 3 2 4 2 2" xfId="32116" xr:uid="{DFB25388-9847-4A66-BA38-A8074F63F5D3}"/>
    <cellStyle name="Normal 6 2 2 2 2 4 3 2 4 2 2 2" xfId="32117" xr:uid="{48488225-24AD-4456-A0A8-BFA7DE2D0411}"/>
    <cellStyle name="Normal 6 2 2 2 2 4 3 2 4 2 3" xfId="32118" xr:uid="{6495C1E7-3881-4F1F-9D1A-13CFA0E51A86}"/>
    <cellStyle name="Normal 6 2 2 2 2 4 3 2 4 3" xfId="32119" xr:uid="{6E96AE14-D8EA-4C56-853F-35062A2926BA}"/>
    <cellStyle name="Normal 6 2 2 2 2 4 3 2 5" xfId="32120" xr:uid="{82FC135A-CECB-47C3-9FA4-221A23EB2CDF}"/>
    <cellStyle name="Normal 6 2 2 2 2 4 3 2 5 2" xfId="32121" xr:uid="{67CED791-F0C9-4CA0-8A70-1C0C3EE25843}"/>
    <cellStyle name="Normal 6 2 2 2 2 4 3 2 6" xfId="32122" xr:uid="{ECF2BC29-52A7-470D-912A-EB79E88454CA}"/>
    <cellStyle name="Normal 6 2 2 2 2 4 3 2 6 2" xfId="32123" xr:uid="{0F171D82-3AC0-4F96-BFC1-9CDFE983771F}"/>
    <cellStyle name="Normal 6 2 2 2 2 4 3 2 7" xfId="32124" xr:uid="{D9895842-8994-4D88-AACF-97973721B453}"/>
    <cellStyle name="Normal 6 2 2 2 2 4 3 2 7 2" xfId="32125" xr:uid="{5DBADEE1-1A99-4F46-8FDE-14A85AD01F91}"/>
    <cellStyle name="Normal 6 2 2 2 2 4 3 2 8" xfId="32126" xr:uid="{A589D754-B585-4B4A-97E7-95F10D42F9C2}"/>
    <cellStyle name="Normal 6 2 2 2 2 4 3 2 8 2" xfId="32127" xr:uid="{C699887F-2DEF-4B24-BD2C-A7E9E937BC7B}"/>
    <cellStyle name="Normal 6 2 2 2 2 4 3 2 9" xfId="32128" xr:uid="{D93552E9-8412-40A6-9949-2FEC2BCC2F3A}"/>
    <cellStyle name="Normal 6 2 2 2 2 4 3 3" xfId="32129" xr:uid="{9B6508BD-FAFF-41B6-8C3E-5E2794674002}"/>
    <cellStyle name="Normal 6 2 2 2 2 4 3 3 2" xfId="32130" xr:uid="{9E87FEB7-68B9-4743-ADE8-3C7EAF71939B}"/>
    <cellStyle name="Normal 6 2 2 2 2 4 3 4" xfId="32131" xr:uid="{7807CE17-DAC8-4AA8-A0A3-DBCD507877AE}"/>
    <cellStyle name="Normal 6 2 2 2 2 4 3 4 2" xfId="32132" xr:uid="{211AB448-BB5C-4153-9305-5B6891562C5F}"/>
    <cellStyle name="Normal 6 2 2 2 2 4 3 5" xfId="32133" xr:uid="{951BA776-A579-45AC-B703-859B4B5C7B08}"/>
    <cellStyle name="Normal 6 2 2 2 2 4 3 5 2" xfId="32134" xr:uid="{E7F35F1D-89A1-459E-A9A3-E2D9EABA2202}"/>
    <cellStyle name="Normal 6 2 2 2 2 4 3 5 2 2" xfId="32135" xr:uid="{C8BC2ADA-F2FB-4B69-986C-306EE6B046FD}"/>
    <cellStyle name="Normal 6 2 2 2 2 4 3 5 2 2 2" xfId="32136" xr:uid="{A4E810E8-AFD8-4F24-8DD7-47CADD84D866}"/>
    <cellStyle name="Normal 6 2 2 2 2 4 3 5 2 2 2 2" xfId="32137" xr:uid="{2D6588B1-F8F2-4DE9-A805-22D95D4FC76A}"/>
    <cellStyle name="Normal 6 2 2 2 2 4 3 5 2 2 2 2 2" xfId="32138" xr:uid="{A608F9DA-66EC-465D-847D-4E7A4F13EA28}"/>
    <cellStyle name="Normal 6 2 2 2 2 4 3 5 2 2 2 3" xfId="32139" xr:uid="{45E35E4C-62A6-4BF5-A264-224F6F338941}"/>
    <cellStyle name="Normal 6 2 2 2 2 4 3 5 2 2 3" xfId="32140" xr:uid="{0868A10D-9C24-44FC-8359-0E07AB7425B8}"/>
    <cellStyle name="Normal 6 2 2 2 2 4 3 5 2 3" xfId="32141" xr:uid="{F7901799-5F4C-447A-882C-CB0CB886D9B2}"/>
    <cellStyle name="Normal 6 2 2 2 2 4 3 5 2 3 2" xfId="32142" xr:uid="{EAFBDB57-719E-42AA-84EA-9E16B9D70525}"/>
    <cellStyle name="Normal 6 2 2 2 2 4 3 5 2 4" xfId="32143" xr:uid="{84720DCB-8262-49CA-98BE-1B5A6F746F2B}"/>
    <cellStyle name="Normal 6 2 2 2 2 4 3 5 2 4 2" xfId="32144" xr:uid="{F86EC122-627D-4EFE-8008-1AD51F357D6B}"/>
    <cellStyle name="Normal 6 2 2 2 2 4 3 5 2 5" xfId="32145" xr:uid="{BB5C525F-A31E-4073-AA03-CB2A5F0C307A}"/>
    <cellStyle name="Normal 6 2 2 2 2 4 3 5 2 5 2" xfId="32146" xr:uid="{83A464F7-5343-4091-B837-FA060C7879DB}"/>
    <cellStyle name="Normal 6 2 2 2 2 4 3 5 2 6" xfId="32147" xr:uid="{0BD28516-6800-4968-A362-47EEC26B1033}"/>
    <cellStyle name="Normal 6 2 2 2 2 4 3 5 2 6 2" xfId="32148" xr:uid="{DE6CEF26-C1C2-4A25-9050-D754382BC18E}"/>
    <cellStyle name="Normal 6 2 2 2 2 4 3 5 2 7" xfId="32149" xr:uid="{FDDCC604-13AD-497D-834D-8FB0F0410289}"/>
    <cellStyle name="Normal 6 2 2 2 2 4 3 5 2 7 2" xfId="32150" xr:uid="{752C6081-099E-4F62-9E58-F2580EBA152C}"/>
    <cellStyle name="Normal 6 2 2 2 2 4 3 5 2 8" xfId="32151" xr:uid="{3F4A18B2-F5A4-464E-87C1-A24A980674C6}"/>
    <cellStyle name="Normal 6 2 2 2 2 4 3 5 3" xfId="32152" xr:uid="{AF6B967C-9C4F-47F0-9B54-CE3FAC0AB09C}"/>
    <cellStyle name="Normal 6 2 2 2 2 4 3 5 3 2" xfId="32153" xr:uid="{501961AB-521C-4C14-ABB6-75787DCF7A1E}"/>
    <cellStyle name="Normal 6 2 2 2 2 4 3 5 3 2 2" xfId="32154" xr:uid="{58C42FFF-9BFC-4BCC-A91C-5181AAADDB98}"/>
    <cellStyle name="Normal 6 2 2 2 2 4 3 5 3 2 2 2" xfId="32155" xr:uid="{4F7463BF-66F3-4C5E-9F7C-096870A5941C}"/>
    <cellStyle name="Normal 6 2 2 2 2 4 3 5 3 2 3" xfId="32156" xr:uid="{D8AA347D-9A68-42FB-BC3C-35DAA91D8B2D}"/>
    <cellStyle name="Normal 6 2 2 2 2 4 3 5 3 3" xfId="32157" xr:uid="{987A730A-43B7-402D-A0AD-C59AD29D0E8F}"/>
    <cellStyle name="Normal 6 2 2 2 2 4 3 5 4" xfId="32158" xr:uid="{79A58768-F931-43BA-9B53-BF9D71036564}"/>
    <cellStyle name="Normal 6 2 2 2 2 4 3 5 4 2" xfId="32159" xr:uid="{D813BA07-1A00-4A84-A8F2-1625AA099C14}"/>
    <cellStyle name="Normal 6 2 2 2 2 4 3 5 5" xfId="32160" xr:uid="{EA96210E-997F-4D84-B825-AE94DE0EBB21}"/>
    <cellStyle name="Normal 6 2 2 2 2 4 3 5 5 2" xfId="32161" xr:uid="{88B9F0E2-AF8E-412E-8F34-AD5C8BD51C9F}"/>
    <cellStyle name="Normal 6 2 2 2 2 4 3 5 6" xfId="32162" xr:uid="{5250D0DC-E107-495D-AC20-67EFED2129B0}"/>
    <cellStyle name="Normal 6 2 2 2 2 4 3 5 6 2" xfId="32163" xr:uid="{8877D0D3-57F0-4BDC-B282-AF177CE9CCB6}"/>
    <cellStyle name="Normal 6 2 2 2 2 4 3 5 7" xfId="32164" xr:uid="{D4B6EC12-F251-4C0F-89B2-7582CC75EE4A}"/>
    <cellStyle name="Normal 6 2 2 2 2 4 3 5 7 2" xfId="32165" xr:uid="{F594FA3E-3261-429A-A32A-F5441B1EA926}"/>
    <cellStyle name="Normal 6 2 2 2 2 4 3 5 8" xfId="32166" xr:uid="{24ECC551-3040-4B4F-AFDF-ABFF1F170A57}"/>
    <cellStyle name="Normal 6 2 2 2 2 4 3 6" xfId="32167" xr:uid="{99771F8E-10C2-4C2E-BB8D-8E2119F6AF64}"/>
    <cellStyle name="Normal 6 2 2 2 2 4 3 6 2" xfId="32168" xr:uid="{A8311592-CBA7-4C50-89F7-720D7A82A2F2}"/>
    <cellStyle name="Normal 6 2 2 2 2 4 3 6 2 2" xfId="32169" xr:uid="{2F6AF486-B73B-4C8D-94E3-8475DF69FE07}"/>
    <cellStyle name="Normal 6 2 2 2 2 4 3 6 2 2 2" xfId="32170" xr:uid="{AC4A7617-A5D9-4BA1-A9E2-2844B6D78649}"/>
    <cellStyle name="Normal 6 2 2 2 2 4 3 6 2 3" xfId="32171" xr:uid="{2E66B907-87B2-4801-A2B4-72A26BBA8767}"/>
    <cellStyle name="Normal 6 2 2 2 2 4 3 6 3" xfId="32172" xr:uid="{57A57E65-9C7C-4661-B4B3-433CD1C15E46}"/>
    <cellStyle name="Normal 6 2 2 2 2 4 3 7" xfId="32173" xr:uid="{D1363B6B-7CD2-4D2A-B5BB-020F9DE68FE8}"/>
    <cellStyle name="Normal 6 2 2 2 2 4 3 7 2" xfId="32174" xr:uid="{5E395B7C-FF51-438F-A8E6-B0BFAA61DBA2}"/>
    <cellStyle name="Normal 6 2 2 2 2 4 3 8" xfId="32175" xr:uid="{62A11BD0-5DE0-4DA1-85D8-1891B5CD169C}"/>
    <cellStyle name="Normal 6 2 2 2 2 4 3 8 2" xfId="32176" xr:uid="{12974777-8922-4960-B37E-1FC00C9D84C9}"/>
    <cellStyle name="Normal 6 2 2 2 2 4 3 9" xfId="32177" xr:uid="{596BD74F-C0B0-4BE7-BDBC-B2169CD07137}"/>
    <cellStyle name="Normal 6 2 2 2 2 4 3 9 2" xfId="32178" xr:uid="{740AF681-FD4A-43B0-8D9D-5F22D03BAB2F}"/>
    <cellStyle name="Normal 6 2 2 2 2 4 4" xfId="32179" xr:uid="{034164BF-927F-404A-ABBB-825E00C71CD8}"/>
    <cellStyle name="Normal 6 2 2 2 2 4 4 2" xfId="32180" xr:uid="{BCA6DAAB-38B3-4D36-8FC9-9B35454E97FC}"/>
    <cellStyle name="Normal 6 2 2 2 2 4 4 2 2" xfId="32181" xr:uid="{D4F8C298-8955-4504-80BB-F401E36D02C0}"/>
    <cellStyle name="Normal 6 2 2 2 2 4 4 2 2 2" xfId="32182" xr:uid="{4EEAB401-A40E-478C-B05F-BBE5ED627332}"/>
    <cellStyle name="Normal 6 2 2 2 2 4 4 2 2 2 2" xfId="32183" xr:uid="{DBA2E6E9-683B-45E2-A8BD-C7AA1DD2DB24}"/>
    <cellStyle name="Normal 6 2 2 2 2 4 4 2 2 2 2 2" xfId="32184" xr:uid="{0715ECD6-A487-4B84-93FD-479E50DE37D0}"/>
    <cellStyle name="Normal 6 2 2 2 2 4 4 2 2 2 2 2 2" xfId="32185" xr:uid="{38F64F75-B2B7-4CD0-8570-DFA56C2B40D0}"/>
    <cellStyle name="Normal 6 2 2 2 2 4 4 2 2 2 2 2 2 2" xfId="32186" xr:uid="{6BB3F1D8-52EE-498B-994B-8C6B49F38135}"/>
    <cellStyle name="Normal 6 2 2 2 2 4 4 2 2 2 2 2 3" xfId="32187" xr:uid="{853B7653-0E07-40E8-99B0-F19638AAB04A}"/>
    <cellStyle name="Normal 6 2 2 2 2 4 4 2 2 2 2 3" xfId="32188" xr:uid="{EE8B85E9-76E5-4556-A0C1-222F3819D213}"/>
    <cellStyle name="Normal 6 2 2 2 2 4 4 2 2 2 3" xfId="32189" xr:uid="{E4F41E9A-25F0-4951-9D0D-9B0A028479FD}"/>
    <cellStyle name="Normal 6 2 2 2 2 4 4 2 2 2 3 2" xfId="32190" xr:uid="{C92F17D4-D2E2-4DEF-8DA0-85AE517AD924}"/>
    <cellStyle name="Normal 6 2 2 2 2 4 4 2 2 2 4" xfId="32191" xr:uid="{67D988A5-8B15-49DD-B4F4-0E8DD2F1C37F}"/>
    <cellStyle name="Normal 6 2 2 2 2 4 4 2 2 2 4 2" xfId="32192" xr:uid="{98ED5B61-6DDF-4FF3-B24D-84A0D76B8342}"/>
    <cellStyle name="Normal 6 2 2 2 2 4 4 2 2 2 5" xfId="32193" xr:uid="{94CB1932-B5C3-49CE-A7A5-235EB2B84244}"/>
    <cellStyle name="Normal 6 2 2 2 2 4 4 2 2 2 5 2" xfId="32194" xr:uid="{8B014EDF-6832-4527-9031-6D21C97AF267}"/>
    <cellStyle name="Normal 6 2 2 2 2 4 4 2 2 2 6" xfId="32195" xr:uid="{4F9AA54B-4D9C-402D-9DAD-2CEC9CA97A4A}"/>
    <cellStyle name="Normal 6 2 2 2 2 4 4 2 2 2 6 2" xfId="32196" xr:uid="{75F96014-A537-4984-A606-D6ED1810E689}"/>
    <cellStyle name="Normal 6 2 2 2 2 4 4 2 2 2 7" xfId="32197" xr:uid="{FEEF5CF6-E791-48A4-BBAF-A82B0371A05F}"/>
    <cellStyle name="Normal 6 2 2 2 2 4 4 2 2 2 7 2" xfId="32198" xr:uid="{4F040BB9-1D04-477E-B20E-AA4FB1D71B58}"/>
    <cellStyle name="Normal 6 2 2 2 2 4 4 2 2 2 8" xfId="32199" xr:uid="{F3861F84-68E8-462D-8864-327C2BAFA80D}"/>
    <cellStyle name="Normal 6 2 2 2 2 4 4 2 2 3" xfId="32200" xr:uid="{63FAD3F5-2AB8-407F-AE2A-9C6034DA7286}"/>
    <cellStyle name="Normal 6 2 2 2 2 4 4 2 2 3 2" xfId="32201" xr:uid="{D87C39B5-7C8D-4B28-90FF-C62E94C928C4}"/>
    <cellStyle name="Normal 6 2 2 2 2 4 4 2 2 3 2 2" xfId="32202" xr:uid="{66C73D6B-9CF6-4693-8E2F-265BCCAA6EF4}"/>
    <cellStyle name="Normal 6 2 2 2 2 4 4 2 2 3 2 2 2" xfId="32203" xr:uid="{167C666A-4E32-4EAB-9BE1-F22737354ECE}"/>
    <cellStyle name="Normal 6 2 2 2 2 4 4 2 2 3 2 3" xfId="32204" xr:uid="{981EA163-4772-4C92-AAA9-DD4CBD9195AF}"/>
    <cellStyle name="Normal 6 2 2 2 2 4 4 2 2 3 3" xfId="32205" xr:uid="{C9179F3A-552E-488B-B922-E10A979B7FDB}"/>
    <cellStyle name="Normal 6 2 2 2 2 4 4 2 2 4" xfId="32206" xr:uid="{192F2D1A-3A3A-46E1-A039-6B0400C2B00F}"/>
    <cellStyle name="Normal 6 2 2 2 2 4 4 2 2 4 2" xfId="32207" xr:uid="{866E0D55-F0DF-4F2D-959D-5BC4CC7004B7}"/>
    <cellStyle name="Normal 6 2 2 2 2 4 4 2 2 5" xfId="32208" xr:uid="{FC1851C7-5EB5-4F40-974B-E49C48F9010C}"/>
    <cellStyle name="Normal 6 2 2 2 2 4 4 2 2 5 2" xfId="32209" xr:uid="{B577B67A-5F24-497E-AB14-2B5BF27CD24E}"/>
    <cellStyle name="Normal 6 2 2 2 2 4 4 2 2 6" xfId="32210" xr:uid="{8D343BC3-2BDF-44BB-AC62-362FA12659F4}"/>
    <cellStyle name="Normal 6 2 2 2 2 4 4 2 2 6 2" xfId="32211" xr:uid="{DD35DCFA-42E7-4CC8-9798-EA223FA8E670}"/>
    <cellStyle name="Normal 6 2 2 2 2 4 4 2 2 7" xfId="32212" xr:uid="{32D39405-6971-4096-8133-0F1731D8D4A0}"/>
    <cellStyle name="Normal 6 2 2 2 2 4 4 2 2 7 2" xfId="32213" xr:uid="{4F55562F-2ED4-4C38-9CAF-354B15A47F64}"/>
    <cellStyle name="Normal 6 2 2 2 2 4 4 2 2 8" xfId="32214" xr:uid="{D48123A5-3898-43C7-8330-47AE239EB2DF}"/>
    <cellStyle name="Normal 6 2 2 2 2 4 4 2 3" xfId="32215" xr:uid="{CF111289-F7C6-498B-8A65-F2B25674BB6F}"/>
    <cellStyle name="Normal 6 2 2 2 2 4 4 2 3 2" xfId="32216" xr:uid="{DCC254D7-74C2-4ED9-875E-F3C146A05A3F}"/>
    <cellStyle name="Normal 6 2 2 2 2 4 4 2 3 2 2" xfId="32217" xr:uid="{25AB3470-8D5F-4E88-B5E1-974BF0DFFA0C}"/>
    <cellStyle name="Normal 6 2 2 2 2 4 4 2 3 2 2 2" xfId="32218" xr:uid="{0064AA2C-9E88-4579-B68C-B50FD9988821}"/>
    <cellStyle name="Normal 6 2 2 2 2 4 4 2 3 2 3" xfId="32219" xr:uid="{6AD80C82-5595-4BD2-97A5-8AFACC119A26}"/>
    <cellStyle name="Normal 6 2 2 2 2 4 4 2 3 3" xfId="32220" xr:uid="{939287A6-01F1-4191-934B-C56AF208DD5D}"/>
    <cellStyle name="Normal 6 2 2 2 2 4 4 2 4" xfId="32221" xr:uid="{19E0C4C0-B6BF-4D02-BBFB-7B32886C16D1}"/>
    <cellStyle name="Normal 6 2 2 2 2 4 4 2 4 2" xfId="32222" xr:uid="{D4197553-530E-4649-81E9-1398B5F34655}"/>
    <cellStyle name="Normal 6 2 2 2 2 4 4 2 5" xfId="32223" xr:uid="{36000D68-7BA2-401C-B9D0-3B1A70D75C10}"/>
    <cellStyle name="Normal 6 2 2 2 2 4 4 2 5 2" xfId="32224" xr:uid="{5D4A06B3-8198-4CB6-9E4A-65C10276738A}"/>
    <cellStyle name="Normal 6 2 2 2 2 4 4 2 6" xfId="32225" xr:uid="{5ECC976C-0D9F-43EC-8C2D-E35CBF2ACA43}"/>
    <cellStyle name="Normal 6 2 2 2 2 4 4 2 6 2" xfId="32226" xr:uid="{B5D6DC82-7194-4F6E-8E88-8F7A5C5A8B28}"/>
    <cellStyle name="Normal 6 2 2 2 2 4 4 2 7" xfId="32227" xr:uid="{5DAA0F7E-89F4-4758-A234-64B2A2F582B0}"/>
    <cellStyle name="Normal 6 2 2 2 2 4 4 2 7 2" xfId="32228" xr:uid="{F6D64E09-BB9E-498E-BAFA-117CC04D223D}"/>
    <cellStyle name="Normal 6 2 2 2 2 4 4 2 8" xfId="32229" xr:uid="{836DFCBB-22DE-4214-9DE3-807AA67FB5C7}"/>
    <cellStyle name="Normal 6 2 2 2 2 4 4 2 8 2" xfId="32230" xr:uid="{78351E48-9AAB-4800-B230-BDFF035DED0A}"/>
    <cellStyle name="Normal 6 2 2 2 2 4 4 2 9" xfId="32231" xr:uid="{00C69FA7-8499-441B-85EA-44C6E1A95D29}"/>
    <cellStyle name="Normal 6 2 2 2 2 4 4 3" xfId="32232" xr:uid="{1ADE231C-17C5-4F61-9E5C-E9ACD242E7BC}"/>
    <cellStyle name="Normal 6 2 2 2 2 4 4 3 2" xfId="32233" xr:uid="{A48E8B14-BD12-40D6-8D1B-CCEE99C1D2F7}"/>
    <cellStyle name="Normal 6 2 2 2 2 4 4 3 2 2" xfId="32234" xr:uid="{1CD5FC2A-3352-4B45-9A9D-BEACAF23B573}"/>
    <cellStyle name="Normal 6 2 2 2 2 4 4 3 2 2 2" xfId="32235" xr:uid="{7CC0F6D0-D669-4823-B362-3C81A59E7652}"/>
    <cellStyle name="Normal 6 2 2 2 2 4 4 3 2 2 2 2" xfId="32236" xr:uid="{D71D2476-A8C7-4FE7-8946-9AAE8BC5A5EF}"/>
    <cellStyle name="Normal 6 2 2 2 2 4 4 3 2 2 3" xfId="32237" xr:uid="{439E9911-FEB9-45B3-B7BE-D42E9DCD3021}"/>
    <cellStyle name="Normal 6 2 2 2 2 4 4 3 2 3" xfId="32238" xr:uid="{95A66F56-B224-4298-AE38-FA30CA4778BA}"/>
    <cellStyle name="Normal 6 2 2 2 2 4 4 3 3" xfId="32239" xr:uid="{550CF8A9-63B2-47B7-A84A-9AF8D0EA2B10}"/>
    <cellStyle name="Normal 6 2 2 2 2 4 4 3 3 2" xfId="32240" xr:uid="{A52EDA7B-A39C-4F20-847B-CA4364273868}"/>
    <cellStyle name="Normal 6 2 2 2 2 4 4 3 4" xfId="32241" xr:uid="{37B15763-C45C-48D2-BC21-9C523E559A96}"/>
    <cellStyle name="Normal 6 2 2 2 2 4 4 3 4 2" xfId="32242" xr:uid="{7B644B6B-FCE5-44AF-A677-650EF8B0B60A}"/>
    <cellStyle name="Normal 6 2 2 2 2 4 4 3 5" xfId="32243" xr:uid="{CA494C4A-D6B8-4209-B436-FD77CAA36BC2}"/>
    <cellStyle name="Normal 6 2 2 2 2 4 4 3 5 2" xfId="32244" xr:uid="{99B36F98-C540-45B4-833B-676A0F552398}"/>
    <cellStyle name="Normal 6 2 2 2 2 4 4 3 6" xfId="32245" xr:uid="{95D6397C-9773-4570-B00A-E63905B7CAA5}"/>
    <cellStyle name="Normal 6 2 2 2 2 4 4 3 6 2" xfId="32246" xr:uid="{3571A321-E78D-4B07-BCAF-377E99FE6208}"/>
    <cellStyle name="Normal 6 2 2 2 2 4 4 3 7" xfId="32247" xr:uid="{5946FB46-83DB-446C-AAF7-C14C3EAC98FD}"/>
    <cellStyle name="Normal 6 2 2 2 2 4 4 3 7 2" xfId="32248" xr:uid="{F37899E2-CBC0-471C-B48A-2C8B01C1CA97}"/>
    <cellStyle name="Normal 6 2 2 2 2 4 4 3 8" xfId="32249" xr:uid="{04A26270-0709-4887-8D74-0E5079A0FA34}"/>
    <cellStyle name="Normal 6 2 2 2 2 4 4 4" xfId="32250" xr:uid="{F9FCB803-27D4-4AAB-8BC8-40A26825E92A}"/>
    <cellStyle name="Normal 6 2 2 2 2 4 4 4 2" xfId="32251" xr:uid="{86FDB0FC-2992-4F6E-B7FB-3671C43B9B41}"/>
    <cellStyle name="Normal 6 2 2 2 2 4 4 4 2 2" xfId="32252" xr:uid="{3C24C5B6-849F-4344-A8FA-1B35C877BB33}"/>
    <cellStyle name="Normal 6 2 2 2 2 4 4 4 2 2 2" xfId="32253" xr:uid="{A4ABA27E-3F2B-4630-B1A1-0E081C948839}"/>
    <cellStyle name="Normal 6 2 2 2 2 4 4 4 2 3" xfId="32254" xr:uid="{D5EEB44B-D55B-4CDA-8BD0-368E3C743ED5}"/>
    <cellStyle name="Normal 6 2 2 2 2 4 4 4 3" xfId="32255" xr:uid="{93A748A1-3DE9-4B6B-ADFD-D7A093D12CD2}"/>
    <cellStyle name="Normal 6 2 2 2 2 4 4 5" xfId="32256" xr:uid="{A408B379-8926-4FD1-8D89-50DCCEC2B8B5}"/>
    <cellStyle name="Normal 6 2 2 2 2 4 4 5 2" xfId="32257" xr:uid="{9CEDAB29-4D7F-4B94-8CC3-C0501FE8DAF4}"/>
    <cellStyle name="Normal 6 2 2 2 2 4 4 6" xfId="32258" xr:uid="{CDB92468-CD6C-447C-92EF-B88EF0528329}"/>
    <cellStyle name="Normal 6 2 2 2 2 4 4 6 2" xfId="32259" xr:uid="{7A4B567C-BC13-4C08-B439-110B9B0DB8E5}"/>
    <cellStyle name="Normal 6 2 2 2 2 4 4 7" xfId="32260" xr:uid="{DB1C8BD1-0615-4CFB-B0BB-400C91970EBD}"/>
    <cellStyle name="Normal 6 2 2 2 2 4 4 7 2" xfId="32261" xr:uid="{044CACE2-26A6-439A-AFFC-978A66E2C5FB}"/>
    <cellStyle name="Normal 6 2 2 2 2 4 4 8" xfId="32262" xr:uid="{ACE06C74-E2D2-475D-8AFE-42A4804C9A6A}"/>
    <cellStyle name="Normal 6 2 2 2 2 4 4 8 2" xfId="32263" xr:uid="{01CE6701-BD78-4BAA-98E8-B069FCB095CE}"/>
    <cellStyle name="Normal 6 2 2 2 2 4 4 9" xfId="32264" xr:uid="{E2A3ABEE-D405-4FA2-BA58-A6CB9B11DFBD}"/>
    <cellStyle name="Normal 6 2 2 2 2 4 5" xfId="32265" xr:uid="{B8C6B5C5-3B9A-4012-8FE5-054ECBC752DF}"/>
    <cellStyle name="Normal 6 2 2 2 2 4 5 2" xfId="32266" xr:uid="{548FCC48-B43F-4E40-A8E6-D89DBC45C99A}"/>
    <cellStyle name="Normal 6 2 2 2 2 4 6" xfId="32267" xr:uid="{504E7928-A345-4F72-9CD1-EC0BFEA46EB7}"/>
    <cellStyle name="Normal 6 2 2 2 2 4 6 2" xfId="32268" xr:uid="{9EEAEE0F-4C93-473D-AA3E-8BFEECCE2D57}"/>
    <cellStyle name="Normal 6 2 2 2 2 4 6 2 2" xfId="32269" xr:uid="{3C46E541-4F84-4DDF-9A8D-37782DB85782}"/>
    <cellStyle name="Normal 6 2 2 2 2 4 6 2 2 2" xfId="32270" xr:uid="{073D65D8-F935-4BC5-AEB1-FC3CF8F7E36C}"/>
    <cellStyle name="Normal 6 2 2 2 2 4 6 2 2 2 2" xfId="32271" xr:uid="{E281E92E-1C9A-415A-ABA1-45094F526693}"/>
    <cellStyle name="Normal 6 2 2 2 2 4 6 2 2 2 2 2" xfId="32272" xr:uid="{D752FC9C-6C15-40BB-A639-517533EDF479}"/>
    <cellStyle name="Normal 6 2 2 2 2 4 6 2 2 2 3" xfId="32273" xr:uid="{7B24BE0B-89C7-49E0-95FD-DABF0D3789A0}"/>
    <cellStyle name="Normal 6 2 2 2 2 4 6 2 2 3" xfId="32274" xr:uid="{EC85BEE0-4CEF-4EF3-A848-CEB17CC74F87}"/>
    <cellStyle name="Normal 6 2 2 2 2 4 6 2 3" xfId="32275" xr:uid="{F6AF1511-82B1-44CA-9430-505F4B76AB6E}"/>
    <cellStyle name="Normal 6 2 2 2 2 4 6 2 3 2" xfId="32276" xr:uid="{1083A58F-309A-4033-8E4A-D0472BCF3860}"/>
    <cellStyle name="Normal 6 2 2 2 2 4 6 2 4" xfId="32277" xr:uid="{ADA51B5C-880D-47F6-9FD9-8CC9DFB75CAA}"/>
    <cellStyle name="Normal 6 2 2 2 2 4 6 2 4 2" xfId="32278" xr:uid="{13E07851-705C-46E9-AC1E-6277365D326A}"/>
    <cellStyle name="Normal 6 2 2 2 2 4 6 2 5" xfId="32279" xr:uid="{62DC1FA7-81D3-4A94-BBB6-49475A5AA627}"/>
    <cellStyle name="Normal 6 2 2 2 2 4 6 2 5 2" xfId="32280" xr:uid="{B1977997-DC12-48D4-B786-6B8C1791F991}"/>
    <cellStyle name="Normal 6 2 2 2 2 4 6 2 6" xfId="32281" xr:uid="{DBA0B0CA-8792-4A12-9140-D02DC4ED9134}"/>
    <cellStyle name="Normal 6 2 2 2 2 4 6 2 6 2" xfId="32282" xr:uid="{BD3ECBFF-6220-49C2-8449-5AAB923F26F2}"/>
    <cellStyle name="Normal 6 2 2 2 2 4 6 2 7" xfId="32283" xr:uid="{8BBEC553-83CA-49DC-BF26-877628A63FF8}"/>
    <cellStyle name="Normal 6 2 2 2 2 4 6 2 7 2" xfId="32284" xr:uid="{A570883A-EBAC-48A8-A786-76C1CB9430F0}"/>
    <cellStyle name="Normal 6 2 2 2 2 4 6 2 8" xfId="32285" xr:uid="{6A463B54-D4CF-4A6D-BC19-75F5ED586E9B}"/>
    <cellStyle name="Normal 6 2 2 2 2 4 6 3" xfId="32286" xr:uid="{1EFF4C6E-0DB3-4964-82BB-8B3502F68B5E}"/>
    <cellStyle name="Normal 6 2 2 2 2 4 6 3 2" xfId="32287" xr:uid="{D2892BEE-C2F8-4E35-B500-600C91701229}"/>
    <cellStyle name="Normal 6 2 2 2 2 4 6 3 2 2" xfId="32288" xr:uid="{34B5D1D2-4210-468E-BF72-E7A18B27A19D}"/>
    <cellStyle name="Normal 6 2 2 2 2 4 6 3 2 2 2" xfId="32289" xr:uid="{2CA5FEBF-56AF-45F4-80DF-F1A379B97C36}"/>
    <cellStyle name="Normal 6 2 2 2 2 4 6 3 2 3" xfId="32290" xr:uid="{06F75029-4202-4780-B719-CC070F00823C}"/>
    <cellStyle name="Normal 6 2 2 2 2 4 6 3 3" xfId="32291" xr:uid="{CD60D17A-CC0C-41C8-96D3-70A7F6FB8D2F}"/>
    <cellStyle name="Normal 6 2 2 2 2 4 6 4" xfId="32292" xr:uid="{C5E6D0BB-7E7E-454B-9E8A-A72643162B74}"/>
    <cellStyle name="Normal 6 2 2 2 2 4 6 4 2" xfId="32293" xr:uid="{E8032D83-89A5-462C-8E94-94F7119FFDC9}"/>
    <cellStyle name="Normal 6 2 2 2 2 4 6 5" xfId="32294" xr:uid="{8470F50A-5190-4CC2-AF5F-7B608E8FB6A3}"/>
    <cellStyle name="Normal 6 2 2 2 2 4 6 5 2" xfId="32295" xr:uid="{4065853E-A1A2-4213-8060-254710442934}"/>
    <cellStyle name="Normal 6 2 2 2 2 4 6 6" xfId="32296" xr:uid="{45D451E0-57F3-4639-AEF5-6196C9F7B700}"/>
    <cellStyle name="Normal 6 2 2 2 2 4 6 6 2" xfId="32297" xr:uid="{977AA702-6E7E-4353-9642-61C66A3A84AA}"/>
    <cellStyle name="Normal 6 2 2 2 2 4 6 7" xfId="32298" xr:uid="{92CD451F-A278-49C6-820E-1441BE837B93}"/>
    <cellStyle name="Normal 6 2 2 2 2 4 6 7 2" xfId="32299" xr:uid="{15E11BDA-97EA-4142-9D01-681B5AEBA27A}"/>
    <cellStyle name="Normal 6 2 2 2 2 4 6 8" xfId="32300" xr:uid="{E105CDDD-971E-441F-B97C-168443999CCC}"/>
    <cellStyle name="Normal 6 2 2 2 2 4 7" xfId="32301" xr:uid="{0BF24D15-5930-4FB1-A154-9D81B46B3BF5}"/>
    <cellStyle name="Normal 6 2 2 2 2 4 7 2" xfId="32302" xr:uid="{313EA9D6-46CC-4CC3-A83A-121FDEECA987}"/>
    <cellStyle name="Normal 6 2 2 2 2 4 7 2 2" xfId="32303" xr:uid="{3EFAA687-C271-416D-9759-44EACFFF59FA}"/>
    <cellStyle name="Normal 6 2 2 2 2 4 7 2 2 2" xfId="32304" xr:uid="{BBE0083A-C574-40C3-89C5-560C572F089F}"/>
    <cellStyle name="Normal 6 2 2 2 2 4 7 2 3" xfId="32305" xr:uid="{D4BE81A5-0896-46B1-BBFF-C64038E17570}"/>
    <cellStyle name="Normal 6 2 2 2 2 4 7 3" xfId="32306" xr:uid="{61FED77A-A181-4649-8B0E-964164FF3ABC}"/>
    <cellStyle name="Normal 6 2 2 2 2 4 8" xfId="32307" xr:uid="{A0F21D4B-F24A-4A88-AD6E-35049F97C53B}"/>
    <cellStyle name="Normal 6 2 2 2 2 4 8 2" xfId="32308" xr:uid="{1D8400B3-BDFD-4066-8D9D-074E3DE210E4}"/>
    <cellStyle name="Normal 6 2 2 2 2 4 9" xfId="32309" xr:uid="{B2FB72FA-933D-4248-BBD3-75106E650916}"/>
    <cellStyle name="Normal 6 2 2 2 2 4 9 2" xfId="32310" xr:uid="{872B7453-5BF8-403A-A92C-37EB9A2E9321}"/>
    <cellStyle name="Normal 6 2 2 2 2 5" xfId="32311" xr:uid="{CF1D95FB-1858-4F3E-A82B-39F8AB4C078D}"/>
    <cellStyle name="Normal 6 2 2 2 2 5 2" xfId="32312" xr:uid="{02238694-54C6-432F-BE80-3145B9415F6A}"/>
    <cellStyle name="Normal 6 2 2 2 2 6" xfId="32313" xr:uid="{AF1DE442-2BBE-4E44-9F2E-739B14423173}"/>
    <cellStyle name="Normal 6 2 2 2 2 6 10" xfId="32314" xr:uid="{F37B111F-4363-4B3F-9819-C3168404100E}"/>
    <cellStyle name="Normal 6 2 2 2 2 6 10 2" xfId="32315" xr:uid="{904EEA9F-4546-467E-96A6-F103F00E0360}"/>
    <cellStyle name="Normal 6 2 2 2 2 6 11" xfId="32316" xr:uid="{D8A2BBB5-0F35-44CB-BE46-40D3278B6229}"/>
    <cellStyle name="Normal 6 2 2 2 2 6 11 2" xfId="32317" xr:uid="{1341477B-B69E-4BE0-B202-3059058EAF50}"/>
    <cellStyle name="Normal 6 2 2 2 2 6 12" xfId="32318" xr:uid="{418359D9-90D6-433A-A466-003F208017C8}"/>
    <cellStyle name="Normal 6 2 2 2 2 6 2" xfId="32319" xr:uid="{7AE0C8AE-F400-4C64-B53C-FE54406D4888}"/>
    <cellStyle name="Normal 6 2 2 2 2 6 2 10" xfId="32320" xr:uid="{311D7E23-DAF7-4DC4-BE80-C3259D1A8557}"/>
    <cellStyle name="Normal 6 2 2 2 2 6 2 10 2" xfId="32321" xr:uid="{BECB3160-8F6F-4376-AE6D-88053A72AEE4}"/>
    <cellStyle name="Normal 6 2 2 2 2 6 2 11" xfId="32322" xr:uid="{FBC121FE-190D-438B-AA61-3A5F5FED2550}"/>
    <cellStyle name="Normal 6 2 2 2 2 6 2 11 2" xfId="32323" xr:uid="{18744E75-DCA3-4FD6-8161-BA03D4AE5EE8}"/>
    <cellStyle name="Normal 6 2 2 2 2 6 2 12" xfId="32324" xr:uid="{17627BB7-857B-4C11-9662-29B0CEF9C16D}"/>
    <cellStyle name="Normal 6 2 2 2 2 6 2 2" xfId="32325" xr:uid="{864D8808-3712-434F-8157-D1171A2487DE}"/>
    <cellStyle name="Normal 6 2 2 2 2 6 2 2 2" xfId="32326" xr:uid="{DCBE274B-AE27-47F5-9CC7-35A264FFE789}"/>
    <cellStyle name="Normal 6 2 2 2 2 6 2 2 2 2" xfId="32327" xr:uid="{DFFC4059-9AF3-4924-905D-4C1F40E93A2E}"/>
    <cellStyle name="Normal 6 2 2 2 2 6 2 2 2 2 2" xfId="32328" xr:uid="{78EE3C4D-933E-4B10-830C-392C6CF1C898}"/>
    <cellStyle name="Normal 6 2 2 2 2 6 2 2 2 2 2 2" xfId="32329" xr:uid="{0C2A4BDD-52F5-4E86-9AD0-08AE34508D30}"/>
    <cellStyle name="Normal 6 2 2 2 2 6 2 2 2 2 2 2 2" xfId="32330" xr:uid="{9B155653-27B7-4708-8E3A-B133339B86CF}"/>
    <cellStyle name="Normal 6 2 2 2 2 6 2 2 2 2 2 2 2 2" xfId="32331" xr:uid="{37F0B14B-AD3C-4F03-B2D0-91C5EB61CD31}"/>
    <cellStyle name="Normal 6 2 2 2 2 6 2 2 2 2 2 2 2 2 2" xfId="32332" xr:uid="{6481B694-1AC8-4309-A3A5-A213461B7778}"/>
    <cellStyle name="Normal 6 2 2 2 2 6 2 2 2 2 2 2 2 3" xfId="32333" xr:uid="{BD3C4A6E-AB7A-494E-92CE-E68A8BE0771E}"/>
    <cellStyle name="Normal 6 2 2 2 2 6 2 2 2 2 2 2 3" xfId="32334" xr:uid="{03E3CE0D-616F-4BAA-B2A1-64C12D76AF89}"/>
    <cellStyle name="Normal 6 2 2 2 2 6 2 2 2 2 2 3" xfId="32335" xr:uid="{40F14843-7E3A-4984-B611-A3E53448D608}"/>
    <cellStyle name="Normal 6 2 2 2 2 6 2 2 2 2 2 3 2" xfId="32336" xr:uid="{C5A80E28-1071-4D1B-AA01-86043AABEC86}"/>
    <cellStyle name="Normal 6 2 2 2 2 6 2 2 2 2 2 4" xfId="32337" xr:uid="{25EFD9BB-C415-4EC2-852C-BD7FED3A0B60}"/>
    <cellStyle name="Normal 6 2 2 2 2 6 2 2 2 2 2 4 2" xfId="32338" xr:uid="{E2643992-58F9-4EFB-9C41-D2ABCED599F4}"/>
    <cellStyle name="Normal 6 2 2 2 2 6 2 2 2 2 2 5" xfId="32339" xr:uid="{656E8E4A-93F0-4BB3-B2DE-3439A08364C0}"/>
    <cellStyle name="Normal 6 2 2 2 2 6 2 2 2 2 2 5 2" xfId="32340" xr:uid="{3F766B51-6770-4944-9B24-E1826D8C6DFD}"/>
    <cellStyle name="Normal 6 2 2 2 2 6 2 2 2 2 2 6" xfId="32341" xr:uid="{C78BF936-17FD-454C-89C2-1CCCAE9F136C}"/>
    <cellStyle name="Normal 6 2 2 2 2 6 2 2 2 2 2 6 2" xfId="32342" xr:uid="{F0AD30DC-902D-495F-A775-96B0E6E76858}"/>
    <cellStyle name="Normal 6 2 2 2 2 6 2 2 2 2 2 7" xfId="32343" xr:uid="{38A39E86-D367-4C8C-A75C-623FE177215C}"/>
    <cellStyle name="Normal 6 2 2 2 2 6 2 2 2 2 2 7 2" xfId="32344" xr:uid="{098894E6-5400-4656-81F1-CF2DCBC43A5F}"/>
    <cellStyle name="Normal 6 2 2 2 2 6 2 2 2 2 2 8" xfId="32345" xr:uid="{C363CC00-A231-4AD7-8BD2-DD2F02FD284E}"/>
    <cellStyle name="Normal 6 2 2 2 2 6 2 2 2 2 3" xfId="32346" xr:uid="{2E7710DE-4208-493D-BB95-3F45E92A20E4}"/>
    <cellStyle name="Normal 6 2 2 2 2 6 2 2 2 2 3 2" xfId="32347" xr:uid="{ACE91BC6-D230-4FF2-AE16-5E5E21765ACE}"/>
    <cellStyle name="Normal 6 2 2 2 2 6 2 2 2 2 3 2 2" xfId="32348" xr:uid="{1B976A34-3828-4B92-BE04-065491131C50}"/>
    <cellStyle name="Normal 6 2 2 2 2 6 2 2 2 2 3 2 2 2" xfId="32349" xr:uid="{101F04EA-5AF8-4380-81D7-50091BEF888A}"/>
    <cellStyle name="Normal 6 2 2 2 2 6 2 2 2 2 3 2 3" xfId="32350" xr:uid="{F84DDB77-4A06-46F0-A7F3-E8CB18441908}"/>
    <cellStyle name="Normal 6 2 2 2 2 6 2 2 2 2 3 3" xfId="32351" xr:uid="{910487F6-8016-4197-AA8C-4656B42B3841}"/>
    <cellStyle name="Normal 6 2 2 2 2 6 2 2 2 2 4" xfId="32352" xr:uid="{6942235F-1CDD-4E0F-8B7A-62CC5E7624E6}"/>
    <cellStyle name="Normal 6 2 2 2 2 6 2 2 2 2 4 2" xfId="32353" xr:uid="{1EE9576C-00E5-4664-BCDE-2C4AC05B4E85}"/>
    <cellStyle name="Normal 6 2 2 2 2 6 2 2 2 2 5" xfId="32354" xr:uid="{7E00AAEF-6DB1-49AA-BFAA-688D0CA65D52}"/>
    <cellStyle name="Normal 6 2 2 2 2 6 2 2 2 2 5 2" xfId="32355" xr:uid="{C5C249E4-93BD-454B-8F18-2F1E158C4314}"/>
    <cellStyle name="Normal 6 2 2 2 2 6 2 2 2 2 6" xfId="32356" xr:uid="{AB8E8A42-009F-450E-96E3-09ABA4CB2B47}"/>
    <cellStyle name="Normal 6 2 2 2 2 6 2 2 2 2 6 2" xfId="32357" xr:uid="{6B338422-E770-49A3-BD28-AA17C953144E}"/>
    <cellStyle name="Normal 6 2 2 2 2 6 2 2 2 2 7" xfId="32358" xr:uid="{283A374B-D7CE-4622-AA35-288C9289F9CE}"/>
    <cellStyle name="Normal 6 2 2 2 2 6 2 2 2 2 7 2" xfId="32359" xr:uid="{5A40D22E-E537-4411-9301-E44DDD90FCE9}"/>
    <cellStyle name="Normal 6 2 2 2 2 6 2 2 2 2 8" xfId="32360" xr:uid="{7C3929ED-AF97-4B20-BED9-FE11004DC2BD}"/>
    <cellStyle name="Normal 6 2 2 2 2 6 2 2 2 3" xfId="32361" xr:uid="{575E78D3-BBFC-4139-B60E-93322D082A34}"/>
    <cellStyle name="Normal 6 2 2 2 2 6 2 2 2 3 2" xfId="32362" xr:uid="{3158D654-FCC5-4CA9-B2C5-67043CFFF9DB}"/>
    <cellStyle name="Normal 6 2 2 2 2 6 2 2 2 3 2 2" xfId="32363" xr:uid="{E3EDFF2D-2A47-4085-8517-282DA2E448F8}"/>
    <cellStyle name="Normal 6 2 2 2 2 6 2 2 2 3 2 2 2" xfId="32364" xr:uid="{54472DB3-7F89-408C-94D8-637ECC2A4176}"/>
    <cellStyle name="Normal 6 2 2 2 2 6 2 2 2 3 2 3" xfId="32365" xr:uid="{B702BF85-8988-46F7-B7AB-387D308CE0D3}"/>
    <cellStyle name="Normal 6 2 2 2 2 6 2 2 2 3 3" xfId="32366" xr:uid="{D359EDFE-3DF4-40CB-AC89-2FAE24445068}"/>
    <cellStyle name="Normal 6 2 2 2 2 6 2 2 2 4" xfId="32367" xr:uid="{4AB83418-4236-4C7D-B9A7-C323847DB16B}"/>
    <cellStyle name="Normal 6 2 2 2 2 6 2 2 2 4 2" xfId="32368" xr:uid="{02D83EC2-D60D-4F16-AB3D-74718259682F}"/>
    <cellStyle name="Normal 6 2 2 2 2 6 2 2 2 5" xfId="32369" xr:uid="{B431FB74-2304-4FB6-9AA1-B034051F122D}"/>
    <cellStyle name="Normal 6 2 2 2 2 6 2 2 2 5 2" xfId="32370" xr:uid="{9EE679B6-AC9D-49B3-90AC-12CBA9CAF5D3}"/>
    <cellStyle name="Normal 6 2 2 2 2 6 2 2 2 6" xfId="32371" xr:uid="{8B0B3CA7-6BAD-4596-9903-AFD67ABD725D}"/>
    <cellStyle name="Normal 6 2 2 2 2 6 2 2 2 6 2" xfId="32372" xr:uid="{1C76317C-F2BC-46CB-BBFD-646AFA2A8C1F}"/>
    <cellStyle name="Normal 6 2 2 2 2 6 2 2 2 7" xfId="32373" xr:uid="{E76552F2-73EE-4046-ABAE-C7834D06E2C4}"/>
    <cellStyle name="Normal 6 2 2 2 2 6 2 2 2 7 2" xfId="32374" xr:uid="{14EC8FDD-2A56-463D-9F36-9F69A8604BE4}"/>
    <cellStyle name="Normal 6 2 2 2 2 6 2 2 2 8" xfId="32375" xr:uid="{C83790DA-9391-4766-8E55-04749CE14E08}"/>
    <cellStyle name="Normal 6 2 2 2 2 6 2 2 2 8 2" xfId="32376" xr:uid="{F4ED1EBB-234F-4565-967C-B73E84A322B1}"/>
    <cellStyle name="Normal 6 2 2 2 2 6 2 2 2 9" xfId="32377" xr:uid="{10CFAEE8-0942-478E-BBF8-8176423CA650}"/>
    <cellStyle name="Normal 6 2 2 2 2 6 2 2 3" xfId="32378" xr:uid="{CD0EB759-4204-4F05-AC82-931290F7930A}"/>
    <cellStyle name="Normal 6 2 2 2 2 6 2 2 3 2" xfId="32379" xr:uid="{51F3A5F9-9592-463C-8BEA-F411A58358C4}"/>
    <cellStyle name="Normal 6 2 2 2 2 6 2 2 3 2 2" xfId="32380" xr:uid="{3024F1C9-2890-42AA-8BD9-15D1D58CFFC1}"/>
    <cellStyle name="Normal 6 2 2 2 2 6 2 2 3 2 2 2" xfId="32381" xr:uid="{CDC5460D-8CFC-44BE-86C4-081FA0C2257A}"/>
    <cellStyle name="Normal 6 2 2 2 2 6 2 2 3 2 2 2 2" xfId="32382" xr:uid="{4F342577-E4CF-42D1-A4B0-6BCF361A9570}"/>
    <cellStyle name="Normal 6 2 2 2 2 6 2 2 3 2 2 3" xfId="32383" xr:uid="{87BD602E-9A44-42B9-993A-5FE679CE65AE}"/>
    <cellStyle name="Normal 6 2 2 2 2 6 2 2 3 2 3" xfId="32384" xr:uid="{D3A51D89-4318-418C-8A9B-76F178A2E15B}"/>
    <cellStyle name="Normal 6 2 2 2 2 6 2 2 3 3" xfId="32385" xr:uid="{AC640996-7864-4E4D-A668-CCE2400AA737}"/>
    <cellStyle name="Normal 6 2 2 2 2 6 2 2 3 3 2" xfId="32386" xr:uid="{10E38358-5D5F-4887-ACB8-62873E16F7F7}"/>
    <cellStyle name="Normal 6 2 2 2 2 6 2 2 3 4" xfId="32387" xr:uid="{CB3B409F-64F3-49F1-8294-284F330442A1}"/>
    <cellStyle name="Normal 6 2 2 2 2 6 2 2 3 4 2" xfId="32388" xr:uid="{736ED149-5B35-43D7-8DF4-42AEC1CCF4D8}"/>
    <cellStyle name="Normal 6 2 2 2 2 6 2 2 3 5" xfId="32389" xr:uid="{FC11E756-ECD2-413A-8D0C-AF70DB304FA8}"/>
    <cellStyle name="Normal 6 2 2 2 2 6 2 2 3 5 2" xfId="32390" xr:uid="{3C6537E8-E3F9-4D1F-8884-1B1CEF7CBC89}"/>
    <cellStyle name="Normal 6 2 2 2 2 6 2 2 3 6" xfId="32391" xr:uid="{E279C03F-6143-4C1F-BD93-A5312166823F}"/>
    <cellStyle name="Normal 6 2 2 2 2 6 2 2 3 6 2" xfId="32392" xr:uid="{E17CCE3A-98D6-4876-B600-0BD10C8D1C1D}"/>
    <cellStyle name="Normal 6 2 2 2 2 6 2 2 3 7" xfId="32393" xr:uid="{F3EB3930-DDD4-4854-A347-716CD221E3C0}"/>
    <cellStyle name="Normal 6 2 2 2 2 6 2 2 3 7 2" xfId="32394" xr:uid="{1F853AB2-D644-4695-BD36-93F24B5654DC}"/>
    <cellStyle name="Normal 6 2 2 2 2 6 2 2 3 8" xfId="32395" xr:uid="{68089621-8F4C-4683-83EA-BBDF13BFC66D}"/>
    <cellStyle name="Normal 6 2 2 2 2 6 2 2 4" xfId="32396" xr:uid="{449F7B4C-3D4D-4A07-B704-04BE30DA96AF}"/>
    <cellStyle name="Normal 6 2 2 2 2 6 2 2 4 2" xfId="32397" xr:uid="{1C5DB607-6758-4273-A321-A51FA73F81E5}"/>
    <cellStyle name="Normal 6 2 2 2 2 6 2 2 4 2 2" xfId="32398" xr:uid="{9399132E-3B5B-4BD0-BDB0-4E574349E531}"/>
    <cellStyle name="Normal 6 2 2 2 2 6 2 2 4 2 2 2" xfId="32399" xr:uid="{392646C6-D9C8-4557-A4CD-F99E3FC15025}"/>
    <cellStyle name="Normal 6 2 2 2 2 6 2 2 4 2 3" xfId="32400" xr:uid="{091AA1E8-A561-4A63-A4FE-EAAD331EC039}"/>
    <cellStyle name="Normal 6 2 2 2 2 6 2 2 4 3" xfId="32401" xr:uid="{8C330560-8F85-4BC6-BB24-A1EA7EBEBDF5}"/>
    <cellStyle name="Normal 6 2 2 2 2 6 2 2 5" xfId="32402" xr:uid="{DA3B4D29-6AB9-4D3F-8F85-9655DA34C0D7}"/>
    <cellStyle name="Normal 6 2 2 2 2 6 2 2 5 2" xfId="32403" xr:uid="{872AE8C7-06D1-4ECE-9345-6C5F4F510C4F}"/>
    <cellStyle name="Normal 6 2 2 2 2 6 2 2 6" xfId="32404" xr:uid="{D9601374-F410-4B17-A696-B49ACD8E8E29}"/>
    <cellStyle name="Normal 6 2 2 2 2 6 2 2 6 2" xfId="32405" xr:uid="{32D304F2-E09C-441B-93B4-1EE6DA658013}"/>
    <cellStyle name="Normal 6 2 2 2 2 6 2 2 7" xfId="32406" xr:uid="{F2A9CE52-7507-41EE-B774-F86A765C347F}"/>
    <cellStyle name="Normal 6 2 2 2 2 6 2 2 7 2" xfId="32407" xr:uid="{F07BDF69-830E-4406-8EBF-B94D07C612DE}"/>
    <cellStyle name="Normal 6 2 2 2 2 6 2 2 8" xfId="32408" xr:uid="{5B85478C-6C15-48C6-B608-91F358296D5C}"/>
    <cellStyle name="Normal 6 2 2 2 2 6 2 2 8 2" xfId="32409" xr:uid="{769BFB79-FDB6-480A-95C4-4677BC19688C}"/>
    <cellStyle name="Normal 6 2 2 2 2 6 2 2 9" xfId="32410" xr:uid="{A45F551A-3F74-4CCA-AA18-68C3946E20B6}"/>
    <cellStyle name="Normal 6 2 2 2 2 6 2 3" xfId="32411" xr:uid="{E7EB2DFA-DD71-4305-8998-97DE35A79029}"/>
    <cellStyle name="Normal 6 2 2 2 2 6 2 3 2" xfId="32412" xr:uid="{6DFCE05B-EEF7-4695-A5E2-8B2C7F18080E}"/>
    <cellStyle name="Normal 6 2 2 2 2 6 2 4" xfId="32413" xr:uid="{5A9C7B57-DFDE-400B-B9B2-8518A4224BD6}"/>
    <cellStyle name="Normal 6 2 2 2 2 6 2 4 2" xfId="32414" xr:uid="{880BA3D9-152D-403C-9876-758AA7CF5365}"/>
    <cellStyle name="Normal 6 2 2 2 2 6 2 5" xfId="32415" xr:uid="{4473607B-F14C-4B6E-8C57-A4303EC43D1A}"/>
    <cellStyle name="Normal 6 2 2 2 2 6 2 5 2" xfId="32416" xr:uid="{56C43A29-0CD2-4664-AA5A-1D7C44751828}"/>
    <cellStyle name="Normal 6 2 2 2 2 6 2 5 2 2" xfId="32417" xr:uid="{444AEC78-7BC7-4CE9-8E61-BE7AA2BB35ED}"/>
    <cellStyle name="Normal 6 2 2 2 2 6 2 5 2 2 2" xfId="32418" xr:uid="{393DF247-5B58-4418-9829-DF846782CE91}"/>
    <cellStyle name="Normal 6 2 2 2 2 6 2 5 2 2 2 2" xfId="32419" xr:uid="{4DDB0310-5F2F-4BFF-B4E2-C8A69CC4BBB5}"/>
    <cellStyle name="Normal 6 2 2 2 2 6 2 5 2 2 2 2 2" xfId="32420" xr:uid="{3F2EFA46-9BFC-4EA0-8D40-6F609CC61CF6}"/>
    <cellStyle name="Normal 6 2 2 2 2 6 2 5 2 2 2 3" xfId="32421" xr:uid="{EA838513-C9F2-46DA-8989-63CECDDDF230}"/>
    <cellStyle name="Normal 6 2 2 2 2 6 2 5 2 2 3" xfId="32422" xr:uid="{31BEA21E-BF9E-4E64-BD9E-F396FD2BD6B3}"/>
    <cellStyle name="Normal 6 2 2 2 2 6 2 5 2 3" xfId="32423" xr:uid="{255ED6A0-49CA-445C-8066-C6D4AB27F46A}"/>
    <cellStyle name="Normal 6 2 2 2 2 6 2 5 2 3 2" xfId="32424" xr:uid="{2D6381F5-8855-4BCA-B0A2-D49E5A0E40C1}"/>
    <cellStyle name="Normal 6 2 2 2 2 6 2 5 2 4" xfId="32425" xr:uid="{FB275874-7F78-49FE-A192-904751E49AED}"/>
    <cellStyle name="Normal 6 2 2 2 2 6 2 5 2 4 2" xfId="32426" xr:uid="{DFD71A2D-3FAB-4BFB-92B7-D1509145979A}"/>
    <cellStyle name="Normal 6 2 2 2 2 6 2 5 2 5" xfId="32427" xr:uid="{6CB21984-749F-446A-A530-8B7AD2A92DFE}"/>
    <cellStyle name="Normal 6 2 2 2 2 6 2 5 2 5 2" xfId="32428" xr:uid="{436637AD-BA11-4318-9863-7258ECA4F4E4}"/>
    <cellStyle name="Normal 6 2 2 2 2 6 2 5 2 6" xfId="32429" xr:uid="{4A4B1440-30D4-48C0-999C-DFDC0237CAF8}"/>
    <cellStyle name="Normal 6 2 2 2 2 6 2 5 2 6 2" xfId="32430" xr:uid="{D6D5527E-FFF5-47B4-9A35-391F6D916501}"/>
    <cellStyle name="Normal 6 2 2 2 2 6 2 5 2 7" xfId="32431" xr:uid="{019CF5FF-37C5-417A-A79C-941E5981E28D}"/>
    <cellStyle name="Normal 6 2 2 2 2 6 2 5 2 7 2" xfId="32432" xr:uid="{DF45B218-B52B-47EB-A31F-BC8EAC631278}"/>
    <cellStyle name="Normal 6 2 2 2 2 6 2 5 2 8" xfId="32433" xr:uid="{CE178FC5-3C39-4CD4-AF05-39E54121E2E6}"/>
    <cellStyle name="Normal 6 2 2 2 2 6 2 5 3" xfId="32434" xr:uid="{E5439E87-ABD5-48D9-A5CB-ADEB25B680D9}"/>
    <cellStyle name="Normal 6 2 2 2 2 6 2 5 3 2" xfId="32435" xr:uid="{E339EB4D-A6BD-42C2-B6F1-FA9687C853B7}"/>
    <cellStyle name="Normal 6 2 2 2 2 6 2 5 3 2 2" xfId="32436" xr:uid="{DC3BCF28-4271-414B-9FB5-AC7F96CC14BC}"/>
    <cellStyle name="Normal 6 2 2 2 2 6 2 5 3 2 2 2" xfId="32437" xr:uid="{FD596D26-93C8-4A05-A4FB-76E5434A1035}"/>
    <cellStyle name="Normal 6 2 2 2 2 6 2 5 3 2 3" xfId="32438" xr:uid="{5EDB7E6B-EF73-406C-A53A-2D36D73BE5DD}"/>
    <cellStyle name="Normal 6 2 2 2 2 6 2 5 3 3" xfId="32439" xr:uid="{879532DD-05AD-4208-9828-0871FEC0DD1A}"/>
    <cellStyle name="Normal 6 2 2 2 2 6 2 5 4" xfId="32440" xr:uid="{DCF77A52-DF59-49E6-805A-C808FDB86618}"/>
    <cellStyle name="Normal 6 2 2 2 2 6 2 5 4 2" xfId="32441" xr:uid="{A1A95AFB-E1C9-485A-809F-7427ACEE52EE}"/>
    <cellStyle name="Normal 6 2 2 2 2 6 2 5 5" xfId="32442" xr:uid="{06D75810-85C5-444C-A7F6-8A2E7A7C8138}"/>
    <cellStyle name="Normal 6 2 2 2 2 6 2 5 5 2" xfId="32443" xr:uid="{D7B1572C-531A-4DF0-9D7D-7724D4EEBF35}"/>
    <cellStyle name="Normal 6 2 2 2 2 6 2 5 6" xfId="32444" xr:uid="{12927253-DCE5-4696-A4C8-E73686A63D3C}"/>
    <cellStyle name="Normal 6 2 2 2 2 6 2 5 6 2" xfId="32445" xr:uid="{9A11BB72-91F4-444E-BF59-FFC72BFF0C37}"/>
    <cellStyle name="Normal 6 2 2 2 2 6 2 5 7" xfId="32446" xr:uid="{64D893F8-60A6-4A16-81F3-C80838422409}"/>
    <cellStyle name="Normal 6 2 2 2 2 6 2 5 7 2" xfId="32447" xr:uid="{369676B7-D29C-49E5-8E01-686F11323C08}"/>
    <cellStyle name="Normal 6 2 2 2 2 6 2 5 8" xfId="32448" xr:uid="{5ED53863-B6BC-42C9-875E-0D02459901E8}"/>
    <cellStyle name="Normal 6 2 2 2 2 6 2 6" xfId="32449" xr:uid="{5F5CF422-71B1-45F5-BF3B-236470426257}"/>
    <cellStyle name="Normal 6 2 2 2 2 6 2 6 2" xfId="32450" xr:uid="{0576DE45-F414-4455-9816-E639EA67E30D}"/>
    <cellStyle name="Normal 6 2 2 2 2 6 2 6 2 2" xfId="32451" xr:uid="{F4CCF2E1-D48E-4DA7-919A-9AD09AB26C02}"/>
    <cellStyle name="Normal 6 2 2 2 2 6 2 6 2 2 2" xfId="32452" xr:uid="{A3AC20A2-54BD-4A46-9AED-39A81E3C44EB}"/>
    <cellStyle name="Normal 6 2 2 2 2 6 2 6 2 3" xfId="32453" xr:uid="{A4E7AFBA-A065-4D0C-8E4E-D41122D9E5BF}"/>
    <cellStyle name="Normal 6 2 2 2 2 6 2 6 3" xfId="32454" xr:uid="{559FDFC5-C22B-4B75-80F0-B671702102C9}"/>
    <cellStyle name="Normal 6 2 2 2 2 6 2 7" xfId="32455" xr:uid="{8780CB38-B327-411B-A044-95B93CBE52AF}"/>
    <cellStyle name="Normal 6 2 2 2 2 6 2 7 2" xfId="32456" xr:uid="{6896D5F9-714E-4368-A7CF-7ACABBC4E1F2}"/>
    <cellStyle name="Normal 6 2 2 2 2 6 2 8" xfId="32457" xr:uid="{33EB74AB-19C4-4263-BF49-792FF65997E9}"/>
    <cellStyle name="Normal 6 2 2 2 2 6 2 8 2" xfId="32458" xr:uid="{45A1127F-13A0-4EE8-86EF-B253175D9704}"/>
    <cellStyle name="Normal 6 2 2 2 2 6 2 9" xfId="32459" xr:uid="{E948476F-3B23-403D-9B05-AE556F764004}"/>
    <cellStyle name="Normal 6 2 2 2 2 6 2 9 2" xfId="32460" xr:uid="{ED90D118-1DB0-458C-9BEE-CCC3C6FBECD3}"/>
    <cellStyle name="Normal 6 2 2 2 2 6 3" xfId="32461" xr:uid="{C2979C06-F46A-408D-A35A-01F802026124}"/>
    <cellStyle name="Normal 6 2 2 2 2 6 3 2" xfId="32462" xr:uid="{88AD2627-57E0-4F8C-8970-89D852DC6BAB}"/>
    <cellStyle name="Normal 6 2 2 2 2 6 3 2 2" xfId="32463" xr:uid="{2BAB4304-984F-4508-90E8-1F8B2EEF09EA}"/>
    <cellStyle name="Normal 6 2 2 2 2 6 3 2 2 2" xfId="32464" xr:uid="{5C3B00E4-A8D8-4970-AFA3-B92C066F0258}"/>
    <cellStyle name="Normal 6 2 2 2 2 6 3 2 2 2 2" xfId="32465" xr:uid="{A1E5A627-1626-40EC-95DB-D03AAF3C2EF2}"/>
    <cellStyle name="Normal 6 2 2 2 2 6 3 2 2 2 2 2" xfId="32466" xr:uid="{6626F6C4-0111-4247-A088-53E720EBD0A8}"/>
    <cellStyle name="Normal 6 2 2 2 2 6 3 2 2 2 2 2 2" xfId="32467" xr:uid="{EACA67BA-18C3-4FDE-8FC3-8FE9BFBB4F81}"/>
    <cellStyle name="Normal 6 2 2 2 2 6 3 2 2 2 2 2 2 2" xfId="32468" xr:uid="{D09FA316-CD50-47F6-8704-414E36E7A15E}"/>
    <cellStyle name="Normal 6 2 2 2 2 6 3 2 2 2 2 2 3" xfId="32469" xr:uid="{A77DE393-F82E-4B69-B0DF-88CD6008D001}"/>
    <cellStyle name="Normal 6 2 2 2 2 6 3 2 2 2 2 3" xfId="32470" xr:uid="{15A2107E-BC48-46FF-83AE-512CA5203471}"/>
    <cellStyle name="Normal 6 2 2 2 2 6 3 2 2 2 3" xfId="32471" xr:uid="{C47A1583-A3C0-4E2E-B9DC-04A4A3A3F031}"/>
    <cellStyle name="Normal 6 2 2 2 2 6 3 2 2 2 3 2" xfId="32472" xr:uid="{102D9D01-7EFF-4FCA-9667-E03926EB37E4}"/>
    <cellStyle name="Normal 6 2 2 2 2 6 3 2 2 2 4" xfId="32473" xr:uid="{963353F1-294C-4B41-B9CC-DC1B2CEA145C}"/>
    <cellStyle name="Normal 6 2 2 2 2 6 3 2 2 2 4 2" xfId="32474" xr:uid="{39C3CC47-A657-46B5-AC85-210237D56A72}"/>
    <cellStyle name="Normal 6 2 2 2 2 6 3 2 2 2 5" xfId="32475" xr:uid="{5C9C232B-3088-48AB-ADB4-1B42FC6D5254}"/>
    <cellStyle name="Normal 6 2 2 2 2 6 3 2 2 2 5 2" xfId="32476" xr:uid="{5649DD05-4FB3-4912-A2DC-0D0484ED8676}"/>
    <cellStyle name="Normal 6 2 2 2 2 6 3 2 2 2 6" xfId="32477" xr:uid="{2B1274C8-39BF-4FD3-8FA5-F2B1CEF94CFD}"/>
    <cellStyle name="Normal 6 2 2 2 2 6 3 2 2 2 6 2" xfId="32478" xr:uid="{4D05AD3D-0846-40D1-8029-6E8D6A01E380}"/>
    <cellStyle name="Normal 6 2 2 2 2 6 3 2 2 2 7" xfId="32479" xr:uid="{960308DE-02FB-4366-AFD9-21CCC13102A6}"/>
    <cellStyle name="Normal 6 2 2 2 2 6 3 2 2 2 7 2" xfId="32480" xr:uid="{FBAED1B1-FBF2-451C-BB79-9E1F35F62E1F}"/>
    <cellStyle name="Normal 6 2 2 2 2 6 3 2 2 2 8" xfId="32481" xr:uid="{AD93103D-A45B-4218-AE26-C9901C7FCEC6}"/>
    <cellStyle name="Normal 6 2 2 2 2 6 3 2 2 3" xfId="32482" xr:uid="{E3A8023F-45ED-43F6-B07D-56DEBEA503FA}"/>
    <cellStyle name="Normal 6 2 2 2 2 6 3 2 2 3 2" xfId="32483" xr:uid="{F0252C44-8212-41F3-A3B2-59E923D4021E}"/>
    <cellStyle name="Normal 6 2 2 2 2 6 3 2 2 3 2 2" xfId="32484" xr:uid="{9209045B-4635-4081-ABA0-455F7AF567D7}"/>
    <cellStyle name="Normal 6 2 2 2 2 6 3 2 2 3 2 2 2" xfId="32485" xr:uid="{BC4C5AD1-6DB2-4B89-8182-69A7FB1B6BB0}"/>
    <cellStyle name="Normal 6 2 2 2 2 6 3 2 2 3 2 3" xfId="32486" xr:uid="{8022DD70-CD68-472A-9932-3DDBD85F5767}"/>
    <cellStyle name="Normal 6 2 2 2 2 6 3 2 2 3 3" xfId="32487" xr:uid="{7C7DE939-5771-4ABF-BCC2-4F1F6DE14825}"/>
    <cellStyle name="Normal 6 2 2 2 2 6 3 2 2 4" xfId="32488" xr:uid="{10424A1F-9F66-47DD-A77E-3D89D11B9062}"/>
    <cellStyle name="Normal 6 2 2 2 2 6 3 2 2 4 2" xfId="32489" xr:uid="{77960349-7A96-42DC-A9ED-8ED5A7CF21C0}"/>
    <cellStyle name="Normal 6 2 2 2 2 6 3 2 2 5" xfId="32490" xr:uid="{F08534A1-C726-4E55-A635-277DE5F1B28B}"/>
    <cellStyle name="Normal 6 2 2 2 2 6 3 2 2 5 2" xfId="32491" xr:uid="{256F68E4-E41F-4FEA-8F3F-578EAB427E3D}"/>
    <cellStyle name="Normal 6 2 2 2 2 6 3 2 2 6" xfId="32492" xr:uid="{F6B95167-BD37-4B3B-9C03-FC677363A06C}"/>
    <cellStyle name="Normal 6 2 2 2 2 6 3 2 2 6 2" xfId="32493" xr:uid="{1B744224-EE1D-4C73-AE32-2B6FAD46E78F}"/>
    <cellStyle name="Normal 6 2 2 2 2 6 3 2 2 7" xfId="32494" xr:uid="{655BAF4A-47AD-4069-BD6D-7428A4739C88}"/>
    <cellStyle name="Normal 6 2 2 2 2 6 3 2 2 7 2" xfId="32495" xr:uid="{0069842C-4DFE-4ED7-B594-BA23CCF31C95}"/>
    <cellStyle name="Normal 6 2 2 2 2 6 3 2 2 8" xfId="32496" xr:uid="{A9DA1930-1833-4B41-AE4A-2DAE8043D24B}"/>
    <cellStyle name="Normal 6 2 2 2 2 6 3 2 3" xfId="32497" xr:uid="{2F1C298C-9860-4294-83AC-403BF28EB4C5}"/>
    <cellStyle name="Normal 6 2 2 2 2 6 3 2 3 2" xfId="32498" xr:uid="{5C4A15D5-5BAF-4AC8-9AA1-A41B81A182AB}"/>
    <cellStyle name="Normal 6 2 2 2 2 6 3 2 3 2 2" xfId="32499" xr:uid="{0D0C1E21-BB04-4B8D-A37A-555CF030D439}"/>
    <cellStyle name="Normal 6 2 2 2 2 6 3 2 3 2 2 2" xfId="32500" xr:uid="{D32F9A00-F066-40CD-8B93-072C3179D616}"/>
    <cellStyle name="Normal 6 2 2 2 2 6 3 2 3 2 3" xfId="32501" xr:uid="{913320EB-A8FF-4BC5-A7B2-84B0A7C59129}"/>
    <cellStyle name="Normal 6 2 2 2 2 6 3 2 3 3" xfId="32502" xr:uid="{4F83DFA6-3567-432D-9ED4-0D67040FEE0E}"/>
    <cellStyle name="Normal 6 2 2 2 2 6 3 2 4" xfId="32503" xr:uid="{AC8A09DD-0251-4D8A-A5B4-D0B80ED1FC7E}"/>
    <cellStyle name="Normal 6 2 2 2 2 6 3 2 4 2" xfId="32504" xr:uid="{85467564-6FD9-456A-B1F7-8DE4033A08AC}"/>
    <cellStyle name="Normal 6 2 2 2 2 6 3 2 5" xfId="32505" xr:uid="{3B8E55D4-60C1-474E-AF41-CA5DD634C7D3}"/>
    <cellStyle name="Normal 6 2 2 2 2 6 3 2 5 2" xfId="32506" xr:uid="{C33CB951-50A5-4F3F-B3C8-234E73682A9E}"/>
    <cellStyle name="Normal 6 2 2 2 2 6 3 2 6" xfId="32507" xr:uid="{3459D930-2285-45C1-B7C1-83D77ADDA805}"/>
    <cellStyle name="Normal 6 2 2 2 2 6 3 2 6 2" xfId="32508" xr:uid="{B11D57CF-0C86-4DA5-A8A9-CB1E0773B50B}"/>
    <cellStyle name="Normal 6 2 2 2 2 6 3 2 7" xfId="32509" xr:uid="{BE131134-5CA9-41F8-B394-6F533235B3EA}"/>
    <cellStyle name="Normal 6 2 2 2 2 6 3 2 7 2" xfId="32510" xr:uid="{D9317A88-A607-4DB1-A385-2FF9EA3CD737}"/>
    <cellStyle name="Normal 6 2 2 2 2 6 3 2 8" xfId="32511" xr:uid="{FCA056C9-EE4D-457F-BB6B-2B29D170AB82}"/>
    <cellStyle name="Normal 6 2 2 2 2 6 3 2 8 2" xfId="32512" xr:uid="{CA9E91A5-6388-4042-8564-0109169E98DF}"/>
    <cellStyle name="Normal 6 2 2 2 2 6 3 2 9" xfId="32513" xr:uid="{83E82C8E-E031-49CC-89BB-D2C06E72F120}"/>
    <cellStyle name="Normal 6 2 2 2 2 6 3 3" xfId="32514" xr:uid="{1C3A474F-A550-47CD-BC4E-690452ED2502}"/>
    <cellStyle name="Normal 6 2 2 2 2 6 3 3 2" xfId="32515" xr:uid="{D4D603A0-131D-480A-A81D-EB2B1DE4A0AF}"/>
    <cellStyle name="Normal 6 2 2 2 2 6 3 3 2 2" xfId="32516" xr:uid="{062827CC-3735-491D-A005-B17480908132}"/>
    <cellStyle name="Normal 6 2 2 2 2 6 3 3 2 2 2" xfId="32517" xr:uid="{91AAFCD0-0E50-446D-A78D-AD93F2AB1D89}"/>
    <cellStyle name="Normal 6 2 2 2 2 6 3 3 2 2 2 2" xfId="32518" xr:uid="{345A33F6-505E-42A1-A4E0-140A5BF68B0F}"/>
    <cellStyle name="Normal 6 2 2 2 2 6 3 3 2 2 3" xfId="32519" xr:uid="{A889160A-E416-4B55-A7DA-50AFB0C514DE}"/>
    <cellStyle name="Normal 6 2 2 2 2 6 3 3 2 3" xfId="32520" xr:uid="{0FC9382D-D6CF-4CF4-84DB-AEDB5AF7514B}"/>
    <cellStyle name="Normal 6 2 2 2 2 6 3 3 3" xfId="32521" xr:uid="{4A08F120-D010-455F-BBF5-E7649B95E929}"/>
    <cellStyle name="Normal 6 2 2 2 2 6 3 3 3 2" xfId="32522" xr:uid="{4CCE9FC0-483A-418B-B91B-C3465580F3B1}"/>
    <cellStyle name="Normal 6 2 2 2 2 6 3 3 4" xfId="32523" xr:uid="{3F90F5EE-363C-44FB-9589-9BD2C6A24810}"/>
    <cellStyle name="Normal 6 2 2 2 2 6 3 3 4 2" xfId="32524" xr:uid="{A4F36263-8620-418A-8482-948341F7A67F}"/>
    <cellStyle name="Normal 6 2 2 2 2 6 3 3 5" xfId="32525" xr:uid="{4AE0F523-2C94-43FD-9790-5BFBEF14DC90}"/>
    <cellStyle name="Normal 6 2 2 2 2 6 3 3 5 2" xfId="32526" xr:uid="{69D63886-324A-4593-B321-B136693AC247}"/>
    <cellStyle name="Normal 6 2 2 2 2 6 3 3 6" xfId="32527" xr:uid="{6F757031-3670-4663-B050-52FF63F19CCB}"/>
    <cellStyle name="Normal 6 2 2 2 2 6 3 3 6 2" xfId="32528" xr:uid="{11430CA3-14D8-4053-AA4E-06985AADEA30}"/>
    <cellStyle name="Normal 6 2 2 2 2 6 3 3 7" xfId="32529" xr:uid="{2A7C6284-88A9-4B3C-A7C0-2E6466BAB498}"/>
    <cellStyle name="Normal 6 2 2 2 2 6 3 3 7 2" xfId="32530" xr:uid="{F7C208A7-21CE-4461-A11C-A1B821736CE4}"/>
    <cellStyle name="Normal 6 2 2 2 2 6 3 3 8" xfId="32531" xr:uid="{9F6F59C5-ACF2-45FD-8996-CCED2CE71846}"/>
    <cellStyle name="Normal 6 2 2 2 2 6 3 4" xfId="32532" xr:uid="{5305EBFF-A419-40E5-8DCE-68E8C7E69B92}"/>
    <cellStyle name="Normal 6 2 2 2 2 6 3 4 2" xfId="32533" xr:uid="{877C988B-4394-4D53-9930-A9356E24EB61}"/>
    <cellStyle name="Normal 6 2 2 2 2 6 3 4 2 2" xfId="32534" xr:uid="{8B60FEC6-677C-4217-879F-B69A3D1FC9D2}"/>
    <cellStyle name="Normal 6 2 2 2 2 6 3 4 2 2 2" xfId="32535" xr:uid="{D396FAEF-2C59-40EE-B034-32D5F5575F49}"/>
    <cellStyle name="Normal 6 2 2 2 2 6 3 4 2 3" xfId="32536" xr:uid="{39ED32E3-18D8-4416-9590-AA34350B2D9E}"/>
    <cellStyle name="Normal 6 2 2 2 2 6 3 4 3" xfId="32537" xr:uid="{D8C4777F-541D-406C-A693-A1606B8655F5}"/>
    <cellStyle name="Normal 6 2 2 2 2 6 3 5" xfId="32538" xr:uid="{7C40949B-7491-4D7F-BAB8-2E2BA888BC88}"/>
    <cellStyle name="Normal 6 2 2 2 2 6 3 5 2" xfId="32539" xr:uid="{1F883B51-4CB8-42BC-A543-50711C42147A}"/>
    <cellStyle name="Normal 6 2 2 2 2 6 3 6" xfId="32540" xr:uid="{92A6699E-D633-468A-939F-D0BECD4F6023}"/>
    <cellStyle name="Normal 6 2 2 2 2 6 3 6 2" xfId="32541" xr:uid="{517D63E7-606C-4583-9BEF-E9CE1E19A71D}"/>
    <cellStyle name="Normal 6 2 2 2 2 6 3 7" xfId="32542" xr:uid="{25B895D1-2924-4F95-B120-8E3B56735471}"/>
    <cellStyle name="Normal 6 2 2 2 2 6 3 7 2" xfId="32543" xr:uid="{4BE511C4-C07E-4678-BFA9-C3813675BD5D}"/>
    <cellStyle name="Normal 6 2 2 2 2 6 3 8" xfId="32544" xr:uid="{4FFFFD07-8E7A-4F31-B728-B60C23480154}"/>
    <cellStyle name="Normal 6 2 2 2 2 6 3 8 2" xfId="32545" xr:uid="{6051432C-1FD8-457C-8E7B-C3DC17F6A330}"/>
    <cellStyle name="Normal 6 2 2 2 2 6 3 9" xfId="32546" xr:uid="{DBCA9F73-44B3-41BE-BFA4-BD16CF003A56}"/>
    <cellStyle name="Normal 6 2 2 2 2 6 4" xfId="32547" xr:uid="{7C14294C-CD07-470C-9D11-F0FE9375290E}"/>
    <cellStyle name="Normal 6 2 2 2 2 6 4 2" xfId="32548" xr:uid="{2828E33A-54B1-4046-9913-C0A95D39B440}"/>
    <cellStyle name="Normal 6 2 2 2 2 6 5" xfId="32549" xr:uid="{FAE4A167-6C91-4CCC-A218-2B9B57934076}"/>
    <cellStyle name="Normal 6 2 2 2 2 6 5 2" xfId="32550" xr:uid="{42DF8199-0971-4B56-A5E3-E285637E308E}"/>
    <cellStyle name="Normal 6 2 2 2 2 6 5 2 2" xfId="32551" xr:uid="{1A8ACF08-B9B4-4066-A089-EF7663291A2E}"/>
    <cellStyle name="Normal 6 2 2 2 2 6 5 2 2 2" xfId="32552" xr:uid="{04932161-9096-4810-AAA7-642484F4F0B9}"/>
    <cellStyle name="Normal 6 2 2 2 2 6 5 2 2 2 2" xfId="32553" xr:uid="{BADD4387-B336-47AD-9F68-53AB080A3DB1}"/>
    <cellStyle name="Normal 6 2 2 2 2 6 5 2 2 2 2 2" xfId="32554" xr:uid="{8C09CF2A-3AD1-4BB4-A824-C2934A1D094D}"/>
    <cellStyle name="Normal 6 2 2 2 2 6 5 2 2 2 3" xfId="32555" xr:uid="{61873866-B5BD-41D9-9BDA-F6244C039CC2}"/>
    <cellStyle name="Normal 6 2 2 2 2 6 5 2 2 3" xfId="32556" xr:uid="{2424821E-4512-4FC6-B6A9-639D14E64DD2}"/>
    <cellStyle name="Normal 6 2 2 2 2 6 5 2 3" xfId="32557" xr:uid="{69551976-7A29-4F06-91F0-CBDCE0782D9C}"/>
    <cellStyle name="Normal 6 2 2 2 2 6 5 2 3 2" xfId="32558" xr:uid="{E067AE59-2C92-4CC9-A34D-3B7AC47DF950}"/>
    <cellStyle name="Normal 6 2 2 2 2 6 5 2 4" xfId="32559" xr:uid="{1323EF26-A6E4-493D-9097-6D5A2C2854EF}"/>
    <cellStyle name="Normal 6 2 2 2 2 6 5 2 4 2" xfId="32560" xr:uid="{CD91263C-E58F-4524-9F43-E0A4F953F0A6}"/>
    <cellStyle name="Normal 6 2 2 2 2 6 5 2 5" xfId="32561" xr:uid="{B1F99716-0010-4C1C-869A-FC764391760E}"/>
    <cellStyle name="Normal 6 2 2 2 2 6 5 2 5 2" xfId="32562" xr:uid="{BDFF3C05-165E-48D3-9AB4-FC1825D6C54F}"/>
    <cellStyle name="Normal 6 2 2 2 2 6 5 2 6" xfId="32563" xr:uid="{A6DD853A-966A-4EE7-9FF7-545409938FFF}"/>
    <cellStyle name="Normal 6 2 2 2 2 6 5 2 6 2" xfId="32564" xr:uid="{FBF8CF0B-E999-4D73-9281-C692F8CA1A3B}"/>
    <cellStyle name="Normal 6 2 2 2 2 6 5 2 7" xfId="32565" xr:uid="{433454F5-BFBB-4ACC-BFC5-CA6120C7C05C}"/>
    <cellStyle name="Normal 6 2 2 2 2 6 5 2 7 2" xfId="32566" xr:uid="{B7469132-07DE-46C1-B856-93C12076ECF0}"/>
    <cellStyle name="Normal 6 2 2 2 2 6 5 2 8" xfId="32567" xr:uid="{031A89D9-824C-4F93-A2D4-F8DABE9F1DDF}"/>
    <cellStyle name="Normal 6 2 2 2 2 6 5 3" xfId="32568" xr:uid="{33C33DE7-93D5-4F61-B5F2-8B2878E5808F}"/>
    <cellStyle name="Normal 6 2 2 2 2 6 5 3 2" xfId="32569" xr:uid="{B815F442-2920-4302-82D0-65AB85718F89}"/>
    <cellStyle name="Normal 6 2 2 2 2 6 5 3 2 2" xfId="32570" xr:uid="{75112E2C-6F25-44D4-956C-BF410DA3DC83}"/>
    <cellStyle name="Normal 6 2 2 2 2 6 5 3 2 2 2" xfId="32571" xr:uid="{BF28A2DB-F710-4596-83C0-E054CEA456ED}"/>
    <cellStyle name="Normal 6 2 2 2 2 6 5 3 2 3" xfId="32572" xr:uid="{0E2DA1F4-96BC-4118-99BD-9D44387E8BF9}"/>
    <cellStyle name="Normal 6 2 2 2 2 6 5 3 3" xfId="32573" xr:uid="{E0EA4DFC-78BE-42F5-B161-66B1E09FF423}"/>
    <cellStyle name="Normal 6 2 2 2 2 6 5 4" xfId="32574" xr:uid="{4AFE02FA-33AA-4044-B7E3-99FDE6FA1E15}"/>
    <cellStyle name="Normal 6 2 2 2 2 6 5 4 2" xfId="32575" xr:uid="{90AE0B98-018D-433D-AFC2-110D8B662E34}"/>
    <cellStyle name="Normal 6 2 2 2 2 6 5 5" xfId="32576" xr:uid="{0B47BBBC-232D-4B90-B672-B15D93BBEAB9}"/>
    <cellStyle name="Normal 6 2 2 2 2 6 5 5 2" xfId="32577" xr:uid="{5BD28107-D4E8-462A-884E-4AAAD686A9F7}"/>
    <cellStyle name="Normal 6 2 2 2 2 6 5 6" xfId="32578" xr:uid="{84C7801D-E01B-4EE3-8060-E26C83A43433}"/>
    <cellStyle name="Normal 6 2 2 2 2 6 5 6 2" xfId="32579" xr:uid="{669C432C-8EFF-4CFB-960D-57DBBF68F70C}"/>
    <cellStyle name="Normal 6 2 2 2 2 6 5 7" xfId="32580" xr:uid="{5C22CCA1-0385-405A-8133-CBE39E8C8B2C}"/>
    <cellStyle name="Normal 6 2 2 2 2 6 5 7 2" xfId="32581" xr:uid="{FF0BBD3C-8431-443E-A660-8C1375A58605}"/>
    <cellStyle name="Normal 6 2 2 2 2 6 5 8" xfId="32582" xr:uid="{AB51E28E-6177-48C9-86AE-3EDC9A91710C}"/>
    <cellStyle name="Normal 6 2 2 2 2 6 6" xfId="32583" xr:uid="{371D550C-4D4B-45EC-AC24-D9117A26128C}"/>
    <cellStyle name="Normal 6 2 2 2 2 6 6 2" xfId="32584" xr:uid="{2FA79619-AED3-4C2B-BA2B-CA8D9E7DD0C5}"/>
    <cellStyle name="Normal 6 2 2 2 2 6 6 2 2" xfId="32585" xr:uid="{4BB3595D-4C4C-461B-B172-A9851774DBFE}"/>
    <cellStyle name="Normal 6 2 2 2 2 6 6 2 2 2" xfId="32586" xr:uid="{7915880D-DDCD-4626-823C-A68FABCF93F7}"/>
    <cellStyle name="Normal 6 2 2 2 2 6 6 2 3" xfId="32587" xr:uid="{F7DDBBAC-A6E3-4E76-A1AF-8EF2AD062C71}"/>
    <cellStyle name="Normal 6 2 2 2 2 6 6 3" xfId="32588" xr:uid="{07577009-86F0-4CD1-8AD4-171CBD9363E3}"/>
    <cellStyle name="Normal 6 2 2 2 2 6 7" xfId="32589" xr:uid="{0762ECED-E89D-4689-8014-193B8A519CCB}"/>
    <cellStyle name="Normal 6 2 2 2 2 6 7 2" xfId="32590" xr:uid="{6494AD38-2C86-469A-898D-440C0BC33306}"/>
    <cellStyle name="Normal 6 2 2 2 2 6 8" xfId="32591" xr:uid="{5C0DC696-FEC3-45A0-9AB8-FB39880DA9BE}"/>
    <cellStyle name="Normal 6 2 2 2 2 6 8 2" xfId="32592" xr:uid="{1569DCA3-BDB5-4FF6-80EA-F19E4FF962E3}"/>
    <cellStyle name="Normal 6 2 2 2 2 6 9" xfId="32593" xr:uid="{6D0E2B06-981A-43F3-B5DA-28266ECC8F50}"/>
    <cellStyle name="Normal 6 2 2 2 2 6 9 2" xfId="32594" xr:uid="{0E80CD01-7A8A-40C2-A88A-0229B1A8B1FB}"/>
    <cellStyle name="Normal 6 2 2 2 2 7" xfId="32595" xr:uid="{9F15B2D6-373E-42AA-9B3E-BF0536FC4858}"/>
    <cellStyle name="Normal 6 2 2 2 2 7 2" xfId="32596" xr:uid="{F21C38C2-AC85-4413-92E2-84D6590737E5}"/>
    <cellStyle name="Normal 6 2 2 2 2 7 2 2" xfId="32597" xr:uid="{260BE5EF-4234-4986-A032-3C140338035B}"/>
    <cellStyle name="Normal 6 2 2 2 2 7 2 2 2" xfId="32598" xr:uid="{CB13F426-BA95-4EEC-8A01-A38C712F646F}"/>
    <cellStyle name="Normal 6 2 2 2 2 7 2 2 2 2" xfId="32599" xr:uid="{65B1CF29-E789-4059-B0D5-ADF7518F75FA}"/>
    <cellStyle name="Normal 6 2 2 2 2 7 2 2 2 2 2" xfId="32600" xr:uid="{8A754F91-1097-49A0-976E-0A8C0C3D55D5}"/>
    <cellStyle name="Normal 6 2 2 2 2 7 2 2 2 2 2 2" xfId="32601" xr:uid="{F0B4B823-E62A-4ABC-9728-345A95FAF431}"/>
    <cellStyle name="Normal 6 2 2 2 2 7 2 2 2 2 2 2 2" xfId="32602" xr:uid="{8CBA43DB-F67B-489A-86D5-4362EBE19AF6}"/>
    <cellStyle name="Normal 6 2 2 2 2 7 2 2 2 2 2 3" xfId="32603" xr:uid="{8A15C772-7CFC-49CB-9A33-D42F41B2EEB6}"/>
    <cellStyle name="Normal 6 2 2 2 2 7 2 2 2 2 3" xfId="32604" xr:uid="{0A5C0D16-152E-492E-9FB7-69E88D861E56}"/>
    <cellStyle name="Normal 6 2 2 2 2 7 2 2 2 3" xfId="32605" xr:uid="{5605C9C9-2456-48BB-BCDD-41FC56659DED}"/>
    <cellStyle name="Normal 6 2 2 2 2 7 2 2 2 3 2" xfId="32606" xr:uid="{34823354-01EE-40D8-B56B-F47B5F5C2591}"/>
    <cellStyle name="Normal 6 2 2 2 2 7 2 2 2 4" xfId="32607" xr:uid="{5127013B-43B3-41A5-BC45-113782AAB14F}"/>
    <cellStyle name="Normal 6 2 2 2 2 7 2 2 2 4 2" xfId="32608" xr:uid="{7228908B-C4E0-4387-A9BA-FC7EEB1FCEED}"/>
    <cellStyle name="Normal 6 2 2 2 2 7 2 2 2 5" xfId="32609" xr:uid="{3E2E8ED2-A99C-4FDF-BAB1-9C66A8581EDA}"/>
    <cellStyle name="Normal 6 2 2 2 2 7 2 2 2 5 2" xfId="32610" xr:uid="{92C70CFF-51BA-41CE-B9EF-CD25C6EFEBB4}"/>
    <cellStyle name="Normal 6 2 2 2 2 7 2 2 2 6" xfId="32611" xr:uid="{AEAA8714-05CC-4ED6-BE9C-6B9D4722FD14}"/>
    <cellStyle name="Normal 6 2 2 2 2 7 2 2 2 6 2" xfId="32612" xr:uid="{CEA83107-6683-4011-913A-5CDD0DAFFBA1}"/>
    <cellStyle name="Normal 6 2 2 2 2 7 2 2 2 7" xfId="32613" xr:uid="{7B10EF82-8F6F-431B-9751-92C2D51D431B}"/>
    <cellStyle name="Normal 6 2 2 2 2 7 2 2 2 7 2" xfId="32614" xr:uid="{F8FBCEA5-525C-4F13-8B55-4A39685DCB36}"/>
    <cellStyle name="Normal 6 2 2 2 2 7 2 2 2 8" xfId="32615" xr:uid="{42954054-B8DA-4865-BEEE-CE53F49B7E24}"/>
    <cellStyle name="Normal 6 2 2 2 2 7 2 2 3" xfId="32616" xr:uid="{E17F93DC-9D09-432D-B262-16C63E86D762}"/>
    <cellStyle name="Normal 6 2 2 2 2 7 2 2 3 2" xfId="32617" xr:uid="{D3E4AA5B-677F-4056-98EA-B5BA4AB60FF0}"/>
    <cellStyle name="Normal 6 2 2 2 2 7 2 2 3 2 2" xfId="32618" xr:uid="{3824C364-EF6E-4BAE-8940-330E9D19B40A}"/>
    <cellStyle name="Normal 6 2 2 2 2 7 2 2 3 2 2 2" xfId="32619" xr:uid="{9E555B3E-EB4B-432F-A8B8-95D0C21DA1A5}"/>
    <cellStyle name="Normal 6 2 2 2 2 7 2 2 3 2 3" xfId="32620" xr:uid="{61F89CFD-65FF-499A-A4E0-6E63BC5FA198}"/>
    <cellStyle name="Normal 6 2 2 2 2 7 2 2 3 3" xfId="32621" xr:uid="{CA25E844-82AC-4CBD-BA1C-7BBDB4142B2E}"/>
    <cellStyle name="Normal 6 2 2 2 2 7 2 2 4" xfId="32622" xr:uid="{83ABDA41-0FA8-44A6-A3DF-E0DA66226E19}"/>
    <cellStyle name="Normal 6 2 2 2 2 7 2 2 4 2" xfId="32623" xr:uid="{87D18168-244F-4934-976C-1F5F25C71232}"/>
    <cellStyle name="Normal 6 2 2 2 2 7 2 2 5" xfId="32624" xr:uid="{01E99181-3365-4313-AE10-732E501D1B47}"/>
    <cellStyle name="Normal 6 2 2 2 2 7 2 2 5 2" xfId="32625" xr:uid="{C8C60F97-8F26-46BE-97C2-303C8C45F8A9}"/>
    <cellStyle name="Normal 6 2 2 2 2 7 2 2 6" xfId="32626" xr:uid="{13C3FB61-0808-4A42-8CF7-2F93156D831E}"/>
    <cellStyle name="Normal 6 2 2 2 2 7 2 2 6 2" xfId="32627" xr:uid="{B7099538-C8F9-47DE-9B1C-8525EAA94C41}"/>
    <cellStyle name="Normal 6 2 2 2 2 7 2 2 7" xfId="32628" xr:uid="{AD5572A8-F7DE-484E-8C67-9ABF0FA7DB42}"/>
    <cellStyle name="Normal 6 2 2 2 2 7 2 2 7 2" xfId="32629" xr:uid="{3A876755-C879-4A45-BAE8-3C2D97AC7C98}"/>
    <cellStyle name="Normal 6 2 2 2 2 7 2 2 8" xfId="32630" xr:uid="{32AD2A22-9349-4234-862F-1D829CAC00B6}"/>
    <cellStyle name="Normal 6 2 2 2 2 7 2 3" xfId="32631" xr:uid="{DE2DD09F-D78C-43A0-87C3-DCBB1D06FB1E}"/>
    <cellStyle name="Normal 6 2 2 2 2 7 2 3 2" xfId="32632" xr:uid="{CDBC12DA-9979-4214-A092-489A5321D776}"/>
    <cellStyle name="Normal 6 2 2 2 2 7 2 3 2 2" xfId="32633" xr:uid="{70DDED49-59FE-4FF7-B1FB-F2199B66D35E}"/>
    <cellStyle name="Normal 6 2 2 2 2 7 2 3 2 2 2" xfId="32634" xr:uid="{E79D07CB-9300-4533-87C5-666A45918CCB}"/>
    <cellStyle name="Normal 6 2 2 2 2 7 2 3 2 3" xfId="32635" xr:uid="{54AE7596-2A47-4A15-8922-F8D77D8D1FF6}"/>
    <cellStyle name="Normal 6 2 2 2 2 7 2 3 3" xfId="32636" xr:uid="{0298B3D7-ACD4-433C-AE45-5AB9CE6088EF}"/>
    <cellStyle name="Normal 6 2 2 2 2 7 2 4" xfId="32637" xr:uid="{7D080378-31B8-4E13-920E-ACD605F13C89}"/>
    <cellStyle name="Normal 6 2 2 2 2 7 2 4 2" xfId="32638" xr:uid="{18DF56A9-8648-40D6-934A-5D35A87CB8F5}"/>
    <cellStyle name="Normal 6 2 2 2 2 7 2 5" xfId="32639" xr:uid="{DD83BF61-A3A1-486E-923D-7092EF1E6CBE}"/>
    <cellStyle name="Normal 6 2 2 2 2 7 2 5 2" xfId="32640" xr:uid="{D4F8360B-F067-45F8-87A7-965271731110}"/>
    <cellStyle name="Normal 6 2 2 2 2 7 2 6" xfId="32641" xr:uid="{B36655CD-82BE-4CFC-BAEB-ED3C2B3CDAE7}"/>
    <cellStyle name="Normal 6 2 2 2 2 7 2 6 2" xfId="32642" xr:uid="{E04E9E90-7BA8-4358-92EB-D2597AB601C5}"/>
    <cellStyle name="Normal 6 2 2 2 2 7 2 7" xfId="32643" xr:uid="{81A01E1A-77A7-45FE-8C1D-1484EF77344E}"/>
    <cellStyle name="Normal 6 2 2 2 2 7 2 7 2" xfId="32644" xr:uid="{271D5CA3-7CBE-488F-97AF-13646FD76991}"/>
    <cellStyle name="Normal 6 2 2 2 2 7 2 8" xfId="32645" xr:uid="{2E768D41-4C04-473A-B818-6C2CB0659B36}"/>
    <cellStyle name="Normal 6 2 2 2 2 7 2 8 2" xfId="32646" xr:uid="{FFDB5CD5-3D31-43DB-9076-DF8D9B1A9B7F}"/>
    <cellStyle name="Normal 6 2 2 2 2 7 2 9" xfId="32647" xr:uid="{86C6FBFB-5419-4630-AEE8-30CF73B562C0}"/>
    <cellStyle name="Normal 6 2 2 2 2 7 3" xfId="32648" xr:uid="{9F2E107F-1A7E-4039-8078-FD1CB36EF942}"/>
    <cellStyle name="Normal 6 2 2 2 2 7 3 2" xfId="32649" xr:uid="{3D5C6BE9-A1DB-4D6F-885D-A2830B4D1518}"/>
    <cellStyle name="Normal 6 2 2 2 2 7 3 2 2" xfId="32650" xr:uid="{4D9593CC-C76A-47CF-8A37-5C7096BBA02A}"/>
    <cellStyle name="Normal 6 2 2 2 2 7 3 2 2 2" xfId="32651" xr:uid="{6FCD284B-6640-4A62-86FF-FDD34587EB61}"/>
    <cellStyle name="Normal 6 2 2 2 2 7 3 2 2 2 2" xfId="32652" xr:uid="{2D327F9A-0D55-4005-8B87-747B6C9474C2}"/>
    <cellStyle name="Normal 6 2 2 2 2 7 3 2 2 3" xfId="32653" xr:uid="{3A4B1A95-AB3B-4A79-8A44-45536A7E7416}"/>
    <cellStyle name="Normal 6 2 2 2 2 7 3 2 3" xfId="32654" xr:uid="{E42FF1ED-D1DB-4739-8535-A4601DD684EE}"/>
    <cellStyle name="Normal 6 2 2 2 2 7 3 3" xfId="32655" xr:uid="{EA43DFDD-4589-4926-911B-8C32B0C814D2}"/>
    <cellStyle name="Normal 6 2 2 2 2 7 3 3 2" xfId="32656" xr:uid="{005EDDED-D902-4699-921E-F477C9B27779}"/>
    <cellStyle name="Normal 6 2 2 2 2 7 3 4" xfId="32657" xr:uid="{74AE0615-4ED9-4555-B94B-A519323AAE90}"/>
    <cellStyle name="Normal 6 2 2 2 2 7 3 4 2" xfId="32658" xr:uid="{A46C5ED1-5DB8-43E5-B52E-D1378C6A48C7}"/>
    <cellStyle name="Normal 6 2 2 2 2 7 3 5" xfId="32659" xr:uid="{442839D5-B346-41FA-82DC-96FF129EE401}"/>
    <cellStyle name="Normal 6 2 2 2 2 7 3 5 2" xfId="32660" xr:uid="{CA779AF6-8335-4585-97B9-5120CE74A28E}"/>
    <cellStyle name="Normal 6 2 2 2 2 7 3 6" xfId="32661" xr:uid="{B2AEEBD9-86DC-4780-8A57-297EAA9EDDBF}"/>
    <cellStyle name="Normal 6 2 2 2 2 7 3 6 2" xfId="32662" xr:uid="{9A84445F-E553-4248-87DF-2313D4776605}"/>
    <cellStyle name="Normal 6 2 2 2 2 7 3 7" xfId="32663" xr:uid="{495D5D8D-AEBC-4F91-AA67-E4A2121BA8D2}"/>
    <cellStyle name="Normal 6 2 2 2 2 7 3 7 2" xfId="32664" xr:uid="{A1746E5A-8864-4CFA-B392-38C49EB5BD9D}"/>
    <cellStyle name="Normal 6 2 2 2 2 7 3 8" xfId="32665" xr:uid="{E6409BD5-D316-4AE9-9883-8192F3EE14F2}"/>
    <cellStyle name="Normal 6 2 2 2 2 7 4" xfId="32666" xr:uid="{4DF5C72B-4651-4397-9406-391CD7DEFC14}"/>
    <cellStyle name="Normal 6 2 2 2 2 7 4 2" xfId="32667" xr:uid="{5CAABF2E-0FAB-4C8D-99A6-00C0DC3387BD}"/>
    <cellStyle name="Normal 6 2 2 2 2 7 4 2 2" xfId="32668" xr:uid="{CF0B7F7C-9366-40BF-A60D-CD8919D06989}"/>
    <cellStyle name="Normal 6 2 2 2 2 7 4 2 2 2" xfId="32669" xr:uid="{5625FADB-9729-4C39-AAC9-152F716738DA}"/>
    <cellStyle name="Normal 6 2 2 2 2 7 4 2 3" xfId="32670" xr:uid="{010AE4EA-8307-4814-9B36-99D818A54652}"/>
    <cellStyle name="Normal 6 2 2 2 2 7 4 3" xfId="32671" xr:uid="{64E97D62-E5E3-413F-8BE7-AC024956BE1C}"/>
    <cellStyle name="Normal 6 2 2 2 2 7 5" xfId="32672" xr:uid="{66A38B21-8994-4161-BE4F-FA2C2E695FB5}"/>
    <cellStyle name="Normal 6 2 2 2 2 7 5 2" xfId="32673" xr:uid="{384B4185-F990-4CE4-84CD-0BF4BCC12AD0}"/>
    <cellStyle name="Normal 6 2 2 2 2 7 6" xfId="32674" xr:uid="{DC3A1975-922A-4BB5-A7F9-CD8D2B2E165A}"/>
    <cellStyle name="Normal 6 2 2 2 2 7 6 2" xfId="32675" xr:uid="{40A1011B-C95D-4227-A195-0BDF526F6732}"/>
    <cellStyle name="Normal 6 2 2 2 2 7 7" xfId="32676" xr:uid="{DE2639DA-8F55-4B17-BA1C-24423DBC40AA}"/>
    <cellStyle name="Normal 6 2 2 2 2 7 7 2" xfId="32677" xr:uid="{F04F5B74-8048-4B03-A360-577717BE9FCD}"/>
    <cellStyle name="Normal 6 2 2 2 2 7 8" xfId="32678" xr:uid="{A4A5589D-66EB-4258-951B-6D27F973D0FB}"/>
    <cellStyle name="Normal 6 2 2 2 2 7 8 2" xfId="32679" xr:uid="{197CA539-5FCC-48E5-92E9-C2C146308643}"/>
    <cellStyle name="Normal 6 2 2 2 2 7 9" xfId="32680" xr:uid="{A1842F02-40AB-4417-BB90-7CDEDE149FF2}"/>
    <cellStyle name="Normal 6 2 2 2 2 8" xfId="32681" xr:uid="{771A81ED-E3B5-47E9-B984-B7797CFD2963}"/>
    <cellStyle name="Normal 6 2 2 2 2 8 2" xfId="32682" xr:uid="{4CD1C988-BCF3-4B3D-8BDB-556274C596D0}"/>
    <cellStyle name="Normal 6 2 2 2 2 9" xfId="32683" xr:uid="{354BF023-5464-444A-BE36-BF5367FDA7B0}"/>
    <cellStyle name="Normal 6 2 2 2 2 9 2" xfId="32684" xr:uid="{42705B2C-6E15-4D4E-9C65-5B9EF37D7349}"/>
    <cellStyle name="Normal 6 2 2 2 3" xfId="32685" xr:uid="{F68708EA-46F8-4C20-9F6F-244F9EE473EB}"/>
    <cellStyle name="Normal 6 2 2 2 3 10" xfId="32686" xr:uid="{6F711907-D6B9-41B5-B728-6527630C8AE7}"/>
    <cellStyle name="Normal 6 2 2 2 3 10 2" xfId="32687" xr:uid="{BE9E8E59-448B-4A37-9A4B-3B30765B01A5}"/>
    <cellStyle name="Normal 6 2 2 2 3 10 2 2" xfId="32688" xr:uid="{43412433-461B-4B22-9FFD-237E7510C6E2}"/>
    <cellStyle name="Normal 6 2 2 2 3 10 2 2 2" xfId="32689" xr:uid="{A3AC3581-6FF9-4F83-9739-A67A9FD8496B}"/>
    <cellStyle name="Normal 6 2 2 2 3 10 2 3" xfId="32690" xr:uid="{85D7DA1B-9949-4330-A668-A7F575F51F92}"/>
    <cellStyle name="Normal 6 2 2 2 3 10 3" xfId="32691" xr:uid="{51DFC80C-055B-4C71-970C-4158E1F36A65}"/>
    <cellStyle name="Normal 6 2 2 2 3 11" xfId="32692" xr:uid="{D9049622-1E1B-4B56-8F95-99A6D3A3611A}"/>
    <cellStyle name="Normal 6 2 2 2 3 11 2" xfId="32693" xr:uid="{429E6181-98B4-4141-9795-08181F97A377}"/>
    <cellStyle name="Normal 6 2 2 2 3 12" xfId="32694" xr:uid="{DFD7B3F9-2518-48EE-A3CD-59BFF9248DCD}"/>
    <cellStyle name="Normal 6 2 2 2 3 12 2" xfId="32695" xr:uid="{34195C56-000F-4A1B-B2AC-DDB15D36318C}"/>
    <cellStyle name="Normal 6 2 2 2 3 13" xfId="32696" xr:uid="{6420D7B4-098A-4087-ABE5-31A6EE15939A}"/>
    <cellStyle name="Normal 6 2 2 2 3 13 2" xfId="32697" xr:uid="{1485E1E7-5287-4409-B7DC-937506F7BA43}"/>
    <cellStyle name="Normal 6 2 2 2 3 14" xfId="32698" xr:uid="{B76D0C49-7738-4BAA-A049-CEA6EE37AAD4}"/>
    <cellStyle name="Normal 6 2 2 2 3 14 2" xfId="32699" xr:uid="{3592DCA6-4748-42DA-AE21-8827937A5326}"/>
    <cellStyle name="Normal 6 2 2 2 3 15" xfId="32700" xr:uid="{654FAD8A-1A50-480B-84A4-59DC0AD55E07}"/>
    <cellStyle name="Normal 6 2 2 2 3 15 2" xfId="32701" xr:uid="{8BAD4489-9467-4134-B52D-38528F100489}"/>
    <cellStyle name="Normal 6 2 2 2 3 16" xfId="32702" xr:uid="{FF2AF6D0-0AF5-47D9-9956-DBDA96D29343}"/>
    <cellStyle name="Normal 6 2 2 2 3 2" xfId="32703" xr:uid="{3DB2B4D2-D682-4D57-9D98-2BD6B267AD15}"/>
    <cellStyle name="Normal 6 2 2 2 3 2 10" xfId="32704" xr:uid="{EB343429-56D6-43D4-85B0-EC61D2F5CA92}"/>
    <cellStyle name="Normal 6 2 2 2 3 2 10 2" xfId="32705" xr:uid="{16AECD23-D336-40B5-B884-DD6932A5F5AA}"/>
    <cellStyle name="Normal 6 2 2 2 3 2 11" xfId="32706" xr:uid="{BAD917BA-0644-4DFC-A93E-647A54FADDF1}"/>
    <cellStyle name="Normal 6 2 2 2 3 2 11 2" xfId="32707" xr:uid="{9CBC0652-38B5-4C14-AA3B-399298DA94A6}"/>
    <cellStyle name="Normal 6 2 2 2 3 2 12" xfId="32708" xr:uid="{BE9C5E51-4820-42D5-8278-56CAD664EE94}"/>
    <cellStyle name="Normal 6 2 2 2 3 2 12 2" xfId="32709" xr:uid="{5F0353E7-A365-45C2-8D84-F6DD690878A8}"/>
    <cellStyle name="Normal 6 2 2 2 3 2 13" xfId="32710" xr:uid="{DC3ED5C5-83DA-45B6-ADEB-98D11CF2B11E}"/>
    <cellStyle name="Normal 6 2 2 2 3 2 2" xfId="32711" xr:uid="{DD1AE651-C5BD-42C6-9FC7-F38208B816D0}"/>
    <cellStyle name="Normal 6 2 2 2 3 2 2 10" xfId="32712" xr:uid="{106CB0F6-9205-4453-A7E1-9B21BB8D6BB3}"/>
    <cellStyle name="Normal 6 2 2 2 3 2 2 10 2" xfId="32713" xr:uid="{299F6B78-B975-443B-A970-1AD7F94DB759}"/>
    <cellStyle name="Normal 6 2 2 2 3 2 2 11" xfId="32714" xr:uid="{86DFC3AB-101A-419C-AABA-6E581B169DDD}"/>
    <cellStyle name="Normal 6 2 2 2 3 2 2 11 2" xfId="32715" xr:uid="{8F6618D2-0D57-43BA-B874-378416207D9A}"/>
    <cellStyle name="Normal 6 2 2 2 3 2 2 12" xfId="32716" xr:uid="{F4633927-E3AA-4028-A09B-97B3AAB36918}"/>
    <cellStyle name="Normal 6 2 2 2 3 2 2 12 2" xfId="32717" xr:uid="{B489797B-C1D8-44EB-BAA7-76954B736D35}"/>
    <cellStyle name="Normal 6 2 2 2 3 2 2 13" xfId="32718" xr:uid="{10AC855E-4C3F-4F88-8699-7B7417B1619F}"/>
    <cellStyle name="Normal 6 2 2 2 3 2 2 2" xfId="32719" xr:uid="{32215CE7-C274-450E-9EFD-D1A86E968707}"/>
    <cellStyle name="Normal 6 2 2 2 3 2 2 2 10" xfId="32720" xr:uid="{0A78C816-C071-4F7D-8ED4-DD33DFD35AF4}"/>
    <cellStyle name="Normal 6 2 2 2 3 2 2 2 10 2" xfId="32721" xr:uid="{F0D1D153-BEBC-490D-9A43-2B844A5119F9}"/>
    <cellStyle name="Normal 6 2 2 2 3 2 2 2 11" xfId="32722" xr:uid="{E8AB7C91-747A-4083-9890-812E8B97BF96}"/>
    <cellStyle name="Normal 6 2 2 2 3 2 2 2 11 2" xfId="32723" xr:uid="{33928776-9A1A-4601-A8E7-1ADD2AEBB5C4}"/>
    <cellStyle name="Normal 6 2 2 2 3 2 2 2 12" xfId="32724" xr:uid="{C9A8EACB-6399-48D3-ACDA-AA90FBC24C85}"/>
    <cellStyle name="Normal 6 2 2 2 3 2 2 2 2" xfId="32725" xr:uid="{D9A968FD-33B6-4FA1-A8D2-FA3A328472B7}"/>
    <cellStyle name="Normal 6 2 2 2 3 2 2 2 2 10" xfId="32726" xr:uid="{BFE7F9F7-539D-456D-9891-12CD0A993D29}"/>
    <cellStyle name="Normal 6 2 2 2 3 2 2 2 2 10 2" xfId="32727" xr:uid="{8200B4E8-C2AE-4C95-B966-FFB50ACA5882}"/>
    <cellStyle name="Normal 6 2 2 2 3 2 2 2 2 11" xfId="32728" xr:uid="{F0594E33-4056-4DB5-8FCF-BF45037EEF54}"/>
    <cellStyle name="Normal 6 2 2 2 3 2 2 2 2 11 2" xfId="32729" xr:uid="{18E9534B-0ECF-4DB1-93AA-3F6097BD3465}"/>
    <cellStyle name="Normal 6 2 2 2 3 2 2 2 2 12" xfId="32730" xr:uid="{83BB6307-9B21-45E3-8C3A-7F2684D2127E}"/>
    <cellStyle name="Normal 6 2 2 2 3 2 2 2 2 2" xfId="32731" xr:uid="{B2FAE9D6-2F23-4BB9-A01A-DD367929403F}"/>
    <cellStyle name="Normal 6 2 2 2 3 2 2 2 2 2 2" xfId="32732" xr:uid="{CA4A7963-B319-42D0-9209-FE01A4EC8EC6}"/>
    <cellStyle name="Normal 6 2 2 2 3 2 2 2 2 2 2 2" xfId="32733" xr:uid="{090237D1-76E5-41BB-A582-9CE38568A920}"/>
    <cellStyle name="Normal 6 2 2 2 3 2 2 2 2 2 2 2 2" xfId="32734" xr:uid="{96B442E9-D527-427F-9DB5-78622D2D4912}"/>
    <cellStyle name="Normal 6 2 2 2 3 2 2 2 2 2 2 2 2 2" xfId="32735" xr:uid="{D2204A72-C953-4820-AA6A-DC0C97CB8A66}"/>
    <cellStyle name="Normal 6 2 2 2 3 2 2 2 2 2 2 2 2 2 2" xfId="32736" xr:uid="{303151D6-CA70-4552-BAF0-169EBE83E575}"/>
    <cellStyle name="Normal 6 2 2 2 3 2 2 2 2 2 2 2 2 2 2 2" xfId="32737" xr:uid="{F1832137-FC6C-40AF-A6BA-C90EBFB37BFF}"/>
    <cellStyle name="Normal 6 2 2 2 3 2 2 2 2 2 2 2 2 2 2 2 2" xfId="32738" xr:uid="{E48E0F22-C403-42B6-A6A7-7CCE06E7A1EB}"/>
    <cellStyle name="Normal 6 2 2 2 3 2 2 2 2 2 2 2 2 2 2 3" xfId="32739" xr:uid="{D8BB1031-F760-4B1D-B09D-9682344E186B}"/>
    <cellStyle name="Normal 6 2 2 2 3 2 2 2 2 2 2 2 2 2 3" xfId="32740" xr:uid="{60BE5D69-1052-44BD-AC39-0B2375A1FE04}"/>
    <cellStyle name="Normal 6 2 2 2 3 2 2 2 2 2 2 2 2 3" xfId="32741" xr:uid="{BD0C1377-D269-498F-B0B9-B54ED21A2EB7}"/>
    <cellStyle name="Normal 6 2 2 2 3 2 2 2 2 2 2 2 2 3 2" xfId="32742" xr:uid="{839FC667-4835-4191-A0A1-54D396F45C68}"/>
    <cellStyle name="Normal 6 2 2 2 3 2 2 2 2 2 2 2 2 4" xfId="32743" xr:uid="{99EF8D97-86EB-41B3-9212-8FAEB626FF8C}"/>
    <cellStyle name="Normal 6 2 2 2 3 2 2 2 2 2 2 2 2 4 2" xfId="32744" xr:uid="{C9F9B5DD-A95F-42F4-A097-B98F3B56B90A}"/>
    <cellStyle name="Normal 6 2 2 2 3 2 2 2 2 2 2 2 2 5" xfId="32745" xr:uid="{95011293-8FBC-4473-A661-27C4B4DD8CDC}"/>
    <cellStyle name="Normal 6 2 2 2 3 2 2 2 2 2 2 2 2 5 2" xfId="32746" xr:uid="{CA9A0F27-0364-4889-A7EB-90E30CB8DE7D}"/>
    <cellStyle name="Normal 6 2 2 2 3 2 2 2 2 2 2 2 2 6" xfId="32747" xr:uid="{C7633ABB-9D57-4050-A18A-4CECF6FDCFAE}"/>
    <cellStyle name="Normal 6 2 2 2 3 2 2 2 2 2 2 2 2 6 2" xfId="32748" xr:uid="{FF040484-91FE-44D1-B19F-1B3572C45672}"/>
    <cellStyle name="Normal 6 2 2 2 3 2 2 2 2 2 2 2 2 7" xfId="32749" xr:uid="{9B8943C4-FA02-4C00-8908-2AF6B741E6A7}"/>
    <cellStyle name="Normal 6 2 2 2 3 2 2 2 2 2 2 2 2 7 2" xfId="32750" xr:uid="{189BE2FF-694E-44B9-AFC8-C8078C7DD6DB}"/>
    <cellStyle name="Normal 6 2 2 2 3 2 2 2 2 2 2 2 2 8" xfId="32751" xr:uid="{FD31539D-DF75-4939-A3D7-02C082F91BD8}"/>
    <cellStyle name="Normal 6 2 2 2 3 2 2 2 2 2 2 2 3" xfId="32752" xr:uid="{F0EBECB6-31C1-425A-BC37-FBC6432BC601}"/>
    <cellStyle name="Normal 6 2 2 2 3 2 2 2 2 2 2 2 3 2" xfId="32753" xr:uid="{A4ACC979-3863-47D8-8929-EE29ABFD6B88}"/>
    <cellStyle name="Normal 6 2 2 2 3 2 2 2 2 2 2 2 3 2 2" xfId="32754" xr:uid="{5B90EC3A-C249-4605-9A47-4EAF2A6B6D53}"/>
    <cellStyle name="Normal 6 2 2 2 3 2 2 2 2 2 2 2 3 2 2 2" xfId="32755" xr:uid="{0AA2F7B9-4653-41A4-97A0-C3E5CBF3A6CD}"/>
    <cellStyle name="Normal 6 2 2 2 3 2 2 2 2 2 2 2 3 2 3" xfId="32756" xr:uid="{48A0DA4B-908F-4B1B-8403-200CF1D0ABF9}"/>
    <cellStyle name="Normal 6 2 2 2 3 2 2 2 2 2 2 2 3 3" xfId="32757" xr:uid="{1AB23F35-15DD-4A74-A7E0-998EBA5EC768}"/>
    <cellStyle name="Normal 6 2 2 2 3 2 2 2 2 2 2 2 4" xfId="32758" xr:uid="{25FD1169-FC0D-496D-8628-1AEE184CED6B}"/>
    <cellStyle name="Normal 6 2 2 2 3 2 2 2 2 2 2 2 4 2" xfId="32759" xr:uid="{A1830584-A033-4178-8294-2054E266BBDF}"/>
    <cellStyle name="Normal 6 2 2 2 3 2 2 2 2 2 2 2 5" xfId="32760" xr:uid="{B9A12384-6DC0-4615-89F9-416D6C21658C}"/>
    <cellStyle name="Normal 6 2 2 2 3 2 2 2 2 2 2 2 5 2" xfId="32761" xr:uid="{558B6535-B5AB-4747-B31C-596B0EFC767A}"/>
    <cellStyle name="Normal 6 2 2 2 3 2 2 2 2 2 2 2 6" xfId="32762" xr:uid="{C342B2F6-1A04-4948-9D1D-E4645015C031}"/>
    <cellStyle name="Normal 6 2 2 2 3 2 2 2 2 2 2 2 6 2" xfId="32763" xr:uid="{D004B161-AF62-4BDA-ADD9-DC70C425804B}"/>
    <cellStyle name="Normal 6 2 2 2 3 2 2 2 2 2 2 2 7" xfId="32764" xr:uid="{934ADAE5-22E3-499A-B19D-2A03478C41F8}"/>
    <cellStyle name="Normal 6 2 2 2 3 2 2 2 2 2 2 2 7 2" xfId="32765" xr:uid="{A5AF1B1B-1D43-4CFE-915D-841139C563C9}"/>
    <cellStyle name="Normal 6 2 2 2 3 2 2 2 2 2 2 2 8" xfId="32766" xr:uid="{5355D809-4827-45BF-953C-E34EF8AFCF9D}"/>
    <cellStyle name="Normal 6 2 2 2 3 2 2 2 2 2 2 3" xfId="32767" xr:uid="{BDD7FF67-0373-4DE7-94F6-A196729896E3}"/>
    <cellStyle name="Normal 6 2 2 2 3 2 2 2 2 2 2 3 2" xfId="32768" xr:uid="{449169A6-E9EE-4A8C-A417-C2123BA69E99}"/>
    <cellStyle name="Normal 6 2 2 2 3 2 2 2 2 2 2 3 2 2" xfId="32769" xr:uid="{1C746DBA-52E3-4198-BB8A-440F2238B1A2}"/>
    <cellStyle name="Normal 6 2 2 2 3 2 2 2 2 2 2 3 2 2 2" xfId="32770" xr:uid="{FB0093D5-6DE6-416F-95FF-F341A1D95E9A}"/>
    <cellStyle name="Normal 6 2 2 2 3 2 2 2 2 2 2 3 2 3" xfId="32771" xr:uid="{5C5160EA-4124-41C5-98C3-27586806F836}"/>
    <cellStyle name="Normal 6 2 2 2 3 2 2 2 2 2 2 3 3" xfId="32772" xr:uid="{DCEF822D-2F7F-47B3-BEF2-EB86EFA102A3}"/>
    <cellStyle name="Normal 6 2 2 2 3 2 2 2 2 2 2 4" xfId="32773" xr:uid="{DFACF6BC-CFB0-42CF-95B3-644E23383929}"/>
    <cellStyle name="Normal 6 2 2 2 3 2 2 2 2 2 2 4 2" xfId="32774" xr:uid="{D13CC1E6-4D17-4564-8326-1B85D7ADF121}"/>
    <cellStyle name="Normal 6 2 2 2 3 2 2 2 2 2 2 5" xfId="32775" xr:uid="{7EBF2744-E19A-4E17-80AB-6CD23874C12E}"/>
    <cellStyle name="Normal 6 2 2 2 3 2 2 2 2 2 2 5 2" xfId="32776" xr:uid="{E3ADBE2C-8B3E-421C-8C27-6760D3111892}"/>
    <cellStyle name="Normal 6 2 2 2 3 2 2 2 2 2 2 6" xfId="32777" xr:uid="{E2460F79-9419-435F-8F5F-27C3BFBFE518}"/>
    <cellStyle name="Normal 6 2 2 2 3 2 2 2 2 2 2 6 2" xfId="32778" xr:uid="{05A93D12-DE8E-4A70-9BDC-7892F60C9990}"/>
    <cellStyle name="Normal 6 2 2 2 3 2 2 2 2 2 2 7" xfId="32779" xr:uid="{044DF24B-D0E1-47E1-87C2-6EB5276BE8A8}"/>
    <cellStyle name="Normal 6 2 2 2 3 2 2 2 2 2 2 7 2" xfId="32780" xr:uid="{D2D62194-0077-4998-B60A-3BC3B259D7A6}"/>
    <cellStyle name="Normal 6 2 2 2 3 2 2 2 2 2 2 8" xfId="32781" xr:uid="{AAE0E486-E184-4885-AFC1-7FCCCDBCF49D}"/>
    <cellStyle name="Normal 6 2 2 2 3 2 2 2 2 2 2 8 2" xfId="32782" xr:uid="{0F9D01DF-EBC9-49E9-930E-2081E8574BD5}"/>
    <cellStyle name="Normal 6 2 2 2 3 2 2 2 2 2 2 9" xfId="32783" xr:uid="{CC61E344-1ED7-4979-98AA-42C63011C236}"/>
    <cellStyle name="Normal 6 2 2 2 3 2 2 2 2 2 3" xfId="32784" xr:uid="{4515BECC-C1F6-4DA8-9F45-BB80DB4F1EB0}"/>
    <cellStyle name="Normal 6 2 2 2 3 2 2 2 2 2 3 2" xfId="32785" xr:uid="{EE737138-C7B1-428E-9414-65332DA5CD99}"/>
    <cellStyle name="Normal 6 2 2 2 3 2 2 2 2 2 3 2 2" xfId="32786" xr:uid="{7E6C2993-347E-4F2D-A0D5-51023E351934}"/>
    <cellStyle name="Normal 6 2 2 2 3 2 2 2 2 2 3 2 2 2" xfId="32787" xr:uid="{AF94B501-AA96-4A5B-881E-09B7F5FDF9E5}"/>
    <cellStyle name="Normal 6 2 2 2 3 2 2 2 2 2 3 2 2 2 2" xfId="32788" xr:uid="{E11D38D4-C9C0-4207-8E25-61775FBB8920}"/>
    <cellStyle name="Normal 6 2 2 2 3 2 2 2 2 2 3 2 2 3" xfId="32789" xr:uid="{399EDF7A-388A-437D-A6F3-A79FDBC22DEE}"/>
    <cellStyle name="Normal 6 2 2 2 3 2 2 2 2 2 3 2 3" xfId="32790" xr:uid="{664BB7D8-9C98-4582-9D3E-FEDC75C5ED17}"/>
    <cellStyle name="Normal 6 2 2 2 3 2 2 2 2 2 3 3" xfId="32791" xr:uid="{35730C1C-855F-426C-A42E-9C2615B0E2C8}"/>
    <cellStyle name="Normal 6 2 2 2 3 2 2 2 2 2 3 3 2" xfId="32792" xr:uid="{529A4AC3-46D1-48E7-8FC3-FB538D734359}"/>
    <cellStyle name="Normal 6 2 2 2 3 2 2 2 2 2 3 4" xfId="32793" xr:uid="{4206FAEE-B6A9-49CA-B76B-B9DAC9333161}"/>
    <cellStyle name="Normal 6 2 2 2 3 2 2 2 2 2 3 4 2" xfId="32794" xr:uid="{3D089AC0-F9AC-4928-96BC-E80007C89406}"/>
    <cellStyle name="Normal 6 2 2 2 3 2 2 2 2 2 3 5" xfId="32795" xr:uid="{7B10BF30-179E-4762-975E-CC7FCDE5390A}"/>
    <cellStyle name="Normal 6 2 2 2 3 2 2 2 2 2 3 5 2" xfId="32796" xr:uid="{A7E677C5-A815-4929-ADB7-2109B46822E1}"/>
    <cellStyle name="Normal 6 2 2 2 3 2 2 2 2 2 3 6" xfId="32797" xr:uid="{3E9AED20-41EE-45BB-B117-9C5766E8588B}"/>
    <cellStyle name="Normal 6 2 2 2 3 2 2 2 2 2 3 6 2" xfId="32798" xr:uid="{4587660F-705B-46DA-BD83-35A4A396AD98}"/>
    <cellStyle name="Normal 6 2 2 2 3 2 2 2 2 2 3 7" xfId="32799" xr:uid="{24890C33-ED71-4DF9-8CBE-8B7F56717C56}"/>
    <cellStyle name="Normal 6 2 2 2 3 2 2 2 2 2 3 7 2" xfId="32800" xr:uid="{685B57E8-86C8-4675-8A46-A8050F2119C1}"/>
    <cellStyle name="Normal 6 2 2 2 3 2 2 2 2 2 3 8" xfId="32801" xr:uid="{9B35981D-1548-474D-A4FF-B483579155F1}"/>
    <cellStyle name="Normal 6 2 2 2 3 2 2 2 2 2 4" xfId="32802" xr:uid="{6295174B-37F8-4544-910B-44A35509667C}"/>
    <cellStyle name="Normal 6 2 2 2 3 2 2 2 2 2 4 2" xfId="32803" xr:uid="{1A4D62F7-7F36-4062-B087-68E23E2A1643}"/>
    <cellStyle name="Normal 6 2 2 2 3 2 2 2 2 2 4 2 2" xfId="32804" xr:uid="{B5BBEB4E-E7A8-4875-ACE2-8D75E6E30235}"/>
    <cellStyle name="Normal 6 2 2 2 3 2 2 2 2 2 4 2 2 2" xfId="32805" xr:uid="{6E104F9A-3D92-4E6D-8B91-7E7DEF859F0B}"/>
    <cellStyle name="Normal 6 2 2 2 3 2 2 2 2 2 4 2 3" xfId="32806" xr:uid="{586B8E74-C92D-4073-8E79-E0387DA79241}"/>
    <cellStyle name="Normal 6 2 2 2 3 2 2 2 2 2 4 3" xfId="32807" xr:uid="{6AA4D8B6-7702-48D8-894E-D35FFD51C21B}"/>
    <cellStyle name="Normal 6 2 2 2 3 2 2 2 2 2 5" xfId="32808" xr:uid="{31D45FF4-56D4-47AB-A02C-EC460FCA707A}"/>
    <cellStyle name="Normal 6 2 2 2 3 2 2 2 2 2 5 2" xfId="32809" xr:uid="{DFD88315-1743-4C14-8ABF-3F058FBF4D50}"/>
    <cellStyle name="Normal 6 2 2 2 3 2 2 2 2 2 6" xfId="32810" xr:uid="{5D50ABA6-EBC4-421E-B242-F9A685A01A79}"/>
    <cellStyle name="Normal 6 2 2 2 3 2 2 2 2 2 6 2" xfId="32811" xr:uid="{AB29E9B9-CD37-4338-876B-273AD6170AE0}"/>
    <cellStyle name="Normal 6 2 2 2 3 2 2 2 2 2 7" xfId="32812" xr:uid="{CA608180-8891-4536-ACC3-17D2311DB54B}"/>
    <cellStyle name="Normal 6 2 2 2 3 2 2 2 2 2 7 2" xfId="32813" xr:uid="{21C50CDF-3805-4DA5-A1C1-170A8E76D876}"/>
    <cellStyle name="Normal 6 2 2 2 3 2 2 2 2 2 8" xfId="32814" xr:uid="{E2ECAB92-0372-45BD-A37C-A573A202BA9C}"/>
    <cellStyle name="Normal 6 2 2 2 3 2 2 2 2 2 8 2" xfId="32815" xr:uid="{7ED859BC-3B86-4DE2-BE6C-C0B91A66F8CE}"/>
    <cellStyle name="Normal 6 2 2 2 3 2 2 2 2 2 9" xfId="32816" xr:uid="{29117FF7-2656-46C4-8D82-8DDC62D3F03F}"/>
    <cellStyle name="Normal 6 2 2 2 3 2 2 2 2 3" xfId="32817" xr:uid="{EE89614F-7CE2-4AA7-856E-0585C52CFDE9}"/>
    <cellStyle name="Normal 6 2 2 2 3 2 2 2 2 3 2" xfId="32818" xr:uid="{52084D7E-3A0D-4732-985D-D41C3238C9F1}"/>
    <cellStyle name="Normal 6 2 2 2 3 2 2 2 2 4" xfId="32819" xr:uid="{59077A3A-CF4B-4687-87A0-2D7681BAEBE6}"/>
    <cellStyle name="Normal 6 2 2 2 3 2 2 2 2 4 2" xfId="32820" xr:uid="{5D2D62A5-0411-4A40-9B61-F806166AEB80}"/>
    <cellStyle name="Normal 6 2 2 2 3 2 2 2 2 5" xfId="32821" xr:uid="{6EA7E071-72A2-4C5E-9B05-856F5333FC0F}"/>
    <cellStyle name="Normal 6 2 2 2 3 2 2 2 2 5 2" xfId="32822" xr:uid="{E26F42DE-5A35-42F6-8DAE-A60A51D23925}"/>
    <cellStyle name="Normal 6 2 2 2 3 2 2 2 2 5 2 2" xfId="32823" xr:uid="{6D110B0F-89D3-4310-A96F-FFB50E4CB93F}"/>
    <cellStyle name="Normal 6 2 2 2 3 2 2 2 2 5 2 2 2" xfId="32824" xr:uid="{065FFB18-FB09-43E5-A6D9-BE8672BC71F2}"/>
    <cellStyle name="Normal 6 2 2 2 3 2 2 2 2 5 2 2 2 2" xfId="32825" xr:uid="{C1268D78-ADCC-4ED4-BA91-4A1DA97D11A0}"/>
    <cellStyle name="Normal 6 2 2 2 3 2 2 2 2 5 2 2 2 2 2" xfId="32826" xr:uid="{7296619F-05CE-4BC2-A2BA-AFD660EEF490}"/>
    <cellStyle name="Normal 6 2 2 2 3 2 2 2 2 5 2 2 2 3" xfId="32827" xr:uid="{78B8A9B2-2660-4111-B3A1-14B128B12A77}"/>
    <cellStyle name="Normal 6 2 2 2 3 2 2 2 2 5 2 2 3" xfId="32828" xr:uid="{B0E6295D-6624-4F00-A41C-780CA386E34D}"/>
    <cellStyle name="Normal 6 2 2 2 3 2 2 2 2 5 2 3" xfId="32829" xr:uid="{2624A7D2-B6F0-40B2-8A39-D85B5010C236}"/>
    <cellStyle name="Normal 6 2 2 2 3 2 2 2 2 5 2 3 2" xfId="32830" xr:uid="{A802671E-367B-4929-B101-4785E0E0DB32}"/>
    <cellStyle name="Normal 6 2 2 2 3 2 2 2 2 5 2 4" xfId="32831" xr:uid="{3AB3F29B-64AE-4C02-8CD2-5FA312327829}"/>
    <cellStyle name="Normal 6 2 2 2 3 2 2 2 2 5 2 4 2" xfId="32832" xr:uid="{8BD275F1-251D-45AB-AA06-E5A30EB609C2}"/>
    <cellStyle name="Normal 6 2 2 2 3 2 2 2 2 5 2 5" xfId="32833" xr:uid="{FC8F23ED-350E-4E2B-BFD3-64F1678216E4}"/>
    <cellStyle name="Normal 6 2 2 2 3 2 2 2 2 5 2 5 2" xfId="32834" xr:uid="{8A0A458A-0B09-45E4-8772-5236125AC7F0}"/>
    <cellStyle name="Normal 6 2 2 2 3 2 2 2 2 5 2 6" xfId="32835" xr:uid="{5E5EB922-3487-44CD-B5DF-2D8D9BF5C81F}"/>
    <cellStyle name="Normal 6 2 2 2 3 2 2 2 2 5 2 6 2" xfId="32836" xr:uid="{ACC4E157-8195-48F5-B1E8-33E7EE336488}"/>
    <cellStyle name="Normal 6 2 2 2 3 2 2 2 2 5 2 7" xfId="32837" xr:uid="{2905AB87-0947-4BE1-AC42-46FE58457DFB}"/>
    <cellStyle name="Normal 6 2 2 2 3 2 2 2 2 5 2 7 2" xfId="32838" xr:uid="{5F104ADC-D71D-4150-B815-60275317310B}"/>
    <cellStyle name="Normal 6 2 2 2 3 2 2 2 2 5 2 8" xfId="32839" xr:uid="{E04F7C08-6FB7-4F33-BFED-AAAFC0BAD006}"/>
    <cellStyle name="Normal 6 2 2 2 3 2 2 2 2 5 3" xfId="32840" xr:uid="{FC4A2106-47C2-471A-A5EC-76BC0BE5D153}"/>
    <cellStyle name="Normal 6 2 2 2 3 2 2 2 2 5 3 2" xfId="32841" xr:uid="{60180B02-66BE-4902-9955-C4A33BED8C4D}"/>
    <cellStyle name="Normal 6 2 2 2 3 2 2 2 2 5 3 2 2" xfId="32842" xr:uid="{D90C3774-7A24-423D-9F77-E12D2E6C3789}"/>
    <cellStyle name="Normal 6 2 2 2 3 2 2 2 2 5 3 2 2 2" xfId="32843" xr:uid="{20C44173-125F-44F0-B6F5-16370D1F5FF0}"/>
    <cellStyle name="Normal 6 2 2 2 3 2 2 2 2 5 3 2 3" xfId="32844" xr:uid="{13FBF9C3-C645-4819-9146-D9EE883F8A37}"/>
    <cellStyle name="Normal 6 2 2 2 3 2 2 2 2 5 3 3" xfId="32845" xr:uid="{9B1B4226-02C1-4FB1-8BCE-DAC0D8B7632B}"/>
    <cellStyle name="Normal 6 2 2 2 3 2 2 2 2 5 4" xfId="32846" xr:uid="{74C702DD-BBE1-480A-934F-C06C66390491}"/>
    <cellStyle name="Normal 6 2 2 2 3 2 2 2 2 5 4 2" xfId="32847" xr:uid="{69D22431-A5C3-42F0-911E-C0ED9A31DADF}"/>
    <cellStyle name="Normal 6 2 2 2 3 2 2 2 2 5 5" xfId="32848" xr:uid="{4FBAF629-C799-48A0-A8CF-C4C0116A4F29}"/>
    <cellStyle name="Normal 6 2 2 2 3 2 2 2 2 5 5 2" xfId="32849" xr:uid="{A65FAE01-2B5D-43CF-9113-4FE77CEABAED}"/>
    <cellStyle name="Normal 6 2 2 2 3 2 2 2 2 5 6" xfId="32850" xr:uid="{9280C814-82A4-4A07-AD44-80965F219EEA}"/>
    <cellStyle name="Normal 6 2 2 2 3 2 2 2 2 5 6 2" xfId="32851" xr:uid="{6BD2D28F-93E7-4435-8BE7-D1B9356F7140}"/>
    <cellStyle name="Normal 6 2 2 2 3 2 2 2 2 5 7" xfId="32852" xr:uid="{F1AD3AE1-0F23-4CBE-B76A-9BFDC96EA3BB}"/>
    <cellStyle name="Normal 6 2 2 2 3 2 2 2 2 5 7 2" xfId="32853" xr:uid="{2D1EF9A8-CE74-4E0D-B292-D5349CD8230B}"/>
    <cellStyle name="Normal 6 2 2 2 3 2 2 2 2 5 8" xfId="32854" xr:uid="{81527A12-3100-4CBC-BD0F-C73D390E4658}"/>
    <cellStyle name="Normal 6 2 2 2 3 2 2 2 2 6" xfId="32855" xr:uid="{95E1F8D7-DB80-4974-8704-542AC53633C5}"/>
    <cellStyle name="Normal 6 2 2 2 3 2 2 2 2 6 2" xfId="32856" xr:uid="{8276AAB3-03F8-417C-9F14-E637AB935246}"/>
    <cellStyle name="Normal 6 2 2 2 3 2 2 2 2 6 2 2" xfId="32857" xr:uid="{15479DB0-1D72-4E5F-92F4-08B27EC26F74}"/>
    <cellStyle name="Normal 6 2 2 2 3 2 2 2 2 6 2 2 2" xfId="32858" xr:uid="{6A11DE38-06E9-4893-AA10-0D1E22C61EE4}"/>
    <cellStyle name="Normal 6 2 2 2 3 2 2 2 2 6 2 3" xfId="32859" xr:uid="{E4FC15C0-009C-4510-A43C-82DBF500875D}"/>
    <cellStyle name="Normal 6 2 2 2 3 2 2 2 2 6 3" xfId="32860" xr:uid="{AFDE0EFD-A70E-4CA5-B2A2-1146FA942AC9}"/>
    <cellStyle name="Normal 6 2 2 2 3 2 2 2 2 7" xfId="32861" xr:uid="{36ABDB1C-FD7C-4887-BE9F-5685130EF9D3}"/>
    <cellStyle name="Normal 6 2 2 2 3 2 2 2 2 7 2" xfId="32862" xr:uid="{AC724136-DCBC-4437-87C2-DADA261810C2}"/>
    <cellStyle name="Normal 6 2 2 2 3 2 2 2 2 8" xfId="32863" xr:uid="{8689B9B3-2277-4CFB-BADA-6C09CAB42FE6}"/>
    <cellStyle name="Normal 6 2 2 2 3 2 2 2 2 8 2" xfId="32864" xr:uid="{82C55921-B6B4-4716-92EE-BC47C82B6AD8}"/>
    <cellStyle name="Normal 6 2 2 2 3 2 2 2 2 9" xfId="32865" xr:uid="{4A159118-D3B9-4336-AA20-9CFFC9A8094E}"/>
    <cellStyle name="Normal 6 2 2 2 3 2 2 2 2 9 2" xfId="32866" xr:uid="{5BA747E3-A346-43A9-8A68-9D6972B398E9}"/>
    <cellStyle name="Normal 6 2 2 2 3 2 2 2 3" xfId="32867" xr:uid="{7FD51099-16B1-4A50-BDC1-350BED649DB4}"/>
    <cellStyle name="Normal 6 2 2 2 3 2 2 2 3 2" xfId="32868" xr:uid="{ABE3AF6C-3584-4D36-8D3A-5D21B6D3DBB1}"/>
    <cellStyle name="Normal 6 2 2 2 3 2 2 2 3 2 2" xfId="32869" xr:uid="{95589363-54F3-4FCF-BAAE-C0443C8361DF}"/>
    <cellStyle name="Normal 6 2 2 2 3 2 2 2 3 2 2 2" xfId="32870" xr:uid="{C4659D33-E7DC-4BF7-BFF1-D28198056813}"/>
    <cellStyle name="Normal 6 2 2 2 3 2 2 2 3 2 2 2 2" xfId="32871" xr:uid="{D8CA4775-A011-442E-835E-2D6D26DDB90D}"/>
    <cellStyle name="Normal 6 2 2 2 3 2 2 2 3 2 2 2 2 2" xfId="32872" xr:uid="{79BC31B3-C6AE-4D1E-A8F3-45C8FC45CBAE}"/>
    <cellStyle name="Normal 6 2 2 2 3 2 2 2 3 2 2 2 2 2 2" xfId="32873" xr:uid="{8A5EEAC3-5D9C-4526-83EA-5506DA0D0C81}"/>
    <cellStyle name="Normal 6 2 2 2 3 2 2 2 3 2 2 2 2 2 2 2" xfId="32874" xr:uid="{99E62F79-D6CF-4BED-B00C-DD16E6A9FEEA}"/>
    <cellStyle name="Normal 6 2 2 2 3 2 2 2 3 2 2 2 2 2 3" xfId="32875" xr:uid="{B01E1D29-1352-41AE-A4C0-29D8310EF3D1}"/>
    <cellStyle name="Normal 6 2 2 2 3 2 2 2 3 2 2 2 2 3" xfId="32876" xr:uid="{3B8E6188-8717-4304-9EEC-591EAEA9B4CC}"/>
    <cellStyle name="Normal 6 2 2 2 3 2 2 2 3 2 2 2 3" xfId="32877" xr:uid="{2ACCDE96-3DC1-4AD2-813A-79FFFCDF64C0}"/>
    <cellStyle name="Normal 6 2 2 2 3 2 2 2 3 2 2 2 3 2" xfId="32878" xr:uid="{6FB84095-020D-4158-912E-32338AD8B6C2}"/>
    <cellStyle name="Normal 6 2 2 2 3 2 2 2 3 2 2 2 4" xfId="32879" xr:uid="{A7F39169-D77B-43C2-A2C4-E5A680305784}"/>
    <cellStyle name="Normal 6 2 2 2 3 2 2 2 3 2 2 2 4 2" xfId="32880" xr:uid="{0475610E-7027-419D-BE2A-D6A0F6946F04}"/>
    <cellStyle name="Normal 6 2 2 2 3 2 2 2 3 2 2 2 5" xfId="32881" xr:uid="{DE26D3EE-2132-465D-BB99-35A838259775}"/>
    <cellStyle name="Normal 6 2 2 2 3 2 2 2 3 2 2 2 5 2" xfId="32882" xr:uid="{71A245C6-6D62-439C-8F0E-03CA33F61369}"/>
    <cellStyle name="Normal 6 2 2 2 3 2 2 2 3 2 2 2 6" xfId="32883" xr:uid="{19447B3D-BDBD-43E4-B430-C04CE86D77DC}"/>
    <cellStyle name="Normal 6 2 2 2 3 2 2 2 3 2 2 2 6 2" xfId="32884" xr:uid="{D76B2004-9E1A-4450-A4BE-7549B47846A6}"/>
    <cellStyle name="Normal 6 2 2 2 3 2 2 2 3 2 2 2 7" xfId="32885" xr:uid="{1C2345AE-8DBB-4F50-9E94-CD0762AF2EFB}"/>
    <cellStyle name="Normal 6 2 2 2 3 2 2 2 3 2 2 2 7 2" xfId="32886" xr:uid="{6D6D2390-D0B6-41B6-BBCE-9D74831B7310}"/>
    <cellStyle name="Normal 6 2 2 2 3 2 2 2 3 2 2 2 8" xfId="32887" xr:uid="{855F0695-473C-43D6-BAF6-D0E7F5EFBE64}"/>
    <cellStyle name="Normal 6 2 2 2 3 2 2 2 3 2 2 3" xfId="32888" xr:uid="{0D1F3BB9-4079-4811-9F97-8E776DF17C6F}"/>
    <cellStyle name="Normal 6 2 2 2 3 2 2 2 3 2 2 3 2" xfId="32889" xr:uid="{1777DEF8-4F21-4BAF-8F7D-5D45C492D4A1}"/>
    <cellStyle name="Normal 6 2 2 2 3 2 2 2 3 2 2 3 2 2" xfId="32890" xr:uid="{94FC5945-2EE8-4ABE-B95D-3DAFE0E40A11}"/>
    <cellStyle name="Normal 6 2 2 2 3 2 2 2 3 2 2 3 2 2 2" xfId="32891" xr:uid="{FEF07A9A-511E-4CCC-ADF6-7A519D2DF0A3}"/>
    <cellStyle name="Normal 6 2 2 2 3 2 2 2 3 2 2 3 2 3" xfId="32892" xr:uid="{96E6A82A-E2FC-4801-9383-B54697D1108A}"/>
    <cellStyle name="Normal 6 2 2 2 3 2 2 2 3 2 2 3 3" xfId="32893" xr:uid="{D96CEFC8-EFD5-4D4E-9AC6-549B1B749E2A}"/>
    <cellStyle name="Normal 6 2 2 2 3 2 2 2 3 2 2 4" xfId="32894" xr:uid="{3C3B4FF7-799E-4AA8-8FAA-77506901B480}"/>
    <cellStyle name="Normal 6 2 2 2 3 2 2 2 3 2 2 4 2" xfId="32895" xr:uid="{662EFF64-065C-4950-B3AD-512E5E023108}"/>
    <cellStyle name="Normal 6 2 2 2 3 2 2 2 3 2 2 5" xfId="32896" xr:uid="{D1134CC6-23E1-4992-BD51-FC035F0DA3E5}"/>
    <cellStyle name="Normal 6 2 2 2 3 2 2 2 3 2 2 5 2" xfId="32897" xr:uid="{351FB6B8-6B4F-4507-9BB5-5DBC82C8F448}"/>
    <cellStyle name="Normal 6 2 2 2 3 2 2 2 3 2 2 6" xfId="32898" xr:uid="{2682C98E-82F8-4279-9BDE-6E8C354439B7}"/>
    <cellStyle name="Normal 6 2 2 2 3 2 2 2 3 2 2 6 2" xfId="32899" xr:uid="{AE576CE7-1908-4FC0-BCA9-AACD7AB4C907}"/>
    <cellStyle name="Normal 6 2 2 2 3 2 2 2 3 2 2 7" xfId="32900" xr:uid="{324141BE-6F48-45E4-92D8-2A4FA9994385}"/>
    <cellStyle name="Normal 6 2 2 2 3 2 2 2 3 2 2 7 2" xfId="32901" xr:uid="{74B9E1D7-4D6A-4E93-8596-3DBBB6AE5232}"/>
    <cellStyle name="Normal 6 2 2 2 3 2 2 2 3 2 2 8" xfId="32902" xr:uid="{BFB128C1-6E7A-48E5-9EE5-6A93D24B3CA1}"/>
    <cellStyle name="Normal 6 2 2 2 3 2 2 2 3 2 3" xfId="32903" xr:uid="{A96CA1B8-E843-4EDC-8301-591012B0E107}"/>
    <cellStyle name="Normal 6 2 2 2 3 2 2 2 3 2 3 2" xfId="32904" xr:uid="{15A4AD73-22F0-485D-98AA-53ABC4E8D9FD}"/>
    <cellStyle name="Normal 6 2 2 2 3 2 2 2 3 2 3 2 2" xfId="32905" xr:uid="{F56D0A25-0FBB-49FD-940E-96E648AD546F}"/>
    <cellStyle name="Normal 6 2 2 2 3 2 2 2 3 2 3 2 2 2" xfId="32906" xr:uid="{BF87D0EB-7A1D-4E2A-A45A-D163DFD2CE84}"/>
    <cellStyle name="Normal 6 2 2 2 3 2 2 2 3 2 3 2 3" xfId="32907" xr:uid="{3B568E39-104D-4434-8F40-31D394AAD3D4}"/>
    <cellStyle name="Normal 6 2 2 2 3 2 2 2 3 2 3 3" xfId="32908" xr:uid="{F7C7A769-7EE0-424A-A7E9-3F2A8A64C91D}"/>
    <cellStyle name="Normal 6 2 2 2 3 2 2 2 3 2 4" xfId="32909" xr:uid="{67D3F4C8-5F56-4992-AB67-66D89739F082}"/>
    <cellStyle name="Normal 6 2 2 2 3 2 2 2 3 2 4 2" xfId="32910" xr:uid="{E94F7F19-8A7C-4557-8F99-B750997AD0A4}"/>
    <cellStyle name="Normal 6 2 2 2 3 2 2 2 3 2 5" xfId="32911" xr:uid="{73FAFE15-8020-4C73-9049-8AADC090B6AF}"/>
    <cellStyle name="Normal 6 2 2 2 3 2 2 2 3 2 5 2" xfId="32912" xr:uid="{B9124686-A604-426D-8437-20EF28830F98}"/>
    <cellStyle name="Normal 6 2 2 2 3 2 2 2 3 2 6" xfId="32913" xr:uid="{6097B552-47BE-45AE-8988-848805A73D34}"/>
    <cellStyle name="Normal 6 2 2 2 3 2 2 2 3 2 6 2" xfId="32914" xr:uid="{66A42E7F-4F5C-4C50-85E0-817CD881B649}"/>
    <cellStyle name="Normal 6 2 2 2 3 2 2 2 3 2 7" xfId="32915" xr:uid="{955FB8E3-D923-40F9-8305-D6B9A7655FF9}"/>
    <cellStyle name="Normal 6 2 2 2 3 2 2 2 3 2 7 2" xfId="32916" xr:uid="{D9E38660-D859-494E-9ECC-0122911D9BA0}"/>
    <cellStyle name="Normal 6 2 2 2 3 2 2 2 3 2 8" xfId="32917" xr:uid="{7E835902-EBB1-4655-8BFA-B4D3C63EF1E1}"/>
    <cellStyle name="Normal 6 2 2 2 3 2 2 2 3 2 8 2" xfId="32918" xr:uid="{27623E9A-8824-414D-8EA5-375CD87A34E2}"/>
    <cellStyle name="Normal 6 2 2 2 3 2 2 2 3 2 9" xfId="32919" xr:uid="{4FC1D638-54B4-49F3-847E-80914AADDDEE}"/>
    <cellStyle name="Normal 6 2 2 2 3 2 2 2 3 3" xfId="32920" xr:uid="{36D9D260-5F43-433B-A08A-DB02B91BBBEF}"/>
    <cellStyle name="Normal 6 2 2 2 3 2 2 2 3 3 2" xfId="32921" xr:uid="{2DA547B5-1DA2-4204-89C4-C96451A5F986}"/>
    <cellStyle name="Normal 6 2 2 2 3 2 2 2 3 3 2 2" xfId="32922" xr:uid="{A0AE4544-7009-4616-8E18-40A6A639A2F6}"/>
    <cellStyle name="Normal 6 2 2 2 3 2 2 2 3 3 2 2 2" xfId="32923" xr:uid="{E7D15116-162E-49FD-B9D2-9E6C99FEB65F}"/>
    <cellStyle name="Normal 6 2 2 2 3 2 2 2 3 3 2 2 2 2" xfId="32924" xr:uid="{E423461A-6143-44D1-9AFE-7C3D74E9DEF7}"/>
    <cellStyle name="Normal 6 2 2 2 3 2 2 2 3 3 2 2 3" xfId="32925" xr:uid="{74F650E7-106C-4BD4-B257-00301F385AF5}"/>
    <cellStyle name="Normal 6 2 2 2 3 2 2 2 3 3 2 3" xfId="32926" xr:uid="{C3C62F49-7F32-47D6-AB42-E408247F5C34}"/>
    <cellStyle name="Normal 6 2 2 2 3 2 2 2 3 3 3" xfId="32927" xr:uid="{A243F2BF-1366-4F02-B450-3AAEDEFB3E00}"/>
    <cellStyle name="Normal 6 2 2 2 3 2 2 2 3 3 3 2" xfId="32928" xr:uid="{377A731C-448A-4BE5-BF0F-EB59AEB338F2}"/>
    <cellStyle name="Normal 6 2 2 2 3 2 2 2 3 3 4" xfId="32929" xr:uid="{ADDBD1AF-BF31-485A-AE65-65D23EA215CD}"/>
    <cellStyle name="Normal 6 2 2 2 3 2 2 2 3 3 4 2" xfId="32930" xr:uid="{21135ADA-4EC4-4BBA-B7FC-67060EA30437}"/>
    <cellStyle name="Normal 6 2 2 2 3 2 2 2 3 3 5" xfId="32931" xr:uid="{D9FF3738-5560-42C1-9966-8B08F4934395}"/>
    <cellStyle name="Normal 6 2 2 2 3 2 2 2 3 3 5 2" xfId="32932" xr:uid="{67DD49BC-BF9B-4353-90A4-18F73CED2502}"/>
    <cellStyle name="Normal 6 2 2 2 3 2 2 2 3 3 6" xfId="32933" xr:uid="{B503BE86-0592-4D7D-91BA-A35546E49F32}"/>
    <cellStyle name="Normal 6 2 2 2 3 2 2 2 3 3 6 2" xfId="32934" xr:uid="{24FA3C7E-304B-42DE-9726-DCE14100AA74}"/>
    <cellStyle name="Normal 6 2 2 2 3 2 2 2 3 3 7" xfId="32935" xr:uid="{9980E0B2-BB92-415C-AAC9-14CD2E8FC1A5}"/>
    <cellStyle name="Normal 6 2 2 2 3 2 2 2 3 3 7 2" xfId="32936" xr:uid="{D699B72D-49F2-42D2-8EC9-91A07358548F}"/>
    <cellStyle name="Normal 6 2 2 2 3 2 2 2 3 3 8" xfId="32937" xr:uid="{0F271DC3-5924-485A-B703-7506EE4CAD90}"/>
    <cellStyle name="Normal 6 2 2 2 3 2 2 2 3 4" xfId="32938" xr:uid="{E7552B48-E57E-4180-9B82-E52CDEBC36E6}"/>
    <cellStyle name="Normal 6 2 2 2 3 2 2 2 3 4 2" xfId="32939" xr:uid="{FD078504-B394-4BD9-8EB9-F5186BD26632}"/>
    <cellStyle name="Normal 6 2 2 2 3 2 2 2 3 4 2 2" xfId="32940" xr:uid="{3CAE3FDE-8BEE-45CB-AA89-399F456D556A}"/>
    <cellStyle name="Normal 6 2 2 2 3 2 2 2 3 4 2 2 2" xfId="32941" xr:uid="{F16BAFE9-73FF-4707-8BDA-F5D4A330FBF8}"/>
    <cellStyle name="Normal 6 2 2 2 3 2 2 2 3 4 2 3" xfId="32942" xr:uid="{AFB4B4BF-16D2-494C-A0A2-C6E16DFA9B6C}"/>
    <cellStyle name="Normal 6 2 2 2 3 2 2 2 3 4 3" xfId="32943" xr:uid="{AB1E2A88-61DF-48A6-9EF0-3FED7923B0BF}"/>
    <cellStyle name="Normal 6 2 2 2 3 2 2 2 3 5" xfId="32944" xr:uid="{B01FFA2D-736D-44B1-BF4D-B60DBA4A8890}"/>
    <cellStyle name="Normal 6 2 2 2 3 2 2 2 3 5 2" xfId="32945" xr:uid="{19DF60B0-6371-4F25-A351-ABEBA3CED2D0}"/>
    <cellStyle name="Normal 6 2 2 2 3 2 2 2 3 6" xfId="32946" xr:uid="{5D6D39FB-5460-49FF-A8F7-537C496F8BDF}"/>
    <cellStyle name="Normal 6 2 2 2 3 2 2 2 3 6 2" xfId="32947" xr:uid="{DCE966A6-9D1B-4A29-9520-ABEEAD744A6D}"/>
    <cellStyle name="Normal 6 2 2 2 3 2 2 2 3 7" xfId="32948" xr:uid="{E78D831E-D6CA-42C4-A1B3-16EE056A7370}"/>
    <cellStyle name="Normal 6 2 2 2 3 2 2 2 3 7 2" xfId="32949" xr:uid="{1CDEF392-1233-4590-984B-8E1BF0E31E5F}"/>
    <cellStyle name="Normal 6 2 2 2 3 2 2 2 3 8" xfId="32950" xr:uid="{61FCFA8D-C813-49BD-8CF9-1F4844ECE53E}"/>
    <cellStyle name="Normal 6 2 2 2 3 2 2 2 3 8 2" xfId="32951" xr:uid="{E34EB612-CD45-4C8B-9240-8368429DAD07}"/>
    <cellStyle name="Normal 6 2 2 2 3 2 2 2 3 9" xfId="32952" xr:uid="{027CDB0B-7378-42AD-98ED-729BE5AA4A71}"/>
    <cellStyle name="Normal 6 2 2 2 3 2 2 2 4" xfId="32953" xr:uid="{A35316AC-E115-4A14-857F-7306371A239E}"/>
    <cellStyle name="Normal 6 2 2 2 3 2 2 2 4 2" xfId="32954" xr:uid="{559A93C3-BA1C-4D69-8B7C-CAA31DBC2A5F}"/>
    <cellStyle name="Normal 6 2 2 2 3 2 2 2 5" xfId="32955" xr:uid="{72C02590-91BE-4250-A5DE-4FB001261191}"/>
    <cellStyle name="Normal 6 2 2 2 3 2 2 2 5 2" xfId="32956" xr:uid="{E7BEC08D-6D67-4D16-954F-D0C5707FFC69}"/>
    <cellStyle name="Normal 6 2 2 2 3 2 2 2 5 2 2" xfId="32957" xr:uid="{8F788B18-E870-496F-9A08-0D73F09D5203}"/>
    <cellStyle name="Normal 6 2 2 2 3 2 2 2 5 2 2 2" xfId="32958" xr:uid="{8CAAF513-2C90-4CF8-8B50-4FF636D26543}"/>
    <cellStyle name="Normal 6 2 2 2 3 2 2 2 5 2 2 2 2" xfId="32959" xr:uid="{4D1E1234-9BBC-4A57-B2C0-F41402D9EAED}"/>
    <cellStyle name="Normal 6 2 2 2 3 2 2 2 5 2 2 2 2 2" xfId="32960" xr:uid="{BFBC34B7-6DAC-4718-9189-24A1F3586C92}"/>
    <cellStyle name="Normal 6 2 2 2 3 2 2 2 5 2 2 2 3" xfId="32961" xr:uid="{69FBA66A-11DC-4965-9614-B0C97D905658}"/>
    <cellStyle name="Normal 6 2 2 2 3 2 2 2 5 2 2 3" xfId="32962" xr:uid="{D14BE707-8C72-4753-A807-31F3572EF08C}"/>
    <cellStyle name="Normal 6 2 2 2 3 2 2 2 5 2 3" xfId="32963" xr:uid="{DD2D4E1E-6247-48D8-9FD7-E8C8C2DE6D7F}"/>
    <cellStyle name="Normal 6 2 2 2 3 2 2 2 5 2 3 2" xfId="32964" xr:uid="{EB8C1E0C-195E-420C-9EE1-56926D2EDD34}"/>
    <cellStyle name="Normal 6 2 2 2 3 2 2 2 5 2 4" xfId="32965" xr:uid="{438803C3-748B-492D-A25B-6D5E91B99898}"/>
    <cellStyle name="Normal 6 2 2 2 3 2 2 2 5 2 4 2" xfId="32966" xr:uid="{176A42C0-EEF9-438B-A59E-F089731A08D6}"/>
    <cellStyle name="Normal 6 2 2 2 3 2 2 2 5 2 5" xfId="32967" xr:uid="{0BF5DE0E-7590-42F8-A52E-FEA74612BA91}"/>
    <cellStyle name="Normal 6 2 2 2 3 2 2 2 5 2 5 2" xfId="32968" xr:uid="{5012A811-472E-45AC-9EF3-16C1AA31CD86}"/>
    <cellStyle name="Normal 6 2 2 2 3 2 2 2 5 2 6" xfId="32969" xr:uid="{FF4629B7-7543-4B37-A142-93283D7DFAF1}"/>
    <cellStyle name="Normal 6 2 2 2 3 2 2 2 5 2 6 2" xfId="32970" xr:uid="{8DFA7201-8301-4295-B983-0D83E60E85AD}"/>
    <cellStyle name="Normal 6 2 2 2 3 2 2 2 5 2 7" xfId="32971" xr:uid="{26E83862-691D-4E00-99ED-2928AD4CC457}"/>
    <cellStyle name="Normal 6 2 2 2 3 2 2 2 5 2 7 2" xfId="32972" xr:uid="{6AA6A698-9019-4D13-A636-CE4EBE26E82E}"/>
    <cellStyle name="Normal 6 2 2 2 3 2 2 2 5 2 8" xfId="32973" xr:uid="{A5560702-B9CF-4072-AC8E-6DF7F482E4F7}"/>
    <cellStyle name="Normal 6 2 2 2 3 2 2 2 5 3" xfId="32974" xr:uid="{9846347A-4969-4912-9288-ADC8BBF097A6}"/>
    <cellStyle name="Normal 6 2 2 2 3 2 2 2 5 3 2" xfId="32975" xr:uid="{DAA97D22-0E5F-46D8-B68A-00700D5A2BCC}"/>
    <cellStyle name="Normal 6 2 2 2 3 2 2 2 5 3 2 2" xfId="32976" xr:uid="{4CFA65A8-273C-4C3A-ACDF-CA99EAC6F8E3}"/>
    <cellStyle name="Normal 6 2 2 2 3 2 2 2 5 3 2 2 2" xfId="32977" xr:uid="{D7211CA5-D481-4646-8186-B4D051A9093D}"/>
    <cellStyle name="Normal 6 2 2 2 3 2 2 2 5 3 2 3" xfId="32978" xr:uid="{43A87CD5-85E4-4058-B133-B21FF4999E49}"/>
    <cellStyle name="Normal 6 2 2 2 3 2 2 2 5 3 3" xfId="32979" xr:uid="{5D11C92D-05EB-4931-A4F2-D815086AF1B9}"/>
    <cellStyle name="Normal 6 2 2 2 3 2 2 2 5 4" xfId="32980" xr:uid="{02819A4C-FAEC-4148-8BE4-1CB761BD172F}"/>
    <cellStyle name="Normal 6 2 2 2 3 2 2 2 5 4 2" xfId="32981" xr:uid="{8088CC03-41F8-4EF5-BB21-B498DBE7D0F1}"/>
    <cellStyle name="Normal 6 2 2 2 3 2 2 2 5 5" xfId="32982" xr:uid="{765805FB-6A6A-4103-B363-8AD226A9B925}"/>
    <cellStyle name="Normal 6 2 2 2 3 2 2 2 5 5 2" xfId="32983" xr:uid="{307ADDA1-285B-456C-8A2D-7D192977C4A3}"/>
    <cellStyle name="Normal 6 2 2 2 3 2 2 2 5 6" xfId="32984" xr:uid="{DC0E9D91-DD89-4CBA-B6CA-C3947309405D}"/>
    <cellStyle name="Normal 6 2 2 2 3 2 2 2 5 6 2" xfId="32985" xr:uid="{E360A2C0-5A3F-4F47-9ABD-1561D15AE00A}"/>
    <cellStyle name="Normal 6 2 2 2 3 2 2 2 5 7" xfId="32986" xr:uid="{528BF0FD-F2CB-4AA4-B906-16051C5EC087}"/>
    <cellStyle name="Normal 6 2 2 2 3 2 2 2 5 7 2" xfId="32987" xr:uid="{B773B6B0-7522-4D65-93D5-72CCD3B14821}"/>
    <cellStyle name="Normal 6 2 2 2 3 2 2 2 5 8" xfId="32988" xr:uid="{416F9772-E8B8-4162-8F75-F0A345A3EF53}"/>
    <cellStyle name="Normal 6 2 2 2 3 2 2 2 6" xfId="32989" xr:uid="{6DE7DBAB-7C9F-4C82-B96E-9E143936FBB2}"/>
    <cellStyle name="Normal 6 2 2 2 3 2 2 2 6 2" xfId="32990" xr:uid="{B3E179B3-BDA9-4942-BC05-BC237F34AB61}"/>
    <cellStyle name="Normal 6 2 2 2 3 2 2 2 6 2 2" xfId="32991" xr:uid="{1F3AE249-E23A-493F-864E-DBB4BCC2E251}"/>
    <cellStyle name="Normal 6 2 2 2 3 2 2 2 6 2 2 2" xfId="32992" xr:uid="{57A88CEC-DCA9-46FB-8197-9F936A4E5163}"/>
    <cellStyle name="Normal 6 2 2 2 3 2 2 2 6 2 3" xfId="32993" xr:uid="{7AE7B9A3-A0C0-454B-BD49-59413928E3DF}"/>
    <cellStyle name="Normal 6 2 2 2 3 2 2 2 6 3" xfId="32994" xr:uid="{D4B8C80D-4F16-4A33-A6F9-9C6B1AFB84FF}"/>
    <cellStyle name="Normal 6 2 2 2 3 2 2 2 7" xfId="32995" xr:uid="{DE3DE59B-1F0C-47BA-BD9E-D094E14C6650}"/>
    <cellStyle name="Normal 6 2 2 2 3 2 2 2 7 2" xfId="32996" xr:uid="{03DA1AE4-631D-4756-B8F4-064E489DFD99}"/>
    <cellStyle name="Normal 6 2 2 2 3 2 2 2 8" xfId="32997" xr:uid="{FA7C5583-5148-42F6-9ED9-6A04CB38358A}"/>
    <cellStyle name="Normal 6 2 2 2 3 2 2 2 8 2" xfId="32998" xr:uid="{025B3C62-A90B-4B41-A9FF-1337E66CECC9}"/>
    <cellStyle name="Normal 6 2 2 2 3 2 2 2 9" xfId="32999" xr:uid="{4161BAB1-942B-4A74-A5FC-6CEB6163534C}"/>
    <cellStyle name="Normal 6 2 2 2 3 2 2 2 9 2" xfId="33000" xr:uid="{1AB2DA54-6AE0-4C46-AD3E-181EC012B770}"/>
    <cellStyle name="Normal 6 2 2 2 3 2 2 3" xfId="33001" xr:uid="{8981D4A0-68A0-4DFF-BB62-E15E84EC34C4}"/>
    <cellStyle name="Normal 6 2 2 2 3 2 2 3 2" xfId="33002" xr:uid="{77C17430-46C1-4DB8-A4A2-52C3D7EC8FB6}"/>
    <cellStyle name="Normal 6 2 2 2 3 2 2 3 2 2" xfId="33003" xr:uid="{E260C043-6ED3-4018-8383-F373D84885E2}"/>
    <cellStyle name="Normal 6 2 2 2 3 2 2 3 2 2 2" xfId="33004" xr:uid="{CAEBB285-14FD-48CC-8060-4FAF134E20BF}"/>
    <cellStyle name="Normal 6 2 2 2 3 2 2 3 2 2 2 2" xfId="33005" xr:uid="{E47EA68A-8478-424C-8041-409108B86DA4}"/>
    <cellStyle name="Normal 6 2 2 2 3 2 2 3 2 2 2 2 2" xfId="33006" xr:uid="{16A5F069-4710-4AAC-B7DA-7EDC9F4BEB8A}"/>
    <cellStyle name="Normal 6 2 2 2 3 2 2 3 2 2 2 2 2 2" xfId="33007" xr:uid="{A36972DD-38EE-4A64-A3F0-51A941A460C0}"/>
    <cellStyle name="Normal 6 2 2 2 3 2 2 3 2 2 2 2 2 2 2" xfId="33008" xr:uid="{FE028E63-8AD5-4F7A-A246-9DBEC190A3CF}"/>
    <cellStyle name="Normal 6 2 2 2 3 2 2 3 2 2 2 2 2 3" xfId="33009" xr:uid="{0F7072BF-151D-45E8-9158-7D6BB6FF0917}"/>
    <cellStyle name="Normal 6 2 2 2 3 2 2 3 2 2 2 2 3" xfId="33010" xr:uid="{08173A22-D62D-4F99-9351-78CEE34DA1AE}"/>
    <cellStyle name="Normal 6 2 2 2 3 2 2 3 2 2 2 3" xfId="33011" xr:uid="{D8BCD0F3-5766-41F6-8168-774D133F5389}"/>
    <cellStyle name="Normal 6 2 2 2 3 2 2 3 2 2 2 3 2" xfId="33012" xr:uid="{48D66815-2EA3-4EB4-9EE0-87DE68C47108}"/>
    <cellStyle name="Normal 6 2 2 2 3 2 2 3 2 2 2 4" xfId="33013" xr:uid="{A3787106-E365-4729-816C-20C768A3C25A}"/>
    <cellStyle name="Normal 6 2 2 2 3 2 2 3 2 2 2 4 2" xfId="33014" xr:uid="{FECB487B-1841-4571-8CE6-C3C7D1ABF3DF}"/>
    <cellStyle name="Normal 6 2 2 2 3 2 2 3 2 2 2 5" xfId="33015" xr:uid="{966AEB92-33A8-4341-9B9C-0F59E6503DD3}"/>
    <cellStyle name="Normal 6 2 2 2 3 2 2 3 2 2 2 5 2" xfId="33016" xr:uid="{46AF72F7-9C82-45B3-852A-C574976E6A6C}"/>
    <cellStyle name="Normal 6 2 2 2 3 2 2 3 2 2 2 6" xfId="33017" xr:uid="{3670D9C7-0C9A-491F-8D3C-7F000F3F88E3}"/>
    <cellStyle name="Normal 6 2 2 2 3 2 2 3 2 2 2 6 2" xfId="33018" xr:uid="{9BFCEBEF-0901-4903-8758-A126196DBEE4}"/>
    <cellStyle name="Normal 6 2 2 2 3 2 2 3 2 2 2 7" xfId="33019" xr:uid="{9EE0B27D-3C84-43BF-8001-50F93888BD60}"/>
    <cellStyle name="Normal 6 2 2 2 3 2 2 3 2 2 2 7 2" xfId="33020" xr:uid="{8F7538F1-6E15-4E0F-A09C-78F28B09C0A4}"/>
    <cellStyle name="Normal 6 2 2 2 3 2 2 3 2 2 2 8" xfId="33021" xr:uid="{75648956-DB37-4791-A14B-B03399ECEFF0}"/>
    <cellStyle name="Normal 6 2 2 2 3 2 2 3 2 2 3" xfId="33022" xr:uid="{316627F4-6E8A-4FA7-8CCD-8B97C5C84067}"/>
    <cellStyle name="Normal 6 2 2 2 3 2 2 3 2 2 3 2" xfId="33023" xr:uid="{FE928628-6FAD-4E29-A6EE-210648E7E657}"/>
    <cellStyle name="Normal 6 2 2 2 3 2 2 3 2 2 3 2 2" xfId="33024" xr:uid="{341992C9-0908-429D-B822-AA5C31B6650B}"/>
    <cellStyle name="Normal 6 2 2 2 3 2 2 3 2 2 3 2 2 2" xfId="33025" xr:uid="{445FBDED-E449-4317-97CB-C06A87E3720E}"/>
    <cellStyle name="Normal 6 2 2 2 3 2 2 3 2 2 3 2 3" xfId="33026" xr:uid="{3A9C3FAF-18BF-4DB1-B4C4-DCEE0CDAFE3C}"/>
    <cellStyle name="Normal 6 2 2 2 3 2 2 3 2 2 3 3" xfId="33027" xr:uid="{6C2E9518-9BC2-4F96-AC56-6E20F4BD2B4C}"/>
    <cellStyle name="Normal 6 2 2 2 3 2 2 3 2 2 4" xfId="33028" xr:uid="{C68FB432-2E33-4CD3-9697-FECE43B23FC0}"/>
    <cellStyle name="Normal 6 2 2 2 3 2 2 3 2 2 4 2" xfId="33029" xr:uid="{C3B915D3-7B9D-4927-8EF8-58F9070A44CE}"/>
    <cellStyle name="Normal 6 2 2 2 3 2 2 3 2 2 5" xfId="33030" xr:uid="{118A4ECE-86D6-4454-AE53-A83A8AF6919D}"/>
    <cellStyle name="Normal 6 2 2 2 3 2 2 3 2 2 5 2" xfId="33031" xr:uid="{8D9C00D9-DFD3-4BA0-84F6-47EFBD83386C}"/>
    <cellStyle name="Normal 6 2 2 2 3 2 2 3 2 2 6" xfId="33032" xr:uid="{4B246F68-BA1A-42AC-B3B2-607D15ECF02A}"/>
    <cellStyle name="Normal 6 2 2 2 3 2 2 3 2 2 6 2" xfId="33033" xr:uid="{6949659A-8ABE-40A4-8369-602E6B728E90}"/>
    <cellStyle name="Normal 6 2 2 2 3 2 2 3 2 2 7" xfId="33034" xr:uid="{25EFDABB-DE28-4D38-BD9B-D9340A11E826}"/>
    <cellStyle name="Normal 6 2 2 2 3 2 2 3 2 2 7 2" xfId="33035" xr:uid="{99EE0BFA-6BF0-430B-9901-3C2CF59B426F}"/>
    <cellStyle name="Normal 6 2 2 2 3 2 2 3 2 2 8" xfId="33036" xr:uid="{DDDE4593-AD0D-454B-A18C-437CD4D4D0E4}"/>
    <cellStyle name="Normal 6 2 2 2 3 2 2 3 2 3" xfId="33037" xr:uid="{1319E1B5-47FD-4649-BF5B-B182F712CA8F}"/>
    <cellStyle name="Normal 6 2 2 2 3 2 2 3 2 3 2" xfId="33038" xr:uid="{CED7CD3D-65B8-4403-9737-512AC7039B67}"/>
    <cellStyle name="Normal 6 2 2 2 3 2 2 3 2 3 2 2" xfId="33039" xr:uid="{3B769961-4489-41BA-B854-6D388A1F6E7E}"/>
    <cellStyle name="Normal 6 2 2 2 3 2 2 3 2 3 2 2 2" xfId="33040" xr:uid="{7C2309B1-F5C8-4CB8-97D7-5B5E9067A813}"/>
    <cellStyle name="Normal 6 2 2 2 3 2 2 3 2 3 2 3" xfId="33041" xr:uid="{B2D45470-EFE6-4DE0-9787-7059FF1BF4AF}"/>
    <cellStyle name="Normal 6 2 2 2 3 2 2 3 2 3 3" xfId="33042" xr:uid="{07F70F20-B6BF-4FDE-930A-4CA474073811}"/>
    <cellStyle name="Normal 6 2 2 2 3 2 2 3 2 4" xfId="33043" xr:uid="{34F532E3-2485-46A8-9582-C3D876813000}"/>
    <cellStyle name="Normal 6 2 2 2 3 2 2 3 2 4 2" xfId="33044" xr:uid="{A855AFC1-3C91-434B-9470-3AC5885826BD}"/>
    <cellStyle name="Normal 6 2 2 2 3 2 2 3 2 5" xfId="33045" xr:uid="{9C61D38A-0ADC-42B8-85B3-37E58AAC1AD8}"/>
    <cellStyle name="Normal 6 2 2 2 3 2 2 3 2 5 2" xfId="33046" xr:uid="{A4510A56-3B70-46C5-ADFB-162A2407B132}"/>
    <cellStyle name="Normal 6 2 2 2 3 2 2 3 2 6" xfId="33047" xr:uid="{0688A770-4B19-4185-878E-E7628D28151F}"/>
    <cellStyle name="Normal 6 2 2 2 3 2 2 3 2 6 2" xfId="33048" xr:uid="{07C7F417-9FFE-4C0A-9029-738351584B4F}"/>
    <cellStyle name="Normal 6 2 2 2 3 2 2 3 2 7" xfId="33049" xr:uid="{2F8E590F-91C2-4374-BC02-55FD040C6723}"/>
    <cellStyle name="Normal 6 2 2 2 3 2 2 3 2 7 2" xfId="33050" xr:uid="{F6A5EFA5-F3A7-4C60-90CA-20031EEBE680}"/>
    <cellStyle name="Normal 6 2 2 2 3 2 2 3 2 8" xfId="33051" xr:uid="{CB5AC0F9-6B4F-4B71-81EE-52335E822981}"/>
    <cellStyle name="Normal 6 2 2 2 3 2 2 3 2 8 2" xfId="33052" xr:uid="{7075570D-3F63-4212-8CF1-EC86CE4F0BDB}"/>
    <cellStyle name="Normal 6 2 2 2 3 2 2 3 2 9" xfId="33053" xr:uid="{C8385557-E7DA-438A-975A-0ACDB4AC1696}"/>
    <cellStyle name="Normal 6 2 2 2 3 2 2 3 3" xfId="33054" xr:uid="{B250A3C0-B584-450A-8792-BA93CD1216F1}"/>
    <cellStyle name="Normal 6 2 2 2 3 2 2 3 3 2" xfId="33055" xr:uid="{08A352B6-B29B-414D-BA3E-0507E5C9C94E}"/>
    <cellStyle name="Normal 6 2 2 2 3 2 2 3 3 2 2" xfId="33056" xr:uid="{5E0DB5CF-13F3-450E-8685-90659A5CF10F}"/>
    <cellStyle name="Normal 6 2 2 2 3 2 2 3 3 2 2 2" xfId="33057" xr:uid="{209EF48E-7C09-4E82-B34E-A4CE782F409D}"/>
    <cellStyle name="Normal 6 2 2 2 3 2 2 3 3 2 2 2 2" xfId="33058" xr:uid="{A2BDE43B-2D6A-472E-8DCF-5744E9644F9B}"/>
    <cellStyle name="Normal 6 2 2 2 3 2 2 3 3 2 2 3" xfId="33059" xr:uid="{E0A66A20-82CC-4BAB-A678-F82B36595995}"/>
    <cellStyle name="Normal 6 2 2 2 3 2 2 3 3 2 3" xfId="33060" xr:uid="{EF715917-C181-44C8-AE1A-FC3C29AD25B7}"/>
    <cellStyle name="Normal 6 2 2 2 3 2 2 3 3 3" xfId="33061" xr:uid="{335FCBF5-DA19-45F0-A8B5-B551A35706E2}"/>
    <cellStyle name="Normal 6 2 2 2 3 2 2 3 3 3 2" xfId="33062" xr:uid="{0CF55500-36A2-483E-BE29-B6197E108701}"/>
    <cellStyle name="Normal 6 2 2 2 3 2 2 3 3 4" xfId="33063" xr:uid="{5974462C-FCDE-48E1-B581-6D033DF860A3}"/>
    <cellStyle name="Normal 6 2 2 2 3 2 2 3 3 4 2" xfId="33064" xr:uid="{E269EFF5-EA4F-407A-84A1-AB788630DF5B}"/>
    <cellStyle name="Normal 6 2 2 2 3 2 2 3 3 5" xfId="33065" xr:uid="{2F2530B8-4516-4712-8927-F81BEBAA165B}"/>
    <cellStyle name="Normal 6 2 2 2 3 2 2 3 3 5 2" xfId="33066" xr:uid="{72AEF5E8-CACB-48A9-A336-BF9FE0E3DC79}"/>
    <cellStyle name="Normal 6 2 2 2 3 2 2 3 3 6" xfId="33067" xr:uid="{4AD6AC46-F5C5-4CD8-95DD-5B42AF5F77F6}"/>
    <cellStyle name="Normal 6 2 2 2 3 2 2 3 3 6 2" xfId="33068" xr:uid="{027021FE-03D0-4CC5-A755-85513B3A0D56}"/>
    <cellStyle name="Normal 6 2 2 2 3 2 2 3 3 7" xfId="33069" xr:uid="{204C31DD-B580-4C6B-AAFA-4A0BCD187B55}"/>
    <cellStyle name="Normal 6 2 2 2 3 2 2 3 3 7 2" xfId="33070" xr:uid="{B667AA57-D738-457A-A736-5BCEA66BD4E8}"/>
    <cellStyle name="Normal 6 2 2 2 3 2 2 3 3 8" xfId="33071" xr:uid="{697FE966-A691-4FBA-9F8B-A6F891C4EBB2}"/>
    <cellStyle name="Normal 6 2 2 2 3 2 2 3 4" xfId="33072" xr:uid="{640916C5-143D-43EA-A441-AE0A768D5A6C}"/>
    <cellStyle name="Normal 6 2 2 2 3 2 2 3 4 2" xfId="33073" xr:uid="{FAF17BBF-CA90-40C8-9217-0AAECF49EA45}"/>
    <cellStyle name="Normal 6 2 2 2 3 2 2 3 4 2 2" xfId="33074" xr:uid="{105A8DA4-4CF8-47C5-BCA8-5878CDA3A552}"/>
    <cellStyle name="Normal 6 2 2 2 3 2 2 3 4 2 2 2" xfId="33075" xr:uid="{5B5D8AE2-0B7F-4ACF-A52A-1EF62B3561FE}"/>
    <cellStyle name="Normal 6 2 2 2 3 2 2 3 4 2 3" xfId="33076" xr:uid="{9699809E-FF93-47B4-A7EB-4B8C1B06D88C}"/>
    <cellStyle name="Normal 6 2 2 2 3 2 2 3 4 3" xfId="33077" xr:uid="{B91ABA54-720A-4736-8E61-4F087B6A7E8A}"/>
    <cellStyle name="Normal 6 2 2 2 3 2 2 3 5" xfId="33078" xr:uid="{D8CBB142-9510-4DC4-B8A6-80F5335AD985}"/>
    <cellStyle name="Normal 6 2 2 2 3 2 2 3 5 2" xfId="33079" xr:uid="{ED57A03C-75B6-4893-9ED0-260BA8C628D9}"/>
    <cellStyle name="Normal 6 2 2 2 3 2 2 3 6" xfId="33080" xr:uid="{2A1F2940-E945-4CFB-8271-40E5AC4B9037}"/>
    <cellStyle name="Normal 6 2 2 2 3 2 2 3 6 2" xfId="33081" xr:uid="{52AE6A64-40C3-4D95-9417-064FFD79EB2C}"/>
    <cellStyle name="Normal 6 2 2 2 3 2 2 3 7" xfId="33082" xr:uid="{4E52D8FB-32F4-431D-ABBC-AC71B28CF92B}"/>
    <cellStyle name="Normal 6 2 2 2 3 2 2 3 7 2" xfId="33083" xr:uid="{D803B6BB-F109-4616-A1BD-4000B47A4318}"/>
    <cellStyle name="Normal 6 2 2 2 3 2 2 3 8" xfId="33084" xr:uid="{D7B9618B-5DA2-4864-8079-FCE86FE57818}"/>
    <cellStyle name="Normal 6 2 2 2 3 2 2 3 8 2" xfId="33085" xr:uid="{06AB5090-ECEF-48A1-8E36-96C76CEF7582}"/>
    <cellStyle name="Normal 6 2 2 2 3 2 2 3 9" xfId="33086" xr:uid="{113F7FA4-6A5B-44D5-8702-D00AA08C38A8}"/>
    <cellStyle name="Normal 6 2 2 2 3 2 2 4" xfId="33087" xr:uid="{482691D0-D5BF-49B5-A545-1EF24E028514}"/>
    <cellStyle name="Normal 6 2 2 2 3 2 2 4 2" xfId="33088" xr:uid="{D9B941F6-D442-4DAF-97C6-114EFB3FEFF0}"/>
    <cellStyle name="Normal 6 2 2 2 3 2 2 5" xfId="33089" xr:uid="{2160F8FC-D5A8-45DC-B296-259068F61890}"/>
    <cellStyle name="Normal 6 2 2 2 3 2 2 5 2" xfId="33090" xr:uid="{B1C16122-B211-4910-9943-7FBC10D5617A}"/>
    <cellStyle name="Normal 6 2 2 2 3 2 2 6" xfId="33091" xr:uid="{DA130C1E-B116-4F0B-A39B-F25567D86DAD}"/>
    <cellStyle name="Normal 6 2 2 2 3 2 2 6 2" xfId="33092" xr:uid="{E3A67BCA-9F86-4C02-B35E-DAADCA130C1F}"/>
    <cellStyle name="Normal 6 2 2 2 3 2 2 6 2 2" xfId="33093" xr:uid="{111C74F2-FA8D-40D7-B09D-D105F5DA3F37}"/>
    <cellStyle name="Normal 6 2 2 2 3 2 2 6 2 2 2" xfId="33094" xr:uid="{84D84D0C-B787-4AE3-9E5D-EDA10E46CEC6}"/>
    <cellStyle name="Normal 6 2 2 2 3 2 2 6 2 2 2 2" xfId="33095" xr:uid="{79839DB0-89C1-49EC-A3E3-B09725C444F4}"/>
    <cellStyle name="Normal 6 2 2 2 3 2 2 6 2 2 2 2 2" xfId="33096" xr:uid="{85F60C29-C3D3-4CA5-9450-DB34459C3D53}"/>
    <cellStyle name="Normal 6 2 2 2 3 2 2 6 2 2 2 3" xfId="33097" xr:uid="{81A36C3E-E1CE-4A00-9D0F-7B94567E0A89}"/>
    <cellStyle name="Normal 6 2 2 2 3 2 2 6 2 2 3" xfId="33098" xr:uid="{02DF66A8-7FC1-4A23-A8A6-9BB0959230A2}"/>
    <cellStyle name="Normal 6 2 2 2 3 2 2 6 2 3" xfId="33099" xr:uid="{A2B31A79-6F1F-4F4E-A928-30D3132383F1}"/>
    <cellStyle name="Normal 6 2 2 2 3 2 2 6 2 3 2" xfId="33100" xr:uid="{71999619-0B49-440E-83F1-54EBABC4EF11}"/>
    <cellStyle name="Normal 6 2 2 2 3 2 2 6 2 4" xfId="33101" xr:uid="{3A8C05E5-8523-4C47-9572-DE258688606B}"/>
    <cellStyle name="Normal 6 2 2 2 3 2 2 6 2 4 2" xfId="33102" xr:uid="{A06B679F-0D55-4196-869A-47AA0CD91E56}"/>
    <cellStyle name="Normal 6 2 2 2 3 2 2 6 2 5" xfId="33103" xr:uid="{57178ACA-2C7F-4D58-9B99-195217D19404}"/>
    <cellStyle name="Normal 6 2 2 2 3 2 2 6 2 5 2" xfId="33104" xr:uid="{37A33E53-9A17-4D40-9F66-2589B4DAA896}"/>
    <cellStyle name="Normal 6 2 2 2 3 2 2 6 2 6" xfId="33105" xr:uid="{5FE2426B-B8AC-4F1A-AA2F-ABFE0730E823}"/>
    <cellStyle name="Normal 6 2 2 2 3 2 2 6 2 6 2" xfId="33106" xr:uid="{C003339C-5E14-49C5-9831-9DCD90C2DF05}"/>
    <cellStyle name="Normal 6 2 2 2 3 2 2 6 2 7" xfId="33107" xr:uid="{175F23DC-3D36-43D9-AB20-55A5EF81CF9A}"/>
    <cellStyle name="Normal 6 2 2 2 3 2 2 6 2 7 2" xfId="33108" xr:uid="{1BF7E3E0-D732-4832-900A-B7F4F1AB82D9}"/>
    <cellStyle name="Normal 6 2 2 2 3 2 2 6 2 8" xfId="33109" xr:uid="{3BC83593-77B2-4C1E-A908-C80D050D16AB}"/>
    <cellStyle name="Normal 6 2 2 2 3 2 2 6 3" xfId="33110" xr:uid="{1BAAF09A-9212-4755-8C77-0447F256D17B}"/>
    <cellStyle name="Normal 6 2 2 2 3 2 2 6 3 2" xfId="33111" xr:uid="{BB2188F6-395C-4034-9E41-3E3F3D76294C}"/>
    <cellStyle name="Normal 6 2 2 2 3 2 2 6 3 2 2" xfId="33112" xr:uid="{F0776604-B5F6-47D1-A9A0-4854CA71EAE1}"/>
    <cellStyle name="Normal 6 2 2 2 3 2 2 6 3 2 2 2" xfId="33113" xr:uid="{04FC2A57-7963-4D14-AE3B-EA361B9702EE}"/>
    <cellStyle name="Normal 6 2 2 2 3 2 2 6 3 2 3" xfId="33114" xr:uid="{F1A72D00-872B-4A9C-AC10-E53963E0F322}"/>
    <cellStyle name="Normal 6 2 2 2 3 2 2 6 3 3" xfId="33115" xr:uid="{5510FB3E-D105-4E8F-A69F-C1742FB0BD84}"/>
    <cellStyle name="Normal 6 2 2 2 3 2 2 6 4" xfId="33116" xr:uid="{C8C380BE-6D92-4FA4-A35C-4FC122FC31C3}"/>
    <cellStyle name="Normal 6 2 2 2 3 2 2 6 4 2" xfId="33117" xr:uid="{BB92A6C7-12D1-4F32-AC81-8598092A55EF}"/>
    <cellStyle name="Normal 6 2 2 2 3 2 2 6 5" xfId="33118" xr:uid="{3F40A73A-5EA8-4B36-99EA-191EDC7EE8CD}"/>
    <cellStyle name="Normal 6 2 2 2 3 2 2 6 5 2" xfId="33119" xr:uid="{5FB86295-DBD5-4EC6-B91B-66EBA375FC1B}"/>
    <cellStyle name="Normal 6 2 2 2 3 2 2 6 6" xfId="33120" xr:uid="{A9825426-DEEF-4F5D-9F04-CF457D18B649}"/>
    <cellStyle name="Normal 6 2 2 2 3 2 2 6 6 2" xfId="33121" xr:uid="{C147A247-39DB-4A4C-B90B-C9A1B2638EC2}"/>
    <cellStyle name="Normal 6 2 2 2 3 2 2 6 7" xfId="33122" xr:uid="{2DA98069-6708-4146-BD00-D36E9E6114C0}"/>
    <cellStyle name="Normal 6 2 2 2 3 2 2 6 7 2" xfId="33123" xr:uid="{1681248D-5071-4E91-9F35-8EE237DB8F68}"/>
    <cellStyle name="Normal 6 2 2 2 3 2 2 6 8" xfId="33124" xr:uid="{2E3524FA-E560-4745-8190-F3F541C01453}"/>
    <cellStyle name="Normal 6 2 2 2 3 2 2 7" xfId="33125" xr:uid="{2C177DE9-6719-4F2A-A5B6-D2564FDE3479}"/>
    <cellStyle name="Normal 6 2 2 2 3 2 2 7 2" xfId="33126" xr:uid="{3ED6459D-1C1A-468F-9328-528A5083C53E}"/>
    <cellStyle name="Normal 6 2 2 2 3 2 2 7 2 2" xfId="33127" xr:uid="{01F6E321-B9CA-44B7-A998-12FED4A81E16}"/>
    <cellStyle name="Normal 6 2 2 2 3 2 2 7 2 2 2" xfId="33128" xr:uid="{06075420-AE9F-4A40-83CB-0CCB079E308E}"/>
    <cellStyle name="Normal 6 2 2 2 3 2 2 7 2 3" xfId="33129" xr:uid="{CDC9CE5F-E15E-4096-BF6F-76DC289652B6}"/>
    <cellStyle name="Normal 6 2 2 2 3 2 2 7 3" xfId="33130" xr:uid="{549982AD-C6D3-4EE2-B17E-85AA1C0543AB}"/>
    <cellStyle name="Normal 6 2 2 2 3 2 2 8" xfId="33131" xr:uid="{96C28D4C-CF78-4A5B-BA30-69CBC720988F}"/>
    <cellStyle name="Normal 6 2 2 2 3 2 2 8 2" xfId="33132" xr:uid="{41CEE853-860A-4383-870B-6C68621ECD52}"/>
    <cellStyle name="Normal 6 2 2 2 3 2 2 9" xfId="33133" xr:uid="{E84FB604-2590-41E5-94E1-2A506CD3CE47}"/>
    <cellStyle name="Normal 6 2 2 2 3 2 2 9 2" xfId="33134" xr:uid="{6DE17760-F06A-41B9-A354-97AA87D68ED5}"/>
    <cellStyle name="Normal 6 2 2 2 3 2 3" xfId="33135" xr:uid="{796BC1C1-15F8-4435-93B6-3A9903CCDB91}"/>
    <cellStyle name="Normal 6 2 2 2 3 2 3 10" xfId="33136" xr:uid="{46E433AE-3F0B-4449-B652-8A97234C87F8}"/>
    <cellStyle name="Normal 6 2 2 2 3 2 3 10 2" xfId="33137" xr:uid="{6B23F48F-F20B-4EC8-BE5B-7F72BB64D537}"/>
    <cellStyle name="Normal 6 2 2 2 3 2 3 11" xfId="33138" xr:uid="{3C5338CE-D436-44F1-9BF9-30BB256F721B}"/>
    <cellStyle name="Normal 6 2 2 2 3 2 3 11 2" xfId="33139" xr:uid="{4CB01665-459A-4F18-B9CD-55B58D005BEA}"/>
    <cellStyle name="Normal 6 2 2 2 3 2 3 12" xfId="33140" xr:uid="{CADD2484-939D-42F0-80BA-BE27279C88B6}"/>
    <cellStyle name="Normal 6 2 2 2 3 2 3 2" xfId="33141" xr:uid="{8A734AEE-7786-4314-90F4-139218002BDD}"/>
    <cellStyle name="Normal 6 2 2 2 3 2 3 2 2" xfId="33142" xr:uid="{5FDF93D6-56D9-4042-A8AB-C30691EDBED6}"/>
    <cellStyle name="Normal 6 2 2 2 3 2 3 2 2 2" xfId="33143" xr:uid="{BBA4377D-80AD-4C11-8133-9204A3A20F80}"/>
    <cellStyle name="Normal 6 2 2 2 3 2 3 2 2 2 2" xfId="33144" xr:uid="{8D04D980-6A0A-44D7-ABEA-DBD9C249E960}"/>
    <cellStyle name="Normal 6 2 2 2 3 2 3 2 2 2 2 2" xfId="33145" xr:uid="{36FE8113-515A-48B9-B78F-F49965B31794}"/>
    <cellStyle name="Normal 6 2 2 2 3 2 3 2 2 2 2 2 2" xfId="33146" xr:uid="{9A45E20A-9389-4601-8900-0ACB574FD969}"/>
    <cellStyle name="Normal 6 2 2 2 3 2 3 2 2 2 2 2 2 2" xfId="33147" xr:uid="{18B4ED41-261F-40E6-815E-960015A7D69C}"/>
    <cellStyle name="Normal 6 2 2 2 3 2 3 2 2 2 2 2 2 2 2" xfId="33148" xr:uid="{64FFD945-B0FA-4EFE-A813-CCAC9B6B7F6C}"/>
    <cellStyle name="Normal 6 2 2 2 3 2 3 2 2 2 2 2 2 3" xfId="33149" xr:uid="{00EA7BBD-E526-4C37-BF88-CB8AC1CEB530}"/>
    <cellStyle name="Normal 6 2 2 2 3 2 3 2 2 2 2 2 3" xfId="33150" xr:uid="{B2DA99A3-D36A-49DB-9B42-78FE8268EAB4}"/>
    <cellStyle name="Normal 6 2 2 2 3 2 3 2 2 2 2 3" xfId="33151" xr:uid="{9788464F-3CB4-4987-BB47-2EDDC4D71FA0}"/>
    <cellStyle name="Normal 6 2 2 2 3 2 3 2 2 2 2 3 2" xfId="33152" xr:uid="{A4B09458-C158-43D0-A261-D04FFF413A38}"/>
    <cellStyle name="Normal 6 2 2 2 3 2 3 2 2 2 2 4" xfId="33153" xr:uid="{1207EBAE-6ECF-4939-8FC1-A54B0DF7EE07}"/>
    <cellStyle name="Normal 6 2 2 2 3 2 3 2 2 2 2 4 2" xfId="33154" xr:uid="{637B9F6D-D76A-4832-A494-B51256C5F1AF}"/>
    <cellStyle name="Normal 6 2 2 2 3 2 3 2 2 2 2 5" xfId="33155" xr:uid="{87F5A063-ED1F-4D3A-B98B-916204F30186}"/>
    <cellStyle name="Normal 6 2 2 2 3 2 3 2 2 2 2 5 2" xfId="33156" xr:uid="{635525E4-B1F8-4175-AF21-7EDF6AC366D1}"/>
    <cellStyle name="Normal 6 2 2 2 3 2 3 2 2 2 2 6" xfId="33157" xr:uid="{CD82BE97-569F-4AE4-9ED7-E47FB2D0BC92}"/>
    <cellStyle name="Normal 6 2 2 2 3 2 3 2 2 2 2 6 2" xfId="33158" xr:uid="{B063D1C4-4A81-47C3-A582-869C8669929D}"/>
    <cellStyle name="Normal 6 2 2 2 3 2 3 2 2 2 2 7" xfId="33159" xr:uid="{9ECEB8C8-F38A-452F-87D4-A0BD307634DD}"/>
    <cellStyle name="Normal 6 2 2 2 3 2 3 2 2 2 2 7 2" xfId="33160" xr:uid="{7338FCA0-E20A-47FB-9087-46229C796091}"/>
    <cellStyle name="Normal 6 2 2 2 3 2 3 2 2 2 2 8" xfId="33161" xr:uid="{C1905075-7049-4668-8498-8EB1A0971D0D}"/>
    <cellStyle name="Normal 6 2 2 2 3 2 3 2 2 2 3" xfId="33162" xr:uid="{EE2B11FA-4CFA-4D63-8E81-BEE50287F122}"/>
    <cellStyle name="Normal 6 2 2 2 3 2 3 2 2 2 3 2" xfId="33163" xr:uid="{EBCCD5AD-5CA6-4B78-9443-107B01DF531A}"/>
    <cellStyle name="Normal 6 2 2 2 3 2 3 2 2 2 3 2 2" xfId="33164" xr:uid="{4950D159-C3C4-4895-8AFC-383CA2DD9A34}"/>
    <cellStyle name="Normal 6 2 2 2 3 2 3 2 2 2 3 2 2 2" xfId="33165" xr:uid="{576F748D-938A-4272-8EA0-C99A90C245A9}"/>
    <cellStyle name="Normal 6 2 2 2 3 2 3 2 2 2 3 2 3" xfId="33166" xr:uid="{9BA31C70-1977-4568-8F21-6106EB77B3D6}"/>
    <cellStyle name="Normal 6 2 2 2 3 2 3 2 2 2 3 3" xfId="33167" xr:uid="{FD270410-7D62-4E29-BE7B-AB6923ECC16E}"/>
    <cellStyle name="Normal 6 2 2 2 3 2 3 2 2 2 4" xfId="33168" xr:uid="{CA759DF0-2D57-443A-AA63-AC3533274108}"/>
    <cellStyle name="Normal 6 2 2 2 3 2 3 2 2 2 4 2" xfId="33169" xr:uid="{BB37EB4C-AB52-44FC-A2BF-76304957B1EC}"/>
    <cellStyle name="Normal 6 2 2 2 3 2 3 2 2 2 5" xfId="33170" xr:uid="{F8508F23-EDE4-4261-943C-E20185B90148}"/>
    <cellStyle name="Normal 6 2 2 2 3 2 3 2 2 2 5 2" xfId="33171" xr:uid="{C5909F30-5C27-4A4D-8B0B-35C22DCCED1B}"/>
    <cellStyle name="Normal 6 2 2 2 3 2 3 2 2 2 6" xfId="33172" xr:uid="{FD4FE08E-7568-4DD6-9BC1-8066238C9DFA}"/>
    <cellStyle name="Normal 6 2 2 2 3 2 3 2 2 2 6 2" xfId="33173" xr:uid="{7916FB62-FFBC-4453-85B0-F5D702BD71D0}"/>
    <cellStyle name="Normal 6 2 2 2 3 2 3 2 2 2 7" xfId="33174" xr:uid="{61F629E8-CF98-4448-A4D7-8D8CA01165C6}"/>
    <cellStyle name="Normal 6 2 2 2 3 2 3 2 2 2 7 2" xfId="33175" xr:uid="{06F9C12E-4C58-4459-BD9F-1C25C11CAFB5}"/>
    <cellStyle name="Normal 6 2 2 2 3 2 3 2 2 2 8" xfId="33176" xr:uid="{5420019C-F3AD-4FF9-8271-615EA0E1ADB7}"/>
    <cellStyle name="Normal 6 2 2 2 3 2 3 2 2 3" xfId="33177" xr:uid="{8F7D7CE3-B63F-4450-A588-BC00EE717D85}"/>
    <cellStyle name="Normal 6 2 2 2 3 2 3 2 2 3 2" xfId="33178" xr:uid="{F5B191C5-344B-4548-97DC-CEB509CCB1E1}"/>
    <cellStyle name="Normal 6 2 2 2 3 2 3 2 2 3 2 2" xfId="33179" xr:uid="{CD62253C-967D-41F3-9068-49C2B5A50EE0}"/>
    <cellStyle name="Normal 6 2 2 2 3 2 3 2 2 3 2 2 2" xfId="33180" xr:uid="{DC50B746-EC5A-465E-933C-11BA7A6D0496}"/>
    <cellStyle name="Normal 6 2 2 2 3 2 3 2 2 3 2 3" xfId="33181" xr:uid="{F09A286B-2FD7-4136-A545-6B1A13136AA1}"/>
    <cellStyle name="Normal 6 2 2 2 3 2 3 2 2 3 3" xfId="33182" xr:uid="{66D70D75-183B-499D-8155-91FAC73F07F7}"/>
    <cellStyle name="Normal 6 2 2 2 3 2 3 2 2 4" xfId="33183" xr:uid="{95D289E0-C2E7-42A1-83C1-8AA85EED6469}"/>
    <cellStyle name="Normal 6 2 2 2 3 2 3 2 2 4 2" xfId="33184" xr:uid="{B8060D01-A7AF-4E8C-9B7A-9FAB6CAEB518}"/>
    <cellStyle name="Normal 6 2 2 2 3 2 3 2 2 5" xfId="33185" xr:uid="{0AB7AFB2-3F69-4E69-A95E-0AC862396022}"/>
    <cellStyle name="Normal 6 2 2 2 3 2 3 2 2 5 2" xfId="33186" xr:uid="{6129383A-98C7-45D4-9328-233B03D7F455}"/>
    <cellStyle name="Normal 6 2 2 2 3 2 3 2 2 6" xfId="33187" xr:uid="{1CE9AD27-5FF8-4646-BC22-66CA34FDE33F}"/>
    <cellStyle name="Normal 6 2 2 2 3 2 3 2 2 6 2" xfId="33188" xr:uid="{B74C75D5-5C4A-4FC8-8B8B-BA89CFEF03C0}"/>
    <cellStyle name="Normal 6 2 2 2 3 2 3 2 2 7" xfId="33189" xr:uid="{6C79590E-C938-4FC8-96E3-E1EA3929D295}"/>
    <cellStyle name="Normal 6 2 2 2 3 2 3 2 2 7 2" xfId="33190" xr:uid="{FD8C2CDF-4038-4946-BA57-89DB18F92B9A}"/>
    <cellStyle name="Normal 6 2 2 2 3 2 3 2 2 8" xfId="33191" xr:uid="{6F0676DC-C506-4C67-872E-02E6BC1DB3B9}"/>
    <cellStyle name="Normal 6 2 2 2 3 2 3 2 2 8 2" xfId="33192" xr:uid="{250BBC63-1B38-4425-BC1E-91A08E0282DF}"/>
    <cellStyle name="Normal 6 2 2 2 3 2 3 2 2 9" xfId="33193" xr:uid="{2E41CB49-2C32-4FC3-87E5-3FBF0FF53DAD}"/>
    <cellStyle name="Normal 6 2 2 2 3 2 3 2 3" xfId="33194" xr:uid="{E5A5855E-CDC7-4214-84D8-DD942E8016D6}"/>
    <cellStyle name="Normal 6 2 2 2 3 2 3 2 3 2" xfId="33195" xr:uid="{304640A5-0BEA-408D-A64A-40C976D01CD4}"/>
    <cellStyle name="Normal 6 2 2 2 3 2 3 2 3 2 2" xfId="33196" xr:uid="{90025FBC-1BFE-4FB5-B581-44E4496E827F}"/>
    <cellStyle name="Normal 6 2 2 2 3 2 3 2 3 2 2 2" xfId="33197" xr:uid="{D84B1C3E-FBD0-4195-9CDD-671A0365983A}"/>
    <cellStyle name="Normal 6 2 2 2 3 2 3 2 3 2 2 2 2" xfId="33198" xr:uid="{27ED9622-3133-43C0-A5FA-4ACF34EAB532}"/>
    <cellStyle name="Normal 6 2 2 2 3 2 3 2 3 2 2 3" xfId="33199" xr:uid="{98A3BE00-B551-48CD-81CD-E8D0A697B3C3}"/>
    <cellStyle name="Normal 6 2 2 2 3 2 3 2 3 2 3" xfId="33200" xr:uid="{FD97574B-4529-4621-82CA-65CD1CAB8EFF}"/>
    <cellStyle name="Normal 6 2 2 2 3 2 3 2 3 3" xfId="33201" xr:uid="{392E3691-CB66-48D4-ABC1-489CD511A105}"/>
    <cellStyle name="Normal 6 2 2 2 3 2 3 2 3 3 2" xfId="33202" xr:uid="{CF324F5F-9BF0-4CBF-A8EE-E6C2BA59169D}"/>
    <cellStyle name="Normal 6 2 2 2 3 2 3 2 3 4" xfId="33203" xr:uid="{A3E08E8D-26B9-45EB-9DF9-76324BEE6BC1}"/>
    <cellStyle name="Normal 6 2 2 2 3 2 3 2 3 4 2" xfId="33204" xr:uid="{1B2F259B-69BC-455D-9EC6-2FFEBE742D31}"/>
    <cellStyle name="Normal 6 2 2 2 3 2 3 2 3 5" xfId="33205" xr:uid="{F1A77D5B-92AD-468F-BD60-BDE0EBD169FC}"/>
    <cellStyle name="Normal 6 2 2 2 3 2 3 2 3 5 2" xfId="33206" xr:uid="{3D4A5C17-4583-4CD4-9F30-64375D5DCA92}"/>
    <cellStyle name="Normal 6 2 2 2 3 2 3 2 3 6" xfId="33207" xr:uid="{A9D09A9D-816C-4F36-85ED-85A5CC235B02}"/>
    <cellStyle name="Normal 6 2 2 2 3 2 3 2 3 6 2" xfId="33208" xr:uid="{5FAA2CAF-7B3B-43E8-9519-951EDB23C996}"/>
    <cellStyle name="Normal 6 2 2 2 3 2 3 2 3 7" xfId="33209" xr:uid="{4A9359FB-791F-41F5-AE90-6ACA75B0EEB3}"/>
    <cellStyle name="Normal 6 2 2 2 3 2 3 2 3 7 2" xfId="33210" xr:uid="{FAFCDF84-543D-4776-91F7-3FB4FD023C77}"/>
    <cellStyle name="Normal 6 2 2 2 3 2 3 2 3 8" xfId="33211" xr:uid="{9147F086-861C-4944-9280-B782F3768C69}"/>
    <cellStyle name="Normal 6 2 2 2 3 2 3 2 4" xfId="33212" xr:uid="{14C5D90A-E9A9-4C25-BE21-C86FD7C43B35}"/>
    <cellStyle name="Normal 6 2 2 2 3 2 3 2 4 2" xfId="33213" xr:uid="{969A92E2-5AFF-4BAE-9CC2-2E0752F30436}"/>
    <cellStyle name="Normal 6 2 2 2 3 2 3 2 4 2 2" xfId="33214" xr:uid="{53DEE26E-3BC3-4539-897E-73D233FF3E05}"/>
    <cellStyle name="Normal 6 2 2 2 3 2 3 2 4 2 2 2" xfId="33215" xr:uid="{D4BAC029-1275-495E-84AD-FEB1EDB95EA8}"/>
    <cellStyle name="Normal 6 2 2 2 3 2 3 2 4 2 3" xfId="33216" xr:uid="{0560E7D3-9CF8-4168-AC2D-98DBEE1C2895}"/>
    <cellStyle name="Normal 6 2 2 2 3 2 3 2 4 3" xfId="33217" xr:uid="{89AD3DBF-E6A5-47A5-923F-8A87A6488D48}"/>
    <cellStyle name="Normal 6 2 2 2 3 2 3 2 5" xfId="33218" xr:uid="{40155989-9F1F-4FEA-A1D0-DCC23A3ACBC5}"/>
    <cellStyle name="Normal 6 2 2 2 3 2 3 2 5 2" xfId="33219" xr:uid="{BE1E2316-9941-4A28-9271-74ADF69C0CF7}"/>
    <cellStyle name="Normal 6 2 2 2 3 2 3 2 6" xfId="33220" xr:uid="{F92D707D-1476-47C9-B842-0097429BCB6E}"/>
    <cellStyle name="Normal 6 2 2 2 3 2 3 2 6 2" xfId="33221" xr:uid="{2F7AC6C2-310B-4D55-AF0F-55BB7C55509A}"/>
    <cellStyle name="Normal 6 2 2 2 3 2 3 2 7" xfId="33222" xr:uid="{1FDDE55E-C9CB-47D1-87AB-67D7481AD3CA}"/>
    <cellStyle name="Normal 6 2 2 2 3 2 3 2 7 2" xfId="33223" xr:uid="{B28FD7E5-9558-44AA-BEA5-3C0140A79CDC}"/>
    <cellStyle name="Normal 6 2 2 2 3 2 3 2 8" xfId="33224" xr:uid="{D803E646-7B12-4632-BF0A-887DE588AFE7}"/>
    <cellStyle name="Normal 6 2 2 2 3 2 3 2 8 2" xfId="33225" xr:uid="{E86C2A2A-A3BE-4875-9A7F-55AB1895AB9B}"/>
    <cellStyle name="Normal 6 2 2 2 3 2 3 2 9" xfId="33226" xr:uid="{E67D91B7-EC42-413D-9D5D-4EDF3CE6D608}"/>
    <cellStyle name="Normal 6 2 2 2 3 2 3 3" xfId="33227" xr:uid="{C6375326-DC8A-40B1-BCC4-4F151C8740A4}"/>
    <cellStyle name="Normal 6 2 2 2 3 2 3 3 2" xfId="33228" xr:uid="{7A6FE8C5-4357-4CDD-9C28-D3B134748A68}"/>
    <cellStyle name="Normal 6 2 2 2 3 2 3 4" xfId="33229" xr:uid="{92509953-9C52-4076-B192-EFFFC8AE600E}"/>
    <cellStyle name="Normal 6 2 2 2 3 2 3 4 2" xfId="33230" xr:uid="{DB6696C6-EE5C-4BDC-B654-BCF39E2E058E}"/>
    <cellStyle name="Normal 6 2 2 2 3 2 3 5" xfId="33231" xr:uid="{898BBFBA-4C77-4F7A-8DAE-2C0610BF0D87}"/>
    <cellStyle name="Normal 6 2 2 2 3 2 3 5 2" xfId="33232" xr:uid="{FE0E2316-A68E-4A46-8272-15D0889581C4}"/>
    <cellStyle name="Normal 6 2 2 2 3 2 3 5 2 2" xfId="33233" xr:uid="{D647B00A-3525-468F-A227-EC682C20CFEF}"/>
    <cellStyle name="Normal 6 2 2 2 3 2 3 5 2 2 2" xfId="33234" xr:uid="{A165A9D2-58CC-4BA4-AB65-3EACB2F1E41C}"/>
    <cellStyle name="Normal 6 2 2 2 3 2 3 5 2 2 2 2" xfId="33235" xr:uid="{385932EB-E295-4A0C-AC5D-DB14EDEEC73D}"/>
    <cellStyle name="Normal 6 2 2 2 3 2 3 5 2 2 2 2 2" xfId="33236" xr:uid="{B890D79C-D1EE-410F-B67E-E67731701A4A}"/>
    <cellStyle name="Normal 6 2 2 2 3 2 3 5 2 2 2 3" xfId="33237" xr:uid="{401F0004-CBBD-459D-A6F3-1102D2773AB4}"/>
    <cellStyle name="Normal 6 2 2 2 3 2 3 5 2 2 3" xfId="33238" xr:uid="{46BCBF90-CD42-4408-B1AF-D59696818F68}"/>
    <cellStyle name="Normal 6 2 2 2 3 2 3 5 2 3" xfId="33239" xr:uid="{320DF000-E337-450F-B0D5-B5205DEACBDE}"/>
    <cellStyle name="Normal 6 2 2 2 3 2 3 5 2 3 2" xfId="33240" xr:uid="{AC2DD799-D561-4266-BDCC-17C38A116B6D}"/>
    <cellStyle name="Normal 6 2 2 2 3 2 3 5 2 4" xfId="33241" xr:uid="{76B96593-61E6-4880-9B21-94E7811A7150}"/>
    <cellStyle name="Normal 6 2 2 2 3 2 3 5 2 4 2" xfId="33242" xr:uid="{722F4C65-CC10-4F74-A2D3-FFA316B624BE}"/>
    <cellStyle name="Normal 6 2 2 2 3 2 3 5 2 5" xfId="33243" xr:uid="{EECF7BDF-744C-4346-87B0-6000CA133400}"/>
    <cellStyle name="Normal 6 2 2 2 3 2 3 5 2 5 2" xfId="33244" xr:uid="{BF355635-92B5-4321-AB02-8888E7C664E2}"/>
    <cellStyle name="Normal 6 2 2 2 3 2 3 5 2 6" xfId="33245" xr:uid="{F13DE676-3D7E-4877-99BD-1C6C4B389EB1}"/>
    <cellStyle name="Normal 6 2 2 2 3 2 3 5 2 6 2" xfId="33246" xr:uid="{77F99549-8C24-4F41-BA26-FDE3564DAB23}"/>
    <cellStyle name="Normal 6 2 2 2 3 2 3 5 2 7" xfId="33247" xr:uid="{04F76726-F243-439F-9DAD-1E944023F0FA}"/>
    <cellStyle name="Normal 6 2 2 2 3 2 3 5 2 7 2" xfId="33248" xr:uid="{A080308F-0223-46A1-BEBA-AC257611CD3A}"/>
    <cellStyle name="Normal 6 2 2 2 3 2 3 5 2 8" xfId="33249" xr:uid="{78D4D57E-3F40-4183-9FEF-D1787B268BD0}"/>
    <cellStyle name="Normal 6 2 2 2 3 2 3 5 3" xfId="33250" xr:uid="{62EAB7B1-FF16-444B-9A76-5B5D46E44211}"/>
    <cellStyle name="Normal 6 2 2 2 3 2 3 5 3 2" xfId="33251" xr:uid="{6CD1378F-6D0A-4C85-A860-44B63D5BB116}"/>
    <cellStyle name="Normal 6 2 2 2 3 2 3 5 3 2 2" xfId="33252" xr:uid="{4F8E8889-A416-420D-9278-3A89F0731E2D}"/>
    <cellStyle name="Normal 6 2 2 2 3 2 3 5 3 2 2 2" xfId="33253" xr:uid="{A2320858-F854-4D3E-9322-7D016C00BD05}"/>
    <cellStyle name="Normal 6 2 2 2 3 2 3 5 3 2 3" xfId="33254" xr:uid="{496FCA3E-1E0C-4501-908C-04657EF882F1}"/>
    <cellStyle name="Normal 6 2 2 2 3 2 3 5 3 3" xfId="33255" xr:uid="{11267779-5604-40F1-94DC-9CC9F30F4EEE}"/>
    <cellStyle name="Normal 6 2 2 2 3 2 3 5 4" xfId="33256" xr:uid="{5CA1979A-95BF-44F0-B4FA-E7D447764AE5}"/>
    <cellStyle name="Normal 6 2 2 2 3 2 3 5 4 2" xfId="33257" xr:uid="{D5125F41-4D20-4C70-BDE9-CE7DDAEAAE8D}"/>
    <cellStyle name="Normal 6 2 2 2 3 2 3 5 5" xfId="33258" xr:uid="{BBD826BC-D9BF-47B7-8661-DD9D2293B25F}"/>
    <cellStyle name="Normal 6 2 2 2 3 2 3 5 5 2" xfId="33259" xr:uid="{E1D7C16B-B8BD-44DD-9718-45158EB8B7F7}"/>
    <cellStyle name="Normal 6 2 2 2 3 2 3 5 6" xfId="33260" xr:uid="{93EDCA91-6098-4F7C-882E-306399178374}"/>
    <cellStyle name="Normal 6 2 2 2 3 2 3 5 6 2" xfId="33261" xr:uid="{55EFE4AB-369E-442E-AC80-B8B66A88DABE}"/>
    <cellStyle name="Normal 6 2 2 2 3 2 3 5 7" xfId="33262" xr:uid="{D0CE418A-9BFD-4800-BD9D-DDD64D644432}"/>
    <cellStyle name="Normal 6 2 2 2 3 2 3 5 7 2" xfId="33263" xr:uid="{F0FF6499-BBD6-4D78-AF2E-5D92F993D555}"/>
    <cellStyle name="Normal 6 2 2 2 3 2 3 5 8" xfId="33264" xr:uid="{994C76F7-3F86-4373-B0DF-2996663BE5CA}"/>
    <cellStyle name="Normal 6 2 2 2 3 2 3 6" xfId="33265" xr:uid="{4C73A058-839B-4E87-B735-5B3A516ADC44}"/>
    <cellStyle name="Normal 6 2 2 2 3 2 3 6 2" xfId="33266" xr:uid="{C356B56B-AF1B-4E4A-BEB4-E4CB918CD9C9}"/>
    <cellStyle name="Normal 6 2 2 2 3 2 3 6 2 2" xfId="33267" xr:uid="{52B6ACC7-FBD3-481B-A3B6-C5E110927E1E}"/>
    <cellStyle name="Normal 6 2 2 2 3 2 3 6 2 2 2" xfId="33268" xr:uid="{B413970F-B0BC-4CCA-8014-9DE30E2E8C04}"/>
    <cellStyle name="Normal 6 2 2 2 3 2 3 6 2 3" xfId="33269" xr:uid="{F9B2A62F-8142-474E-84CC-DA58B0473B11}"/>
    <cellStyle name="Normal 6 2 2 2 3 2 3 6 3" xfId="33270" xr:uid="{D59B7E44-091D-4F72-B572-AB7862C2B0AE}"/>
    <cellStyle name="Normal 6 2 2 2 3 2 3 7" xfId="33271" xr:uid="{7A94E26D-2E04-4EF3-9574-4A77A2DBEA61}"/>
    <cellStyle name="Normal 6 2 2 2 3 2 3 7 2" xfId="33272" xr:uid="{A9BB142A-F19F-4960-B66B-207FB8667B0F}"/>
    <cellStyle name="Normal 6 2 2 2 3 2 3 8" xfId="33273" xr:uid="{2F6BE041-5DBB-49E7-BF6C-AC6412EB0463}"/>
    <cellStyle name="Normal 6 2 2 2 3 2 3 8 2" xfId="33274" xr:uid="{F23D1C1F-856C-463D-B882-7C4AA863DEEE}"/>
    <cellStyle name="Normal 6 2 2 2 3 2 3 9" xfId="33275" xr:uid="{333B0946-97DD-4D69-8CBB-D1F26079793F}"/>
    <cellStyle name="Normal 6 2 2 2 3 2 3 9 2" xfId="33276" xr:uid="{A2D5A952-5726-43C2-9A6A-BF224A2421B1}"/>
    <cellStyle name="Normal 6 2 2 2 3 2 4" xfId="33277" xr:uid="{4F8E6CD2-7324-4B3C-BA9A-E841BA463CC2}"/>
    <cellStyle name="Normal 6 2 2 2 3 2 4 2" xfId="33278" xr:uid="{995981FF-3712-439A-AE18-E3E2D108059C}"/>
    <cellStyle name="Normal 6 2 2 2 3 2 4 2 2" xfId="33279" xr:uid="{EF61542D-91FA-44BB-BA86-48E7AF770C00}"/>
    <cellStyle name="Normal 6 2 2 2 3 2 4 2 2 2" xfId="33280" xr:uid="{5BD06673-0CE5-4DB8-AD25-CD475F410F9C}"/>
    <cellStyle name="Normal 6 2 2 2 3 2 4 2 2 2 2" xfId="33281" xr:uid="{8B867953-AE9C-4866-BB61-8E8F8D412488}"/>
    <cellStyle name="Normal 6 2 2 2 3 2 4 2 2 2 2 2" xfId="33282" xr:uid="{D0F0A900-E420-435A-B785-124AB30D4853}"/>
    <cellStyle name="Normal 6 2 2 2 3 2 4 2 2 2 2 2 2" xfId="33283" xr:uid="{06F4A8CD-4670-4F92-B4C2-7834E401C798}"/>
    <cellStyle name="Normal 6 2 2 2 3 2 4 2 2 2 2 2 2 2" xfId="33284" xr:uid="{93A7BB80-923D-4DC3-B2D8-782CEA943164}"/>
    <cellStyle name="Normal 6 2 2 2 3 2 4 2 2 2 2 2 3" xfId="33285" xr:uid="{54D7FFDF-0CA1-4771-AC63-917E76CD6B20}"/>
    <cellStyle name="Normal 6 2 2 2 3 2 4 2 2 2 2 3" xfId="33286" xr:uid="{2A8EBF34-17AD-49AB-AF2A-8195C665A49D}"/>
    <cellStyle name="Normal 6 2 2 2 3 2 4 2 2 2 3" xfId="33287" xr:uid="{09FC1F0D-87F0-445B-9FBF-07D34A657776}"/>
    <cellStyle name="Normal 6 2 2 2 3 2 4 2 2 2 3 2" xfId="33288" xr:uid="{948A444E-2084-46A6-B869-DC7E2A5E90E8}"/>
    <cellStyle name="Normal 6 2 2 2 3 2 4 2 2 2 4" xfId="33289" xr:uid="{B8CFFD4E-030B-4BD3-B826-2C87AB13E0B5}"/>
    <cellStyle name="Normal 6 2 2 2 3 2 4 2 2 2 4 2" xfId="33290" xr:uid="{250D2A31-E27C-40AA-8826-2E2D153DD50F}"/>
    <cellStyle name="Normal 6 2 2 2 3 2 4 2 2 2 5" xfId="33291" xr:uid="{1E851A05-A0A4-4954-84F4-BC8672DFC2CE}"/>
    <cellStyle name="Normal 6 2 2 2 3 2 4 2 2 2 5 2" xfId="33292" xr:uid="{630E497D-D281-49D5-9A92-F9351ED4ED68}"/>
    <cellStyle name="Normal 6 2 2 2 3 2 4 2 2 2 6" xfId="33293" xr:uid="{2FD4335A-5044-4473-B543-3FA3E966DA15}"/>
    <cellStyle name="Normal 6 2 2 2 3 2 4 2 2 2 6 2" xfId="33294" xr:uid="{DF31CC85-9737-437F-AC43-0EC81C6A3E87}"/>
    <cellStyle name="Normal 6 2 2 2 3 2 4 2 2 2 7" xfId="33295" xr:uid="{8309AA8E-916F-4C71-85B3-900ED1CF2F73}"/>
    <cellStyle name="Normal 6 2 2 2 3 2 4 2 2 2 7 2" xfId="33296" xr:uid="{3BA9F37D-64D7-4EAD-BD41-E54FEE8E5DDF}"/>
    <cellStyle name="Normal 6 2 2 2 3 2 4 2 2 2 8" xfId="33297" xr:uid="{4B5C4893-20C1-40B5-BB45-4B2B31851DF9}"/>
    <cellStyle name="Normal 6 2 2 2 3 2 4 2 2 3" xfId="33298" xr:uid="{EBA01EFA-76AE-4970-B22D-305B78C84771}"/>
    <cellStyle name="Normal 6 2 2 2 3 2 4 2 2 3 2" xfId="33299" xr:uid="{346FEA01-EBEF-45A1-A031-9E0A5F2334B5}"/>
    <cellStyle name="Normal 6 2 2 2 3 2 4 2 2 3 2 2" xfId="33300" xr:uid="{DA2060F7-4665-4F79-BD7B-BDFF68B114A1}"/>
    <cellStyle name="Normal 6 2 2 2 3 2 4 2 2 3 2 2 2" xfId="33301" xr:uid="{7C78C37C-C581-482D-8D2E-2084B376A1B8}"/>
    <cellStyle name="Normal 6 2 2 2 3 2 4 2 2 3 2 3" xfId="33302" xr:uid="{976AC6CE-0F78-41DE-8279-9BEED089E01F}"/>
    <cellStyle name="Normal 6 2 2 2 3 2 4 2 2 3 3" xfId="33303" xr:uid="{F903AE77-27A7-4F2B-916D-347E59799B49}"/>
    <cellStyle name="Normal 6 2 2 2 3 2 4 2 2 4" xfId="33304" xr:uid="{E1C65EA2-1C8D-4AB7-B9C3-570EAEBB9CDA}"/>
    <cellStyle name="Normal 6 2 2 2 3 2 4 2 2 4 2" xfId="33305" xr:uid="{05AF46E0-D3C2-4D03-9BC2-909FB25C1CF7}"/>
    <cellStyle name="Normal 6 2 2 2 3 2 4 2 2 5" xfId="33306" xr:uid="{A509AD86-44F0-4CD2-A8F0-70F8FB880008}"/>
    <cellStyle name="Normal 6 2 2 2 3 2 4 2 2 5 2" xfId="33307" xr:uid="{52FD20E7-B900-4CD4-8BDE-EC3BC0C6A19A}"/>
    <cellStyle name="Normal 6 2 2 2 3 2 4 2 2 6" xfId="33308" xr:uid="{8C6D7D2F-B0A2-4537-B3A4-FB7CBA4559EC}"/>
    <cellStyle name="Normal 6 2 2 2 3 2 4 2 2 6 2" xfId="33309" xr:uid="{57B6ED91-CC1E-450F-BCCD-28890A732677}"/>
    <cellStyle name="Normal 6 2 2 2 3 2 4 2 2 7" xfId="33310" xr:uid="{5599B514-B17F-4B38-90FD-AA0FEB994C34}"/>
    <cellStyle name="Normal 6 2 2 2 3 2 4 2 2 7 2" xfId="33311" xr:uid="{A030EB60-7321-4551-8D8C-69EDA67EB865}"/>
    <cellStyle name="Normal 6 2 2 2 3 2 4 2 2 8" xfId="33312" xr:uid="{1B619BD4-F64F-4BDC-A6A0-F5E516903AAB}"/>
    <cellStyle name="Normal 6 2 2 2 3 2 4 2 3" xfId="33313" xr:uid="{630DDE16-82A6-4A8A-AC03-1066B974471D}"/>
    <cellStyle name="Normal 6 2 2 2 3 2 4 2 3 2" xfId="33314" xr:uid="{C2150D78-4EFE-499C-838D-99E0A1F91D4A}"/>
    <cellStyle name="Normal 6 2 2 2 3 2 4 2 3 2 2" xfId="33315" xr:uid="{E046BE48-BE27-42FD-B481-F77A0299858A}"/>
    <cellStyle name="Normal 6 2 2 2 3 2 4 2 3 2 2 2" xfId="33316" xr:uid="{25883E53-C6CD-4F17-88FE-0096D62CCCE0}"/>
    <cellStyle name="Normal 6 2 2 2 3 2 4 2 3 2 3" xfId="33317" xr:uid="{A008A252-3475-4BD0-BF63-ACC863577430}"/>
    <cellStyle name="Normal 6 2 2 2 3 2 4 2 3 3" xfId="33318" xr:uid="{0F63A6E0-AD88-48B1-99CA-29C69B1EBEE2}"/>
    <cellStyle name="Normal 6 2 2 2 3 2 4 2 4" xfId="33319" xr:uid="{F0668CF0-065A-41CB-8B91-2B308548AF23}"/>
    <cellStyle name="Normal 6 2 2 2 3 2 4 2 4 2" xfId="33320" xr:uid="{30FDCE3A-E2A5-4BD2-9779-3D3BB77ADD78}"/>
    <cellStyle name="Normal 6 2 2 2 3 2 4 2 5" xfId="33321" xr:uid="{B1984367-D580-4893-A9AC-876F73C07A1D}"/>
    <cellStyle name="Normal 6 2 2 2 3 2 4 2 5 2" xfId="33322" xr:uid="{904A174F-7C02-4DE0-928F-7787AB7070C5}"/>
    <cellStyle name="Normal 6 2 2 2 3 2 4 2 6" xfId="33323" xr:uid="{BA6F6DC0-53B1-4DA7-A516-87FF71B2738F}"/>
    <cellStyle name="Normal 6 2 2 2 3 2 4 2 6 2" xfId="33324" xr:uid="{03C5B938-F747-4875-831D-97312C359060}"/>
    <cellStyle name="Normal 6 2 2 2 3 2 4 2 7" xfId="33325" xr:uid="{8618098E-1D56-4A9F-919C-9FD3BC2AE1B6}"/>
    <cellStyle name="Normal 6 2 2 2 3 2 4 2 7 2" xfId="33326" xr:uid="{B00A35E0-00E2-497E-9F42-3CFF61A0D8F7}"/>
    <cellStyle name="Normal 6 2 2 2 3 2 4 2 8" xfId="33327" xr:uid="{C8DDA73D-980A-43C1-B6D1-4FF4E2EB3ABE}"/>
    <cellStyle name="Normal 6 2 2 2 3 2 4 2 8 2" xfId="33328" xr:uid="{5D010D6D-C974-4B75-B031-62C569507AD2}"/>
    <cellStyle name="Normal 6 2 2 2 3 2 4 2 9" xfId="33329" xr:uid="{FB232D25-3902-4867-B75B-E52FF15E2378}"/>
    <cellStyle name="Normal 6 2 2 2 3 2 4 3" xfId="33330" xr:uid="{F5792337-E96A-4B09-BD2C-365A40263A90}"/>
    <cellStyle name="Normal 6 2 2 2 3 2 4 3 2" xfId="33331" xr:uid="{C6A78494-E163-4183-A1EE-D81EB0EFB51D}"/>
    <cellStyle name="Normal 6 2 2 2 3 2 4 3 2 2" xfId="33332" xr:uid="{367DC968-54D2-4282-88FE-4E89E1FB07FA}"/>
    <cellStyle name="Normal 6 2 2 2 3 2 4 3 2 2 2" xfId="33333" xr:uid="{8B1E50EB-3913-4FF2-A81B-0D8F73C2C284}"/>
    <cellStyle name="Normal 6 2 2 2 3 2 4 3 2 2 2 2" xfId="33334" xr:uid="{34153CC2-0B6C-4B6F-9119-E1B5BA24F2DB}"/>
    <cellStyle name="Normal 6 2 2 2 3 2 4 3 2 2 3" xfId="33335" xr:uid="{192BEF70-84F6-4896-96EF-F553EF84922A}"/>
    <cellStyle name="Normal 6 2 2 2 3 2 4 3 2 3" xfId="33336" xr:uid="{ED3DBA0A-5EE1-4729-9407-1378A9CB77EA}"/>
    <cellStyle name="Normal 6 2 2 2 3 2 4 3 3" xfId="33337" xr:uid="{0F1B7553-8E80-448B-B915-F0D40A4982B0}"/>
    <cellStyle name="Normal 6 2 2 2 3 2 4 3 3 2" xfId="33338" xr:uid="{044110B5-A620-4988-BACB-7DDADB0A9AD0}"/>
    <cellStyle name="Normal 6 2 2 2 3 2 4 3 4" xfId="33339" xr:uid="{46663451-F9F8-4057-BC00-CABA6A3B8D5F}"/>
    <cellStyle name="Normal 6 2 2 2 3 2 4 3 4 2" xfId="33340" xr:uid="{6FACA0E2-8AA3-4ACB-96FE-E51F6E7D5708}"/>
    <cellStyle name="Normal 6 2 2 2 3 2 4 3 5" xfId="33341" xr:uid="{BA038958-ED0A-48DB-A8BB-204A93D65842}"/>
    <cellStyle name="Normal 6 2 2 2 3 2 4 3 5 2" xfId="33342" xr:uid="{4113C690-4880-4159-9C7B-09D6AC443734}"/>
    <cellStyle name="Normal 6 2 2 2 3 2 4 3 6" xfId="33343" xr:uid="{44844903-4830-4570-BE32-B1644C2F7F38}"/>
    <cellStyle name="Normal 6 2 2 2 3 2 4 3 6 2" xfId="33344" xr:uid="{4DACDE0C-D91E-42DB-8C57-7EA51F3143AE}"/>
    <cellStyle name="Normal 6 2 2 2 3 2 4 3 7" xfId="33345" xr:uid="{47FBAF86-5AD9-4006-A523-C37BB7C5F343}"/>
    <cellStyle name="Normal 6 2 2 2 3 2 4 3 7 2" xfId="33346" xr:uid="{999A4B5E-C05B-4DAF-840D-2C9F5994E6FE}"/>
    <cellStyle name="Normal 6 2 2 2 3 2 4 3 8" xfId="33347" xr:uid="{1F32C062-8B35-4A2F-AAE8-9519B19EDB01}"/>
    <cellStyle name="Normal 6 2 2 2 3 2 4 4" xfId="33348" xr:uid="{8FA11E2A-8950-4F4E-B835-BA039D8103D0}"/>
    <cellStyle name="Normal 6 2 2 2 3 2 4 4 2" xfId="33349" xr:uid="{CDBEE7EF-6F00-4BF2-8ECA-6351E5D93DB0}"/>
    <cellStyle name="Normal 6 2 2 2 3 2 4 4 2 2" xfId="33350" xr:uid="{3EFB124A-A431-4D44-BFF5-6F968426E428}"/>
    <cellStyle name="Normal 6 2 2 2 3 2 4 4 2 2 2" xfId="33351" xr:uid="{172B1D49-FABF-48EC-8153-A67E44950ACD}"/>
    <cellStyle name="Normal 6 2 2 2 3 2 4 4 2 3" xfId="33352" xr:uid="{F28DCAC9-A427-4FBD-8ECB-6465CBB5FADF}"/>
    <cellStyle name="Normal 6 2 2 2 3 2 4 4 3" xfId="33353" xr:uid="{D818660A-3642-481A-9036-E66719E1EB44}"/>
    <cellStyle name="Normal 6 2 2 2 3 2 4 5" xfId="33354" xr:uid="{31BC88F1-A6D9-4C28-92EC-F8A0EECBA829}"/>
    <cellStyle name="Normal 6 2 2 2 3 2 4 5 2" xfId="33355" xr:uid="{33CDC4F0-90AE-4004-9035-A75F9656DF7E}"/>
    <cellStyle name="Normal 6 2 2 2 3 2 4 6" xfId="33356" xr:uid="{3E74288B-C380-4343-B391-EDAD16E77EAF}"/>
    <cellStyle name="Normal 6 2 2 2 3 2 4 6 2" xfId="33357" xr:uid="{1253750C-69FB-466A-B8C9-443F6B493682}"/>
    <cellStyle name="Normal 6 2 2 2 3 2 4 7" xfId="33358" xr:uid="{ED7730D6-0FCB-4500-ADE3-4DCA3A51EA5A}"/>
    <cellStyle name="Normal 6 2 2 2 3 2 4 7 2" xfId="33359" xr:uid="{C57D28DE-BD2E-48E0-B2B5-2893DCAA9175}"/>
    <cellStyle name="Normal 6 2 2 2 3 2 4 8" xfId="33360" xr:uid="{D143A8C2-28EB-41BD-9A12-C961E56686B6}"/>
    <cellStyle name="Normal 6 2 2 2 3 2 4 8 2" xfId="33361" xr:uid="{807F054B-048F-4A04-A595-957C4A499793}"/>
    <cellStyle name="Normal 6 2 2 2 3 2 4 9" xfId="33362" xr:uid="{9E76FE97-3FF4-47D7-9D57-52F6B377F87C}"/>
    <cellStyle name="Normal 6 2 2 2 3 2 5" xfId="33363" xr:uid="{B623B066-251B-4F6F-8F76-52286668DB20}"/>
    <cellStyle name="Normal 6 2 2 2 3 2 5 2" xfId="33364" xr:uid="{DE50A88F-3812-4CDA-99C1-D8B14791B4F2}"/>
    <cellStyle name="Normal 6 2 2 2 3 2 6" xfId="33365" xr:uid="{49F18077-A722-4CE2-9B1F-656D36BBECD4}"/>
    <cellStyle name="Normal 6 2 2 2 3 2 6 2" xfId="33366" xr:uid="{27FF41FD-A705-4DC7-B1E6-731EBBCD50B9}"/>
    <cellStyle name="Normal 6 2 2 2 3 2 6 2 2" xfId="33367" xr:uid="{23F67ABD-C5A1-4F44-BC96-6B1E56C61A77}"/>
    <cellStyle name="Normal 6 2 2 2 3 2 6 2 2 2" xfId="33368" xr:uid="{D9BB55E8-267A-4620-843A-B4784376B7FD}"/>
    <cellStyle name="Normal 6 2 2 2 3 2 6 2 2 2 2" xfId="33369" xr:uid="{8B136078-3825-44D1-99BC-7C3BA6689ABC}"/>
    <cellStyle name="Normal 6 2 2 2 3 2 6 2 2 2 2 2" xfId="33370" xr:uid="{DEA8CDFF-BE1A-4DBE-9B11-EE68680E19E4}"/>
    <cellStyle name="Normal 6 2 2 2 3 2 6 2 2 2 3" xfId="33371" xr:uid="{AD9865C2-F277-429F-A581-052E45E86B5B}"/>
    <cellStyle name="Normal 6 2 2 2 3 2 6 2 2 3" xfId="33372" xr:uid="{CDB8BA6B-A65D-4143-ABE3-E6F3A5D316B7}"/>
    <cellStyle name="Normal 6 2 2 2 3 2 6 2 3" xfId="33373" xr:uid="{A49DC0EC-1CB3-4790-B11E-F05D9F501504}"/>
    <cellStyle name="Normal 6 2 2 2 3 2 6 2 3 2" xfId="33374" xr:uid="{DD9AF996-BC93-414B-B0CF-2BCA4980CB3D}"/>
    <cellStyle name="Normal 6 2 2 2 3 2 6 2 4" xfId="33375" xr:uid="{6069446F-DA3B-47B4-8BD0-28475E0A67E7}"/>
    <cellStyle name="Normal 6 2 2 2 3 2 6 2 4 2" xfId="33376" xr:uid="{9D76A7A5-04E0-4D3E-99D0-C3080CE924AC}"/>
    <cellStyle name="Normal 6 2 2 2 3 2 6 2 5" xfId="33377" xr:uid="{729E7146-DF6E-4BA2-A8E1-888F5A3EF086}"/>
    <cellStyle name="Normal 6 2 2 2 3 2 6 2 5 2" xfId="33378" xr:uid="{0C1DD7CB-1D75-43B4-80CD-536B2EEFFB9B}"/>
    <cellStyle name="Normal 6 2 2 2 3 2 6 2 6" xfId="33379" xr:uid="{566BA382-E7B0-43DC-8932-676F14689725}"/>
    <cellStyle name="Normal 6 2 2 2 3 2 6 2 6 2" xfId="33380" xr:uid="{7C5D1F6D-ABA2-4C76-87D2-5E5E2209E0F7}"/>
    <cellStyle name="Normal 6 2 2 2 3 2 6 2 7" xfId="33381" xr:uid="{A7092B8F-4464-42E2-A11B-9B921AF550DD}"/>
    <cellStyle name="Normal 6 2 2 2 3 2 6 2 7 2" xfId="33382" xr:uid="{78BF16B8-CD19-4D7F-B469-9A0FC4A5B817}"/>
    <cellStyle name="Normal 6 2 2 2 3 2 6 2 8" xfId="33383" xr:uid="{DEE6CA17-3996-47DE-B2EE-2F6E071D8E4D}"/>
    <cellStyle name="Normal 6 2 2 2 3 2 6 3" xfId="33384" xr:uid="{C92691D1-3084-470E-BA13-188AD38D8262}"/>
    <cellStyle name="Normal 6 2 2 2 3 2 6 3 2" xfId="33385" xr:uid="{34AC43B3-5035-4CCC-BAB6-21D0DCEFC145}"/>
    <cellStyle name="Normal 6 2 2 2 3 2 6 3 2 2" xfId="33386" xr:uid="{62B4E8D5-7CA2-4C75-8CC0-CE08E6948678}"/>
    <cellStyle name="Normal 6 2 2 2 3 2 6 3 2 2 2" xfId="33387" xr:uid="{D46BC788-D2BC-44FF-B909-4CAB90E63F67}"/>
    <cellStyle name="Normal 6 2 2 2 3 2 6 3 2 3" xfId="33388" xr:uid="{63926817-7D27-4592-86D7-BE88A39A00E6}"/>
    <cellStyle name="Normal 6 2 2 2 3 2 6 3 3" xfId="33389" xr:uid="{BD6DE4D5-D8F9-4B18-9CF9-5EF16B64666B}"/>
    <cellStyle name="Normal 6 2 2 2 3 2 6 4" xfId="33390" xr:uid="{71920DD5-081C-4AF2-A791-E49EBBAA064F}"/>
    <cellStyle name="Normal 6 2 2 2 3 2 6 4 2" xfId="33391" xr:uid="{1FDC1AB0-5BAB-47AD-A2A8-E0FA900FDC65}"/>
    <cellStyle name="Normal 6 2 2 2 3 2 6 5" xfId="33392" xr:uid="{54E198EC-48BA-4EFC-9FEC-9F77BBCAAE95}"/>
    <cellStyle name="Normal 6 2 2 2 3 2 6 5 2" xfId="33393" xr:uid="{B7E8BF0E-99CA-4227-8D58-2F26704A826B}"/>
    <cellStyle name="Normal 6 2 2 2 3 2 6 6" xfId="33394" xr:uid="{25FE6834-A833-44B7-A9E2-511AB520E1CE}"/>
    <cellStyle name="Normal 6 2 2 2 3 2 6 6 2" xfId="33395" xr:uid="{D1D02A10-8E90-4A28-BE43-B345993377C6}"/>
    <cellStyle name="Normal 6 2 2 2 3 2 6 7" xfId="33396" xr:uid="{1F731DA8-6814-4F4F-9361-3BD11A977C85}"/>
    <cellStyle name="Normal 6 2 2 2 3 2 6 7 2" xfId="33397" xr:uid="{BCFBF437-20E8-4A94-9EA4-ED6605967A8A}"/>
    <cellStyle name="Normal 6 2 2 2 3 2 6 8" xfId="33398" xr:uid="{437EE8FA-E7AA-4975-85EF-7B103854FD25}"/>
    <cellStyle name="Normal 6 2 2 2 3 2 7" xfId="33399" xr:uid="{80C96B16-E4E9-46FF-8071-A067C1CB4BCE}"/>
    <cellStyle name="Normal 6 2 2 2 3 2 7 2" xfId="33400" xr:uid="{B3A3DFE0-28F4-4D57-85DE-96C923DB51B5}"/>
    <cellStyle name="Normal 6 2 2 2 3 2 7 2 2" xfId="33401" xr:uid="{F4227113-68EF-4ECC-AF1F-3F09B2C44890}"/>
    <cellStyle name="Normal 6 2 2 2 3 2 7 2 2 2" xfId="33402" xr:uid="{DE908D62-D08D-41BF-BD7C-96A0C56C8877}"/>
    <cellStyle name="Normal 6 2 2 2 3 2 7 2 3" xfId="33403" xr:uid="{66802267-D511-4A1D-BDE5-41095070014D}"/>
    <cellStyle name="Normal 6 2 2 2 3 2 7 3" xfId="33404" xr:uid="{4146A9D2-7A9A-4548-87A3-4CA53AE793DC}"/>
    <cellStyle name="Normal 6 2 2 2 3 2 8" xfId="33405" xr:uid="{088B9B76-351E-4690-B721-2D5BEF62BDF5}"/>
    <cellStyle name="Normal 6 2 2 2 3 2 8 2" xfId="33406" xr:uid="{B5499F61-D774-47E0-AF1A-4855B202D7A6}"/>
    <cellStyle name="Normal 6 2 2 2 3 2 9" xfId="33407" xr:uid="{5686E8CC-0411-4156-A0BE-C4BBFA2F26DE}"/>
    <cellStyle name="Normal 6 2 2 2 3 2 9 2" xfId="33408" xr:uid="{25374A30-FFAC-48BA-AF73-BDA14B2F4312}"/>
    <cellStyle name="Normal 6 2 2 2 3 3" xfId="33409" xr:uid="{539EAE80-CE2F-4A93-9FB8-56A711620CF1}"/>
    <cellStyle name="Normal 6 2 2 2 3 3 2" xfId="33410" xr:uid="{0F1CBBE8-6E8D-4AED-8BCD-3556EC2352FA}"/>
    <cellStyle name="Normal 6 2 2 2 3 4" xfId="33411" xr:uid="{8E5E7854-735A-48A6-B781-9AC7C3BC799E}"/>
    <cellStyle name="Normal 6 2 2 2 3 4 2" xfId="33412" xr:uid="{FFBC651A-6B75-4F2E-880E-267FEACCE286}"/>
    <cellStyle name="Normal 6 2 2 2 3 5" xfId="33413" xr:uid="{BED04ACC-86AB-481D-9648-84F3F0186198}"/>
    <cellStyle name="Normal 6 2 2 2 3 5 10" xfId="33414" xr:uid="{E074B034-EE7B-465E-B611-4E6FF9456A6C}"/>
    <cellStyle name="Normal 6 2 2 2 3 5 10 2" xfId="33415" xr:uid="{29C57146-2C67-4D68-92A3-0CA9DB017B72}"/>
    <cellStyle name="Normal 6 2 2 2 3 5 11" xfId="33416" xr:uid="{DD23B40D-50BE-4D92-931C-309952C53E56}"/>
    <cellStyle name="Normal 6 2 2 2 3 5 11 2" xfId="33417" xr:uid="{E8E1CDEB-3AEF-4AAB-905B-E14D9FB30543}"/>
    <cellStyle name="Normal 6 2 2 2 3 5 12" xfId="33418" xr:uid="{15E787FE-3265-4F56-951A-2AF48DAC5F84}"/>
    <cellStyle name="Normal 6 2 2 2 3 5 2" xfId="33419" xr:uid="{7CA7785E-70A3-484D-B01F-DEA907BF7A3F}"/>
    <cellStyle name="Normal 6 2 2 2 3 5 2 10" xfId="33420" xr:uid="{14DE1178-85A9-4376-9167-47902997A170}"/>
    <cellStyle name="Normal 6 2 2 2 3 5 2 10 2" xfId="33421" xr:uid="{11FD4CFA-C1AB-4FD5-94F3-49CE9DE49507}"/>
    <cellStyle name="Normal 6 2 2 2 3 5 2 11" xfId="33422" xr:uid="{4FB447AE-3E32-44F6-B9E3-33004A28A715}"/>
    <cellStyle name="Normal 6 2 2 2 3 5 2 11 2" xfId="33423" xr:uid="{17688618-8330-4596-8540-7C372C376596}"/>
    <cellStyle name="Normal 6 2 2 2 3 5 2 12" xfId="33424" xr:uid="{F43ACC40-F0E8-4862-B256-67A51541DB1B}"/>
    <cellStyle name="Normal 6 2 2 2 3 5 2 2" xfId="33425" xr:uid="{F967E403-B259-4072-9CF7-CCB4A4DF60E7}"/>
    <cellStyle name="Normal 6 2 2 2 3 5 2 2 2" xfId="33426" xr:uid="{343E66C2-CED3-4828-8901-944E1ACFC849}"/>
    <cellStyle name="Normal 6 2 2 2 3 5 2 2 2 2" xfId="33427" xr:uid="{62F67F96-4124-4DEF-B89D-0D1B4502850E}"/>
    <cellStyle name="Normal 6 2 2 2 3 5 2 2 2 2 2" xfId="33428" xr:uid="{3EFD2D60-7CC2-4B75-9551-DD68AFF97934}"/>
    <cellStyle name="Normal 6 2 2 2 3 5 2 2 2 2 2 2" xfId="33429" xr:uid="{6B1F0F26-5683-440D-893F-BDEEC7A4772F}"/>
    <cellStyle name="Normal 6 2 2 2 3 5 2 2 2 2 2 2 2" xfId="33430" xr:uid="{90B27081-806D-48B5-AC82-F7C5C3A7B939}"/>
    <cellStyle name="Normal 6 2 2 2 3 5 2 2 2 2 2 2 2 2" xfId="33431" xr:uid="{79A9E89F-5E3F-4CF1-8BCC-5F7EF73CB430}"/>
    <cellStyle name="Normal 6 2 2 2 3 5 2 2 2 2 2 2 2 2 2" xfId="33432" xr:uid="{3813902E-0A88-4A45-A7A8-42F06ED23014}"/>
    <cellStyle name="Normal 6 2 2 2 3 5 2 2 2 2 2 2 2 3" xfId="33433" xr:uid="{B171D76A-DC17-4BD8-9D18-9AB68E258EF9}"/>
    <cellStyle name="Normal 6 2 2 2 3 5 2 2 2 2 2 2 3" xfId="33434" xr:uid="{BC70051E-6A6C-43F8-AFF3-886D9B8B1AA9}"/>
    <cellStyle name="Normal 6 2 2 2 3 5 2 2 2 2 2 3" xfId="33435" xr:uid="{91CB7429-91D1-4654-9279-AE4755A42122}"/>
    <cellStyle name="Normal 6 2 2 2 3 5 2 2 2 2 2 3 2" xfId="33436" xr:uid="{7B8A991F-2BC1-4977-88B1-EA0A6B1F2E13}"/>
    <cellStyle name="Normal 6 2 2 2 3 5 2 2 2 2 2 4" xfId="33437" xr:uid="{F1BF518C-D961-4BE9-851A-79989439B6EA}"/>
    <cellStyle name="Normal 6 2 2 2 3 5 2 2 2 2 2 4 2" xfId="33438" xr:uid="{771D03CA-9C97-41FD-B9CA-7CD354B27730}"/>
    <cellStyle name="Normal 6 2 2 2 3 5 2 2 2 2 2 5" xfId="33439" xr:uid="{8F795659-5418-487C-B5FD-4530CBBDCB65}"/>
    <cellStyle name="Normal 6 2 2 2 3 5 2 2 2 2 2 5 2" xfId="33440" xr:uid="{28820B30-EF15-4443-9497-EE1CE337A73B}"/>
    <cellStyle name="Normal 6 2 2 2 3 5 2 2 2 2 2 6" xfId="33441" xr:uid="{9738269E-3C8E-4ED9-B678-2931A89E8AE6}"/>
    <cellStyle name="Normal 6 2 2 2 3 5 2 2 2 2 2 6 2" xfId="33442" xr:uid="{60F4726A-95FB-4866-B08F-97F3C80A5176}"/>
    <cellStyle name="Normal 6 2 2 2 3 5 2 2 2 2 2 7" xfId="33443" xr:uid="{ED9289C9-496A-4C6E-BA05-87C3296B4E26}"/>
    <cellStyle name="Normal 6 2 2 2 3 5 2 2 2 2 2 7 2" xfId="33444" xr:uid="{0BF03615-600E-4D92-94D1-69810C2F2A52}"/>
    <cellStyle name="Normal 6 2 2 2 3 5 2 2 2 2 2 8" xfId="33445" xr:uid="{F781FEE4-407F-408D-8F10-FFD73080C2DB}"/>
    <cellStyle name="Normal 6 2 2 2 3 5 2 2 2 2 3" xfId="33446" xr:uid="{8D6A5C24-4B29-4A65-8D5B-88635B5E4341}"/>
    <cellStyle name="Normal 6 2 2 2 3 5 2 2 2 2 3 2" xfId="33447" xr:uid="{15911A0F-A284-4F08-8538-6895C4B01CE8}"/>
    <cellStyle name="Normal 6 2 2 2 3 5 2 2 2 2 3 2 2" xfId="33448" xr:uid="{0801AEDD-DC00-47AF-9A19-11E7D428479B}"/>
    <cellStyle name="Normal 6 2 2 2 3 5 2 2 2 2 3 2 2 2" xfId="33449" xr:uid="{F52E518F-6774-45E6-A4F9-6967FB0D0258}"/>
    <cellStyle name="Normal 6 2 2 2 3 5 2 2 2 2 3 2 3" xfId="33450" xr:uid="{5E0E62E3-8003-446C-8F3C-6A36DD0C0A9E}"/>
    <cellStyle name="Normal 6 2 2 2 3 5 2 2 2 2 3 3" xfId="33451" xr:uid="{C6F48EC1-2F4E-4598-8CE9-5C476A153487}"/>
    <cellStyle name="Normal 6 2 2 2 3 5 2 2 2 2 4" xfId="33452" xr:uid="{43F5C2F7-6A14-4CF8-93F1-A0EA6527457A}"/>
    <cellStyle name="Normal 6 2 2 2 3 5 2 2 2 2 4 2" xfId="33453" xr:uid="{A4BEA3F4-35BC-45F6-8570-7681C08D1C7C}"/>
    <cellStyle name="Normal 6 2 2 2 3 5 2 2 2 2 5" xfId="33454" xr:uid="{34CFCB0C-D530-492C-99F1-C2D46B29EAD6}"/>
    <cellStyle name="Normal 6 2 2 2 3 5 2 2 2 2 5 2" xfId="33455" xr:uid="{D3317A02-10AC-4180-893F-B76DE31AEF25}"/>
    <cellStyle name="Normal 6 2 2 2 3 5 2 2 2 2 6" xfId="33456" xr:uid="{56CBEBA9-0D76-4A4F-ABFC-5358424C885B}"/>
    <cellStyle name="Normal 6 2 2 2 3 5 2 2 2 2 6 2" xfId="33457" xr:uid="{BFFD0A03-59D5-43A2-8DD6-FA76285981BD}"/>
    <cellStyle name="Normal 6 2 2 2 3 5 2 2 2 2 7" xfId="33458" xr:uid="{C0656194-2B25-4E05-8984-A3A4206BA333}"/>
    <cellStyle name="Normal 6 2 2 2 3 5 2 2 2 2 7 2" xfId="33459" xr:uid="{9B71909F-1101-40CF-AE34-F67455E5789C}"/>
    <cellStyle name="Normal 6 2 2 2 3 5 2 2 2 2 8" xfId="33460" xr:uid="{343E6947-CB3E-4BC9-A55D-5CACF124108B}"/>
    <cellStyle name="Normal 6 2 2 2 3 5 2 2 2 3" xfId="33461" xr:uid="{F4ABF804-0C5D-4240-AB47-B48140200326}"/>
    <cellStyle name="Normal 6 2 2 2 3 5 2 2 2 3 2" xfId="33462" xr:uid="{2D4FF992-C0C6-45CE-8B55-294B6079B4B1}"/>
    <cellStyle name="Normal 6 2 2 2 3 5 2 2 2 3 2 2" xfId="33463" xr:uid="{F482A278-A3D2-48FE-83D2-7CD7C965370C}"/>
    <cellStyle name="Normal 6 2 2 2 3 5 2 2 2 3 2 2 2" xfId="33464" xr:uid="{0EDA24CE-B00A-4C45-8BAC-0589D4B82182}"/>
    <cellStyle name="Normal 6 2 2 2 3 5 2 2 2 3 2 3" xfId="33465" xr:uid="{C83E29BD-5218-43B2-99C9-16554A3B7E8E}"/>
    <cellStyle name="Normal 6 2 2 2 3 5 2 2 2 3 3" xfId="33466" xr:uid="{B84E55BA-FBBD-4D3F-B74B-8B09DE4FB7C0}"/>
    <cellStyle name="Normal 6 2 2 2 3 5 2 2 2 4" xfId="33467" xr:uid="{CDA09A24-9436-457A-8729-5AFFB787603C}"/>
    <cellStyle name="Normal 6 2 2 2 3 5 2 2 2 4 2" xfId="33468" xr:uid="{03563934-ECBD-4DB2-B3D3-D67DFC938E16}"/>
    <cellStyle name="Normal 6 2 2 2 3 5 2 2 2 5" xfId="33469" xr:uid="{ABE936BE-3D29-4389-B6A4-257CFC29BAA9}"/>
    <cellStyle name="Normal 6 2 2 2 3 5 2 2 2 5 2" xfId="33470" xr:uid="{EF25CCC6-1214-4B23-95EA-E777C13332EF}"/>
    <cellStyle name="Normal 6 2 2 2 3 5 2 2 2 6" xfId="33471" xr:uid="{CBEAC5BE-7A31-4827-8DF1-42C92D2A2D47}"/>
    <cellStyle name="Normal 6 2 2 2 3 5 2 2 2 6 2" xfId="33472" xr:uid="{0251DE91-8876-4271-9423-EEAA3B1AB0AE}"/>
    <cellStyle name="Normal 6 2 2 2 3 5 2 2 2 7" xfId="33473" xr:uid="{D3A18FFE-50F2-46C4-934A-43C4D802E9E5}"/>
    <cellStyle name="Normal 6 2 2 2 3 5 2 2 2 7 2" xfId="33474" xr:uid="{65FB889D-D82C-4CD3-A57F-2D1C23A46AF9}"/>
    <cellStyle name="Normal 6 2 2 2 3 5 2 2 2 8" xfId="33475" xr:uid="{2A76112B-353A-40E1-9C36-AB060DBAEC98}"/>
    <cellStyle name="Normal 6 2 2 2 3 5 2 2 2 8 2" xfId="33476" xr:uid="{C3265BB8-F33F-4CC5-A18F-5C0BF2380A3B}"/>
    <cellStyle name="Normal 6 2 2 2 3 5 2 2 2 9" xfId="33477" xr:uid="{3619D02D-EB5F-4481-B22D-F4838899EE73}"/>
    <cellStyle name="Normal 6 2 2 2 3 5 2 2 3" xfId="33478" xr:uid="{721F2CF2-305E-4810-9AE1-4BB1087251C4}"/>
    <cellStyle name="Normal 6 2 2 2 3 5 2 2 3 2" xfId="33479" xr:uid="{71D201F4-C747-4980-8885-2BAA23C6A81E}"/>
    <cellStyle name="Normal 6 2 2 2 3 5 2 2 3 2 2" xfId="33480" xr:uid="{6F95B609-65E0-48A9-960F-D656D181EE98}"/>
    <cellStyle name="Normal 6 2 2 2 3 5 2 2 3 2 2 2" xfId="33481" xr:uid="{EB601EA7-817C-4453-9C4D-508D3C652809}"/>
    <cellStyle name="Normal 6 2 2 2 3 5 2 2 3 2 2 2 2" xfId="33482" xr:uid="{5157F102-A48C-43D6-B673-57B643BC279E}"/>
    <cellStyle name="Normal 6 2 2 2 3 5 2 2 3 2 2 3" xfId="33483" xr:uid="{A47FB155-0CB8-4775-BF0D-6C7A630F9BEA}"/>
    <cellStyle name="Normal 6 2 2 2 3 5 2 2 3 2 3" xfId="33484" xr:uid="{FCD91CFE-CBF0-4B27-A990-125D00796ABD}"/>
    <cellStyle name="Normal 6 2 2 2 3 5 2 2 3 3" xfId="33485" xr:uid="{2189055A-0AD8-4873-A151-8DD649431323}"/>
    <cellStyle name="Normal 6 2 2 2 3 5 2 2 3 3 2" xfId="33486" xr:uid="{56B10E4D-7AF3-4E17-B438-5D9D719A0263}"/>
    <cellStyle name="Normal 6 2 2 2 3 5 2 2 3 4" xfId="33487" xr:uid="{32F70DD3-A19A-47AF-A333-2E501915F8EB}"/>
    <cellStyle name="Normal 6 2 2 2 3 5 2 2 3 4 2" xfId="33488" xr:uid="{0323325C-94CC-4BC4-B1B6-C884DE94C91B}"/>
    <cellStyle name="Normal 6 2 2 2 3 5 2 2 3 5" xfId="33489" xr:uid="{FABA8786-FEB1-4C15-A77B-47152726AA8D}"/>
    <cellStyle name="Normal 6 2 2 2 3 5 2 2 3 5 2" xfId="33490" xr:uid="{7B61112A-8911-4808-9D1A-420E76E578E2}"/>
    <cellStyle name="Normal 6 2 2 2 3 5 2 2 3 6" xfId="33491" xr:uid="{A05D069C-E35E-44FE-A911-DD788DF14B82}"/>
    <cellStyle name="Normal 6 2 2 2 3 5 2 2 3 6 2" xfId="33492" xr:uid="{89492F3D-E9BE-4F06-BC84-24365CC7FEDD}"/>
    <cellStyle name="Normal 6 2 2 2 3 5 2 2 3 7" xfId="33493" xr:uid="{1013697E-2834-4857-930F-50E7EBC2A4E0}"/>
    <cellStyle name="Normal 6 2 2 2 3 5 2 2 3 7 2" xfId="33494" xr:uid="{8044D855-52C9-4527-9AD2-9FC7ED1C35D4}"/>
    <cellStyle name="Normal 6 2 2 2 3 5 2 2 3 8" xfId="33495" xr:uid="{F1B75CD1-F3AD-4F47-9F7B-7B7171ECB3DF}"/>
    <cellStyle name="Normal 6 2 2 2 3 5 2 2 4" xfId="33496" xr:uid="{22DA8CBF-ABA4-4E30-ACBD-3369D7B952C6}"/>
    <cellStyle name="Normal 6 2 2 2 3 5 2 2 4 2" xfId="33497" xr:uid="{954246A5-24F0-4E4A-9857-DCE6522CC8C3}"/>
    <cellStyle name="Normal 6 2 2 2 3 5 2 2 4 2 2" xfId="33498" xr:uid="{43472F79-C6F7-4787-962E-788FAA03D1E6}"/>
    <cellStyle name="Normal 6 2 2 2 3 5 2 2 4 2 2 2" xfId="33499" xr:uid="{AE8B890F-ADFE-4B2A-AF12-57F7D4AC6C5D}"/>
    <cellStyle name="Normal 6 2 2 2 3 5 2 2 4 2 3" xfId="33500" xr:uid="{777BAAC2-CCDC-440A-9C46-20140BF67C8E}"/>
    <cellStyle name="Normal 6 2 2 2 3 5 2 2 4 3" xfId="33501" xr:uid="{ABF95957-36F5-4B66-A15B-09B606E0EDF2}"/>
    <cellStyle name="Normal 6 2 2 2 3 5 2 2 5" xfId="33502" xr:uid="{B6B6C994-3255-44BB-B50E-C3B1DC363D31}"/>
    <cellStyle name="Normal 6 2 2 2 3 5 2 2 5 2" xfId="33503" xr:uid="{1C26A87E-0974-4499-A7FD-CE926336C9E0}"/>
    <cellStyle name="Normal 6 2 2 2 3 5 2 2 6" xfId="33504" xr:uid="{8F8A6D01-F7E1-43C7-9B0B-80B603482E2F}"/>
    <cellStyle name="Normal 6 2 2 2 3 5 2 2 6 2" xfId="33505" xr:uid="{7C8E4DCC-5221-4640-A3D2-91C0CEEC33B4}"/>
    <cellStyle name="Normal 6 2 2 2 3 5 2 2 7" xfId="33506" xr:uid="{FC17E126-925D-4E3D-BAFB-2509DE6523A0}"/>
    <cellStyle name="Normal 6 2 2 2 3 5 2 2 7 2" xfId="33507" xr:uid="{C8FEA986-2033-44B7-B9A5-93B3EC7B58A1}"/>
    <cellStyle name="Normal 6 2 2 2 3 5 2 2 8" xfId="33508" xr:uid="{5135B045-0E02-44A5-8B9F-EDA7325A0881}"/>
    <cellStyle name="Normal 6 2 2 2 3 5 2 2 8 2" xfId="33509" xr:uid="{E699A800-6A01-4CF2-9F94-449B407CF309}"/>
    <cellStyle name="Normal 6 2 2 2 3 5 2 2 9" xfId="33510" xr:uid="{29E7F389-6B8F-49A0-AD93-12D6B01991D5}"/>
    <cellStyle name="Normal 6 2 2 2 3 5 2 3" xfId="33511" xr:uid="{0D56B65C-97A9-4AEB-ACA5-409614D5FC86}"/>
    <cellStyle name="Normal 6 2 2 2 3 5 2 3 2" xfId="33512" xr:uid="{DE89496E-12B0-425A-B4CD-AE31BAFFD1B1}"/>
    <cellStyle name="Normal 6 2 2 2 3 5 2 4" xfId="33513" xr:uid="{D4EE2CE7-9DD9-4022-93BF-D80047255814}"/>
    <cellStyle name="Normal 6 2 2 2 3 5 2 4 2" xfId="33514" xr:uid="{D6212D7E-7D66-47E6-A4F7-8A50357B59EB}"/>
    <cellStyle name="Normal 6 2 2 2 3 5 2 5" xfId="33515" xr:uid="{5F21CB71-2606-480E-843E-ABFA9F1C909B}"/>
    <cellStyle name="Normal 6 2 2 2 3 5 2 5 2" xfId="33516" xr:uid="{A0566F21-FDCD-4C4B-BCCC-A87B73740723}"/>
    <cellStyle name="Normal 6 2 2 2 3 5 2 5 2 2" xfId="33517" xr:uid="{DF1472A1-3BF5-4FF0-94F9-DD7627245A14}"/>
    <cellStyle name="Normal 6 2 2 2 3 5 2 5 2 2 2" xfId="33518" xr:uid="{13FC7DE2-0456-476D-92AB-B7BACB7D9438}"/>
    <cellStyle name="Normal 6 2 2 2 3 5 2 5 2 2 2 2" xfId="33519" xr:uid="{CC589156-8000-48DA-8935-21321606C8EA}"/>
    <cellStyle name="Normal 6 2 2 2 3 5 2 5 2 2 2 2 2" xfId="33520" xr:uid="{9B67DE51-1BF4-4CC7-A721-ACDBA44CB086}"/>
    <cellStyle name="Normal 6 2 2 2 3 5 2 5 2 2 2 3" xfId="33521" xr:uid="{FD95ADFE-71A7-4B57-8EEC-68AF7D1265D7}"/>
    <cellStyle name="Normal 6 2 2 2 3 5 2 5 2 2 3" xfId="33522" xr:uid="{39BBD879-8E91-448B-8C17-F048AD697402}"/>
    <cellStyle name="Normal 6 2 2 2 3 5 2 5 2 3" xfId="33523" xr:uid="{BEE40857-6474-40C7-B112-0CC33C93B46D}"/>
    <cellStyle name="Normal 6 2 2 2 3 5 2 5 2 3 2" xfId="33524" xr:uid="{12265046-C672-4D04-A6B3-E384D2363122}"/>
    <cellStyle name="Normal 6 2 2 2 3 5 2 5 2 4" xfId="33525" xr:uid="{9316F264-FAA2-476B-8653-FED897596608}"/>
    <cellStyle name="Normal 6 2 2 2 3 5 2 5 2 4 2" xfId="33526" xr:uid="{84BE9023-4C06-45E7-956D-98E56C8512E6}"/>
    <cellStyle name="Normal 6 2 2 2 3 5 2 5 2 5" xfId="33527" xr:uid="{1C3C4B47-206F-401D-86AE-39C79D9464BB}"/>
    <cellStyle name="Normal 6 2 2 2 3 5 2 5 2 5 2" xfId="33528" xr:uid="{5EA4B122-0FCF-4123-B8D1-1EB065E9FAC8}"/>
    <cellStyle name="Normal 6 2 2 2 3 5 2 5 2 6" xfId="33529" xr:uid="{79CDF6B5-2845-40B5-A2BB-7D3AB53C8882}"/>
    <cellStyle name="Normal 6 2 2 2 3 5 2 5 2 6 2" xfId="33530" xr:uid="{B470DC09-1104-4F50-9626-D90EB7C6AC77}"/>
    <cellStyle name="Normal 6 2 2 2 3 5 2 5 2 7" xfId="33531" xr:uid="{7AA302AF-BDA2-4FAF-8ED6-46CF5220F778}"/>
    <cellStyle name="Normal 6 2 2 2 3 5 2 5 2 7 2" xfId="33532" xr:uid="{72B1FEBE-3034-4A4A-90AB-8E93E415F408}"/>
    <cellStyle name="Normal 6 2 2 2 3 5 2 5 2 8" xfId="33533" xr:uid="{734CFACD-0EEA-4AE9-A09E-4AFA10B79FA1}"/>
    <cellStyle name="Normal 6 2 2 2 3 5 2 5 3" xfId="33534" xr:uid="{94F79AA5-F517-42D4-A213-5BEE45377A06}"/>
    <cellStyle name="Normal 6 2 2 2 3 5 2 5 3 2" xfId="33535" xr:uid="{87518987-D1B1-4F36-81C8-4FE52C62773A}"/>
    <cellStyle name="Normal 6 2 2 2 3 5 2 5 3 2 2" xfId="33536" xr:uid="{515F9CB3-CAF7-4909-91C8-12D3F4CD1222}"/>
    <cellStyle name="Normal 6 2 2 2 3 5 2 5 3 2 2 2" xfId="33537" xr:uid="{B61D354D-E1AD-4F61-B24B-715DA0738101}"/>
    <cellStyle name="Normal 6 2 2 2 3 5 2 5 3 2 3" xfId="33538" xr:uid="{03977B84-675C-4090-9B93-23F5C3B84DA9}"/>
    <cellStyle name="Normal 6 2 2 2 3 5 2 5 3 3" xfId="33539" xr:uid="{2B19198C-08CB-4D4B-B532-6C5E5764A3D6}"/>
    <cellStyle name="Normal 6 2 2 2 3 5 2 5 4" xfId="33540" xr:uid="{3E453FDC-5B4E-45FD-9FC9-ADCD17DEB0F4}"/>
    <cellStyle name="Normal 6 2 2 2 3 5 2 5 4 2" xfId="33541" xr:uid="{E7F1AB49-7BFE-4891-9BD7-E21F0D62AB39}"/>
    <cellStyle name="Normal 6 2 2 2 3 5 2 5 5" xfId="33542" xr:uid="{80F6287B-7C41-4370-AC52-9A2D7013AF65}"/>
    <cellStyle name="Normal 6 2 2 2 3 5 2 5 5 2" xfId="33543" xr:uid="{1A26578D-EA89-4C17-9A00-8D8E7E03B0A5}"/>
    <cellStyle name="Normal 6 2 2 2 3 5 2 5 6" xfId="33544" xr:uid="{B29DB071-1DA9-4576-878C-46F2A3F4DEF5}"/>
    <cellStyle name="Normal 6 2 2 2 3 5 2 5 6 2" xfId="33545" xr:uid="{D1825E8C-A30F-4CA6-B0A1-CC7FE1D5421B}"/>
    <cellStyle name="Normal 6 2 2 2 3 5 2 5 7" xfId="33546" xr:uid="{7209C795-F8BE-47C3-AE48-ABF772BC1FDF}"/>
    <cellStyle name="Normal 6 2 2 2 3 5 2 5 7 2" xfId="33547" xr:uid="{61F3BBC1-1E8A-4F70-BB6F-669EF2062207}"/>
    <cellStyle name="Normal 6 2 2 2 3 5 2 5 8" xfId="33548" xr:uid="{77A64857-E00C-4B60-934A-B3E199EF8B9D}"/>
    <cellStyle name="Normal 6 2 2 2 3 5 2 6" xfId="33549" xr:uid="{48DDAAB5-30A3-4758-8634-D949ABD6EB8F}"/>
    <cellStyle name="Normal 6 2 2 2 3 5 2 6 2" xfId="33550" xr:uid="{A5209C30-2BB4-4E0E-B4A8-2CAB3A0235D9}"/>
    <cellStyle name="Normal 6 2 2 2 3 5 2 6 2 2" xfId="33551" xr:uid="{A4CA4976-0DFA-468D-A3D9-8FF7295BCAB6}"/>
    <cellStyle name="Normal 6 2 2 2 3 5 2 6 2 2 2" xfId="33552" xr:uid="{38F95528-624F-4DCE-A886-F0DD62BF4A8E}"/>
    <cellStyle name="Normal 6 2 2 2 3 5 2 6 2 3" xfId="33553" xr:uid="{C9D2B37A-C9E9-4C17-B543-E240BE091E59}"/>
    <cellStyle name="Normal 6 2 2 2 3 5 2 6 3" xfId="33554" xr:uid="{0C036983-250F-4CCD-AB00-1AD276CF9AE4}"/>
    <cellStyle name="Normal 6 2 2 2 3 5 2 7" xfId="33555" xr:uid="{CA0F3179-010A-44F5-B653-668BEF1D298B}"/>
    <cellStyle name="Normal 6 2 2 2 3 5 2 7 2" xfId="33556" xr:uid="{5E4CFC17-3F86-4DCB-B83E-23F9E1AB4998}"/>
    <cellStyle name="Normal 6 2 2 2 3 5 2 8" xfId="33557" xr:uid="{83047938-48C7-48C3-937E-F7363304E99F}"/>
    <cellStyle name="Normal 6 2 2 2 3 5 2 8 2" xfId="33558" xr:uid="{3D9713FB-95E0-4F7A-B58B-13197DF04847}"/>
    <cellStyle name="Normal 6 2 2 2 3 5 2 9" xfId="33559" xr:uid="{8EBD0EB1-107E-4776-9067-1307B5698567}"/>
    <cellStyle name="Normal 6 2 2 2 3 5 2 9 2" xfId="33560" xr:uid="{9E875E91-7F19-443B-AC29-E21C55CCD635}"/>
    <cellStyle name="Normal 6 2 2 2 3 5 3" xfId="33561" xr:uid="{79D6148F-E910-4232-BBE9-55FA7C98D473}"/>
    <cellStyle name="Normal 6 2 2 2 3 5 3 2" xfId="33562" xr:uid="{5EB028C2-A251-48DB-BEB5-A70D2344C833}"/>
    <cellStyle name="Normal 6 2 2 2 3 5 3 2 2" xfId="33563" xr:uid="{1DE66158-908E-4B16-906C-5ABED6F183B7}"/>
    <cellStyle name="Normal 6 2 2 2 3 5 3 2 2 2" xfId="33564" xr:uid="{BE8231B7-D085-40FE-8574-0E55CFDBBDD3}"/>
    <cellStyle name="Normal 6 2 2 2 3 5 3 2 2 2 2" xfId="33565" xr:uid="{24CE8B59-9DE3-4AFD-9C18-A9CFBEDB9EB1}"/>
    <cellStyle name="Normal 6 2 2 2 3 5 3 2 2 2 2 2" xfId="33566" xr:uid="{4AB8E4BE-8859-4EF0-9ABF-50EF04D83956}"/>
    <cellStyle name="Normal 6 2 2 2 3 5 3 2 2 2 2 2 2" xfId="33567" xr:uid="{51DC6CE2-A665-46A2-9FE2-E75DD69D64DE}"/>
    <cellStyle name="Normal 6 2 2 2 3 5 3 2 2 2 2 2 2 2" xfId="33568" xr:uid="{1B9928B1-2F79-4812-B42B-3A7840C9F3E6}"/>
    <cellStyle name="Normal 6 2 2 2 3 5 3 2 2 2 2 2 3" xfId="33569" xr:uid="{89053191-6704-4353-B7B6-D3F5C7BBE7CC}"/>
    <cellStyle name="Normal 6 2 2 2 3 5 3 2 2 2 2 3" xfId="33570" xr:uid="{1F2D4777-9D0A-45B0-812E-9591AD4BD740}"/>
    <cellStyle name="Normal 6 2 2 2 3 5 3 2 2 2 3" xfId="33571" xr:uid="{F1E0A4A9-866D-46BD-9E89-A94B34743D0E}"/>
    <cellStyle name="Normal 6 2 2 2 3 5 3 2 2 2 3 2" xfId="33572" xr:uid="{F31D4F48-BD23-4BDD-AB76-408BA6A38A37}"/>
    <cellStyle name="Normal 6 2 2 2 3 5 3 2 2 2 4" xfId="33573" xr:uid="{D18010E2-C17C-4FEA-95A8-B445422A791D}"/>
    <cellStyle name="Normal 6 2 2 2 3 5 3 2 2 2 4 2" xfId="33574" xr:uid="{90AA2796-1554-4FE5-8C2F-9783213DB296}"/>
    <cellStyle name="Normal 6 2 2 2 3 5 3 2 2 2 5" xfId="33575" xr:uid="{D974239F-E53E-4782-9667-40220FD04D1B}"/>
    <cellStyle name="Normal 6 2 2 2 3 5 3 2 2 2 5 2" xfId="33576" xr:uid="{9841BADF-BE96-4254-885F-4E602FB90F15}"/>
    <cellStyle name="Normal 6 2 2 2 3 5 3 2 2 2 6" xfId="33577" xr:uid="{89A55FAE-D959-41A3-8C77-FE48A030645C}"/>
    <cellStyle name="Normal 6 2 2 2 3 5 3 2 2 2 6 2" xfId="33578" xr:uid="{038BEABA-6617-4572-B418-8350200259A0}"/>
    <cellStyle name="Normal 6 2 2 2 3 5 3 2 2 2 7" xfId="33579" xr:uid="{2C98B8A5-B01A-4F3B-8B3C-B05B8B942DF6}"/>
    <cellStyle name="Normal 6 2 2 2 3 5 3 2 2 2 7 2" xfId="33580" xr:uid="{CE0B632A-7FB8-43BD-90D4-0A746CA88F5F}"/>
    <cellStyle name="Normal 6 2 2 2 3 5 3 2 2 2 8" xfId="33581" xr:uid="{2EEFD336-1BE2-4AC7-AA14-189319D8B817}"/>
    <cellStyle name="Normal 6 2 2 2 3 5 3 2 2 3" xfId="33582" xr:uid="{B04CB018-62A6-4FFD-8D5E-8A5D9907EAAB}"/>
    <cellStyle name="Normal 6 2 2 2 3 5 3 2 2 3 2" xfId="33583" xr:uid="{63051F05-23F3-4260-8ADB-32CA59CB44BA}"/>
    <cellStyle name="Normal 6 2 2 2 3 5 3 2 2 3 2 2" xfId="33584" xr:uid="{EF65B15B-1E81-4AEC-9793-1CA11F9B9C54}"/>
    <cellStyle name="Normal 6 2 2 2 3 5 3 2 2 3 2 2 2" xfId="33585" xr:uid="{51AF63EF-DB36-43A7-9144-8ACED34D2181}"/>
    <cellStyle name="Normal 6 2 2 2 3 5 3 2 2 3 2 3" xfId="33586" xr:uid="{A1771D81-B078-4A92-B17B-EADA504ACE95}"/>
    <cellStyle name="Normal 6 2 2 2 3 5 3 2 2 3 3" xfId="33587" xr:uid="{23B37C88-1D08-406A-B913-7B37725692EE}"/>
    <cellStyle name="Normal 6 2 2 2 3 5 3 2 2 4" xfId="33588" xr:uid="{ED4B9FFB-7D31-4C27-94F7-9A0C534E3B57}"/>
    <cellStyle name="Normal 6 2 2 2 3 5 3 2 2 4 2" xfId="33589" xr:uid="{AFF4874E-2971-42D9-B027-55FD7B339739}"/>
    <cellStyle name="Normal 6 2 2 2 3 5 3 2 2 5" xfId="33590" xr:uid="{A5E39E6D-FA2C-4222-9CD6-229AE2DDB255}"/>
    <cellStyle name="Normal 6 2 2 2 3 5 3 2 2 5 2" xfId="33591" xr:uid="{F4FD35F5-E3A3-4D01-9CE4-0E12DA4E4D11}"/>
    <cellStyle name="Normal 6 2 2 2 3 5 3 2 2 6" xfId="33592" xr:uid="{31B90F9A-5D71-49D9-9D72-2CA0D98D2AC8}"/>
    <cellStyle name="Normal 6 2 2 2 3 5 3 2 2 6 2" xfId="33593" xr:uid="{1C9A17FE-6BB2-4D4E-A947-752DCCAE3221}"/>
    <cellStyle name="Normal 6 2 2 2 3 5 3 2 2 7" xfId="33594" xr:uid="{B9DDE3C1-9CE8-4F5A-A184-C76122D25397}"/>
    <cellStyle name="Normal 6 2 2 2 3 5 3 2 2 7 2" xfId="33595" xr:uid="{C938022D-414E-486F-9F4B-47F2CFCA6EC5}"/>
    <cellStyle name="Normal 6 2 2 2 3 5 3 2 2 8" xfId="33596" xr:uid="{1A2556F9-8B0C-453D-8DA7-B7AD04E480D7}"/>
    <cellStyle name="Normal 6 2 2 2 3 5 3 2 3" xfId="33597" xr:uid="{F6158FD3-8A12-4963-B145-BCD621BC6D27}"/>
    <cellStyle name="Normal 6 2 2 2 3 5 3 2 3 2" xfId="33598" xr:uid="{233B384E-9948-415D-8458-D9E311F6A626}"/>
    <cellStyle name="Normal 6 2 2 2 3 5 3 2 3 2 2" xfId="33599" xr:uid="{AB97F992-6CBB-4559-86D8-64A23470A460}"/>
    <cellStyle name="Normal 6 2 2 2 3 5 3 2 3 2 2 2" xfId="33600" xr:uid="{71D9C489-F564-4293-A7AC-C975ECC6A622}"/>
    <cellStyle name="Normal 6 2 2 2 3 5 3 2 3 2 3" xfId="33601" xr:uid="{0BDEC9B1-429C-461F-B779-4D54811581F1}"/>
    <cellStyle name="Normal 6 2 2 2 3 5 3 2 3 3" xfId="33602" xr:uid="{37CD4EAE-7BEC-4F95-8DBD-86E8ED8FFAF1}"/>
    <cellStyle name="Normal 6 2 2 2 3 5 3 2 4" xfId="33603" xr:uid="{BFCF682B-31F3-4FC7-984B-65FF70E6DDE3}"/>
    <cellStyle name="Normal 6 2 2 2 3 5 3 2 4 2" xfId="33604" xr:uid="{4927D972-3F8D-4015-8906-81A803E5937D}"/>
    <cellStyle name="Normal 6 2 2 2 3 5 3 2 5" xfId="33605" xr:uid="{E064E01C-9317-4D30-B138-271E466F297B}"/>
    <cellStyle name="Normal 6 2 2 2 3 5 3 2 5 2" xfId="33606" xr:uid="{75CB7573-2778-4BEC-8D7D-48B5989EA4EF}"/>
    <cellStyle name="Normal 6 2 2 2 3 5 3 2 6" xfId="33607" xr:uid="{F766C30B-E6EF-44BB-A24F-67087603854B}"/>
    <cellStyle name="Normal 6 2 2 2 3 5 3 2 6 2" xfId="33608" xr:uid="{E436490D-ABF1-496C-A9D4-CD0231B03B9D}"/>
    <cellStyle name="Normal 6 2 2 2 3 5 3 2 7" xfId="33609" xr:uid="{FBF68E02-9D0A-48FF-A254-D8DDB382B018}"/>
    <cellStyle name="Normal 6 2 2 2 3 5 3 2 7 2" xfId="33610" xr:uid="{534DBD77-8AFE-4F87-9036-8A84544289B7}"/>
    <cellStyle name="Normal 6 2 2 2 3 5 3 2 8" xfId="33611" xr:uid="{1BA8E590-9EB6-463D-8B5C-1C6D5D9FD756}"/>
    <cellStyle name="Normal 6 2 2 2 3 5 3 2 8 2" xfId="33612" xr:uid="{FD596714-E1EE-4994-B3C2-DD65750E5BE5}"/>
    <cellStyle name="Normal 6 2 2 2 3 5 3 2 9" xfId="33613" xr:uid="{ADFA0F7E-98D7-4D35-B9C1-028E2D5EAE30}"/>
    <cellStyle name="Normal 6 2 2 2 3 5 3 3" xfId="33614" xr:uid="{532CAF71-1BC9-4267-B090-6AB5A957CADA}"/>
    <cellStyle name="Normal 6 2 2 2 3 5 3 3 2" xfId="33615" xr:uid="{FAA9A13B-F91F-4E8C-9D9F-DEE5596B769C}"/>
    <cellStyle name="Normal 6 2 2 2 3 5 3 3 2 2" xfId="33616" xr:uid="{C40A962A-E0FD-4DB7-A7BE-D8654EF19EAE}"/>
    <cellStyle name="Normal 6 2 2 2 3 5 3 3 2 2 2" xfId="33617" xr:uid="{D6A67C21-D5E5-429F-A70D-6F436D70B9EB}"/>
    <cellStyle name="Normal 6 2 2 2 3 5 3 3 2 2 2 2" xfId="33618" xr:uid="{72252833-1C59-4B71-93D5-F619F3A43AAC}"/>
    <cellStyle name="Normal 6 2 2 2 3 5 3 3 2 2 3" xfId="33619" xr:uid="{AEF589DE-2168-48D0-8070-628EC923E501}"/>
    <cellStyle name="Normal 6 2 2 2 3 5 3 3 2 3" xfId="33620" xr:uid="{1A50A8D2-8F2D-4E5B-8334-A3503071F1BF}"/>
    <cellStyle name="Normal 6 2 2 2 3 5 3 3 3" xfId="33621" xr:uid="{EF5371D8-1F0B-412D-A717-48CE218F3EBE}"/>
    <cellStyle name="Normal 6 2 2 2 3 5 3 3 3 2" xfId="33622" xr:uid="{745D516C-BBF0-492B-AFD7-E19FEF970BE1}"/>
    <cellStyle name="Normal 6 2 2 2 3 5 3 3 4" xfId="33623" xr:uid="{4972614C-7C15-4575-BD24-02054C1D4A44}"/>
    <cellStyle name="Normal 6 2 2 2 3 5 3 3 4 2" xfId="33624" xr:uid="{3631998C-0FDF-46E0-9B9A-612891D346DE}"/>
    <cellStyle name="Normal 6 2 2 2 3 5 3 3 5" xfId="33625" xr:uid="{B6CC55B0-A5E8-426E-9AA1-076991F1AFC0}"/>
    <cellStyle name="Normal 6 2 2 2 3 5 3 3 5 2" xfId="33626" xr:uid="{2D97A028-3AE3-41C8-8CAB-690243781159}"/>
    <cellStyle name="Normal 6 2 2 2 3 5 3 3 6" xfId="33627" xr:uid="{BFEEC523-6185-4473-AAF4-07BA53D1DD46}"/>
    <cellStyle name="Normal 6 2 2 2 3 5 3 3 6 2" xfId="33628" xr:uid="{30B768EC-309C-4920-BDEE-A6B2390A4995}"/>
    <cellStyle name="Normal 6 2 2 2 3 5 3 3 7" xfId="33629" xr:uid="{D698E620-2959-49BC-B0F7-8A9DD7A7B1B4}"/>
    <cellStyle name="Normal 6 2 2 2 3 5 3 3 7 2" xfId="33630" xr:uid="{AFDA25AE-DB68-4CE5-A364-ABC46ABC0C1D}"/>
    <cellStyle name="Normal 6 2 2 2 3 5 3 3 8" xfId="33631" xr:uid="{DA2023B1-2CC2-4FB6-8E98-9502BF6EFFAA}"/>
    <cellStyle name="Normal 6 2 2 2 3 5 3 4" xfId="33632" xr:uid="{002E55B8-343C-4B16-BF1B-0525BF4CF57E}"/>
    <cellStyle name="Normal 6 2 2 2 3 5 3 4 2" xfId="33633" xr:uid="{55095403-80C9-42EB-92C4-F58AF1A475D6}"/>
    <cellStyle name="Normal 6 2 2 2 3 5 3 4 2 2" xfId="33634" xr:uid="{98516744-D6B8-409C-B789-4D45DFFB7308}"/>
    <cellStyle name="Normal 6 2 2 2 3 5 3 4 2 2 2" xfId="33635" xr:uid="{063EC83A-128E-418D-A20C-A6A3C4438197}"/>
    <cellStyle name="Normal 6 2 2 2 3 5 3 4 2 3" xfId="33636" xr:uid="{BE8AD582-8E09-4800-93C8-96034DE7FE2D}"/>
    <cellStyle name="Normal 6 2 2 2 3 5 3 4 3" xfId="33637" xr:uid="{BC76E28D-5EC7-48B9-9343-61B7792DF0A4}"/>
    <cellStyle name="Normal 6 2 2 2 3 5 3 5" xfId="33638" xr:uid="{88E55E43-E888-4F52-9464-E475E74E3FE4}"/>
    <cellStyle name="Normal 6 2 2 2 3 5 3 5 2" xfId="33639" xr:uid="{1B1A3A23-A35D-4164-93C6-CB7A2A2E7B87}"/>
    <cellStyle name="Normal 6 2 2 2 3 5 3 6" xfId="33640" xr:uid="{DA5A7EA3-6F3F-4CF9-8902-962674CB6BE0}"/>
    <cellStyle name="Normal 6 2 2 2 3 5 3 6 2" xfId="33641" xr:uid="{2F6F0C81-D892-4E73-B7B9-2958AFCB83FE}"/>
    <cellStyle name="Normal 6 2 2 2 3 5 3 7" xfId="33642" xr:uid="{DDBC96CA-D1EF-443E-A6B8-8FA7871F21F8}"/>
    <cellStyle name="Normal 6 2 2 2 3 5 3 7 2" xfId="33643" xr:uid="{350652FA-086B-47C5-9AE1-46BFEB2A05F6}"/>
    <cellStyle name="Normal 6 2 2 2 3 5 3 8" xfId="33644" xr:uid="{6B760968-FA55-4E69-9F74-ECDB0400EC7A}"/>
    <cellStyle name="Normal 6 2 2 2 3 5 3 8 2" xfId="33645" xr:uid="{0B43B5C9-E996-4C77-B16F-07B8C79E9974}"/>
    <cellStyle name="Normal 6 2 2 2 3 5 3 9" xfId="33646" xr:uid="{1B819E41-10FE-461E-9644-F7EFFA5ED3AF}"/>
    <cellStyle name="Normal 6 2 2 2 3 5 4" xfId="33647" xr:uid="{056B731A-DAED-4C88-B36A-A0127CC04344}"/>
    <cellStyle name="Normal 6 2 2 2 3 5 4 2" xfId="33648" xr:uid="{E6A198D4-89E9-4649-A53F-21CD5074005F}"/>
    <cellStyle name="Normal 6 2 2 2 3 5 5" xfId="33649" xr:uid="{241826C7-41D4-4041-BA86-88ABBAF86B50}"/>
    <cellStyle name="Normal 6 2 2 2 3 5 5 2" xfId="33650" xr:uid="{BC2D83B4-0843-4744-9964-6E2FBAB6FAB0}"/>
    <cellStyle name="Normal 6 2 2 2 3 5 5 2 2" xfId="33651" xr:uid="{59C91CE5-DD62-4C22-87B3-31A0668743D8}"/>
    <cellStyle name="Normal 6 2 2 2 3 5 5 2 2 2" xfId="33652" xr:uid="{A8495019-1F35-4886-88BE-860FD4D01C4B}"/>
    <cellStyle name="Normal 6 2 2 2 3 5 5 2 2 2 2" xfId="33653" xr:uid="{59F4BCF8-8FA1-4AA2-BB24-DF52551B48B0}"/>
    <cellStyle name="Normal 6 2 2 2 3 5 5 2 2 2 2 2" xfId="33654" xr:uid="{33608590-0B92-4934-A8D9-572CEEA82E23}"/>
    <cellStyle name="Normal 6 2 2 2 3 5 5 2 2 2 3" xfId="33655" xr:uid="{C3185088-B527-4A4B-9111-DCF62C525417}"/>
    <cellStyle name="Normal 6 2 2 2 3 5 5 2 2 3" xfId="33656" xr:uid="{537455AC-B9DF-42C4-9D61-DC06026FDD51}"/>
    <cellStyle name="Normal 6 2 2 2 3 5 5 2 3" xfId="33657" xr:uid="{784302BD-366E-41AE-8C60-E2457ADC4E75}"/>
    <cellStyle name="Normal 6 2 2 2 3 5 5 2 3 2" xfId="33658" xr:uid="{DFF14702-2BC1-47A6-9DFB-FCDCDC4509A7}"/>
    <cellStyle name="Normal 6 2 2 2 3 5 5 2 4" xfId="33659" xr:uid="{3996AE38-CBEE-4112-9C5D-8B5276510E51}"/>
    <cellStyle name="Normal 6 2 2 2 3 5 5 2 4 2" xfId="33660" xr:uid="{70F982D2-4C81-48FF-9F04-E31C466FCE57}"/>
    <cellStyle name="Normal 6 2 2 2 3 5 5 2 5" xfId="33661" xr:uid="{968DF2B6-BAB7-4CD1-8CEB-9106A555E440}"/>
    <cellStyle name="Normal 6 2 2 2 3 5 5 2 5 2" xfId="33662" xr:uid="{5617CF9E-811D-4113-95E8-2A2CB16F5485}"/>
    <cellStyle name="Normal 6 2 2 2 3 5 5 2 6" xfId="33663" xr:uid="{2CF51996-0AAB-493B-B128-032E1C6F2377}"/>
    <cellStyle name="Normal 6 2 2 2 3 5 5 2 6 2" xfId="33664" xr:uid="{12F9BAB6-0EFD-4730-B7D6-F765B1B1AC69}"/>
    <cellStyle name="Normal 6 2 2 2 3 5 5 2 7" xfId="33665" xr:uid="{FBEC0CFE-CED5-4CF8-A70E-786B88D819A4}"/>
    <cellStyle name="Normal 6 2 2 2 3 5 5 2 7 2" xfId="33666" xr:uid="{671C4DB6-1945-43F9-B8A9-DDA80A15ECFD}"/>
    <cellStyle name="Normal 6 2 2 2 3 5 5 2 8" xfId="33667" xr:uid="{406D29A3-0B81-4E51-A547-800706A30939}"/>
    <cellStyle name="Normal 6 2 2 2 3 5 5 3" xfId="33668" xr:uid="{68EDE3B0-17F0-4961-ABEB-F3F079244A9E}"/>
    <cellStyle name="Normal 6 2 2 2 3 5 5 3 2" xfId="33669" xr:uid="{172B4001-7305-4ECE-95B7-27D226EB6805}"/>
    <cellStyle name="Normal 6 2 2 2 3 5 5 3 2 2" xfId="33670" xr:uid="{360CE1EB-FBCB-4223-AE12-E15C3CF4811B}"/>
    <cellStyle name="Normal 6 2 2 2 3 5 5 3 2 2 2" xfId="33671" xr:uid="{B6B65E2B-3CD0-49EC-BD7D-DE209F262B6B}"/>
    <cellStyle name="Normal 6 2 2 2 3 5 5 3 2 3" xfId="33672" xr:uid="{7070E33C-799C-4300-A5D1-851A89BC009D}"/>
    <cellStyle name="Normal 6 2 2 2 3 5 5 3 3" xfId="33673" xr:uid="{1593D599-EAA0-46AB-9AE0-61A511132739}"/>
    <cellStyle name="Normal 6 2 2 2 3 5 5 4" xfId="33674" xr:uid="{50F0B175-5EBE-41FA-8517-D91BF06735FF}"/>
    <cellStyle name="Normal 6 2 2 2 3 5 5 4 2" xfId="33675" xr:uid="{5CCA6CA5-85D8-445C-88A4-CD812065A118}"/>
    <cellStyle name="Normal 6 2 2 2 3 5 5 5" xfId="33676" xr:uid="{815C61F0-EA27-4D35-8928-7789137B27CE}"/>
    <cellStyle name="Normal 6 2 2 2 3 5 5 5 2" xfId="33677" xr:uid="{D85FE8D5-DBC9-4BCF-9E9B-8DB9B5AC335D}"/>
    <cellStyle name="Normal 6 2 2 2 3 5 5 6" xfId="33678" xr:uid="{3C06EF82-E424-4973-97B1-8EEC9FBBEA9F}"/>
    <cellStyle name="Normal 6 2 2 2 3 5 5 6 2" xfId="33679" xr:uid="{F7FED3FB-D395-4B1F-99A4-A8B3CBFF24A2}"/>
    <cellStyle name="Normal 6 2 2 2 3 5 5 7" xfId="33680" xr:uid="{10C5F57B-F9F2-4EEA-9773-851CDC380473}"/>
    <cellStyle name="Normal 6 2 2 2 3 5 5 7 2" xfId="33681" xr:uid="{6002D3B2-4F5E-425A-BE97-5FBA9B049C79}"/>
    <cellStyle name="Normal 6 2 2 2 3 5 5 8" xfId="33682" xr:uid="{3EC0888F-C8B2-41C8-949C-1FC7AFFC143B}"/>
    <cellStyle name="Normal 6 2 2 2 3 5 6" xfId="33683" xr:uid="{B9605715-923A-4925-8A31-722C2DE0DBAB}"/>
    <cellStyle name="Normal 6 2 2 2 3 5 6 2" xfId="33684" xr:uid="{D4D7E78D-1DD1-441B-BBBB-407514A81E37}"/>
    <cellStyle name="Normal 6 2 2 2 3 5 6 2 2" xfId="33685" xr:uid="{0D2C999A-2BE7-4E34-AFC5-0BB14F8F024A}"/>
    <cellStyle name="Normal 6 2 2 2 3 5 6 2 2 2" xfId="33686" xr:uid="{A1D9B7CA-E69E-4996-859C-051948562030}"/>
    <cellStyle name="Normal 6 2 2 2 3 5 6 2 3" xfId="33687" xr:uid="{6F2BCE82-6B9D-47E1-AFAF-7EB198F0FE10}"/>
    <cellStyle name="Normal 6 2 2 2 3 5 6 3" xfId="33688" xr:uid="{0C9BF954-B1EE-4D8B-B453-1837A611696B}"/>
    <cellStyle name="Normal 6 2 2 2 3 5 7" xfId="33689" xr:uid="{2580D8B0-556C-4118-ACAA-6C3515059B59}"/>
    <cellStyle name="Normal 6 2 2 2 3 5 7 2" xfId="33690" xr:uid="{2481C736-5AD3-4543-813A-4E8DD21651D5}"/>
    <cellStyle name="Normal 6 2 2 2 3 5 8" xfId="33691" xr:uid="{D1D6757E-A03E-45A4-827A-41628E4D78BF}"/>
    <cellStyle name="Normal 6 2 2 2 3 5 8 2" xfId="33692" xr:uid="{8B1BCAB5-4779-4C6E-971D-AADE108F2F08}"/>
    <cellStyle name="Normal 6 2 2 2 3 5 9" xfId="33693" xr:uid="{B4BC08D0-291A-4209-B1E2-BA2D59AF8534}"/>
    <cellStyle name="Normal 6 2 2 2 3 5 9 2" xfId="33694" xr:uid="{574F33E4-2677-460E-9BE5-F25C650E8E45}"/>
    <cellStyle name="Normal 6 2 2 2 3 6" xfId="33695" xr:uid="{5B6B07A9-3823-485E-ACC4-96F4385A23B0}"/>
    <cellStyle name="Normal 6 2 2 2 3 6 2" xfId="33696" xr:uid="{0010B09B-62FC-453F-87B2-86A3FC342301}"/>
    <cellStyle name="Normal 6 2 2 2 3 6 2 2" xfId="33697" xr:uid="{A9619FA4-6335-4D07-B140-018F86C915D5}"/>
    <cellStyle name="Normal 6 2 2 2 3 6 2 2 2" xfId="33698" xr:uid="{6327E120-1062-4A12-9ED6-FCA9E85ED5C5}"/>
    <cellStyle name="Normal 6 2 2 2 3 6 2 2 2 2" xfId="33699" xr:uid="{3361F5AD-14FA-449D-8150-659BC226076E}"/>
    <cellStyle name="Normal 6 2 2 2 3 6 2 2 2 2 2" xfId="33700" xr:uid="{0E7F0DA0-1315-41B9-92D3-03892FFCF3FE}"/>
    <cellStyle name="Normal 6 2 2 2 3 6 2 2 2 2 2 2" xfId="33701" xr:uid="{192671AD-3260-4E9E-9048-1FBDE2DF71AE}"/>
    <cellStyle name="Normal 6 2 2 2 3 6 2 2 2 2 2 2 2" xfId="33702" xr:uid="{FD4C2B79-020E-4C59-A562-A7985BAF2366}"/>
    <cellStyle name="Normal 6 2 2 2 3 6 2 2 2 2 2 3" xfId="33703" xr:uid="{AE743D85-6664-4014-9927-81DD77F925EF}"/>
    <cellStyle name="Normal 6 2 2 2 3 6 2 2 2 2 3" xfId="33704" xr:uid="{9E224B18-6508-47C4-BAC1-DED41BC447DE}"/>
    <cellStyle name="Normal 6 2 2 2 3 6 2 2 2 3" xfId="33705" xr:uid="{48EC6B48-A9EF-49EE-B4C6-D3BA360F7E47}"/>
    <cellStyle name="Normal 6 2 2 2 3 6 2 2 2 3 2" xfId="33706" xr:uid="{C6398F5C-7BB2-43A0-B8D7-856EE0B7B7BE}"/>
    <cellStyle name="Normal 6 2 2 2 3 6 2 2 2 4" xfId="33707" xr:uid="{4D48B1A8-1581-4AD4-8F2B-0CED67ACD043}"/>
    <cellStyle name="Normal 6 2 2 2 3 6 2 2 2 4 2" xfId="33708" xr:uid="{0E8F9B80-5CB9-48CF-8F40-EE0715296F6A}"/>
    <cellStyle name="Normal 6 2 2 2 3 6 2 2 2 5" xfId="33709" xr:uid="{E6A63A4A-FA56-489E-A5DF-29FFDADD9808}"/>
    <cellStyle name="Normal 6 2 2 2 3 6 2 2 2 5 2" xfId="33710" xr:uid="{B6E07449-66EB-46CE-856D-E84FBBA018BA}"/>
    <cellStyle name="Normal 6 2 2 2 3 6 2 2 2 6" xfId="33711" xr:uid="{B2BE10B7-9E59-4FA9-A022-82F6547C2054}"/>
    <cellStyle name="Normal 6 2 2 2 3 6 2 2 2 6 2" xfId="33712" xr:uid="{210167C2-EB59-430A-ABD2-ED947FFBB72E}"/>
    <cellStyle name="Normal 6 2 2 2 3 6 2 2 2 7" xfId="33713" xr:uid="{9B037346-0ACD-4D7B-BC25-E5796F034BF0}"/>
    <cellStyle name="Normal 6 2 2 2 3 6 2 2 2 7 2" xfId="33714" xr:uid="{81B3655D-B3E2-4729-A2F2-B37A747AFD58}"/>
    <cellStyle name="Normal 6 2 2 2 3 6 2 2 2 8" xfId="33715" xr:uid="{76528FB8-BC67-4EBF-846A-9A419FDB8619}"/>
    <cellStyle name="Normal 6 2 2 2 3 6 2 2 3" xfId="33716" xr:uid="{F492F526-945D-41FF-AEC8-6825437A1DBE}"/>
    <cellStyle name="Normal 6 2 2 2 3 6 2 2 3 2" xfId="33717" xr:uid="{FD562E45-AAC7-43EC-98D2-92B06F48EA75}"/>
    <cellStyle name="Normal 6 2 2 2 3 6 2 2 3 2 2" xfId="33718" xr:uid="{E2D0B1E5-87E5-450A-B952-EFDA2E3BF060}"/>
    <cellStyle name="Normal 6 2 2 2 3 6 2 2 3 2 2 2" xfId="33719" xr:uid="{B3861DD9-37AC-4EE2-941B-41A1212BA13B}"/>
    <cellStyle name="Normal 6 2 2 2 3 6 2 2 3 2 3" xfId="33720" xr:uid="{ECFDB300-6E66-48E1-8A4D-EB2CD12FD218}"/>
    <cellStyle name="Normal 6 2 2 2 3 6 2 2 3 3" xfId="33721" xr:uid="{25D89F5F-1A5E-46A7-A02E-752CADEF5B7C}"/>
    <cellStyle name="Normal 6 2 2 2 3 6 2 2 4" xfId="33722" xr:uid="{03B34F71-020A-4CE1-B66E-3958EBB24080}"/>
    <cellStyle name="Normal 6 2 2 2 3 6 2 2 4 2" xfId="33723" xr:uid="{47F3B7E8-ABF0-4F9D-846E-A89AE19ECEA8}"/>
    <cellStyle name="Normal 6 2 2 2 3 6 2 2 5" xfId="33724" xr:uid="{69757829-15A4-4CC3-BA0A-9DF5DB9EE3F6}"/>
    <cellStyle name="Normal 6 2 2 2 3 6 2 2 5 2" xfId="33725" xr:uid="{CD15A92D-1773-49C5-AC8A-55B94A8EC04A}"/>
    <cellStyle name="Normal 6 2 2 2 3 6 2 2 6" xfId="33726" xr:uid="{599DA7FE-67BD-4C34-938E-C61656B4EB52}"/>
    <cellStyle name="Normal 6 2 2 2 3 6 2 2 6 2" xfId="33727" xr:uid="{9A14363D-D968-4E28-B98D-CE433710FA63}"/>
    <cellStyle name="Normal 6 2 2 2 3 6 2 2 7" xfId="33728" xr:uid="{151540CF-913A-422D-AC52-ABC63A4A8BD5}"/>
    <cellStyle name="Normal 6 2 2 2 3 6 2 2 7 2" xfId="33729" xr:uid="{3EE5ED95-FFEE-4D55-A513-C72BA05E77E4}"/>
    <cellStyle name="Normal 6 2 2 2 3 6 2 2 8" xfId="33730" xr:uid="{FBCECB85-B34F-421A-A101-E7785F39EFEE}"/>
    <cellStyle name="Normal 6 2 2 2 3 6 2 3" xfId="33731" xr:uid="{5AC40594-E8FD-4D83-9EFA-4E53A29C65A1}"/>
    <cellStyle name="Normal 6 2 2 2 3 6 2 3 2" xfId="33732" xr:uid="{E03FF898-3E26-4AE8-B50F-C846F8DDE1A6}"/>
    <cellStyle name="Normal 6 2 2 2 3 6 2 3 2 2" xfId="33733" xr:uid="{DBD73435-2371-4123-B4A2-9CF5F73C5758}"/>
    <cellStyle name="Normal 6 2 2 2 3 6 2 3 2 2 2" xfId="33734" xr:uid="{B20975A4-392B-4243-A5B2-A0DEA6AED077}"/>
    <cellStyle name="Normal 6 2 2 2 3 6 2 3 2 3" xfId="33735" xr:uid="{20BF19EB-8D68-4766-B837-BECAA62B6649}"/>
    <cellStyle name="Normal 6 2 2 2 3 6 2 3 3" xfId="33736" xr:uid="{D44F06F8-2372-4271-A166-D9C33EAF07EC}"/>
    <cellStyle name="Normal 6 2 2 2 3 6 2 4" xfId="33737" xr:uid="{0985209B-BAC3-4963-9638-8F6C0A470E80}"/>
    <cellStyle name="Normal 6 2 2 2 3 6 2 4 2" xfId="33738" xr:uid="{D6144471-01A7-4EA4-936E-B82001EA482F}"/>
    <cellStyle name="Normal 6 2 2 2 3 6 2 5" xfId="33739" xr:uid="{5D8CBFDD-E5FE-463A-8512-77FB0A798252}"/>
    <cellStyle name="Normal 6 2 2 2 3 6 2 5 2" xfId="33740" xr:uid="{0B1D494A-2329-46C5-BBF8-0C48D0F30925}"/>
    <cellStyle name="Normal 6 2 2 2 3 6 2 6" xfId="33741" xr:uid="{E704F27D-37FC-42CF-A78E-BF025948ED3C}"/>
    <cellStyle name="Normal 6 2 2 2 3 6 2 6 2" xfId="33742" xr:uid="{4C81A0D5-62F8-400D-AD45-2C5D9397997C}"/>
    <cellStyle name="Normal 6 2 2 2 3 6 2 7" xfId="33743" xr:uid="{BA0333BB-448F-4F93-894A-43118AC28405}"/>
    <cellStyle name="Normal 6 2 2 2 3 6 2 7 2" xfId="33744" xr:uid="{70385397-7D91-458F-A597-6DC1B136F0CE}"/>
    <cellStyle name="Normal 6 2 2 2 3 6 2 8" xfId="33745" xr:uid="{BAC30277-7B92-4597-B597-1D47C1AB7975}"/>
    <cellStyle name="Normal 6 2 2 2 3 6 2 8 2" xfId="33746" xr:uid="{A932E8A0-F592-4FBA-BDDC-FA191902268B}"/>
    <cellStyle name="Normal 6 2 2 2 3 6 2 9" xfId="33747" xr:uid="{6DCE3F89-E6A6-4488-8B63-B4DB84045C80}"/>
    <cellStyle name="Normal 6 2 2 2 3 6 3" xfId="33748" xr:uid="{999E46CA-E97A-4988-A493-020E51D0A599}"/>
    <cellStyle name="Normal 6 2 2 2 3 6 3 2" xfId="33749" xr:uid="{40F1489D-557A-493C-AFBC-0C4B1D44AD3E}"/>
    <cellStyle name="Normal 6 2 2 2 3 6 3 2 2" xfId="33750" xr:uid="{FCC61F38-BAF5-48EE-ADA2-C9DC9EED4BCC}"/>
    <cellStyle name="Normal 6 2 2 2 3 6 3 2 2 2" xfId="33751" xr:uid="{680D83A7-3137-4774-AD9D-A8C8919FAFCC}"/>
    <cellStyle name="Normal 6 2 2 2 3 6 3 2 2 2 2" xfId="33752" xr:uid="{6F4288FF-DD51-43F1-90DD-0FEC9D745A42}"/>
    <cellStyle name="Normal 6 2 2 2 3 6 3 2 2 3" xfId="33753" xr:uid="{9B691FBD-B74A-496A-B5D6-4F6BC869377B}"/>
    <cellStyle name="Normal 6 2 2 2 3 6 3 2 3" xfId="33754" xr:uid="{1E45803E-E724-4120-9D87-E374D8B0DDB4}"/>
    <cellStyle name="Normal 6 2 2 2 3 6 3 3" xfId="33755" xr:uid="{8A46ED91-8CA3-4BB5-B270-3A9D16B52754}"/>
    <cellStyle name="Normal 6 2 2 2 3 6 3 3 2" xfId="33756" xr:uid="{9E3DFA9E-412D-4B09-9DBC-1EC81B04C9C1}"/>
    <cellStyle name="Normal 6 2 2 2 3 6 3 4" xfId="33757" xr:uid="{90A05DB7-0519-41FD-9F10-3016C4489126}"/>
    <cellStyle name="Normal 6 2 2 2 3 6 3 4 2" xfId="33758" xr:uid="{CDB834E8-0211-4715-B0D2-CDC34706ED46}"/>
    <cellStyle name="Normal 6 2 2 2 3 6 3 5" xfId="33759" xr:uid="{68431926-4E02-4EAD-BE63-06400902A97D}"/>
    <cellStyle name="Normal 6 2 2 2 3 6 3 5 2" xfId="33760" xr:uid="{5A8A691E-2898-40F3-8307-67B31D42E185}"/>
    <cellStyle name="Normal 6 2 2 2 3 6 3 6" xfId="33761" xr:uid="{212B2CCB-CCC6-4830-A1BE-04F2C9688007}"/>
    <cellStyle name="Normal 6 2 2 2 3 6 3 6 2" xfId="33762" xr:uid="{38B11000-A61B-40C9-AD29-021E6FC74F40}"/>
    <cellStyle name="Normal 6 2 2 2 3 6 3 7" xfId="33763" xr:uid="{02214548-A2B9-4CE0-861C-C2830231AF03}"/>
    <cellStyle name="Normal 6 2 2 2 3 6 3 7 2" xfId="33764" xr:uid="{F961D7A3-58D2-4114-816E-9BCA1801BFAB}"/>
    <cellStyle name="Normal 6 2 2 2 3 6 3 8" xfId="33765" xr:uid="{167EF538-8CFA-40BA-8F60-AC1255A789CC}"/>
    <cellStyle name="Normal 6 2 2 2 3 6 4" xfId="33766" xr:uid="{25F5082B-EC6A-4EC6-8048-B44D68CA3858}"/>
    <cellStyle name="Normal 6 2 2 2 3 6 4 2" xfId="33767" xr:uid="{2FB2A411-DB6C-4175-BCEB-0D578AD04D8C}"/>
    <cellStyle name="Normal 6 2 2 2 3 6 4 2 2" xfId="33768" xr:uid="{829473AD-C607-4F3E-9A63-A50643F24E61}"/>
    <cellStyle name="Normal 6 2 2 2 3 6 4 2 2 2" xfId="33769" xr:uid="{5583EB98-0429-4531-8B94-902C6ADD6F92}"/>
    <cellStyle name="Normal 6 2 2 2 3 6 4 2 3" xfId="33770" xr:uid="{1EEB32C1-02CC-49C4-830F-8125699622A9}"/>
    <cellStyle name="Normal 6 2 2 2 3 6 4 3" xfId="33771" xr:uid="{265A2F9B-F805-49C9-BF89-D328C7990C40}"/>
    <cellStyle name="Normal 6 2 2 2 3 6 5" xfId="33772" xr:uid="{6906FCCE-D1BE-45BE-973D-2842A3D127F9}"/>
    <cellStyle name="Normal 6 2 2 2 3 6 5 2" xfId="33773" xr:uid="{20AA537C-0E50-4D4B-8772-152A4B667553}"/>
    <cellStyle name="Normal 6 2 2 2 3 6 6" xfId="33774" xr:uid="{BCFE2A2E-2D05-4F26-8E72-4D5BE13A33C4}"/>
    <cellStyle name="Normal 6 2 2 2 3 6 6 2" xfId="33775" xr:uid="{F849B26D-E2BE-4977-AB1B-71187F45B0E2}"/>
    <cellStyle name="Normal 6 2 2 2 3 6 7" xfId="33776" xr:uid="{E1BB14D9-E98F-455A-8449-712BFDBBE2B0}"/>
    <cellStyle name="Normal 6 2 2 2 3 6 7 2" xfId="33777" xr:uid="{3B9F943E-B33A-4420-A0E7-080A8E6093B8}"/>
    <cellStyle name="Normal 6 2 2 2 3 6 8" xfId="33778" xr:uid="{03D05832-29C7-4982-9359-88A4B67CA46B}"/>
    <cellStyle name="Normal 6 2 2 2 3 6 8 2" xfId="33779" xr:uid="{D5A6A16E-4BE7-4C28-8B34-C59CE5293699}"/>
    <cellStyle name="Normal 6 2 2 2 3 6 9" xfId="33780" xr:uid="{52D88C31-B5E3-4E5E-A022-57FE61173DBF}"/>
    <cellStyle name="Normal 6 2 2 2 3 7" xfId="33781" xr:uid="{5D3444CF-11BC-48D2-BC26-DA1AA76185CA}"/>
    <cellStyle name="Normal 6 2 2 2 3 7 2" xfId="33782" xr:uid="{BC4726DC-DD49-4991-A0AE-625DBCDB1FFA}"/>
    <cellStyle name="Normal 6 2 2 2 3 8" xfId="33783" xr:uid="{1DD3DCA3-A2F8-47E4-A63A-6170B8045ABE}"/>
    <cellStyle name="Normal 6 2 2 2 3 8 2" xfId="33784" xr:uid="{D7E38F75-DAE1-4299-A542-F4CB04AC2090}"/>
    <cellStyle name="Normal 6 2 2 2 3 9" xfId="33785" xr:uid="{900835C6-C009-4ECE-ACC3-CFEDC52B2993}"/>
    <cellStyle name="Normal 6 2 2 2 3 9 2" xfId="33786" xr:uid="{9B78191E-70A2-4D25-BB0A-0AF530428334}"/>
    <cellStyle name="Normal 6 2 2 2 3 9 2 2" xfId="33787" xr:uid="{A8893B8F-4671-43A8-9BC1-D950ACE72BF9}"/>
    <cellStyle name="Normal 6 2 2 2 3 9 2 2 2" xfId="33788" xr:uid="{1831577F-CE40-4898-B8BD-AE90A2A4BF85}"/>
    <cellStyle name="Normal 6 2 2 2 3 9 2 2 2 2" xfId="33789" xr:uid="{C8877883-E6B4-480A-9D7C-44D785153A5C}"/>
    <cellStyle name="Normal 6 2 2 2 3 9 2 2 2 2 2" xfId="33790" xr:uid="{317835B3-2CBE-4C68-9AD2-F868830CC9C4}"/>
    <cellStyle name="Normal 6 2 2 2 3 9 2 2 2 3" xfId="33791" xr:uid="{FDB6CE58-BBF3-4FF6-B776-86DED54699D1}"/>
    <cellStyle name="Normal 6 2 2 2 3 9 2 2 3" xfId="33792" xr:uid="{351E9400-B8B0-40A4-9E4F-370DCDD0099E}"/>
    <cellStyle name="Normal 6 2 2 2 3 9 2 3" xfId="33793" xr:uid="{BBFA8F27-E654-42E6-94D3-02A459404E94}"/>
    <cellStyle name="Normal 6 2 2 2 3 9 2 3 2" xfId="33794" xr:uid="{200C9A85-00B8-496F-8900-DE982B517238}"/>
    <cellStyle name="Normal 6 2 2 2 3 9 2 4" xfId="33795" xr:uid="{D275AD39-8778-4821-8F01-8898AAE6D55A}"/>
    <cellStyle name="Normal 6 2 2 2 3 9 2 4 2" xfId="33796" xr:uid="{98A9E531-A883-4C84-830B-5AC9DB850483}"/>
    <cellStyle name="Normal 6 2 2 2 3 9 2 5" xfId="33797" xr:uid="{D5741A67-178D-4A6D-AE18-FA2F2437B93F}"/>
    <cellStyle name="Normal 6 2 2 2 3 9 2 5 2" xfId="33798" xr:uid="{F2F080F9-6724-47D2-8A2C-DD436E98EB89}"/>
    <cellStyle name="Normal 6 2 2 2 3 9 2 6" xfId="33799" xr:uid="{F4BC7B3A-58E5-4A18-B18F-F2ED53E66DB7}"/>
    <cellStyle name="Normal 6 2 2 2 3 9 2 6 2" xfId="33800" xr:uid="{047B75B0-C4C7-4DDF-8FA6-D474C0D86ADD}"/>
    <cellStyle name="Normal 6 2 2 2 3 9 2 7" xfId="33801" xr:uid="{7C925A7E-910E-45D9-85CD-CF68F3B156D1}"/>
    <cellStyle name="Normal 6 2 2 2 3 9 2 7 2" xfId="33802" xr:uid="{79FC0F10-30FF-4427-90A1-7A76B3A38AE2}"/>
    <cellStyle name="Normal 6 2 2 2 3 9 2 8" xfId="33803" xr:uid="{E8F62E3E-B0FB-43FC-BD78-F5019962E0F1}"/>
    <cellStyle name="Normal 6 2 2 2 3 9 3" xfId="33804" xr:uid="{9C6AA6FF-7BB6-4773-A155-0310EF6CE33F}"/>
    <cellStyle name="Normal 6 2 2 2 3 9 3 2" xfId="33805" xr:uid="{BD8FCA2F-3341-4A20-98C5-283239A7A2C8}"/>
    <cellStyle name="Normal 6 2 2 2 3 9 3 2 2" xfId="33806" xr:uid="{103E8E13-E8CE-4309-B7FC-D383B3356056}"/>
    <cellStyle name="Normal 6 2 2 2 3 9 3 2 2 2" xfId="33807" xr:uid="{BB629C09-0DE1-4BE6-812B-36E31ADA6F9D}"/>
    <cellStyle name="Normal 6 2 2 2 3 9 3 2 3" xfId="33808" xr:uid="{EBC002A1-A315-42F7-B628-1556DC978739}"/>
    <cellStyle name="Normal 6 2 2 2 3 9 3 3" xfId="33809" xr:uid="{A43CFAC6-16BC-4784-B546-EC6524641974}"/>
    <cellStyle name="Normal 6 2 2 2 3 9 4" xfId="33810" xr:uid="{6A0C1F40-BA8E-40A0-BF41-F7DDACB6DD32}"/>
    <cellStyle name="Normal 6 2 2 2 3 9 4 2" xfId="33811" xr:uid="{104EB3E6-20D5-4EBD-ADD0-8F8044502105}"/>
    <cellStyle name="Normal 6 2 2 2 3 9 5" xfId="33812" xr:uid="{5886967B-322C-4ACC-9217-A1D0071FC507}"/>
    <cellStyle name="Normal 6 2 2 2 3 9 5 2" xfId="33813" xr:uid="{00FC4FAB-6BB7-43F7-9AAF-797C7C432BAF}"/>
    <cellStyle name="Normal 6 2 2 2 3 9 6" xfId="33814" xr:uid="{15A1E134-034E-404A-845A-73A7AE5658FF}"/>
    <cellStyle name="Normal 6 2 2 2 3 9 6 2" xfId="33815" xr:uid="{B3D31D1B-A513-4883-846E-0A593CA1DFD4}"/>
    <cellStyle name="Normal 6 2 2 2 3 9 7" xfId="33816" xr:uid="{8B1F3872-BC92-4221-B694-5CEDD3167124}"/>
    <cellStyle name="Normal 6 2 2 2 3 9 7 2" xfId="33817" xr:uid="{FD36C196-B1D3-40AF-AB22-4806896687F4}"/>
    <cellStyle name="Normal 6 2 2 2 3 9 8" xfId="33818" xr:uid="{844B37B6-5440-4A03-B5A9-BB44F3F8752B}"/>
    <cellStyle name="Normal 6 2 2 2 4" xfId="33819" xr:uid="{96ABA745-32E6-4CAA-AE29-951AB979479C}"/>
    <cellStyle name="Normal 6 2 2 2 4 10" xfId="33820" xr:uid="{68AFD253-8B7B-442F-81AB-26189201134F}"/>
    <cellStyle name="Normal 6 2 2 2 4 10 2" xfId="33821" xr:uid="{B8CEFDEC-919A-4851-8BE1-0A2E750886DF}"/>
    <cellStyle name="Normal 6 2 2 2 4 11" xfId="33822" xr:uid="{ECDDB70C-0A16-4C83-980C-9D0658D7F3D7}"/>
    <cellStyle name="Normal 6 2 2 2 4 11 2" xfId="33823" xr:uid="{BD2AD51D-A0F6-4085-BFB1-6D99221CA5D1}"/>
    <cellStyle name="Normal 6 2 2 2 4 12" xfId="33824" xr:uid="{A6C82606-D201-4E88-8018-A038E3A14151}"/>
    <cellStyle name="Normal 6 2 2 2 4 12 2" xfId="33825" xr:uid="{F995F697-A308-4BE6-9025-4566F461E5EA}"/>
    <cellStyle name="Normal 6 2 2 2 4 13" xfId="33826" xr:uid="{180AA543-2AA2-4A49-9084-0B05B47FF7FA}"/>
    <cellStyle name="Normal 6 2 2 2 4 2" xfId="33827" xr:uid="{08E7E998-ACE4-458B-A2BE-0D07179F9439}"/>
    <cellStyle name="Normal 6 2 2 2 4 2 10" xfId="33828" xr:uid="{D7F2E694-3AC6-4041-A12E-A5599242DA2C}"/>
    <cellStyle name="Normal 6 2 2 2 4 2 10 2" xfId="33829" xr:uid="{EADABDF3-872E-4D1A-91E5-FD5890AA1A83}"/>
    <cellStyle name="Normal 6 2 2 2 4 2 11" xfId="33830" xr:uid="{5EB287DF-D397-44CF-B0A6-75BC7A30F7AD}"/>
    <cellStyle name="Normal 6 2 2 2 4 2 11 2" xfId="33831" xr:uid="{C295C987-4833-4474-A425-903831EC752D}"/>
    <cellStyle name="Normal 6 2 2 2 4 2 12" xfId="33832" xr:uid="{AA521FBC-BD10-4A90-B0F9-8DCFC1551690}"/>
    <cellStyle name="Normal 6 2 2 2 4 2 12 2" xfId="33833" xr:uid="{96E607D6-A216-4032-90DA-9A08150EEE9D}"/>
    <cellStyle name="Normal 6 2 2 2 4 2 13" xfId="33834" xr:uid="{2079C224-C4AD-4F3E-BBC7-A88C43418CB0}"/>
    <cellStyle name="Normal 6 2 2 2 4 2 2" xfId="33835" xr:uid="{63704AC8-B422-49F4-B960-8FC5C7135380}"/>
    <cellStyle name="Normal 6 2 2 2 4 2 2 10" xfId="33836" xr:uid="{AC332551-0ECE-4B61-B446-0A9B02A994CF}"/>
    <cellStyle name="Normal 6 2 2 2 4 2 2 10 2" xfId="33837" xr:uid="{50F60C29-5F1E-4D3C-8B49-E39F2514F3AC}"/>
    <cellStyle name="Normal 6 2 2 2 4 2 2 11" xfId="33838" xr:uid="{450453F7-27CD-4863-8F46-465C54C2FEE5}"/>
    <cellStyle name="Normal 6 2 2 2 4 2 2 11 2" xfId="33839" xr:uid="{F09AC3A4-0171-4DC3-9E59-FF9F6C79560C}"/>
    <cellStyle name="Normal 6 2 2 2 4 2 2 12" xfId="33840" xr:uid="{464F0EF0-4B44-4BE6-9B1F-C8428E14F26F}"/>
    <cellStyle name="Normal 6 2 2 2 4 2 2 2" xfId="33841" xr:uid="{1A333B9C-B51E-4748-9FA4-45F570B9968E}"/>
    <cellStyle name="Normal 6 2 2 2 4 2 2 2 10" xfId="33842" xr:uid="{5FEFF585-624A-4820-A583-6E724ABDE349}"/>
    <cellStyle name="Normal 6 2 2 2 4 2 2 2 10 2" xfId="33843" xr:uid="{B03916E8-79DF-4964-966F-31D71FD33AC0}"/>
    <cellStyle name="Normal 6 2 2 2 4 2 2 2 11" xfId="33844" xr:uid="{7E622D25-AE83-4841-93B7-7023855DA2B9}"/>
    <cellStyle name="Normal 6 2 2 2 4 2 2 2 11 2" xfId="33845" xr:uid="{B54EE972-C1B7-4725-ADD8-B3485F86D234}"/>
    <cellStyle name="Normal 6 2 2 2 4 2 2 2 12" xfId="33846" xr:uid="{CF1D2AC2-CD45-4F27-88FE-FDB87010565E}"/>
    <cellStyle name="Normal 6 2 2 2 4 2 2 2 2" xfId="33847" xr:uid="{2797CDD9-83BD-4334-ADF4-9A03FD1D88A5}"/>
    <cellStyle name="Normal 6 2 2 2 4 2 2 2 2 2" xfId="33848" xr:uid="{7F7EEC72-08BC-4AAE-80D3-F0507DFED6EC}"/>
    <cellStyle name="Normal 6 2 2 2 4 2 2 2 2 2 2" xfId="33849" xr:uid="{1A046076-5979-4916-AC45-208FB40162B6}"/>
    <cellStyle name="Normal 6 2 2 2 4 2 2 2 2 2 2 2" xfId="33850" xr:uid="{824703CF-5A94-49B8-B5EA-891470BC83AD}"/>
    <cellStyle name="Normal 6 2 2 2 4 2 2 2 2 2 2 2 2" xfId="33851" xr:uid="{6DE5AC96-F44F-489D-A178-C40934A08390}"/>
    <cellStyle name="Normal 6 2 2 2 4 2 2 2 2 2 2 2 2 2" xfId="33852" xr:uid="{DBA1E994-366D-49C5-81C4-E2966AD98A3A}"/>
    <cellStyle name="Normal 6 2 2 2 4 2 2 2 2 2 2 2 2 2 2" xfId="33853" xr:uid="{5A9C0D89-C5AD-4AD0-B569-2FB47539BB2A}"/>
    <cellStyle name="Normal 6 2 2 2 4 2 2 2 2 2 2 2 2 2 2 2" xfId="33854" xr:uid="{D30FA843-7FA0-4291-B31B-6A4FCCDF13E9}"/>
    <cellStyle name="Normal 6 2 2 2 4 2 2 2 2 2 2 2 2 2 3" xfId="33855" xr:uid="{A2B2BCC5-002A-4B80-8445-9963C71BB9E0}"/>
    <cellStyle name="Normal 6 2 2 2 4 2 2 2 2 2 2 2 2 3" xfId="33856" xr:uid="{114F9A00-25AE-462E-854E-686815C04EC8}"/>
    <cellStyle name="Normal 6 2 2 2 4 2 2 2 2 2 2 2 3" xfId="33857" xr:uid="{19C1D579-AD2C-47A0-ACD7-B7140E5092B2}"/>
    <cellStyle name="Normal 6 2 2 2 4 2 2 2 2 2 2 2 3 2" xfId="33858" xr:uid="{8BCD490E-1C40-4BD4-A1AF-48E4669049C7}"/>
    <cellStyle name="Normal 6 2 2 2 4 2 2 2 2 2 2 2 4" xfId="33859" xr:uid="{1CDC1492-BD77-4F8A-8907-88FEEEF6E411}"/>
    <cellStyle name="Normal 6 2 2 2 4 2 2 2 2 2 2 2 4 2" xfId="33860" xr:uid="{0BD55C28-19B4-4ECA-B0DF-FE37D3243041}"/>
    <cellStyle name="Normal 6 2 2 2 4 2 2 2 2 2 2 2 5" xfId="33861" xr:uid="{4AECA43C-AF65-4BB3-992C-B75BBA8F3738}"/>
    <cellStyle name="Normal 6 2 2 2 4 2 2 2 2 2 2 2 5 2" xfId="33862" xr:uid="{47B5486F-1783-4937-916F-44D305D67D63}"/>
    <cellStyle name="Normal 6 2 2 2 4 2 2 2 2 2 2 2 6" xfId="33863" xr:uid="{75814AB4-5BF5-4FF1-88F4-914A9C00510B}"/>
    <cellStyle name="Normal 6 2 2 2 4 2 2 2 2 2 2 2 6 2" xfId="33864" xr:uid="{272D1837-DF63-4383-AC59-FD7C6BA49A1E}"/>
    <cellStyle name="Normal 6 2 2 2 4 2 2 2 2 2 2 2 7" xfId="33865" xr:uid="{85E3565F-D9A2-4EF4-BC4B-FD5F91C7FF85}"/>
    <cellStyle name="Normal 6 2 2 2 4 2 2 2 2 2 2 2 7 2" xfId="33866" xr:uid="{FCCD74AF-A48C-42D3-B8EE-05B91321DC71}"/>
    <cellStyle name="Normal 6 2 2 2 4 2 2 2 2 2 2 2 8" xfId="33867" xr:uid="{C4A3CB5C-5925-41FA-A021-825EF409CED7}"/>
    <cellStyle name="Normal 6 2 2 2 4 2 2 2 2 2 2 3" xfId="33868" xr:uid="{26BE56D2-2D52-4D2B-B763-79CF72A6B26D}"/>
    <cellStyle name="Normal 6 2 2 2 4 2 2 2 2 2 2 3 2" xfId="33869" xr:uid="{8B6441DE-A74C-4D8B-B17F-14E1A68FA852}"/>
    <cellStyle name="Normal 6 2 2 2 4 2 2 2 2 2 2 3 2 2" xfId="33870" xr:uid="{3CBC5761-EAC1-4323-91D5-EF0699A70ADF}"/>
    <cellStyle name="Normal 6 2 2 2 4 2 2 2 2 2 2 3 2 2 2" xfId="33871" xr:uid="{370E94FE-3869-4DFF-AAAB-F774435F8EF4}"/>
    <cellStyle name="Normal 6 2 2 2 4 2 2 2 2 2 2 3 2 3" xfId="33872" xr:uid="{78B7EA8A-2C74-489C-8534-CD77A9FBB743}"/>
    <cellStyle name="Normal 6 2 2 2 4 2 2 2 2 2 2 3 3" xfId="33873" xr:uid="{30010EA2-0ABF-4FED-8138-7F781E6547A1}"/>
    <cellStyle name="Normal 6 2 2 2 4 2 2 2 2 2 2 4" xfId="33874" xr:uid="{9A74E066-881E-4054-90B4-6C48F6DE5A96}"/>
    <cellStyle name="Normal 6 2 2 2 4 2 2 2 2 2 2 4 2" xfId="33875" xr:uid="{815C5794-30E9-447E-A81D-269A66EFE552}"/>
    <cellStyle name="Normal 6 2 2 2 4 2 2 2 2 2 2 5" xfId="33876" xr:uid="{841A3CAF-CBEE-4BD5-83F7-3B21D1E0C63C}"/>
    <cellStyle name="Normal 6 2 2 2 4 2 2 2 2 2 2 5 2" xfId="33877" xr:uid="{D580A8F7-2476-4B43-95BC-233BAA89C758}"/>
    <cellStyle name="Normal 6 2 2 2 4 2 2 2 2 2 2 6" xfId="33878" xr:uid="{3254C891-3EF0-4593-85EC-EE4AD8EA9D42}"/>
    <cellStyle name="Normal 6 2 2 2 4 2 2 2 2 2 2 6 2" xfId="33879" xr:uid="{B086D0CB-5F02-452B-89A6-46E257E81690}"/>
    <cellStyle name="Normal 6 2 2 2 4 2 2 2 2 2 2 7" xfId="33880" xr:uid="{AEB0B7BB-F02E-4EC7-9348-13F6409B0ED6}"/>
    <cellStyle name="Normal 6 2 2 2 4 2 2 2 2 2 2 7 2" xfId="33881" xr:uid="{77FC4FA7-852B-41FF-9CD1-9B46ED162CEA}"/>
    <cellStyle name="Normal 6 2 2 2 4 2 2 2 2 2 2 8" xfId="33882" xr:uid="{179C9841-C3BB-4679-AD7D-6A32CD027F79}"/>
    <cellStyle name="Normal 6 2 2 2 4 2 2 2 2 2 3" xfId="33883" xr:uid="{092973E9-8A7D-4903-A2F2-7373F66A171D}"/>
    <cellStyle name="Normal 6 2 2 2 4 2 2 2 2 2 3 2" xfId="33884" xr:uid="{FF707B35-A2A7-4D67-882F-3B10EE3CDE2F}"/>
    <cellStyle name="Normal 6 2 2 2 4 2 2 2 2 2 3 2 2" xfId="33885" xr:uid="{B6738105-768A-4657-A82E-8ECC982E59F2}"/>
    <cellStyle name="Normal 6 2 2 2 4 2 2 2 2 2 3 2 2 2" xfId="33886" xr:uid="{EC12687E-4120-42CE-99F9-16B6182699CC}"/>
    <cellStyle name="Normal 6 2 2 2 4 2 2 2 2 2 3 2 3" xfId="33887" xr:uid="{CFC4FE44-2779-4244-B8AF-674ABAEF247D}"/>
    <cellStyle name="Normal 6 2 2 2 4 2 2 2 2 2 3 3" xfId="33888" xr:uid="{DA5B139E-5222-42D0-906F-3823C2932A0E}"/>
    <cellStyle name="Normal 6 2 2 2 4 2 2 2 2 2 4" xfId="33889" xr:uid="{B28BC55E-DE2A-47EC-A6BA-69C602468503}"/>
    <cellStyle name="Normal 6 2 2 2 4 2 2 2 2 2 4 2" xfId="33890" xr:uid="{4D7987EF-8931-4E2E-9515-DDAC94623E06}"/>
    <cellStyle name="Normal 6 2 2 2 4 2 2 2 2 2 5" xfId="33891" xr:uid="{00D51D7D-4FD0-4875-896F-08C089761BC8}"/>
    <cellStyle name="Normal 6 2 2 2 4 2 2 2 2 2 5 2" xfId="33892" xr:uid="{1289E6B5-2EBA-40F0-BC11-74578C726090}"/>
    <cellStyle name="Normal 6 2 2 2 4 2 2 2 2 2 6" xfId="33893" xr:uid="{47894134-B1D1-41E0-810A-0F662E98829D}"/>
    <cellStyle name="Normal 6 2 2 2 4 2 2 2 2 2 6 2" xfId="33894" xr:uid="{350D6271-3EE6-41E1-BF09-08C3EB64E5CA}"/>
    <cellStyle name="Normal 6 2 2 2 4 2 2 2 2 2 7" xfId="33895" xr:uid="{E69C513A-2F1A-4419-9745-F9A8E692E9DA}"/>
    <cellStyle name="Normal 6 2 2 2 4 2 2 2 2 2 7 2" xfId="33896" xr:uid="{E6A34478-3F70-4864-A5C8-8304BD47BF56}"/>
    <cellStyle name="Normal 6 2 2 2 4 2 2 2 2 2 8" xfId="33897" xr:uid="{8E4C9E1A-867F-4307-80EB-FE42FA49272A}"/>
    <cellStyle name="Normal 6 2 2 2 4 2 2 2 2 2 8 2" xfId="33898" xr:uid="{2CB4AD4D-F130-477C-B7B7-385CFDEB89B2}"/>
    <cellStyle name="Normal 6 2 2 2 4 2 2 2 2 2 9" xfId="33899" xr:uid="{63FBA039-A060-4FA3-A49F-03223851A721}"/>
    <cellStyle name="Normal 6 2 2 2 4 2 2 2 2 3" xfId="33900" xr:uid="{1A35DE44-6906-4FB4-9E9F-65829C71726E}"/>
    <cellStyle name="Normal 6 2 2 2 4 2 2 2 2 3 2" xfId="33901" xr:uid="{8E41680D-8F99-4B43-8DBB-2374D4A2A4CA}"/>
    <cellStyle name="Normal 6 2 2 2 4 2 2 2 2 3 2 2" xfId="33902" xr:uid="{1BC35388-D09A-4A50-9302-92389205159C}"/>
    <cellStyle name="Normal 6 2 2 2 4 2 2 2 2 3 2 2 2" xfId="33903" xr:uid="{27197921-0108-466D-9339-1E5EA096B6FA}"/>
    <cellStyle name="Normal 6 2 2 2 4 2 2 2 2 3 2 2 2 2" xfId="33904" xr:uid="{E1A6724C-1C80-4C79-BEDE-2468982F3F0A}"/>
    <cellStyle name="Normal 6 2 2 2 4 2 2 2 2 3 2 2 3" xfId="33905" xr:uid="{BECE5246-3EA7-47DE-8E38-DBBE71369C76}"/>
    <cellStyle name="Normal 6 2 2 2 4 2 2 2 2 3 2 3" xfId="33906" xr:uid="{A571ADD7-BE3B-45BD-B6C7-953B0F0DD57D}"/>
    <cellStyle name="Normal 6 2 2 2 4 2 2 2 2 3 3" xfId="33907" xr:uid="{A4A727AF-EE03-4C66-ABA9-252985D3567A}"/>
    <cellStyle name="Normal 6 2 2 2 4 2 2 2 2 3 3 2" xfId="33908" xr:uid="{64912FE6-2AB9-4D0E-91E1-4E30D9153E2D}"/>
    <cellStyle name="Normal 6 2 2 2 4 2 2 2 2 3 4" xfId="33909" xr:uid="{C4F989DA-841E-4BE4-ABF7-81882F893A24}"/>
    <cellStyle name="Normal 6 2 2 2 4 2 2 2 2 3 4 2" xfId="33910" xr:uid="{FE255810-1DD4-4162-8EF0-C91E42018469}"/>
    <cellStyle name="Normal 6 2 2 2 4 2 2 2 2 3 5" xfId="33911" xr:uid="{A4672844-A691-47E1-8D40-1E7C0E22A1B1}"/>
    <cellStyle name="Normal 6 2 2 2 4 2 2 2 2 3 5 2" xfId="33912" xr:uid="{C1254FDB-2A2D-4F39-9B36-FBEFE0C5B26F}"/>
    <cellStyle name="Normal 6 2 2 2 4 2 2 2 2 3 6" xfId="33913" xr:uid="{2054ADB9-9FE3-4EF1-B423-8A03CA26D68D}"/>
    <cellStyle name="Normal 6 2 2 2 4 2 2 2 2 3 6 2" xfId="33914" xr:uid="{A64C67A7-7F8E-4190-BC76-E59890F17BDB}"/>
    <cellStyle name="Normal 6 2 2 2 4 2 2 2 2 3 7" xfId="33915" xr:uid="{7C6E2123-8C13-4ECA-A8BE-B3FD77B7157A}"/>
    <cellStyle name="Normal 6 2 2 2 4 2 2 2 2 3 7 2" xfId="33916" xr:uid="{89ED01A6-663E-4DBC-B29F-A5C620434221}"/>
    <cellStyle name="Normal 6 2 2 2 4 2 2 2 2 3 8" xfId="33917" xr:uid="{C766A842-94CA-4DEC-AD10-455D9276458A}"/>
    <cellStyle name="Normal 6 2 2 2 4 2 2 2 2 4" xfId="33918" xr:uid="{73BDAA7F-753B-4DD3-9173-0F6A9DFE8C2B}"/>
    <cellStyle name="Normal 6 2 2 2 4 2 2 2 2 4 2" xfId="33919" xr:uid="{81FBAFC2-0977-4717-8A8D-34A09D83300C}"/>
    <cellStyle name="Normal 6 2 2 2 4 2 2 2 2 4 2 2" xfId="33920" xr:uid="{F1BDB354-59D9-487F-8EC8-173254FD6764}"/>
    <cellStyle name="Normal 6 2 2 2 4 2 2 2 2 4 2 2 2" xfId="33921" xr:uid="{57A8D086-82E3-46AB-8443-9F7B28A38FBA}"/>
    <cellStyle name="Normal 6 2 2 2 4 2 2 2 2 4 2 3" xfId="33922" xr:uid="{6227AB7C-3D9B-4637-A823-0AA00EA976EF}"/>
    <cellStyle name="Normal 6 2 2 2 4 2 2 2 2 4 3" xfId="33923" xr:uid="{B76DCC88-0AAC-4607-AC36-0FB3E7B8E8EF}"/>
    <cellStyle name="Normal 6 2 2 2 4 2 2 2 2 5" xfId="33924" xr:uid="{840AAD02-942B-4069-A3C8-E5613B1E43EE}"/>
    <cellStyle name="Normal 6 2 2 2 4 2 2 2 2 5 2" xfId="33925" xr:uid="{E2474F30-7C1C-46E1-B2D6-2DE8AED79662}"/>
    <cellStyle name="Normal 6 2 2 2 4 2 2 2 2 6" xfId="33926" xr:uid="{7464D435-D169-49BD-BD2C-5D644C084C7B}"/>
    <cellStyle name="Normal 6 2 2 2 4 2 2 2 2 6 2" xfId="33927" xr:uid="{EBB81A41-92B9-4DC1-8A52-ECD04F9585D5}"/>
    <cellStyle name="Normal 6 2 2 2 4 2 2 2 2 7" xfId="33928" xr:uid="{9AEF7367-98EC-4082-9344-76FF56377E01}"/>
    <cellStyle name="Normal 6 2 2 2 4 2 2 2 2 7 2" xfId="33929" xr:uid="{31295F7C-8EB5-4262-B61B-89A1FA6EBEB2}"/>
    <cellStyle name="Normal 6 2 2 2 4 2 2 2 2 8" xfId="33930" xr:uid="{ED4713E2-E71E-45B9-9767-033B483E4558}"/>
    <cellStyle name="Normal 6 2 2 2 4 2 2 2 2 8 2" xfId="33931" xr:uid="{D4A8F5DA-20F9-4857-8B72-27FB7B953CA8}"/>
    <cellStyle name="Normal 6 2 2 2 4 2 2 2 2 9" xfId="33932" xr:uid="{26107520-823B-4583-8B62-978174A17046}"/>
    <cellStyle name="Normal 6 2 2 2 4 2 2 2 3" xfId="33933" xr:uid="{105CED6B-B5E7-402F-B78C-44F279B7348B}"/>
    <cellStyle name="Normal 6 2 2 2 4 2 2 2 3 2" xfId="33934" xr:uid="{C5C23234-9605-42A8-A0D9-2E89F014A8FD}"/>
    <cellStyle name="Normal 6 2 2 2 4 2 2 2 4" xfId="33935" xr:uid="{B5225AA2-6838-4E43-81E4-A0DCD90B2322}"/>
    <cellStyle name="Normal 6 2 2 2 4 2 2 2 4 2" xfId="33936" xr:uid="{D6980668-7E70-48ED-AA0E-F6A8C012BDD4}"/>
    <cellStyle name="Normal 6 2 2 2 4 2 2 2 5" xfId="33937" xr:uid="{991E4D46-3827-400D-B14E-BD4438AA1D8F}"/>
    <cellStyle name="Normal 6 2 2 2 4 2 2 2 5 2" xfId="33938" xr:uid="{C8C9F1E9-8AFA-4CCF-A0B3-D42C31DDEA91}"/>
    <cellStyle name="Normal 6 2 2 2 4 2 2 2 5 2 2" xfId="33939" xr:uid="{3B19B08B-D471-4EE5-A3E6-D556512A32FF}"/>
    <cellStyle name="Normal 6 2 2 2 4 2 2 2 5 2 2 2" xfId="33940" xr:uid="{7521DB8B-CCEB-4294-8A93-529334728810}"/>
    <cellStyle name="Normal 6 2 2 2 4 2 2 2 5 2 2 2 2" xfId="33941" xr:uid="{CD0F6E96-803A-4B43-9500-407223CDC075}"/>
    <cellStyle name="Normal 6 2 2 2 4 2 2 2 5 2 2 2 2 2" xfId="33942" xr:uid="{DF0D4A7E-40ED-4404-82EE-F1190C3DB6E2}"/>
    <cellStyle name="Normal 6 2 2 2 4 2 2 2 5 2 2 2 3" xfId="33943" xr:uid="{814D1B5A-B72A-4ABD-B3A4-1982AD7EBBB6}"/>
    <cellStyle name="Normal 6 2 2 2 4 2 2 2 5 2 2 3" xfId="33944" xr:uid="{275ADB6E-141B-4496-8A4E-C94D3AF7CD1B}"/>
    <cellStyle name="Normal 6 2 2 2 4 2 2 2 5 2 3" xfId="33945" xr:uid="{0E163C39-8B1C-4FB3-86E9-394895FC7A58}"/>
    <cellStyle name="Normal 6 2 2 2 4 2 2 2 5 2 3 2" xfId="33946" xr:uid="{5E4B1111-7140-4B4B-8385-C08E72E4A511}"/>
    <cellStyle name="Normal 6 2 2 2 4 2 2 2 5 2 4" xfId="33947" xr:uid="{260CA139-A0D0-4368-90DE-BBF031B01D36}"/>
    <cellStyle name="Normal 6 2 2 2 4 2 2 2 5 2 4 2" xfId="33948" xr:uid="{A7F003CA-61E2-4343-AE10-5BA0E3D4F3FC}"/>
    <cellStyle name="Normal 6 2 2 2 4 2 2 2 5 2 5" xfId="33949" xr:uid="{6277143D-928A-41A7-B1F1-EC89A1524CF1}"/>
    <cellStyle name="Normal 6 2 2 2 4 2 2 2 5 2 5 2" xfId="33950" xr:uid="{3F370F9F-D969-4AF2-8163-2FAB6788A303}"/>
    <cellStyle name="Normal 6 2 2 2 4 2 2 2 5 2 6" xfId="33951" xr:uid="{67CED277-D00A-4ACC-A309-56A250CA9F6F}"/>
    <cellStyle name="Normal 6 2 2 2 4 2 2 2 5 2 6 2" xfId="33952" xr:uid="{6429CCE4-BA3F-43C3-B5C6-3F85E24D1E29}"/>
    <cellStyle name="Normal 6 2 2 2 4 2 2 2 5 2 7" xfId="33953" xr:uid="{F2C44513-E59D-478A-BF4E-0351B8FF99E9}"/>
    <cellStyle name="Normal 6 2 2 2 4 2 2 2 5 2 7 2" xfId="33954" xr:uid="{16AED9FB-5126-4766-9433-03B34B5CA5E9}"/>
    <cellStyle name="Normal 6 2 2 2 4 2 2 2 5 2 8" xfId="33955" xr:uid="{CEE696D8-E3DA-4EC8-ADAA-6B0E72F66C2F}"/>
    <cellStyle name="Normal 6 2 2 2 4 2 2 2 5 3" xfId="33956" xr:uid="{A58F3254-AAD2-4A3F-A528-2866D83651DB}"/>
    <cellStyle name="Normal 6 2 2 2 4 2 2 2 5 3 2" xfId="33957" xr:uid="{25C5BFAC-BFD2-4976-960E-D64660867113}"/>
    <cellStyle name="Normal 6 2 2 2 4 2 2 2 5 3 2 2" xfId="33958" xr:uid="{33125DA6-36EA-49AD-BFAF-CAD3F758470C}"/>
    <cellStyle name="Normal 6 2 2 2 4 2 2 2 5 3 2 2 2" xfId="33959" xr:uid="{0D7BC5CD-2DC0-419B-927C-B6262AF98638}"/>
    <cellStyle name="Normal 6 2 2 2 4 2 2 2 5 3 2 3" xfId="33960" xr:uid="{942ECC2D-3844-42FE-A260-820FE43B5952}"/>
    <cellStyle name="Normal 6 2 2 2 4 2 2 2 5 3 3" xfId="33961" xr:uid="{CA0E532E-336A-4F9F-AA04-F0C3213A7C30}"/>
    <cellStyle name="Normal 6 2 2 2 4 2 2 2 5 4" xfId="33962" xr:uid="{EA263285-C612-4F9F-840C-697E011E937A}"/>
    <cellStyle name="Normal 6 2 2 2 4 2 2 2 5 4 2" xfId="33963" xr:uid="{14A36391-B9DB-483C-AB9A-6D784C249249}"/>
    <cellStyle name="Normal 6 2 2 2 4 2 2 2 5 5" xfId="33964" xr:uid="{CD1CBF6C-131A-4945-9FD9-BD9511C2A46A}"/>
    <cellStyle name="Normal 6 2 2 2 4 2 2 2 5 5 2" xfId="33965" xr:uid="{8EE81544-CF81-4BF1-9725-B63F4776EF8F}"/>
    <cellStyle name="Normal 6 2 2 2 4 2 2 2 5 6" xfId="33966" xr:uid="{98BD35CB-7C7E-40C4-8D1C-48CFE23F2455}"/>
    <cellStyle name="Normal 6 2 2 2 4 2 2 2 5 6 2" xfId="33967" xr:uid="{20103E62-1162-4225-BE65-1019610DF6E3}"/>
    <cellStyle name="Normal 6 2 2 2 4 2 2 2 5 7" xfId="33968" xr:uid="{B7A99E3D-E5EA-4BC4-B754-ADB780825AF6}"/>
    <cellStyle name="Normal 6 2 2 2 4 2 2 2 5 7 2" xfId="33969" xr:uid="{BFA75572-A245-4108-B264-9E8AF97B25A5}"/>
    <cellStyle name="Normal 6 2 2 2 4 2 2 2 5 8" xfId="33970" xr:uid="{AE4526EF-A7BA-47C4-9B18-E2CDFD656A05}"/>
    <cellStyle name="Normal 6 2 2 2 4 2 2 2 6" xfId="33971" xr:uid="{62C78880-1AD5-4321-B728-C6CBCE617B66}"/>
    <cellStyle name="Normal 6 2 2 2 4 2 2 2 6 2" xfId="33972" xr:uid="{B5255883-7008-4386-897D-55D15ABE9FB0}"/>
    <cellStyle name="Normal 6 2 2 2 4 2 2 2 6 2 2" xfId="33973" xr:uid="{A39B2987-D6A2-4713-B2BC-F9D3DB1C20DA}"/>
    <cellStyle name="Normal 6 2 2 2 4 2 2 2 6 2 2 2" xfId="33974" xr:uid="{1CDEEEAE-C366-485D-8441-4DF49FD8F5DD}"/>
    <cellStyle name="Normal 6 2 2 2 4 2 2 2 6 2 3" xfId="33975" xr:uid="{33CD604A-1D00-4194-B074-C5BC87168DF1}"/>
    <cellStyle name="Normal 6 2 2 2 4 2 2 2 6 3" xfId="33976" xr:uid="{29DE7FDE-89EC-4C1E-92D5-DFAE0E098F06}"/>
    <cellStyle name="Normal 6 2 2 2 4 2 2 2 7" xfId="33977" xr:uid="{9A35B6CA-7651-4F74-9C1D-12EAAE24600F}"/>
    <cellStyle name="Normal 6 2 2 2 4 2 2 2 7 2" xfId="33978" xr:uid="{56C8A2C0-6EF3-443F-A736-1C6782975536}"/>
    <cellStyle name="Normal 6 2 2 2 4 2 2 2 8" xfId="33979" xr:uid="{02DD15FA-B31D-44A6-A6D3-6A9DE85C34FA}"/>
    <cellStyle name="Normal 6 2 2 2 4 2 2 2 8 2" xfId="33980" xr:uid="{90FCFBEB-7EA8-40A0-B3C3-AC5B258F50BF}"/>
    <cellStyle name="Normal 6 2 2 2 4 2 2 2 9" xfId="33981" xr:uid="{7523FC2A-78A4-4B83-8F9C-639C5AF6C0B9}"/>
    <cellStyle name="Normal 6 2 2 2 4 2 2 2 9 2" xfId="33982" xr:uid="{6C6E5B4C-B36C-43E4-B650-6EF291B8BACB}"/>
    <cellStyle name="Normal 6 2 2 2 4 2 2 3" xfId="33983" xr:uid="{9EB02032-1692-4B38-A271-1BB027951C50}"/>
    <cellStyle name="Normal 6 2 2 2 4 2 2 3 2" xfId="33984" xr:uid="{7D2087E7-E6E4-41FB-9FC4-795BEDBEDB38}"/>
    <cellStyle name="Normal 6 2 2 2 4 2 2 3 2 2" xfId="33985" xr:uid="{1E2CC725-E195-427F-BFEE-BF021EFABA9A}"/>
    <cellStyle name="Normal 6 2 2 2 4 2 2 3 2 2 2" xfId="33986" xr:uid="{985DCB07-8D71-4A09-A93F-8BD8129AAFCB}"/>
    <cellStyle name="Normal 6 2 2 2 4 2 2 3 2 2 2 2" xfId="33987" xr:uid="{1C1E6D2D-1664-45DD-A68D-25C905241DCA}"/>
    <cellStyle name="Normal 6 2 2 2 4 2 2 3 2 2 2 2 2" xfId="33988" xr:uid="{E1BF0029-1F32-4ECA-9768-F9DA57F8F39C}"/>
    <cellStyle name="Normal 6 2 2 2 4 2 2 3 2 2 2 2 2 2" xfId="33989" xr:uid="{A161E71D-D556-4263-8E7A-B0736531EB8A}"/>
    <cellStyle name="Normal 6 2 2 2 4 2 2 3 2 2 2 2 2 2 2" xfId="33990" xr:uid="{8E3E7EDA-2DCB-4A55-9F98-064D5C4F5D4D}"/>
    <cellStyle name="Normal 6 2 2 2 4 2 2 3 2 2 2 2 2 3" xfId="33991" xr:uid="{FC505EC4-3F2E-47E3-A55E-83078B3A36A9}"/>
    <cellStyle name="Normal 6 2 2 2 4 2 2 3 2 2 2 2 3" xfId="33992" xr:uid="{68E24A8F-808D-4F68-8013-600522110459}"/>
    <cellStyle name="Normal 6 2 2 2 4 2 2 3 2 2 2 3" xfId="33993" xr:uid="{F4EAE01B-5668-4346-9751-1CFE9100B07B}"/>
    <cellStyle name="Normal 6 2 2 2 4 2 2 3 2 2 2 3 2" xfId="33994" xr:uid="{E312E7AF-651E-4230-B305-4F804CE5BE5D}"/>
    <cellStyle name="Normal 6 2 2 2 4 2 2 3 2 2 2 4" xfId="33995" xr:uid="{37F882FE-F037-4F06-92BA-1709E44E0F2D}"/>
    <cellStyle name="Normal 6 2 2 2 4 2 2 3 2 2 2 4 2" xfId="33996" xr:uid="{B9FAFBF3-CD33-467A-93B8-B643FE2EE0A3}"/>
    <cellStyle name="Normal 6 2 2 2 4 2 2 3 2 2 2 5" xfId="33997" xr:uid="{424DB6AC-D82E-43DA-BE6A-00ACD742CA69}"/>
    <cellStyle name="Normal 6 2 2 2 4 2 2 3 2 2 2 5 2" xfId="33998" xr:uid="{02DBB7B6-F2F7-4325-B51F-F0C9DA5281C3}"/>
    <cellStyle name="Normal 6 2 2 2 4 2 2 3 2 2 2 6" xfId="33999" xr:uid="{A9556A81-E6CE-409E-8F0F-5B00005B6B31}"/>
    <cellStyle name="Normal 6 2 2 2 4 2 2 3 2 2 2 6 2" xfId="34000" xr:uid="{C6B6B015-1995-4D4F-83C5-650EBA6B40D0}"/>
    <cellStyle name="Normal 6 2 2 2 4 2 2 3 2 2 2 7" xfId="34001" xr:uid="{37564A2B-87F4-426B-98A7-5FD117363DAC}"/>
    <cellStyle name="Normal 6 2 2 2 4 2 2 3 2 2 2 7 2" xfId="34002" xr:uid="{ABDAE752-BDF9-4185-9D42-E4D3B1DFCA34}"/>
    <cellStyle name="Normal 6 2 2 2 4 2 2 3 2 2 2 8" xfId="34003" xr:uid="{B151D090-D3EF-4F83-A200-E57A0E7FC91C}"/>
    <cellStyle name="Normal 6 2 2 2 4 2 2 3 2 2 3" xfId="34004" xr:uid="{EEC7361C-BF39-49F2-BEBC-56E74FEC7F0B}"/>
    <cellStyle name="Normal 6 2 2 2 4 2 2 3 2 2 3 2" xfId="34005" xr:uid="{9A5C81FE-7AD1-4186-945C-868088ACE23E}"/>
    <cellStyle name="Normal 6 2 2 2 4 2 2 3 2 2 3 2 2" xfId="34006" xr:uid="{2782342A-F6FC-4B50-933A-BC7A56E834CC}"/>
    <cellStyle name="Normal 6 2 2 2 4 2 2 3 2 2 3 2 2 2" xfId="34007" xr:uid="{C8E3A8EC-C2D6-4903-8EE0-E67949246A1D}"/>
    <cellStyle name="Normal 6 2 2 2 4 2 2 3 2 2 3 2 3" xfId="34008" xr:uid="{1648C7A0-AA2A-407F-B4A1-0E23486AAF0F}"/>
    <cellStyle name="Normal 6 2 2 2 4 2 2 3 2 2 3 3" xfId="34009" xr:uid="{CD5F2C6E-AC42-4A49-8718-B67DF4FC63E5}"/>
    <cellStyle name="Normal 6 2 2 2 4 2 2 3 2 2 4" xfId="34010" xr:uid="{E0566A1F-DC7E-4400-98B3-C1C2E4BB94CA}"/>
    <cellStyle name="Normal 6 2 2 2 4 2 2 3 2 2 4 2" xfId="34011" xr:uid="{2A94FDA0-C3AF-4790-AB19-A19761F9A819}"/>
    <cellStyle name="Normal 6 2 2 2 4 2 2 3 2 2 5" xfId="34012" xr:uid="{5E1EC00F-0D39-4395-9F2A-9340449A908B}"/>
    <cellStyle name="Normal 6 2 2 2 4 2 2 3 2 2 5 2" xfId="34013" xr:uid="{7694135A-89F9-479B-9D0C-4DEAF54F6D69}"/>
    <cellStyle name="Normal 6 2 2 2 4 2 2 3 2 2 6" xfId="34014" xr:uid="{B85ECD46-8603-4696-AB50-654A6DCDABCB}"/>
    <cellStyle name="Normal 6 2 2 2 4 2 2 3 2 2 6 2" xfId="34015" xr:uid="{CA7ABB84-3184-4A59-ADC6-986968DF0980}"/>
    <cellStyle name="Normal 6 2 2 2 4 2 2 3 2 2 7" xfId="34016" xr:uid="{1BB5AE4A-B16D-40A5-A169-4C720BFFABE4}"/>
    <cellStyle name="Normal 6 2 2 2 4 2 2 3 2 2 7 2" xfId="34017" xr:uid="{18137C4C-D321-407F-99B7-12EE9ADF1594}"/>
    <cellStyle name="Normal 6 2 2 2 4 2 2 3 2 2 8" xfId="34018" xr:uid="{494B0B07-A438-4FA4-8407-903128809133}"/>
    <cellStyle name="Normal 6 2 2 2 4 2 2 3 2 3" xfId="34019" xr:uid="{F4D49FB3-81D0-427E-B63E-9FF3F71187AB}"/>
    <cellStyle name="Normal 6 2 2 2 4 2 2 3 2 3 2" xfId="34020" xr:uid="{C3D65107-C8DC-48D7-9360-CB90999F76A0}"/>
    <cellStyle name="Normal 6 2 2 2 4 2 2 3 2 3 2 2" xfId="34021" xr:uid="{04047393-F65C-40D9-8E2B-066AC1182111}"/>
    <cellStyle name="Normal 6 2 2 2 4 2 2 3 2 3 2 2 2" xfId="34022" xr:uid="{F1743F2A-39AC-4F9A-A46A-2204DDF6C6E7}"/>
    <cellStyle name="Normal 6 2 2 2 4 2 2 3 2 3 2 3" xfId="34023" xr:uid="{CD4C3073-DB71-43D4-8390-85480B081BF5}"/>
    <cellStyle name="Normal 6 2 2 2 4 2 2 3 2 3 3" xfId="34024" xr:uid="{D2D928B4-3899-4119-9519-B9757CA0352D}"/>
    <cellStyle name="Normal 6 2 2 2 4 2 2 3 2 4" xfId="34025" xr:uid="{EDBF6653-9F12-44F3-BB3A-3C800C26CFB5}"/>
    <cellStyle name="Normal 6 2 2 2 4 2 2 3 2 4 2" xfId="34026" xr:uid="{78B5DC58-0F6A-4243-B603-350CBA4563C4}"/>
    <cellStyle name="Normal 6 2 2 2 4 2 2 3 2 5" xfId="34027" xr:uid="{CE462BDB-D923-47AE-9D80-B0DC95F059CD}"/>
    <cellStyle name="Normal 6 2 2 2 4 2 2 3 2 5 2" xfId="34028" xr:uid="{BC00B1AA-A8BB-4A81-ADAD-F22933FFBF78}"/>
    <cellStyle name="Normal 6 2 2 2 4 2 2 3 2 6" xfId="34029" xr:uid="{E341B9AD-684F-41D9-A6E7-DE8AA55D6664}"/>
    <cellStyle name="Normal 6 2 2 2 4 2 2 3 2 6 2" xfId="34030" xr:uid="{E98AD9DF-724D-4DD9-88D2-5849036C74B3}"/>
    <cellStyle name="Normal 6 2 2 2 4 2 2 3 2 7" xfId="34031" xr:uid="{A27380CA-6BE5-45B3-A3B4-4C9940DFA888}"/>
    <cellStyle name="Normal 6 2 2 2 4 2 2 3 2 7 2" xfId="34032" xr:uid="{77AAAE65-4843-449B-AC5B-A026C3AA74D7}"/>
    <cellStyle name="Normal 6 2 2 2 4 2 2 3 2 8" xfId="34033" xr:uid="{30FFF33B-ADA2-4FDB-B9E1-EB70A71636DF}"/>
    <cellStyle name="Normal 6 2 2 2 4 2 2 3 2 8 2" xfId="34034" xr:uid="{CC98E6FD-21A7-4A1E-BD6E-89C6440BDB85}"/>
    <cellStyle name="Normal 6 2 2 2 4 2 2 3 2 9" xfId="34035" xr:uid="{24706512-93BF-435A-89B1-6B9F9F8FEC0A}"/>
    <cellStyle name="Normal 6 2 2 2 4 2 2 3 3" xfId="34036" xr:uid="{B568A1E5-CB14-4801-AB53-4E4186810F50}"/>
    <cellStyle name="Normal 6 2 2 2 4 2 2 3 3 2" xfId="34037" xr:uid="{3F8F391B-FCF5-496F-85BF-D11216F892B0}"/>
    <cellStyle name="Normal 6 2 2 2 4 2 2 3 3 2 2" xfId="34038" xr:uid="{1A9DAAC8-20A9-4892-89E2-83FCA24EE9A9}"/>
    <cellStyle name="Normal 6 2 2 2 4 2 2 3 3 2 2 2" xfId="34039" xr:uid="{5707BA6A-21F4-4736-AF54-24A3031E5931}"/>
    <cellStyle name="Normal 6 2 2 2 4 2 2 3 3 2 2 2 2" xfId="34040" xr:uid="{CCECD981-7E8C-48D7-A644-7D4767A4CA86}"/>
    <cellStyle name="Normal 6 2 2 2 4 2 2 3 3 2 2 3" xfId="34041" xr:uid="{2AADF407-6FC9-48E5-9A33-443F47E65A39}"/>
    <cellStyle name="Normal 6 2 2 2 4 2 2 3 3 2 3" xfId="34042" xr:uid="{4F021956-BC1E-400D-BDE9-2C32F952E4EE}"/>
    <cellStyle name="Normal 6 2 2 2 4 2 2 3 3 3" xfId="34043" xr:uid="{B93688E2-412D-4710-864A-544FCE3F5BA9}"/>
    <cellStyle name="Normal 6 2 2 2 4 2 2 3 3 3 2" xfId="34044" xr:uid="{DB9A4B95-F6C7-41EB-A6B1-B718925FD8AD}"/>
    <cellStyle name="Normal 6 2 2 2 4 2 2 3 3 4" xfId="34045" xr:uid="{85738FB1-403E-42AA-92A3-3A2F0F152941}"/>
    <cellStyle name="Normal 6 2 2 2 4 2 2 3 3 4 2" xfId="34046" xr:uid="{78E76C88-126B-4349-B4C0-BA78980B456A}"/>
    <cellStyle name="Normal 6 2 2 2 4 2 2 3 3 5" xfId="34047" xr:uid="{FA2A0DD9-70DF-4F8C-AFC9-76B5B70BA9BC}"/>
    <cellStyle name="Normal 6 2 2 2 4 2 2 3 3 5 2" xfId="34048" xr:uid="{A3AF1299-3FC2-4B02-9282-726AFDFB928E}"/>
    <cellStyle name="Normal 6 2 2 2 4 2 2 3 3 6" xfId="34049" xr:uid="{1E4A7ADE-0A77-403A-9F13-1CACF8EFF575}"/>
    <cellStyle name="Normal 6 2 2 2 4 2 2 3 3 6 2" xfId="34050" xr:uid="{6CFE6F46-ED14-4CAF-8584-4F2A8803EBAE}"/>
    <cellStyle name="Normal 6 2 2 2 4 2 2 3 3 7" xfId="34051" xr:uid="{630415DF-B3FB-4410-9102-2A194B756510}"/>
    <cellStyle name="Normal 6 2 2 2 4 2 2 3 3 7 2" xfId="34052" xr:uid="{5C436EE1-BDA1-4DF1-AD4F-8A52CBE70219}"/>
    <cellStyle name="Normal 6 2 2 2 4 2 2 3 3 8" xfId="34053" xr:uid="{96FEE593-B69C-4643-8D91-D9CC7B2A74D8}"/>
    <cellStyle name="Normal 6 2 2 2 4 2 2 3 4" xfId="34054" xr:uid="{F09306F7-2F3D-40CC-B85A-4FD8C821BA80}"/>
    <cellStyle name="Normal 6 2 2 2 4 2 2 3 4 2" xfId="34055" xr:uid="{4B6475D2-1ACD-4CF3-8162-F7A9DEA5F48B}"/>
    <cellStyle name="Normal 6 2 2 2 4 2 2 3 4 2 2" xfId="34056" xr:uid="{065AA045-70F2-43D2-B401-F016010EC492}"/>
    <cellStyle name="Normal 6 2 2 2 4 2 2 3 4 2 2 2" xfId="34057" xr:uid="{B06ACBE7-87FF-400B-8B1A-6947DC38C710}"/>
    <cellStyle name="Normal 6 2 2 2 4 2 2 3 4 2 3" xfId="34058" xr:uid="{B8D3554D-8449-451E-BAF9-2548141BB3D1}"/>
    <cellStyle name="Normal 6 2 2 2 4 2 2 3 4 3" xfId="34059" xr:uid="{26DB6CE9-DA64-498C-802C-FCA90D1F5686}"/>
    <cellStyle name="Normal 6 2 2 2 4 2 2 3 5" xfId="34060" xr:uid="{A8D62B4F-5E57-46DC-847B-3ED27F5BB559}"/>
    <cellStyle name="Normal 6 2 2 2 4 2 2 3 5 2" xfId="34061" xr:uid="{D0EFD197-5F74-4417-8C53-F0F2BA13ED39}"/>
    <cellStyle name="Normal 6 2 2 2 4 2 2 3 6" xfId="34062" xr:uid="{2A2D0077-6765-44BD-A285-E76EB73AB537}"/>
    <cellStyle name="Normal 6 2 2 2 4 2 2 3 6 2" xfId="34063" xr:uid="{691E710A-ABED-49EC-8E8B-C490D544F679}"/>
    <cellStyle name="Normal 6 2 2 2 4 2 2 3 7" xfId="34064" xr:uid="{D999C9C4-1F5E-4A11-9CC3-6937E9012BC9}"/>
    <cellStyle name="Normal 6 2 2 2 4 2 2 3 7 2" xfId="34065" xr:uid="{48A0C417-F242-4DFB-B3BD-8BD3354AE559}"/>
    <cellStyle name="Normal 6 2 2 2 4 2 2 3 8" xfId="34066" xr:uid="{6C8999D3-3EB0-4F1C-A00E-34C7001C58B3}"/>
    <cellStyle name="Normal 6 2 2 2 4 2 2 3 8 2" xfId="34067" xr:uid="{44EE3C39-C4F9-479E-B152-68423F555050}"/>
    <cellStyle name="Normal 6 2 2 2 4 2 2 3 9" xfId="34068" xr:uid="{2995EE1E-8A3F-4CD4-8101-FF2578BFC8C8}"/>
    <cellStyle name="Normal 6 2 2 2 4 2 2 4" xfId="34069" xr:uid="{0CE713F5-404A-4EA8-BF58-3ACD793EAA8F}"/>
    <cellStyle name="Normal 6 2 2 2 4 2 2 4 2" xfId="34070" xr:uid="{7981A128-7DB4-4AC1-AA47-1381F926ACFE}"/>
    <cellStyle name="Normal 6 2 2 2 4 2 2 5" xfId="34071" xr:uid="{ABBCD44D-2E63-4EEF-9D68-D03F6A85DDF0}"/>
    <cellStyle name="Normal 6 2 2 2 4 2 2 5 2" xfId="34072" xr:uid="{4CDCAEA7-1734-49B4-8EBD-95127EFCA06C}"/>
    <cellStyle name="Normal 6 2 2 2 4 2 2 5 2 2" xfId="34073" xr:uid="{F0FC8D75-5398-4F4D-8A4F-6BE615ABD953}"/>
    <cellStyle name="Normal 6 2 2 2 4 2 2 5 2 2 2" xfId="34074" xr:uid="{E3E69D01-406E-45A8-A024-21582CA1899E}"/>
    <cellStyle name="Normal 6 2 2 2 4 2 2 5 2 2 2 2" xfId="34075" xr:uid="{2E105F86-2D8A-4B89-856F-DC63C13CCDD1}"/>
    <cellStyle name="Normal 6 2 2 2 4 2 2 5 2 2 2 2 2" xfId="34076" xr:uid="{700F9BA8-0C34-4775-B7F3-DD4E415054C7}"/>
    <cellStyle name="Normal 6 2 2 2 4 2 2 5 2 2 2 3" xfId="34077" xr:uid="{CD761BA8-8612-47B2-AEF9-BF45648E02E4}"/>
    <cellStyle name="Normal 6 2 2 2 4 2 2 5 2 2 3" xfId="34078" xr:uid="{71FCC47C-82A6-46A9-BA59-2F6F3C824205}"/>
    <cellStyle name="Normal 6 2 2 2 4 2 2 5 2 3" xfId="34079" xr:uid="{AC104C08-5EE5-45F7-A84D-7C9688CAF8EE}"/>
    <cellStyle name="Normal 6 2 2 2 4 2 2 5 2 3 2" xfId="34080" xr:uid="{87C8E7DC-29E6-4D4B-A5A4-7FD287FC88A7}"/>
    <cellStyle name="Normal 6 2 2 2 4 2 2 5 2 4" xfId="34081" xr:uid="{595F1714-9DB3-4506-B55D-24AB86399490}"/>
    <cellStyle name="Normal 6 2 2 2 4 2 2 5 2 4 2" xfId="34082" xr:uid="{C8E126FD-AB2F-445C-9407-4E32C5EEEA48}"/>
    <cellStyle name="Normal 6 2 2 2 4 2 2 5 2 5" xfId="34083" xr:uid="{0A5BCBF8-822E-4488-A1E4-872A86C02D2D}"/>
    <cellStyle name="Normal 6 2 2 2 4 2 2 5 2 5 2" xfId="34084" xr:uid="{8BFF9980-4DDA-44E4-A6DD-53D5F146755D}"/>
    <cellStyle name="Normal 6 2 2 2 4 2 2 5 2 6" xfId="34085" xr:uid="{4C5037AD-0DDC-4C62-9676-ECA5ED6D01C6}"/>
    <cellStyle name="Normal 6 2 2 2 4 2 2 5 2 6 2" xfId="34086" xr:uid="{F1FD6EE6-2368-4EF1-A3B0-33625B724463}"/>
    <cellStyle name="Normal 6 2 2 2 4 2 2 5 2 7" xfId="34087" xr:uid="{30C7B441-E929-43AA-B42F-5406B16429FE}"/>
    <cellStyle name="Normal 6 2 2 2 4 2 2 5 2 7 2" xfId="34088" xr:uid="{E56CB057-66F2-477B-ADF3-7D8EAF6F2B51}"/>
    <cellStyle name="Normal 6 2 2 2 4 2 2 5 2 8" xfId="34089" xr:uid="{C8A105FF-247B-4EC8-A2E8-8EA8D1935467}"/>
    <cellStyle name="Normal 6 2 2 2 4 2 2 5 3" xfId="34090" xr:uid="{8632359D-1E8D-40AF-8F6E-E5F84238618D}"/>
    <cellStyle name="Normal 6 2 2 2 4 2 2 5 3 2" xfId="34091" xr:uid="{762196E7-FBFB-484F-AF94-A5FDAE7EFFC2}"/>
    <cellStyle name="Normal 6 2 2 2 4 2 2 5 3 2 2" xfId="34092" xr:uid="{FDBBCB0F-8510-410F-96B5-4FBBD16F36E5}"/>
    <cellStyle name="Normal 6 2 2 2 4 2 2 5 3 2 2 2" xfId="34093" xr:uid="{606527D9-9F13-432C-840B-020ED97C1692}"/>
    <cellStyle name="Normal 6 2 2 2 4 2 2 5 3 2 3" xfId="34094" xr:uid="{73C5929E-E024-473C-8379-F31BFEDF2695}"/>
    <cellStyle name="Normal 6 2 2 2 4 2 2 5 3 3" xfId="34095" xr:uid="{419AEA52-5492-46F8-97C3-ECDE9013A939}"/>
    <cellStyle name="Normal 6 2 2 2 4 2 2 5 4" xfId="34096" xr:uid="{FB6BD6A2-13F0-460B-A45E-7CE026C2CB04}"/>
    <cellStyle name="Normal 6 2 2 2 4 2 2 5 4 2" xfId="34097" xr:uid="{F103CAA5-2BC7-43D4-83DA-FBDD77D16BAB}"/>
    <cellStyle name="Normal 6 2 2 2 4 2 2 5 5" xfId="34098" xr:uid="{52C02041-B1BB-454E-B08F-0E5747EED7EB}"/>
    <cellStyle name="Normal 6 2 2 2 4 2 2 5 5 2" xfId="34099" xr:uid="{18A47CF1-713F-42C7-87B8-98FBC599ED5F}"/>
    <cellStyle name="Normal 6 2 2 2 4 2 2 5 6" xfId="34100" xr:uid="{84FE7CB6-DAD0-426B-AAF5-498F628B5EAC}"/>
    <cellStyle name="Normal 6 2 2 2 4 2 2 5 6 2" xfId="34101" xr:uid="{4E5E39C7-20EC-45C4-B201-F72D127A89F2}"/>
    <cellStyle name="Normal 6 2 2 2 4 2 2 5 7" xfId="34102" xr:uid="{ED9E16DA-062C-41B9-8160-8BD026B1E55C}"/>
    <cellStyle name="Normal 6 2 2 2 4 2 2 5 7 2" xfId="34103" xr:uid="{884EF460-8443-49DE-8619-5B90EBE3ED14}"/>
    <cellStyle name="Normal 6 2 2 2 4 2 2 5 8" xfId="34104" xr:uid="{4C3A6FDB-F56E-4655-B9E0-D465FF58CFFD}"/>
    <cellStyle name="Normal 6 2 2 2 4 2 2 6" xfId="34105" xr:uid="{7B3FA6E0-61D3-428E-BF2F-7099B6892335}"/>
    <cellStyle name="Normal 6 2 2 2 4 2 2 6 2" xfId="34106" xr:uid="{B60183D1-AF47-4E17-9F3F-4017E6F9C680}"/>
    <cellStyle name="Normal 6 2 2 2 4 2 2 6 2 2" xfId="34107" xr:uid="{37EFFF75-254B-4E80-9529-1A361AB5D1C6}"/>
    <cellStyle name="Normal 6 2 2 2 4 2 2 6 2 2 2" xfId="34108" xr:uid="{62A88A2A-E132-48AA-ABA8-40C89FE081B9}"/>
    <cellStyle name="Normal 6 2 2 2 4 2 2 6 2 3" xfId="34109" xr:uid="{3434E159-8AF7-41CB-8607-827FC8A4BE1C}"/>
    <cellStyle name="Normal 6 2 2 2 4 2 2 6 3" xfId="34110" xr:uid="{9FC572E0-7FAC-4526-A879-FF184D89C596}"/>
    <cellStyle name="Normal 6 2 2 2 4 2 2 7" xfId="34111" xr:uid="{24221BBE-F40D-4BB6-A9A3-4F24D9DDC5C7}"/>
    <cellStyle name="Normal 6 2 2 2 4 2 2 7 2" xfId="34112" xr:uid="{EBFFFF3A-B26C-43E0-86EA-31C57B99C81A}"/>
    <cellStyle name="Normal 6 2 2 2 4 2 2 8" xfId="34113" xr:uid="{7A66048D-1B15-42C7-8635-F0DFEFD7DCA0}"/>
    <cellStyle name="Normal 6 2 2 2 4 2 2 8 2" xfId="34114" xr:uid="{37781747-1C40-4403-ACBB-874FA00C6C96}"/>
    <cellStyle name="Normal 6 2 2 2 4 2 2 9" xfId="34115" xr:uid="{140558BC-9175-4D8F-A5AA-33D23E7868BC}"/>
    <cellStyle name="Normal 6 2 2 2 4 2 2 9 2" xfId="34116" xr:uid="{76542EE4-E342-4E7C-8D25-D514B0946D8E}"/>
    <cellStyle name="Normal 6 2 2 2 4 2 3" xfId="34117" xr:uid="{4A97E6A8-CAB0-4EEF-8DB1-220FE297709C}"/>
    <cellStyle name="Normal 6 2 2 2 4 2 3 2" xfId="34118" xr:uid="{E0A0C9A5-7B3E-442B-83CC-0EF92D1554BF}"/>
    <cellStyle name="Normal 6 2 2 2 4 2 3 2 2" xfId="34119" xr:uid="{EA751DC1-3E85-4BFB-952C-63C03EF30772}"/>
    <cellStyle name="Normal 6 2 2 2 4 2 3 2 2 2" xfId="34120" xr:uid="{A61FD694-9DFC-47AC-BB61-ED3351101937}"/>
    <cellStyle name="Normal 6 2 2 2 4 2 3 2 2 2 2" xfId="34121" xr:uid="{E908863D-6056-47C9-99F8-314680303D53}"/>
    <cellStyle name="Normal 6 2 2 2 4 2 3 2 2 2 2 2" xfId="34122" xr:uid="{5161B00E-7C54-43D1-902B-4FDE53A4E829}"/>
    <cellStyle name="Normal 6 2 2 2 4 2 3 2 2 2 2 2 2" xfId="34123" xr:uid="{4B4883BF-00E9-4E4A-849A-28461E260A32}"/>
    <cellStyle name="Normal 6 2 2 2 4 2 3 2 2 2 2 2 2 2" xfId="34124" xr:uid="{D0D1440F-BDD8-4650-97FD-A531AF53B289}"/>
    <cellStyle name="Normal 6 2 2 2 4 2 3 2 2 2 2 2 3" xfId="34125" xr:uid="{22794908-6DD0-48D3-BBF2-5E8938BE28F2}"/>
    <cellStyle name="Normal 6 2 2 2 4 2 3 2 2 2 2 3" xfId="34126" xr:uid="{8BD25F89-D568-40DC-8CA9-FFEE122E25C7}"/>
    <cellStyle name="Normal 6 2 2 2 4 2 3 2 2 2 3" xfId="34127" xr:uid="{C7ECC6FF-773B-45CB-A98B-730D862A230B}"/>
    <cellStyle name="Normal 6 2 2 2 4 2 3 2 2 2 3 2" xfId="34128" xr:uid="{C7A71AA6-2D5A-444E-8F79-C4BDDD9467F1}"/>
    <cellStyle name="Normal 6 2 2 2 4 2 3 2 2 2 4" xfId="34129" xr:uid="{C2F6931D-CD4B-479A-A730-FB6750FFA90E}"/>
    <cellStyle name="Normal 6 2 2 2 4 2 3 2 2 2 4 2" xfId="34130" xr:uid="{6CAC168C-4324-4316-BEE0-3FEF846BA0D3}"/>
    <cellStyle name="Normal 6 2 2 2 4 2 3 2 2 2 5" xfId="34131" xr:uid="{7D4056A5-415A-4A06-A33F-FB499D0704C9}"/>
    <cellStyle name="Normal 6 2 2 2 4 2 3 2 2 2 5 2" xfId="34132" xr:uid="{7AB9B356-C863-4170-940B-E3F8311DBF16}"/>
    <cellStyle name="Normal 6 2 2 2 4 2 3 2 2 2 6" xfId="34133" xr:uid="{E69DE362-8A52-433C-894C-F059A15A368D}"/>
    <cellStyle name="Normal 6 2 2 2 4 2 3 2 2 2 6 2" xfId="34134" xr:uid="{575AABB4-05EE-4565-AD3F-D3B3514B4F71}"/>
    <cellStyle name="Normal 6 2 2 2 4 2 3 2 2 2 7" xfId="34135" xr:uid="{DCE6F86C-4625-4CD6-80A4-44F702BC02A4}"/>
    <cellStyle name="Normal 6 2 2 2 4 2 3 2 2 2 7 2" xfId="34136" xr:uid="{889838FD-2DEB-4A73-B2F2-D81F06C74284}"/>
    <cellStyle name="Normal 6 2 2 2 4 2 3 2 2 2 8" xfId="34137" xr:uid="{B1013CBC-93BC-4E0F-8A7B-714B1CDA3E0F}"/>
    <cellStyle name="Normal 6 2 2 2 4 2 3 2 2 3" xfId="34138" xr:uid="{9878486B-5507-407D-B5DB-7C9C8E3DCC96}"/>
    <cellStyle name="Normal 6 2 2 2 4 2 3 2 2 3 2" xfId="34139" xr:uid="{41E6CEB0-E8D5-48ED-BE82-20523885B020}"/>
    <cellStyle name="Normal 6 2 2 2 4 2 3 2 2 3 2 2" xfId="34140" xr:uid="{C27D6D3F-6BDE-4785-8233-58E80C6E40B5}"/>
    <cellStyle name="Normal 6 2 2 2 4 2 3 2 2 3 2 2 2" xfId="34141" xr:uid="{F8F86369-B063-4CAA-8537-FA83617B185D}"/>
    <cellStyle name="Normal 6 2 2 2 4 2 3 2 2 3 2 3" xfId="34142" xr:uid="{0C4EEAEB-2AAF-415D-8C69-045F7FE7FAAF}"/>
    <cellStyle name="Normal 6 2 2 2 4 2 3 2 2 3 3" xfId="34143" xr:uid="{BBA5287F-62FA-494F-B06B-00411C0F300D}"/>
    <cellStyle name="Normal 6 2 2 2 4 2 3 2 2 4" xfId="34144" xr:uid="{A5AF1A10-4476-4A83-872C-8ED03D001F6B}"/>
    <cellStyle name="Normal 6 2 2 2 4 2 3 2 2 4 2" xfId="34145" xr:uid="{A14D3372-0A03-481E-A873-DBFAA9BB9C28}"/>
    <cellStyle name="Normal 6 2 2 2 4 2 3 2 2 5" xfId="34146" xr:uid="{088C33CC-11F2-4605-90AE-DB134687C5D2}"/>
    <cellStyle name="Normal 6 2 2 2 4 2 3 2 2 5 2" xfId="34147" xr:uid="{64B7A198-7532-442D-9F39-7DA3A7A7A296}"/>
    <cellStyle name="Normal 6 2 2 2 4 2 3 2 2 6" xfId="34148" xr:uid="{51248FF4-95FA-46CC-93F0-FE6F0CA80855}"/>
    <cellStyle name="Normal 6 2 2 2 4 2 3 2 2 6 2" xfId="34149" xr:uid="{64C9D812-71A2-4B6E-82D4-2972A7A28CED}"/>
    <cellStyle name="Normal 6 2 2 2 4 2 3 2 2 7" xfId="34150" xr:uid="{609E71C6-0251-40A7-8A36-386B73994826}"/>
    <cellStyle name="Normal 6 2 2 2 4 2 3 2 2 7 2" xfId="34151" xr:uid="{09D94135-57F1-4231-80BD-1C4044076703}"/>
    <cellStyle name="Normal 6 2 2 2 4 2 3 2 2 8" xfId="34152" xr:uid="{88F72BAB-1BC6-4813-BDEB-13F78406783F}"/>
    <cellStyle name="Normal 6 2 2 2 4 2 3 2 3" xfId="34153" xr:uid="{329DDCDC-18B3-4274-9554-561943AC41DA}"/>
    <cellStyle name="Normal 6 2 2 2 4 2 3 2 3 2" xfId="34154" xr:uid="{7198E377-A167-4B95-A5B6-5A3BB431AE3E}"/>
    <cellStyle name="Normal 6 2 2 2 4 2 3 2 3 2 2" xfId="34155" xr:uid="{D9C3453A-BBCC-4BEE-B5CA-DA1BB67B42E7}"/>
    <cellStyle name="Normal 6 2 2 2 4 2 3 2 3 2 2 2" xfId="34156" xr:uid="{5FEEA9F7-AD05-436C-92D4-977408854C82}"/>
    <cellStyle name="Normal 6 2 2 2 4 2 3 2 3 2 3" xfId="34157" xr:uid="{4D263C2E-3F5D-4610-99CD-0EF05BB47DBD}"/>
    <cellStyle name="Normal 6 2 2 2 4 2 3 2 3 3" xfId="34158" xr:uid="{E3A80AFD-5C3C-4D43-8F42-982996BD30ED}"/>
    <cellStyle name="Normal 6 2 2 2 4 2 3 2 4" xfId="34159" xr:uid="{FD99C798-69CA-4FFB-9C7C-5A3977ECCEDD}"/>
    <cellStyle name="Normal 6 2 2 2 4 2 3 2 4 2" xfId="34160" xr:uid="{407E1588-60F4-4348-9FA2-69B10B741DD1}"/>
    <cellStyle name="Normal 6 2 2 2 4 2 3 2 5" xfId="34161" xr:uid="{219BE1F4-2117-4C3E-A584-B1FC555C39D5}"/>
    <cellStyle name="Normal 6 2 2 2 4 2 3 2 5 2" xfId="34162" xr:uid="{FDEAAE63-55CC-4E28-847E-9817623B2CB7}"/>
    <cellStyle name="Normal 6 2 2 2 4 2 3 2 6" xfId="34163" xr:uid="{3984E76F-42A7-4FF3-B846-7E8DBF69F8E3}"/>
    <cellStyle name="Normal 6 2 2 2 4 2 3 2 6 2" xfId="34164" xr:uid="{5C5FFA2D-460C-4C52-9506-F12E90C58C3F}"/>
    <cellStyle name="Normal 6 2 2 2 4 2 3 2 7" xfId="34165" xr:uid="{41D0D2D8-9A07-4495-9ECB-CA0ACBD09DD0}"/>
    <cellStyle name="Normal 6 2 2 2 4 2 3 2 7 2" xfId="34166" xr:uid="{E72DB8F6-4F6D-4100-969F-316E9AFE5F45}"/>
    <cellStyle name="Normal 6 2 2 2 4 2 3 2 8" xfId="34167" xr:uid="{BB786AA0-781C-495D-8820-F6BA50AC1EDF}"/>
    <cellStyle name="Normal 6 2 2 2 4 2 3 2 8 2" xfId="34168" xr:uid="{38C53BDC-5EDE-4A43-818F-A05615456E4A}"/>
    <cellStyle name="Normal 6 2 2 2 4 2 3 2 9" xfId="34169" xr:uid="{3845DC6B-56E3-4BCD-971F-76533A284724}"/>
    <cellStyle name="Normal 6 2 2 2 4 2 3 3" xfId="34170" xr:uid="{353E5C3E-B9BD-42B7-9AE0-1A9707D640EB}"/>
    <cellStyle name="Normal 6 2 2 2 4 2 3 3 2" xfId="34171" xr:uid="{EA1D1AD8-ABB2-4B2F-B08A-33F3CCD0A712}"/>
    <cellStyle name="Normal 6 2 2 2 4 2 3 3 2 2" xfId="34172" xr:uid="{7137145D-EF04-4FC3-8B6E-4AD8DCA90D7A}"/>
    <cellStyle name="Normal 6 2 2 2 4 2 3 3 2 2 2" xfId="34173" xr:uid="{7163D00F-564F-482B-A11D-B4F171CEE9A0}"/>
    <cellStyle name="Normal 6 2 2 2 4 2 3 3 2 2 2 2" xfId="34174" xr:uid="{748B26E6-D9BF-4F89-9FE9-A4607E36EAF3}"/>
    <cellStyle name="Normal 6 2 2 2 4 2 3 3 2 2 3" xfId="34175" xr:uid="{AB06AA9B-FB8F-43FA-8EF7-7895C054B8F3}"/>
    <cellStyle name="Normal 6 2 2 2 4 2 3 3 2 3" xfId="34176" xr:uid="{D58C99D6-AC5D-4D9E-BDE4-A44F2572A582}"/>
    <cellStyle name="Normal 6 2 2 2 4 2 3 3 3" xfId="34177" xr:uid="{4A2E859A-C20C-4554-9309-AE0CDC33997A}"/>
    <cellStyle name="Normal 6 2 2 2 4 2 3 3 3 2" xfId="34178" xr:uid="{6300647E-529E-403C-A0E7-90E787D11D51}"/>
    <cellStyle name="Normal 6 2 2 2 4 2 3 3 4" xfId="34179" xr:uid="{9E45B14B-C5A8-464C-A61C-4188A8896115}"/>
    <cellStyle name="Normal 6 2 2 2 4 2 3 3 4 2" xfId="34180" xr:uid="{B7E1BCC6-E455-4D66-8219-7A0C1C4E760E}"/>
    <cellStyle name="Normal 6 2 2 2 4 2 3 3 5" xfId="34181" xr:uid="{0176D3AA-FC86-4261-9C21-115CFE5146D9}"/>
    <cellStyle name="Normal 6 2 2 2 4 2 3 3 5 2" xfId="34182" xr:uid="{42DBA426-F4D3-4DC6-B626-7F523DEBFE5E}"/>
    <cellStyle name="Normal 6 2 2 2 4 2 3 3 6" xfId="34183" xr:uid="{54AED2C6-3F94-4194-874A-F22609E00A31}"/>
    <cellStyle name="Normal 6 2 2 2 4 2 3 3 6 2" xfId="34184" xr:uid="{EC223094-E00D-4323-828A-2B26EC6262F9}"/>
    <cellStyle name="Normal 6 2 2 2 4 2 3 3 7" xfId="34185" xr:uid="{6B98D774-3E9D-4574-AAA5-F1CBD2FB0034}"/>
    <cellStyle name="Normal 6 2 2 2 4 2 3 3 7 2" xfId="34186" xr:uid="{490FD151-FB8C-431E-966C-DA50A93C6F91}"/>
    <cellStyle name="Normal 6 2 2 2 4 2 3 3 8" xfId="34187" xr:uid="{047E986F-47CE-4F5B-B056-52048BBF6D21}"/>
    <cellStyle name="Normal 6 2 2 2 4 2 3 4" xfId="34188" xr:uid="{B49B0C68-345D-4449-819A-E19148501394}"/>
    <cellStyle name="Normal 6 2 2 2 4 2 3 4 2" xfId="34189" xr:uid="{F497FE05-BDDD-4DD4-9DC3-A46E26155C1C}"/>
    <cellStyle name="Normal 6 2 2 2 4 2 3 4 2 2" xfId="34190" xr:uid="{4D40747A-6878-4947-9DFB-1782A549F75C}"/>
    <cellStyle name="Normal 6 2 2 2 4 2 3 4 2 2 2" xfId="34191" xr:uid="{1F2EF2B8-E2B3-43F1-8EE3-9ADCD5D8D81C}"/>
    <cellStyle name="Normal 6 2 2 2 4 2 3 4 2 3" xfId="34192" xr:uid="{78C34EEB-45F3-49B6-8E30-4158E40EA8DF}"/>
    <cellStyle name="Normal 6 2 2 2 4 2 3 4 3" xfId="34193" xr:uid="{9200B685-2A77-42EB-ABFE-1A38986D6E74}"/>
    <cellStyle name="Normal 6 2 2 2 4 2 3 5" xfId="34194" xr:uid="{9C4607F2-45C4-4ACE-BED1-AAA56717B2A0}"/>
    <cellStyle name="Normal 6 2 2 2 4 2 3 5 2" xfId="34195" xr:uid="{6B8AA4B8-45E6-40D8-9DFD-F863264159B7}"/>
    <cellStyle name="Normal 6 2 2 2 4 2 3 6" xfId="34196" xr:uid="{FE331827-3338-4DA6-BF32-C4FBEDABC643}"/>
    <cellStyle name="Normal 6 2 2 2 4 2 3 6 2" xfId="34197" xr:uid="{FABBEDD1-EFD6-43E6-8BE7-70DA39CA5D5B}"/>
    <cellStyle name="Normal 6 2 2 2 4 2 3 7" xfId="34198" xr:uid="{387514E0-6EC7-45A4-956C-30D0B1F4ADFE}"/>
    <cellStyle name="Normal 6 2 2 2 4 2 3 7 2" xfId="34199" xr:uid="{0C195E25-A22E-4AB8-B7DB-6175AF03734B}"/>
    <cellStyle name="Normal 6 2 2 2 4 2 3 8" xfId="34200" xr:uid="{28BBA6BA-2991-4A5B-8610-A243F8B5CC97}"/>
    <cellStyle name="Normal 6 2 2 2 4 2 3 8 2" xfId="34201" xr:uid="{C3BDB5E8-EF11-4D98-8098-E8BB223295C3}"/>
    <cellStyle name="Normal 6 2 2 2 4 2 3 9" xfId="34202" xr:uid="{7624E0A5-3C93-4C0D-A85F-D2DE646DDDF8}"/>
    <cellStyle name="Normal 6 2 2 2 4 2 4" xfId="34203" xr:uid="{92D94875-7BE6-4819-9D68-4DBAE1DAF478}"/>
    <cellStyle name="Normal 6 2 2 2 4 2 4 2" xfId="34204" xr:uid="{5E32127E-36E0-4240-9378-DF8381212205}"/>
    <cellStyle name="Normal 6 2 2 2 4 2 5" xfId="34205" xr:uid="{5C0945B7-D7A3-40F9-84B8-D5C6798618EE}"/>
    <cellStyle name="Normal 6 2 2 2 4 2 5 2" xfId="34206" xr:uid="{714D77A5-88BB-4A82-AC39-CEB058E517A2}"/>
    <cellStyle name="Normal 6 2 2 2 4 2 6" xfId="34207" xr:uid="{B5731A45-433E-47F8-8C91-FA29F0A60DB2}"/>
    <cellStyle name="Normal 6 2 2 2 4 2 6 2" xfId="34208" xr:uid="{0EF0BD19-D59B-494D-9EC4-0A0AD2341202}"/>
    <cellStyle name="Normal 6 2 2 2 4 2 6 2 2" xfId="34209" xr:uid="{B1E891B5-E950-4E5A-96AC-5FAFCFB62E41}"/>
    <cellStyle name="Normal 6 2 2 2 4 2 6 2 2 2" xfId="34210" xr:uid="{1CDBFABD-B069-4478-B86C-E82CECBAA159}"/>
    <cellStyle name="Normal 6 2 2 2 4 2 6 2 2 2 2" xfId="34211" xr:uid="{AF72A471-10B4-42E9-91BD-8816E253FFC1}"/>
    <cellStyle name="Normal 6 2 2 2 4 2 6 2 2 2 2 2" xfId="34212" xr:uid="{B8B0E536-4A9B-40E2-BA10-04985103FA19}"/>
    <cellStyle name="Normal 6 2 2 2 4 2 6 2 2 2 3" xfId="34213" xr:uid="{0E0B0664-920A-41E1-9D0B-DB6EF1AD2B02}"/>
    <cellStyle name="Normal 6 2 2 2 4 2 6 2 2 3" xfId="34214" xr:uid="{FD2AF216-707D-47D2-8F99-8CD00115468B}"/>
    <cellStyle name="Normal 6 2 2 2 4 2 6 2 3" xfId="34215" xr:uid="{85631E84-026F-419C-9860-5286F1AC3901}"/>
    <cellStyle name="Normal 6 2 2 2 4 2 6 2 3 2" xfId="34216" xr:uid="{E638A5F2-6071-40DD-A5BB-C6B1307F4593}"/>
    <cellStyle name="Normal 6 2 2 2 4 2 6 2 4" xfId="34217" xr:uid="{260FB398-B6DC-4D23-B483-81E7A55C6A4D}"/>
    <cellStyle name="Normal 6 2 2 2 4 2 6 2 4 2" xfId="34218" xr:uid="{04EDF6A7-B9D6-4CB0-A793-5C7C2F712A2A}"/>
    <cellStyle name="Normal 6 2 2 2 4 2 6 2 5" xfId="34219" xr:uid="{30ACEDC9-A167-452B-8AD7-684222DF4A80}"/>
    <cellStyle name="Normal 6 2 2 2 4 2 6 2 5 2" xfId="34220" xr:uid="{DED05CEB-8177-4129-898B-502A530E041B}"/>
    <cellStyle name="Normal 6 2 2 2 4 2 6 2 6" xfId="34221" xr:uid="{ACD9CDCB-6E80-49A4-84BB-C47786A0A935}"/>
    <cellStyle name="Normal 6 2 2 2 4 2 6 2 6 2" xfId="34222" xr:uid="{2776B90B-7FED-457E-B04E-240E85152669}"/>
    <cellStyle name="Normal 6 2 2 2 4 2 6 2 7" xfId="34223" xr:uid="{D211636F-0D64-4C27-9D83-D63BE5613FA5}"/>
    <cellStyle name="Normal 6 2 2 2 4 2 6 2 7 2" xfId="34224" xr:uid="{FAE75693-BA99-452A-9E08-1084F0A66E5A}"/>
    <cellStyle name="Normal 6 2 2 2 4 2 6 2 8" xfId="34225" xr:uid="{CC5C4447-B724-4691-97ED-9FD1FDCDE29F}"/>
    <cellStyle name="Normal 6 2 2 2 4 2 6 3" xfId="34226" xr:uid="{CD7B0B02-064B-4DF6-B440-996EE8979DB2}"/>
    <cellStyle name="Normal 6 2 2 2 4 2 6 3 2" xfId="34227" xr:uid="{049CA666-9085-471E-9CF3-211FCA93EEE1}"/>
    <cellStyle name="Normal 6 2 2 2 4 2 6 3 2 2" xfId="34228" xr:uid="{72D9EB9D-1988-4B71-9B4F-09D92EDF29FC}"/>
    <cellStyle name="Normal 6 2 2 2 4 2 6 3 2 2 2" xfId="34229" xr:uid="{79EBD2B1-554B-4716-BE6C-634377A8D8CF}"/>
    <cellStyle name="Normal 6 2 2 2 4 2 6 3 2 3" xfId="34230" xr:uid="{8439B5D0-04F5-41F3-9C82-A619A1E7308D}"/>
    <cellStyle name="Normal 6 2 2 2 4 2 6 3 3" xfId="34231" xr:uid="{791A1688-0450-4FD1-8079-15F0034F2278}"/>
    <cellStyle name="Normal 6 2 2 2 4 2 6 4" xfId="34232" xr:uid="{280A8405-3523-4C29-98E1-36FA36CB1C68}"/>
    <cellStyle name="Normal 6 2 2 2 4 2 6 4 2" xfId="34233" xr:uid="{4A9E7563-E1A3-48D2-B5F9-283ABEFBBE28}"/>
    <cellStyle name="Normal 6 2 2 2 4 2 6 5" xfId="34234" xr:uid="{74A9726C-854A-4463-81DE-6C82FCF17AE2}"/>
    <cellStyle name="Normal 6 2 2 2 4 2 6 5 2" xfId="34235" xr:uid="{07F882B0-333C-43D2-B11A-02CA36C14B7A}"/>
    <cellStyle name="Normal 6 2 2 2 4 2 6 6" xfId="34236" xr:uid="{175491FB-C981-4C1E-A35B-8503E2D6E4B3}"/>
    <cellStyle name="Normal 6 2 2 2 4 2 6 6 2" xfId="34237" xr:uid="{0D3B5019-4087-414D-B45B-E6632F9155D5}"/>
    <cellStyle name="Normal 6 2 2 2 4 2 6 7" xfId="34238" xr:uid="{9A8904C9-30F2-4A0F-A3D3-8D2C68DFBBFC}"/>
    <cellStyle name="Normal 6 2 2 2 4 2 6 7 2" xfId="34239" xr:uid="{BE2B5A0A-56EB-4754-B9E5-CB2065F0CA28}"/>
    <cellStyle name="Normal 6 2 2 2 4 2 6 8" xfId="34240" xr:uid="{76786C9E-D5AD-41EA-BCA0-157F0410C95A}"/>
    <cellStyle name="Normal 6 2 2 2 4 2 7" xfId="34241" xr:uid="{864B4C2B-5145-449E-B866-4BA00A01E859}"/>
    <cellStyle name="Normal 6 2 2 2 4 2 7 2" xfId="34242" xr:uid="{600C3570-678C-4F9D-9D58-9777AC8244B7}"/>
    <cellStyle name="Normal 6 2 2 2 4 2 7 2 2" xfId="34243" xr:uid="{591A339C-B7BD-4633-8294-7F4BF6F58FD9}"/>
    <cellStyle name="Normal 6 2 2 2 4 2 7 2 2 2" xfId="34244" xr:uid="{E7D11EF3-6EA7-4435-8914-9E1C67E49A8D}"/>
    <cellStyle name="Normal 6 2 2 2 4 2 7 2 3" xfId="34245" xr:uid="{5932506D-FD3C-47CC-AA6F-411C02A0F891}"/>
    <cellStyle name="Normal 6 2 2 2 4 2 7 3" xfId="34246" xr:uid="{594D10D1-1BCF-4D18-A45E-0E19E8C0F986}"/>
    <cellStyle name="Normal 6 2 2 2 4 2 8" xfId="34247" xr:uid="{3C7AD2C1-5E7B-41D8-833E-F824D12FBD5D}"/>
    <cellStyle name="Normal 6 2 2 2 4 2 8 2" xfId="34248" xr:uid="{C4245351-4212-45F0-AAC7-9A02C96224C6}"/>
    <cellStyle name="Normal 6 2 2 2 4 2 9" xfId="34249" xr:uid="{4BE479DA-B83D-496C-9985-9F8DBAAEB7E5}"/>
    <cellStyle name="Normal 6 2 2 2 4 2 9 2" xfId="34250" xr:uid="{D8C413F4-E7E3-4EB3-A106-770734391391}"/>
    <cellStyle name="Normal 6 2 2 2 4 3" xfId="34251" xr:uid="{3A39F10C-0278-42C3-AF30-F802F44A7F8D}"/>
    <cellStyle name="Normal 6 2 2 2 4 3 10" xfId="34252" xr:uid="{F70F7C50-B2DE-4453-95B6-2E1305F4E1DA}"/>
    <cellStyle name="Normal 6 2 2 2 4 3 10 2" xfId="34253" xr:uid="{1A1008A1-FAF0-4A32-8A74-02CF69C8E243}"/>
    <cellStyle name="Normal 6 2 2 2 4 3 11" xfId="34254" xr:uid="{358E8AFE-8B43-4C8E-BA09-90475E807181}"/>
    <cellStyle name="Normal 6 2 2 2 4 3 11 2" xfId="34255" xr:uid="{61D81BD9-B8BA-40A4-864D-42D53D06AF90}"/>
    <cellStyle name="Normal 6 2 2 2 4 3 12" xfId="34256" xr:uid="{9E501631-BE5C-470B-A1F5-67A60954BE37}"/>
    <cellStyle name="Normal 6 2 2 2 4 3 2" xfId="34257" xr:uid="{24BC4ECA-003C-49AA-9133-19ED3E5B826B}"/>
    <cellStyle name="Normal 6 2 2 2 4 3 2 2" xfId="34258" xr:uid="{73ABABA1-8D75-4AF9-96AD-B5B505F3B95D}"/>
    <cellStyle name="Normal 6 2 2 2 4 3 2 2 2" xfId="34259" xr:uid="{8C14E331-DD49-4D57-8550-F7566318FB1E}"/>
    <cellStyle name="Normal 6 2 2 2 4 3 2 2 2 2" xfId="34260" xr:uid="{14578A97-E4B9-4458-99B4-44234B347A45}"/>
    <cellStyle name="Normal 6 2 2 2 4 3 2 2 2 2 2" xfId="34261" xr:uid="{25D23D1B-FB9B-4277-B923-1AE3DABD2EE2}"/>
    <cellStyle name="Normal 6 2 2 2 4 3 2 2 2 2 2 2" xfId="34262" xr:uid="{99F944B1-1D36-4264-BFD4-370F2A314C08}"/>
    <cellStyle name="Normal 6 2 2 2 4 3 2 2 2 2 2 2 2" xfId="34263" xr:uid="{2FF4AF25-728B-4D4C-BEB3-96061F9ED2DC}"/>
    <cellStyle name="Normal 6 2 2 2 4 3 2 2 2 2 2 2 2 2" xfId="34264" xr:uid="{669AC2C6-4970-4623-9911-2D3FDEB7D2C3}"/>
    <cellStyle name="Normal 6 2 2 2 4 3 2 2 2 2 2 2 3" xfId="34265" xr:uid="{D1119E92-AB65-4C7B-BDD8-5657627E29B8}"/>
    <cellStyle name="Normal 6 2 2 2 4 3 2 2 2 2 2 3" xfId="34266" xr:uid="{7A6EB67C-20AA-48EA-A8AF-5FBE9F249FE5}"/>
    <cellStyle name="Normal 6 2 2 2 4 3 2 2 2 2 3" xfId="34267" xr:uid="{D61DED79-C08F-4D96-8B7C-E36997101F16}"/>
    <cellStyle name="Normal 6 2 2 2 4 3 2 2 2 2 3 2" xfId="34268" xr:uid="{261452D0-73EF-4024-82EF-49A8A5C625FC}"/>
    <cellStyle name="Normal 6 2 2 2 4 3 2 2 2 2 4" xfId="34269" xr:uid="{4BC5A8CC-99BA-42D7-B6D5-049BA1467C29}"/>
    <cellStyle name="Normal 6 2 2 2 4 3 2 2 2 2 4 2" xfId="34270" xr:uid="{5082419D-5B13-412E-9D4B-156B37C6B803}"/>
    <cellStyle name="Normal 6 2 2 2 4 3 2 2 2 2 5" xfId="34271" xr:uid="{B6DF72E7-EAA1-45B9-AB79-E3908AF584F7}"/>
    <cellStyle name="Normal 6 2 2 2 4 3 2 2 2 2 5 2" xfId="34272" xr:uid="{B76F2CC5-6EF5-4AD5-9502-F5DB6399F583}"/>
    <cellStyle name="Normal 6 2 2 2 4 3 2 2 2 2 6" xfId="34273" xr:uid="{BDE0C0B7-BFBB-4F47-A25D-2AF2A0C3D72F}"/>
    <cellStyle name="Normal 6 2 2 2 4 3 2 2 2 2 6 2" xfId="34274" xr:uid="{A6F076BC-4D34-42D5-97D0-67A17E9AE683}"/>
    <cellStyle name="Normal 6 2 2 2 4 3 2 2 2 2 7" xfId="34275" xr:uid="{7260633E-F455-4580-B23A-DD4C30B92571}"/>
    <cellStyle name="Normal 6 2 2 2 4 3 2 2 2 2 7 2" xfId="34276" xr:uid="{CD121B5A-5ED3-4FAB-98DD-68FA3FE16159}"/>
    <cellStyle name="Normal 6 2 2 2 4 3 2 2 2 2 8" xfId="34277" xr:uid="{BE5E41E7-3A02-42E8-BC65-2DB5888FBE13}"/>
    <cellStyle name="Normal 6 2 2 2 4 3 2 2 2 3" xfId="34278" xr:uid="{9C2F2061-7D05-4167-B472-06FA598365F6}"/>
    <cellStyle name="Normal 6 2 2 2 4 3 2 2 2 3 2" xfId="34279" xr:uid="{44DAE3F1-4716-4E64-8F28-50317A3D9391}"/>
    <cellStyle name="Normal 6 2 2 2 4 3 2 2 2 3 2 2" xfId="34280" xr:uid="{0B1C4AD1-9907-4EE0-906E-172D24C4963F}"/>
    <cellStyle name="Normal 6 2 2 2 4 3 2 2 2 3 2 2 2" xfId="34281" xr:uid="{ADAF89DE-8FAA-4A0C-B863-2E863B9E9F39}"/>
    <cellStyle name="Normal 6 2 2 2 4 3 2 2 2 3 2 3" xfId="34282" xr:uid="{A2B009AA-115C-49FF-9548-96FA315A80E0}"/>
    <cellStyle name="Normal 6 2 2 2 4 3 2 2 2 3 3" xfId="34283" xr:uid="{672B8EB8-2CC8-4F95-A484-66FF0CD45DC1}"/>
    <cellStyle name="Normal 6 2 2 2 4 3 2 2 2 4" xfId="34284" xr:uid="{AA151BF7-9C17-4F16-AF40-D987DAE96F15}"/>
    <cellStyle name="Normal 6 2 2 2 4 3 2 2 2 4 2" xfId="34285" xr:uid="{CF6ABC89-AA4B-44E3-9CE8-81DED21DD818}"/>
    <cellStyle name="Normal 6 2 2 2 4 3 2 2 2 5" xfId="34286" xr:uid="{5A768D11-8FAB-4507-A9AE-C274D179747C}"/>
    <cellStyle name="Normal 6 2 2 2 4 3 2 2 2 5 2" xfId="34287" xr:uid="{09B0023B-9038-47EA-B675-1B5232231862}"/>
    <cellStyle name="Normal 6 2 2 2 4 3 2 2 2 6" xfId="34288" xr:uid="{6E3D1464-A262-483D-B7E5-EE67DA055B0A}"/>
    <cellStyle name="Normal 6 2 2 2 4 3 2 2 2 6 2" xfId="34289" xr:uid="{E80D4C3C-53F5-4B06-9133-877D6F9A3DD1}"/>
    <cellStyle name="Normal 6 2 2 2 4 3 2 2 2 7" xfId="34290" xr:uid="{58892FCC-D8E9-485A-878D-324C634435D1}"/>
    <cellStyle name="Normal 6 2 2 2 4 3 2 2 2 7 2" xfId="34291" xr:uid="{71A66A6A-CD2D-4BE1-AEEA-1F8A5813C402}"/>
    <cellStyle name="Normal 6 2 2 2 4 3 2 2 2 8" xfId="34292" xr:uid="{84309963-7DDE-4C63-8095-8D2A04627B76}"/>
    <cellStyle name="Normal 6 2 2 2 4 3 2 2 3" xfId="34293" xr:uid="{8540D35D-C1CF-49F3-AE89-2233FB40F4B7}"/>
    <cellStyle name="Normal 6 2 2 2 4 3 2 2 3 2" xfId="34294" xr:uid="{811FD7A1-7419-4F68-B2E5-6A68C195AABE}"/>
    <cellStyle name="Normal 6 2 2 2 4 3 2 2 3 2 2" xfId="34295" xr:uid="{F5A81E8A-F36D-4D38-9BD0-D4DDBFEE785F}"/>
    <cellStyle name="Normal 6 2 2 2 4 3 2 2 3 2 2 2" xfId="34296" xr:uid="{2B6F6AE8-8F20-40E0-B94C-F391B4CE8640}"/>
    <cellStyle name="Normal 6 2 2 2 4 3 2 2 3 2 3" xfId="34297" xr:uid="{9F64B285-172D-46A5-809F-6CF5A48542A1}"/>
    <cellStyle name="Normal 6 2 2 2 4 3 2 2 3 3" xfId="34298" xr:uid="{29BD824E-F58B-44E9-8ADA-9657870D159E}"/>
    <cellStyle name="Normal 6 2 2 2 4 3 2 2 4" xfId="34299" xr:uid="{88D2CB51-E4A8-4C0D-806F-F4F97A70FAF4}"/>
    <cellStyle name="Normal 6 2 2 2 4 3 2 2 4 2" xfId="34300" xr:uid="{A626175A-8E3B-4931-941C-EBB126D1192E}"/>
    <cellStyle name="Normal 6 2 2 2 4 3 2 2 5" xfId="34301" xr:uid="{24BF46A6-9DA6-4414-B577-C8392AC2FEB8}"/>
    <cellStyle name="Normal 6 2 2 2 4 3 2 2 5 2" xfId="34302" xr:uid="{958E10F5-A71B-45F9-9AF8-7184A37F4AFA}"/>
    <cellStyle name="Normal 6 2 2 2 4 3 2 2 6" xfId="34303" xr:uid="{EB01C6CA-702F-455D-82D8-F62D738384ED}"/>
    <cellStyle name="Normal 6 2 2 2 4 3 2 2 6 2" xfId="34304" xr:uid="{426FDBF3-E765-4F57-95D8-6E4A43C56696}"/>
    <cellStyle name="Normal 6 2 2 2 4 3 2 2 7" xfId="34305" xr:uid="{C204700E-5742-40A6-9C0E-1E80FFEB7C62}"/>
    <cellStyle name="Normal 6 2 2 2 4 3 2 2 7 2" xfId="34306" xr:uid="{EB2DF0CD-6D6F-472A-AF97-6C0E823AA7D3}"/>
    <cellStyle name="Normal 6 2 2 2 4 3 2 2 8" xfId="34307" xr:uid="{38233C43-C4BC-4FC2-B6DD-489671D12A96}"/>
    <cellStyle name="Normal 6 2 2 2 4 3 2 2 8 2" xfId="34308" xr:uid="{7FC4A9C9-A9D7-4DA5-A70F-AF56713D84AB}"/>
    <cellStyle name="Normal 6 2 2 2 4 3 2 2 9" xfId="34309" xr:uid="{04553228-2CB1-41AD-B086-3C4B940B21E0}"/>
    <cellStyle name="Normal 6 2 2 2 4 3 2 3" xfId="34310" xr:uid="{03DFFF6F-3C0D-41B5-8BCB-CE82C2629D93}"/>
    <cellStyle name="Normal 6 2 2 2 4 3 2 3 2" xfId="34311" xr:uid="{A8969505-3CBF-4D7D-80A5-1F9AA5ABEF94}"/>
    <cellStyle name="Normal 6 2 2 2 4 3 2 3 2 2" xfId="34312" xr:uid="{8A3BD8AA-AAF3-47E6-A152-2BA334623717}"/>
    <cellStyle name="Normal 6 2 2 2 4 3 2 3 2 2 2" xfId="34313" xr:uid="{7564E8C0-9F6F-47FD-9850-242DB44A2D15}"/>
    <cellStyle name="Normal 6 2 2 2 4 3 2 3 2 2 2 2" xfId="34314" xr:uid="{17666318-9370-47E1-948D-1CC9861ADC0F}"/>
    <cellStyle name="Normal 6 2 2 2 4 3 2 3 2 2 3" xfId="34315" xr:uid="{03E765BE-2D7F-4028-8240-95A87098D6E1}"/>
    <cellStyle name="Normal 6 2 2 2 4 3 2 3 2 3" xfId="34316" xr:uid="{7709D999-EB9A-4379-94EC-3F3A67C0FEF3}"/>
    <cellStyle name="Normal 6 2 2 2 4 3 2 3 3" xfId="34317" xr:uid="{70D76796-0702-457D-B0FB-8014C585437C}"/>
    <cellStyle name="Normal 6 2 2 2 4 3 2 3 3 2" xfId="34318" xr:uid="{835F6916-CA3B-4182-A365-3C8D70287FEA}"/>
    <cellStyle name="Normal 6 2 2 2 4 3 2 3 4" xfId="34319" xr:uid="{13871443-0D2C-4499-9AC7-F8F23A4BBDAB}"/>
    <cellStyle name="Normal 6 2 2 2 4 3 2 3 4 2" xfId="34320" xr:uid="{3AAD2AAB-1BBE-4E0D-83EA-AD1342B00DBA}"/>
    <cellStyle name="Normal 6 2 2 2 4 3 2 3 5" xfId="34321" xr:uid="{A7790E92-CF58-4D6A-B986-45B2ECF16EE4}"/>
    <cellStyle name="Normal 6 2 2 2 4 3 2 3 5 2" xfId="34322" xr:uid="{9899C00C-BB57-4A47-91A6-B14B8843C2A0}"/>
    <cellStyle name="Normal 6 2 2 2 4 3 2 3 6" xfId="34323" xr:uid="{70BD794E-41E9-4CB7-932C-E39D95D1B2FB}"/>
    <cellStyle name="Normal 6 2 2 2 4 3 2 3 6 2" xfId="34324" xr:uid="{734C384E-4C44-463F-87B0-5E2FACEE7175}"/>
    <cellStyle name="Normal 6 2 2 2 4 3 2 3 7" xfId="34325" xr:uid="{119BA86C-D7CF-4E1A-836C-A0E2708E6EA9}"/>
    <cellStyle name="Normal 6 2 2 2 4 3 2 3 7 2" xfId="34326" xr:uid="{47879600-C8B2-4ACE-9BE7-676E036A0422}"/>
    <cellStyle name="Normal 6 2 2 2 4 3 2 3 8" xfId="34327" xr:uid="{D78D5ACE-0F3D-483B-9C79-CC143EB7E891}"/>
    <cellStyle name="Normal 6 2 2 2 4 3 2 4" xfId="34328" xr:uid="{B526668B-5E6B-4F68-9A1C-67C5D60EADCC}"/>
    <cellStyle name="Normal 6 2 2 2 4 3 2 4 2" xfId="34329" xr:uid="{97AD9E96-BB04-469A-A804-256D4377D9AA}"/>
    <cellStyle name="Normal 6 2 2 2 4 3 2 4 2 2" xfId="34330" xr:uid="{7F7C8C17-D8A4-4580-B9EC-AFE659A79773}"/>
    <cellStyle name="Normal 6 2 2 2 4 3 2 4 2 2 2" xfId="34331" xr:uid="{FBE77CE3-639C-48E5-850F-DD931446B5CC}"/>
    <cellStyle name="Normal 6 2 2 2 4 3 2 4 2 3" xfId="34332" xr:uid="{3302194B-41C8-4CE3-B608-B3AEC94C4D77}"/>
    <cellStyle name="Normal 6 2 2 2 4 3 2 4 3" xfId="34333" xr:uid="{886E2C8B-8A85-44BD-875F-9F181B4C553F}"/>
    <cellStyle name="Normal 6 2 2 2 4 3 2 5" xfId="34334" xr:uid="{4BCF8C3F-5AA3-40D8-8628-90A681ABE03F}"/>
    <cellStyle name="Normal 6 2 2 2 4 3 2 5 2" xfId="34335" xr:uid="{373F7ED0-5580-4666-A9FC-094EB56A42BE}"/>
    <cellStyle name="Normal 6 2 2 2 4 3 2 6" xfId="34336" xr:uid="{F1CC41AE-065C-4A4C-A320-D9E54EB81054}"/>
    <cellStyle name="Normal 6 2 2 2 4 3 2 6 2" xfId="34337" xr:uid="{0C9B4E19-1964-4F8A-B541-D8F86BF61276}"/>
    <cellStyle name="Normal 6 2 2 2 4 3 2 7" xfId="34338" xr:uid="{DB2C3FB5-431F-4AB2-9E52-489872DD7787}"/>
    <cellStyle name="Normal 6 2 2 2 4 3 2 7 2" xfId="34339" xr:uid="{97BBF30C-6BCD-4D52-BC1F-AFCDCAC73F82}"/>
    <cellStyle name="Normal 6 2 2 2 4 3 2 8" xfId="34340" xr:uid="{462735AF-0659-4F25-96A4-B1988667FDFA}"/>
    <cellStyle name="Normal 6 2 2 2 4 3 2 8 2" xfId="34341" xr:uid="{97B759BF-74EE-497E-9702-351CD4CF546A}"/>
    <cellStyle name="Normal 6 2 2 2 4 3 2 9" xfId="34342" xr:uid="{C1A12EB8-4EF5-40AD-9920-644DB562F147}"/>
    <cellStyle name="Normal 6 2 2 2 4 3 3" xfId="34343" xr:uid="{94D16C73-6217-42D6-A205-7E008AE084F6}"/>
    <cellStyle name="Normal 6 2 2 2 4 3 3 2" xfId="34344" xr:uid="{74A64D01-D1B1-4697-8FDA-3413950D6B5E}"/>
    <cellStyle name="Normal 6 2 2 2 4 3 4" xfId="34345" xr:uid="{6A8F21E5-5B79-467E-A753-873D60C78292}"/>
    <cellStyle name="Normal 6 2 2 2 4 3 4 2" xfId="34346" xr:uid="{65134FAF-0331-404E-B46C-626F9321A7BE}"/>
    <cellStyle name="Normal 6 2 2 2 4 3 5" xfId="34347" xr:uid="{575E5588-94F2-4CE2-A4F7-01A16B47C2AA}"/>
    <cellStyle name="Normal 6 2 2 2 4 3 5 2" xfId="34348" xr:uid="{D0D63918-3C0B-417D-A056-B01BDC47BA25}"/>
    <cellStyle name="Normal 6 2 2 2 4 3 5 2 2" xfId="34349" xr:uid="{465A6018-A76A-4175-B3B8-544BF06FF38D}"/>
    <cellStyle name="Normal 6 2 2 2 4 3 5 2 2 2" xfId="34350" xr:uid="{3D19E2DD-5F78-4DF7-8DBA-54EDFF63D849}"/>
    <cellStyle name="Normal 6 2 2 2 4 3 5 2 2 2 2" xfId="34351" xr:uid="{AA033A6D-3F8F-4E2C-94A6-35C96B1A9E33}"/>
    <cellStyle name="Normal 6 2 2 2 4 3 5 2 2 2 2 2" xfId="34352" xr:uid="{01EF98C7-AD68-4DA8-82C7-32EFB47C37B9}"/>
    <cellStyle name="Normal 6 2 2 2 4 3 5 2 2 2 3" xfId="34353" xr:uid="{527F3B1E-0561-4EBA-B6C6-927412A46F94}"/>
    <cellStyle name="Normal 6 2 2 2 4 3 5 2 2 3" xfId="34354" xr:uid="{E129D77F-2774-4195-9EF9-16881BD418DB}"/>
    <cellStyle name="Normal 6 2 2 2 4 3 5 2 3" xfId="34355" xr:uid="{2CCB1CEA-09B9-4FB0-B620-DBA9B74626EF}"/>
    <cellStyle name="Normal 6 2 2 2 4 3 5 2 3 2" xfId="34356" xr:uid="{737484E3-443E-4C8F-B00D-7F926DE9ABBA}"/>
    <cellStyle name="Normal 6 2 2 2 4 3 5 2 4" xfId="34357" xr:uid="{BF14C934-5701-477B-A7BD-500F1F6F568E}"/>
    <cellStyle name="Normal 6 2 2 2 4 3 5 2 4 2" xfId="34358" xr:uid="{EC129BF9-4321-49B2-8B87-A58D633B6510}"/>
    <cellStyle name="Normal 6 2 2 2 4 3 5 2 5" xfId="34359" xr:uid="{EE2EB74E-9905-40CD-90A8-15C3BC1F013D}"/>
    <cellStyle name="Normal 6 2 2 2 4 3 5 2 5 2" xfId="34360" xr:uid="{A1611AB6-9BA6-4D72-8C3E-0EC30C7C0ED2}"/>
    <cellStyle name="Normal 6 2 2 2 4 3 5 2 6" xfId="34361" xr:uid="{ADE7AE53-580B-494B-BD0B-6636C328F0BD}"/>
    <cellStyle name="Normal 6 2 2 2 4 3 5 2 6 2" xfId="34362" xr:uid="{AAE6451F-5C36-4F78-89DB-27245C8987F0}"/>
    <cellStyle name="Normal 6 2 2 2 4 3 5 2 7" xfId="34363" xr:uid="{44865791-89AA-426F-8676-E761B1619449}"/>
    <cellStyle name="Normal 6 2 2 2 4 3 5 2 7 2" xfId="34364" xr:uid="{E7ECA05E-84D4-4A59-97A8-D1C7F8A1C082}"/>
    <cellStyle name="Normal 6 2 2 2 4 3 5 2 8" xfId="34365" xr:uid="{5C594434-3E67-4048-8B9F-CFD5477E8C58}"/>
    <cellStyle name="Normal 6 2 2 2 4 3 5 3" xfId="34366" xr:uid="{088112C1-EB19-4A88-B30A-A8F09D5533FC}"/>
    <cellStyle name="Normal 6 2 2 2 4 3 5 3 2" xfId="34367" xr:uid="{B177193C-389B-4F87-8435-BD810C0A0BE7}"/>
    <cellStyle name="Normal 6 2 2 2 4 3 5 3 2 2" xfId="34368" xr:uid="{22EFD4C6-3D65-4FAB-A9B7-ECC6575F46FA}"/>
    <cellStyle name="Normal 6 2 2 2 4 3 5 3 2 2 2" xfId="34369" xr:uid="{E8A0F279-2136-4D55-A62B-579C54F06912}"/>
    <cellStyle name="Normal 6 2 2 2 4 3 5 3 2 3" xfId="34370" xr:uid="{C6DDF14B-02F4-4ECB-ABB8-E467BAEE19D0}"/>
    <cellStyle name="Normal 6 2 2 2 4 3 5 3 3" xfId="34371" xr:uid="{1388F63E-4D9C-411B-B644-CD480918A49A}"/>
    <cellStyle name="Normal 6 2 2 2 4 3 5 4" xfId="34372" xr:uid="{4C6EED61-B92E-4C85-AF6B-543278F58F10}"/>
    <cellStyle name="Normal 6 2 2 2 4 3 5 4 2" xfId="34373" xr:uid="{D9E23E01-1D4A-4081-B92A-DF7D3B87D428}"/>
    <cellStyle name="Normal 6 2 2 2 4 3 5 5" xfId="34374" xr:uid="{C199744E-421A-454F-AA24-3FFCA544BA8C}"/>
    <cellStyle name="Normal 6 2 2 2 4 3 5 5 2" xfId="34375" xr:uid="{F0343D25-EE51-4A21-8F2D-7697CD01DD88}"/>
    <cellStyle name="Normal 6 2 2 2 4 3 5 6" xfId="34376" xr:uid="{2201066A-D38D-4197-B745-A1A7F8E8BA83}"/>
    <cellStyle name="Normal 6 2 2 2 4 3 5 6 2" xfId="34377" xr:uid="{9D1A69EA-9CC5-48AA-9C58-4BFA9AC9F7C1}"/>
    <cellStyle name="Normal 6 2 2 2 4 3 5 7" xfId="34378" xr:uid="{1730881C-5D85-459B-902F-73DC5207581D}"/>
    <cellStyle name="Normal 6 2 2 2 4 3 5 7 2" xfId="34379" xr:uid="{9175437D-6B18-4F50-979C-1858DA7DAC2F}"/>
    <cellStyle name="Normal 6 2 2 2 4 3 5 8" xfId="34380" xr:uid="{AEC8CC69-DDB1-4B15-9C68-916AB0EB9239}"/>
    <cellStyle name="Normal 6 2 2 2 4 3 6" xfId="34381" xr:uid="{7A35944C-36BE-449A-A16A-CE992AF760FE}"/>
    <cellStyle name="Normal 6 2 2 2 4 3 6 2" xfId="34382" xr:uid="{93BAE790-A3F2-4E27-8EA2-1271422EDD3B}"/>
    <cellStyle name="Normal 6 2 2 2 4 3 6 2 2" xfId="34383" xr:uid="{D2C8A4B1-E79E-4465-A7F6-12AF49764D62}"/>
    <cellStyle name="Normal 6 2 2 2 4 3 6 2 2 2" xfId="34384" xr:uid="{D2DE681C-0FA9-47B2-8682-5A10424DDEF2}"/>
    <cellStyle name="Normal 6 2 2 2 4 3 6 2 3" xfId="34385" xr:uid="{A4D152AF-A7D4-4F15-9F2C-31980273EFAC}"/>
    <cellStyle name="Normal 6 2 2 2 4 3 6 3" xfId="34386" xr:uid="{E17C3FFE-F1CA-482F-8D8B-6ECBA7B67263}"/>
    <cellStyle name="Normal 6 2 2 2 4 3 7" xfId="34387" xr:uid="{F05C28CB-166B-49F2-A687-393D9D93677D}"/>
    <cellStyle name="Normal 6 2 2 2 4 3 7 2" xfId="34388" xr:uid="{14078035-0A59-4B8C-BAB8-8AC75AF95E67}"/>
    <cellStyle name="Normal 6 2 2 2 4 3 8" xfId="34389" xr:uid="{200F025B-A5B4-4528-98B2-AB5A367E866C}"/>
    <cellStyle name="Normal 6 2 2 2 4 3 8 2" xfId="34390" xr:uid="{F45C589C-7A48-4DB7-AF84-CBDF0F0111C5}"/>
    <cellStyle name="Normal 6 2 2 2 4 3 9" xfId="34391" xr:uid="{4750B6E2-1B6F-412F-9C6C-9A665B4863C9}"/>
    <cellStyle name="Normal 6 2 2 2 4 3 9 2" xfId="34392" xr:uid="{F00D6A55-7AD1-4A7A-99D0-1ED7D3557741}"/>
    <cellStyle name="Normal 6 2 2 2 4 4" xfId="34393" xr:uid="{DDE6D344-4453-492D-ACB1-292F02BC17D3}"/>
    <cellStyle name="Normal 6 2 2 2 4 4 2" xfId="34394" xr:uid="{7C678F9A-3E0E-4D51-A4EB-E9F964354357}"/>
    <cellStyle name="Normal 6 2 2 2 4 4 2 2" xfId="34395" xr:uid="{0C9D57F8-AAE8-4872-BAD0-44A2E7651C8C}"/>
    <cellStyle name="Normal 6 2 2 2 4 4 2 2 2" xfId="34396" xr:uid="{75F370EC-0297-4998-A035-6B8B147F965F}"/>
    <cellStyle name="Normal 6 2 2 2 4 4 2 2 2 2" xfId="34397" xr:uid="{F0FD876B-08FC-42F0-AB36-548BE2CEFFD7}"/>
    <cellStyle name="Normal 6 2 2 2 4 4 2 2 2 2 2" xfId="34398" xr:uid="{9426CEA2-94D0-4147-AEE9-CBD997F64607}"/>
    <cellStyle name="Normal 6 2 2 2 4 4 2 2 2 2 2 2" xfId="34399" xr:uid="{F886CB19-67FB-4D54-AC45-B16D11B13BC9}"/>
    <cellStyle name="Normal 6 2 2 2 4 4 2 2 2 2 2 2 2" xfId="34400" xr:uid="{CFF1E20B-D31F-4547-B6A0-7073785ADA43}"/>
    <cellStyle name="Normal 6 2 2 2 4 4 2 2 2 2 2 3" xfId="34401" xr:uid="{E50B870F-A6AB-4F59-B88B-5B6162946AB9}"/>
    <cellStyle name="Normal 6 2 2 2 4 4 2 2 2 2 3" xfId="34402" xr:uid="{C844D6BE-3B8B-4F8D-9310-A35C9D07CB30}"/>
    <cellStyle name="Normal 6 2 2 2 4 4 2 2 2 3" xfId="34403" xr:uid="{8A109169-AA98-4CCC-9791-F7C8E26E0C76}"/>
    <cellStyle name="Normal 6 2 2 2 4 4 2 2 2 3 2" xfId="34404" xr:uid="{D8369A73-A073-42F7-BF53-2F00BA024B15}"/>
    <cellStyle name="Normal 6 2 2 2 4 4 2 2 2 4" xfId="34405" xr:uid="{0D37C155-F04E-44A6-BE8B-21A8C27BCC7B}"/>
    <cellStyle name="Normal 6 2 2 2 4 4 2 2 2 4 2" xfId="34406" xr:uid="{01973B68-776C-423F-888E-798F14A7B8F1}"/>
    <cellStyle name="Normal 6 2 2 2 4 4 2 2 2 5" xfId="34407" xr:uid="{5EA6CBFC-3F9D-479D-A0CA-FAF2CC4AD8C3}"/>
    <cellStyle name="Normal 6 2 2 2 4 4 2 2 2 5 2" xfId="34408" xr:uid="{D336F42D-2F66-4378-B861-6355DFC9A480}"/>
    <cellStyle name="Normal 6 2 2 2 4 4 2 2 2 6" xfId="34409" xr:uid="{E2179920-D195-4E21-86CB-9AF427EA56D4}"/>
    <cellStyle name="Normal 6 2 2 2 4 4 2 2 2 6 2" xfId="34410" xr:uid="{117A58C4-364B-4EEC-B046-049983F6F38C}"/>
    <cellStyle name="Normal 6 2 2 2 4 4 2 2 2 7" xfId="34411" xr:uid="{1F716EE6-81DB-4A89-ADBB-2410F2DDC183}"/>
    <cellStyle name="Normal 6 2 2 2 4 4 2 2 2 7 2" xfId="34412" xr:uid="{C3FA12E9-7158-4EBC-8645-39BF4FE79500}"/>
    <cellStyle name="Normal 6 2 2 2 4 4 2 2 2 8" xfId="34413" xr:uid="{D12A634A-0542-41F9-BD59-0985924CD18D}"/>
    <cellStyle name="Normal 6 2 2 2 4 4 2 2 3" xfId="34414" xr:uid="{E5AD109D-FEA7-4DB1-A6AC-E48BA4614BDE}"/>
    <cellStyle name="Normal 6 2 2 2 4 4 2 2 3 2" xfId="34415" xr:uid="{A94BBA81-D2C3-40CC-8464-E31B1C9AE944}"/>
    <cellStyle name="Normal 6 2 2 2 4 4 2 2 3 2 2" xfId="34416" xr:uid="{5CACE6C8-57B1-4A4C-B5A5-F9BF6138BC2E}"/>
    <cellStyle name="Normal 6 2 2 2 4 4 2 2 3 2 2 2" xfId="34417" xr:uid="{DC52A966-6D26-4B47-BD15-AFE436E33C83}"/>
    <cellStyle name="Normal 6 2 2 2 4 4 2 2 3 2 3" xfId="34418" xr:uid="{41CF8833-2216-4EE3-B49F-16685077E51E}"/>
    <cellStyle name="Normal 6 2 2 2 4 4 2 2 3 3" xfId="34419" xr:uid="{8FB2B570-1C67-4451-8258-2E5A4B2A1302}"/>
    <cellStyle name="Normal 6 2 2 2 4 4 2 2 4" xfId="34420" xr:uid="{76AA8D6A-567C-408B-8E01-9EEA0F8CD943}"/>
    <cellStyle name="Normal 6 2 2 2 4 4 2 2 4 2" xfId="34421" xr:uid="{7EED2A52-F5DC-40B4-8494-4110B300D708}"/>
    <cellStyle name="Normal 6 2 2 2 4 4 2 2 5" xfId="34422" xr:uid="{F5EF39B9-5364-485C-8A26-D97CB95EB806}"/>
    <cellStyle name="Normal 6 2 2 2 4 4 2 2 5 2" xfId="34423" xr:uid="{DFAD7C81-4079-4AFF-8CF3-2A28293ECBD2}"/>
    <cellStyle name="Normal 6 2 2 2 4 4 2 2 6" xfId="34424" xr:uid="{F4561130-A7BB-4111-91A6-56732465DCA1}"/>
    <cellStyle name="Normal 6 2 2 2 4 4 2 2 6 2" xfId="34425" xr:uid="{92563499-56B5-4398-BAD5-8637D797FCAA}"/>
    <cellStyle name="Normal 6 2 2 2 4 4 2 2 7" xfId="34426" xr:uid="{78BB2EDB-A88A-426F-A79F-B44C2D7CDC43}"/>
    <cellStyle name="Normal 6 2 2 2 4 4 2 2 7 2" xfId="34427" xr:uid="{C07AB848-95A3-478F-A7DC-3710DF06942B}"/>
    <cellStyle name="Normal 6 2 2 2 4 4 2 2 8" xfId="34428" xr:uid="{41214241-9198-457A-94DA-B7959232453C}"/>
    <cellStyle name="Normal 6 2 2 2 4 4 2 3" xfId="34429" xr:uid="{8779CEB0-067B-44D0-B6AD-2FF9720D079B}"/>
    <cellStyle name="Normal 6 2 2 2 4 4 2 3 2" xfId="34430" xr:uid="{C005E944-3CA0-451D-9E85-C9D8F25FFC70}"/>
    <cellStyle name="Normal 6 2 2 2 4 4 2 3 2 2" xfId="34431" xr:uid="{ED74C12F-71EF-4D9F-958F-CDA75C6CCCF0}"/>
    <cellStyle name="Normal 6 2 2 2 4 4 2 3 2 2 2" xfId="34432" xr:uid="{EAE83BB2-A420-4957-A571-AC8951844B91}"/>
    <cellStyle name="Normal 6 2 2 2 4 4 2 3 2 3" xfId="34433" xr:uid="{9634DA76-1740-48F4-BC9E-EBC92C7FAB2F}"/>
    <cellStyle name="Normal 6 2 2 2 4 4 2 3 3" xfId="34434" xr:uid="{C8C24357-ADB3-4C18-913E-DAE1D83A6DC7}"/>
    <cellStyle name="Normal 6 2 2 2 4 4 2 4" xfId="34435" xr:uid="{7474FB7D-7357-43F7-A04D-E3D23FD969F6}"/>
    <cellStyle name="Normal 6 2 2 2 4 4 2 4 2" xfId="34436" xr:uid="{DE45FC71-0175-4B26-A7A3-817C7074A7A4}"/>
    <cellStyle name="Normal 6 2 2 2 4 4 2 5" xfId="34437" xr:uid="{C684D060-D47E-44CD-BE97-1B06CF5C8694}"/>
    <cellStyle name="Normal 6 2 2 2 4 4 2 5 2" xfId="34438" xr:uid="{BD820A44-CDA0-4D82-84C8-3D6031CBC31F}"/>
    <cellStyle name="Normal 6 2 2 2 4 4 2 6" xfId="34439" xr:uid="{89EDA257-6206-402D-9E83-C95794D47E91}"/>
    <cellStyle name="Normal 6 2 2 2 4 4 2 6 2" xfId="34440" xr:uid="{DA052B7B-20BF-4E56-A14B-BCF068F6A85F}"/>
    <cellStyle name="Normal 6 2 2 2 4 4 2 7" xfId="34441" xr:uid="{A1536CBC-D04C-4B49-8FD6-4FCD104A0DDF}"/>
    <cellStyle name="Normal 6 2 2 2 4 4 2 7 2" xfId="34442" xr:uid="{721ACE7F-FB51-4342-9B96-0FEE9EA8CAFE}"/>
    <cellStyle name="Normal 6 2 2 2 4 4 2 8" xfId="34443" xr:uid="{3BAA0C7D-BEE6-4CFF-8C93-4EAF0D093180}"/>
    <cellStyle name="Normal 6 2 2 2 4 4 2 8 2" xfId="34444" xr:uid="{9EB7C294-92F5-4B77-99B7-ADC6BF96363D}"/>
    <cellStyle name="Normal 6 2 2 2 4 4 2 9" xfId="34445" xr:uid="{D9D8ACAF-ED7D-476E-A82A-63378285DC8E}"/>
    <cellStyle name="Normal 6 2 2 2 4 4 3" xfId="34446" xr:uid="{FBD3964E-5B16-43F3-BE81-C809D564B1E1}"/>
    <cellStyle name="Normal 6 2 2 2 4 4 3 2" xfId="34447" xr:uid="{308D52C9-4AAE-4FEE-9C89-A1A23DB47347}"/>
    <cellStyle name="Normal 6 2 2 2 4 4 3 2 2" xfId="34448" xr:uid="{CA9FF7D1-9D6A-4020-8EFB-371162F5DA0B}"/>
    <cellStyle name="Normal 6 2 2 2 4 4 3 2 2 2" xfId="34449" xr:uid="{38B6D652-A938-429D-B66B-090058EA7267}"/>
    <cellStyle name="Normal 6 2 2 2 4 4 3 2 2 2 2" xfId="34450" xr:uid="{2B20BE53-8612-4568-9AA1-9ADCCD7A97E4}"/>
    <cellStyle name="Normal 6 2 2 2 4 4 3 2 2 3" xfId="34451" xr:uid="{C103FB7A-612B-4258-8D30-BFCD99BAD141}"/>
    <cellStyle name="Normal 6 2 2 2 4 4 3 2 3" xfId="34452" xr:uid="{844AD827-605E-435D-9F4E-2D489F6F9CBB}"/>
    <cellStyle name="Normal 6 2 2 2 4 4 3 3" xfId="34453" xr:uid="{EECDED4B-988F-49E8-B31E-A4EB520D0C08}"/>
    <cellStyle name="Normal 6 2 2 2 4 4 3 3 2" xfId="34454" xr:uid="{0E74AE40-BF39-4777-9F08-58A1D184A375}"/>
    <cellStyle name="Normal 6 2 2 2 4 4 3 4" xfId="34455" xr:uid="{69716064-8479-4046-987D-347F444D4D5F}"/>
    <cellStyle name="Normal 6 2 2 2 4 4 3 4 2" xfId="34456" xr:uid="{207D6B8B-6F06-4736-9351-2B6559A8C379}"/>
    <cellStyle name="Normal 6 2 2 2 4 4 3 5" xfId="34457" xr:uid="{451FFD6A-D746-429F-B742-8AD4D35EB5A2}"/>
    <cellStyle name="Normal 6 2 2 2 4 4 3 5 2" xfId="34458" xr:uid="{CAF35B7C-50DA-4EDE-8885-1489AB5665DC}"/>
    <cellStyle name="Normal 6 2 2 2 4 4 3 6" xfId="34459" xr:uid="{63AE5F9D-D2E2-4794-8FAD-AD1BCAA91C40}"/>
    <cellStyle name="Normal 6 2 2 2 4 4 3 6 2" xfId="34460" xr:uid="{6D80D2CF-D1AC-4AB2-BCF4-28437EFF53A0}"/>
    <cellStyle name="Normal 6 2 2 2 4 4 3 7" xfId="34461" xr:uid="{6E457F3C-D660-4F9C-A029-861B4968AF70}"/>
    <cellStyle name="Normal 6 2 2 2 4 4 3 7 2" xfId="34462" xr:uid="{0F9A6D04-A45B-4B9B-A586-81E593CAA417}"/>
    <cellStyle name="Normal 6 2 2 2 4 4 3 8" xfId="34463" xr:uid="{79B4BAEE-B1FF-4C91-B18F-A3F0AED7FFAC}"/>
    <cellStyle name="Normal 6 2 2 2 4 4 4" xfId="34464" xr:uid="{F50F6A30-402D-49F8-A3A5-8F796769975A}"/>
    <cellStyle name="Normal 6 2 2 2 4 4 4 2" xfId="34465" xr:uid="{69CD6252-E60A-4E48-A381-151A5F6D26EA}"/>
    <cellStyle name="Normal 6 2 2 2 4 4 4 2 2" xfId="34466" xr:uid="{5B109F6B-5EE1-4651-B78B-574E183521ED}"/>
    <cellStyle name="Normal 6 2 2 2 4 4 4 2 2 2" xfId="34467" xr:uid="{E2ECA140-5E61-4CC2-8295-FFAD6291A1A0}"/>
    <cellStyle name="Normal 6 2 2 2 4 4 4 2 3" xfId="34468" xr:uid="{E61476A8-3CEE-477C-A92F-56657B86A9E2}"/>
    <cellStyle name="Normal 6 2 2 2 4 4 4 3" xfId="34469" xr:uid="{4D4E8489-29F0-457F-B3F6-700BA7B0BCE0}"/>
    <cellStyle name="Normal 6 2 2 2 4 4 5" xfId="34470" xr:uid="{8887700D-0339-42EE-997F-C81CFFD0994A}"/>
    <cellStyle name="Normal 6 2 2 2 4 4 5 2" xfId="34471" xr:uid="{09627088-7EA8-4FF1-B1FA-04A99831F7B6}"/>
    <cellStyle name="Normal 6 2 2 2 4 4 6" xfId="34472" xr:uid="{2AD0E144-6F2E-449E-BE87-C6A84A0CF1D9}"/>
    <cellStyle name="Normal 6 2 2 2 4 4 6 2" xfId="34473" xr:uid="{1488DFEA-0140-4636-BB48-97390D76C6E1}"/>
    <cellStyle name="Normal 6 2 2 2 4 4 7" xfId="34474" xr:uid="{269F0F40-E3C7-44C8-B186-116D90315E5C}"/>
    <cellStyle name="Normal 6 2 2 2 4 4 7 2" xfId="34475" xr:uid="{CF65C5D8-9583-4049-B7D1-23B75F309F97}"/>
    <cellStyle name="Normal 6 2 2 2 4 4 8" xfId="34476" xr:uid="{89409C94-45C0-4587-8345-FA1EE4806FFC}"/>
    <cellStyle name="Normal 6 2 2 2 4 4 8 2" xfId="34477" xr:uid="{3A491250-A480-4369-900E-A997CAD4DB72}"/>
    <cellStyle name="Normal 6 2 2 2 4 4 9" xfId="34478" xr:uid="{3AF4AF9C-51B5-4B14-9233-6493AB4D0C18}"/>
    <cellStyle name="Normal 6 2 2 2 4 5" xfId="34479" xr:uid="{73629405-1A21-454C-8123-793154027DCD}"/>
    <cellStyle name="Normal 6 2 2 2 4 5 2" xfId="34480" xr:uid="{D01D3100-D783-4435-9D7B-78E415023B65}"/>
    <cellStyle name="Normal 6 2 2 2 4 6" xfId="34481" xr:uid="{BF3B3E2B-6A2D-446B-8CEB-2702B7572280}"/>
    <cellStyle name="Normal 6 2 2 2 4 6 2" xfId="34482" xr:uid="{7588D6B1-066A-4D40-B77D-597C28970A23}"/>
    <cellStyle name="Normal 6 2 2 2 4 6 2 2" xfId="34483" xr:uid="{1A43F5E9-BD9E-425F-BBCB-40ACA19E6AD2}"/>
    <cellStyle name="Normal 6 2 2 2 4 6 2 2 2" xfId="34484" xr:uid="{AFF57993-3771-4CC8-BFDE-9A39198A21BE}"/>
    <cellStyle name="Normal 6 2 2 2 4 6 2 2 2 2" xfId="34485" xr:uid="{A75AAC59-C255-46C9-AB9E-0469236DDFD0}"/>
    <cellStyle name="Normal 6 2 2 2 4 6 2 2 2 2 2" xfId="34486" xr:uid="{5F99334D-5A6C-43B6-82A5-5D181A6F8AB2}"/>
    <cellStyle name="Normal 6 2 2 2 4 6 2 2 2 3" xfId="34487" xr:uid="{F0FCEEEF-4CE4-495D-AB60-E96908CAD86F}"/>
    <cellStyle name="Normal 6 2 2 2 4 6 2 2 3" xfId="34488" xr:uid="{944FFDED-E1B2-471F-80FC-8E77FEDA5CC6}"/>
    <cellStyle name="Normal 6 2 2 2 4 6 2 3" xfId="34489" xr:uid="{E3E5EE88-4994-42EA-8059-E6D78F37FE98}"/>
    <cellStyle name="Normal 6 2 2 2 4 6 2 3 2" xfId="34490" xr:uid="{189B26D3-6A0B-49A9-8511-1B4EDF0C3CA2}"/>
    <cellStyle name="Normal 6 2 2 2 4 6 2 4" xfId="34491" xr:uid="{33762C96-12BF-4C62-86A4-A03B370D7210}"/>
    <cellStyle name="Normal 6 2 2 2 4 6 2 4 2" xfId="34492" xr:uid="{E0B153E0-FFC1-4055-8F7E-E303A30FB7FF}"/>
    <cellStyle name="Normal 6 2 2 2 4 6 2 5" xfId="34493" xr:uid="{5DC07215-B99E-4279-8F1E-DCF4F9916324}"/>
    <cellStyle name="Normal 6 2 2 2 4 6 2 5 2" xfId="34494" xr:uid="{91B6FC7F-73B1-4872-94FD-6F8F53D4822A}"/>
    <cellStyle name="Normal 6 2 2 2 4 6 2 6" xfId="34495" xr:uid="{EC451E27-0175-41E5-871C-1B3E0D1F0127}"/>
    <cellStyle name="Normal 6 2 2 2 4 6 2 6 2" xfId="34496" xr:uid="{E5467470-1FE3-4E29-9BDF-378DA06BC6D3}"/>
    <cellStyle name="Normal 6 2 2 2 4 6 2 7" xfId="34497" xr:uid="{70BCF658-1F40-4024-BE64-D669EF816460}"/>
    <cellStyle name="Normal 6 2 2 2 4 6 2 7 2" xfId="34498" xr:uid="{4BF73619-96DD-4B3D-8BC4-0D664236C00A}"/>
    <cellStyle name="Normal 6 2 2 2 4 6 2 8" xfId="34499" xr:uid="{68838271-F968-4013-BA0B-23E335D1C29B}"/>
    <cellStyle name="Normal 6 2 2 2 4 6 3" xfId="34500" xr:uid="{2CF17E6A-71AD-4DF2-A941-AB8A4E3B2BD8}"/>
    <cellStyle name="Normal 6 2 2 2 4 6 3 2" xfId="34501" xr:uid="{24FBC0DF-2BB7-401D-A0BB-770992F058D6}"/>
    <cellStyle name="Normal 6 2 2 2 4 6 3 2 2" xfId="34502" xr:uid="{92878EB6-F4D4-4D2F-B2F6-A04AF9AF168F}"/>
    <cellStyle name="Normal 6 2 2 2 4 6 3 2 2 2" xfId="34503" xr:uid="{57A4B1A9-F97B-4000-A632-81A6E922C87A}"/>
    <cellStyle name="Normal 6 2 2 2 4 6 3 2 3" xfId="34504" xr:uid="{72DFA4C3-F9A2-4F97-931D-D1AD6658FD0E}"/>
    <cellStyle name="Normal 6 2 2 2 4 6 3 3" xfId="34505" xr:uid="{06305C40-D479-4A5E-A855-53D92A774883}"/>
    <cellStyle name="Normal 6 2 2 2 4 6 4" xfId="34506" xr:uid="{EEF891D0-BA36-445C-9345-41B8B06A03FD}"/>
    <cellStyle name="Normal 6 2 2 2 4 6 4 2" xfId="34507" xr:uid="{47214E15-821D-40C2-9ABE-97BC792708DD}"/>
    <cellStyle name="Normal 6 2 2 2 4 6 5" xfId="34508" xr:uid="{DBE9065C-1715-4AA3-971B-D8AB932C5AEA}"/>
    <cellStyle name="Normal 6 2 2 2 4 6 5 2" xfId="34509" xr:uid="{7251758C-57CC-4F15-806C-5FD4E971148E}"/>
    <cellStyle name="Normal 6 2 2 2 4 6 6" xfId="34510" xr:uid="{E92582CB-9258-4BF4-BDDE-91DF4A54D3E0}"/>
    <cellStyle name="Normal 6 2 2 2 4 6 6 2" xfId="34511" xr:uid="{5EAE5A8D-5EC3-494C-99D6-5B1C13C7070C}"/>
    <cellStyle name="Normal 6 2 2 2 4 6 7" xfId="34512" xr:uid="{B87705A0-6D54-4B1F-B522-7A09BE39C303}"/>
    <cellStyle name="Normal 6 2 2 2 4 6 7 2" xfId="34513" xr:uid="{332F5B6A-BC5B-488A-B980-72B27477B4E8}"/>
    <cellStyle name="Normal 6 2 2 2 4 6 8" xfId="34514" xr:uid="{F7A074A9-917F-4A3D-91B8-92F61C2BE02B}"/>
    <cellStyle name="Normal 6 2 2 2 4 7" xfId="34515" xr:uid="{317D634E-3E7D-42BC-B536-1A7DF37382C8}"/>
    <cellStyle name="Normal 6 2 2 2 4 7 2" xfId="34516" xr:uid="{0C0F58FB-91FA-40D7-82D1-CBFACC6B5A46}"/>
    <cellStyle name="Normal 6 2 2 2 4 7 2 2" xfId="34517" xr:uid="{5B052C2D-1656-4330-B940-DDAC5938BBF7}"/>
    <cellStyle name="Normal 6 2 2 2 4 7 2 2 2" xfId="34518" xr:uid="{9D35931B-6D52-484B-ABF8-A4E04660D1CB}"/>
    <cellStyle name="Normal 6 2 2 2 4 7 2 3" xfId="34519" xr:uid="{36BF4B0E-9F80-439C-BA5C-FAFCDC561312}"/>
    <cellStyle name="Normal 6 2 2 2 4 7 3" xfId="34520" xr:uid="{A27709A4-5B37-4CD8-A1C1-539FE4372518}"/>
    <cellStyle name="Normal 6 2 2 2 4 8" xfId="34521" xr:uid="{25FF1B8D-74BA-4FE4-B407-62EF2762E6E5}"/>
    <cellStyle name="Normal 6 2 2 2 4 8 2" xfId="34522" xr:uid="{5E005349-F610-4C21-A0FB-758D83A6FBC7}"/>
    <cellStyle name="Normal 6 2 2 2 4 9" xfId="34523" xr:uid="{939AE9EF-A8F9-4B07-A29D-E788AC8B132E}"/>
    <cellStyle name="Normal 6 2 2 2 4 9 2" xfId="34524" xr:uid="{64EB005F-42AC-4F4A-97C9-B80B8E411882}"/>
    <cellStyle name="Normal 6 2 2 2 5" xfId="34525" xr:uid="{BE973F30-BE32-4508-BE74-3E37B3053552}"/>
    <cellStyle name="Normal 6 2 2 2 5 2" xfId="34526" xr:uid="{09926B84-889C-4415-B3AB-CA1A594D9935}"/>
    <cellStyle name="Normal 6 2 2 2 6" xfId="34527" xr:uid="{16884657-0800-42B4-AFEE-BD3F4D7C2955}"/>
    <cellStyle name="Normal 6 2 2 2 6 10" xfId="34528" xr:uid="{9C60F7CD-4158-4150-BA1F-B972C271CFD9}"/>
    <cellStyle name="Normal 6 2 2 2 6 10 2" xfId="34529" xr:uid="{C845E4A6-06D7-46D1-80AF-A4C2D438146A}"/>
    <cellStyle name="Normal 6 2 2 2 6 11" xfId="34530" xr:uid="{91AD5524-9F57-4328-BA3D-5CC4968455AF}"/>
    <cellStyle name="Normal 6 2 2 2 6 11 2" xfId="34531" xr:uid="{3C06B2A0-3EB3-4DA0-851A-35BEE38BA9F8}"/>
    <cellStyle name="Normal 6 2 2 2 6 12" xfId="34532" xr:uid="{B74B2950-CD8B-4D7B-B8F0-3D46BB18960F}"/>
    <cellStyle name="Normal 6 2 2 2 6 2" xfId="34533" xr:uid="{E48A97FB-D355-4CF8-B650-061662E5D986}"/>
    <cellStyle name="Normal 6 2 2 2 6 2 10" xfId="34534" xr:uid="{8F3A44F3-19DA-4B9B-8149-B91FBF219A9E}"/>
    <cellStyle name="Normal 6 2 2 2 6 2 10 2" xfId="34535" xr:uid="{5EDA129D-0853-4D7E-802F-001D35A193B0}"/>
    <cellStyle name="Normal 6 2 2 2 6 2 11" xfId="34536" xr:uid="{B8D61085-1188-4305-B7CF-874FF4EC2D89}"/>
    <cellStyle name="Normal 6 2 2 2 6 2 11 2" xfId="34537" xr:uid="{DF5C437A-C05F-441B-A29A-E3433E095A1F}"/>
    <cellStyle name="Normal 6 2 2 2 6 2 12" xfId="34538" xr:uid="{D93A3AA6-7F22-4CE1-A371-101C5A5BBB3A}"/>
    <cellStyle name="Normal 6 2 2 2 6 2 2" xfId="34539" xr:uid="{533B7B50-964C-4197-980E-1C3CE521EA94}"/>
    <cellStyle name="Normal 6 2 2 2 6 2 2 2" xfId="34540" xr:uid="{25FB8619-AD25-41A3-A41F-0EF0932A902C}"/>
    <cellStyle name="Normal 6 2 2 2 6 2 2 2 2" xfId="34541" xr:uid="{FCF3FED2-E305-4BE3-B8B1-E6EDCB8881F2}"/>
    <cellStyle name="Normal 6 2 2 2 6 2 2 2 2 2" xfId="34542" xr:uid="{10117056-97A0-4454-8575-37499A9E313B}"/>
    <cellStyle name="Normal 6 2 2 2 6 2 2 2 2 2 2" xfId="34543" xr:uid="{CA8C83D5-32D9-4E8F-9C40-B2A5E0E5E44A}"/>
    <cellStyle name="Normal 6 2 2 2 6 2 2 2 2 2 2 2" xfId="34544" xr:uid="{8F6D4FF3-EE2A-4AE4-BB0A-DF27084EB4F6}"/>
    <cellStyle name="Normal 6 2 2 2 6 2 2 2 2 2 2 2 2" xfId="34545" xr:uid="{C12D4C7B-AF80-4C61-A2C5-66BD237E8337}"/>
    <cellStyle name="Normal 6 2 2 2 6 2 2 2 2 2 2 2 2 2" xfId="34546" xr:uid="{CC421878-E341-427A-B0A5-8A255AC1B254}"/>
    <cellStyle name="Normal 6 2 2 2 6 2 2 2 2 2 2 2 3" xfId="34547" xr:uid="{47EB32E6-1BBC-4D5E-A99F-C3CD5CF53FBF}"/>
    <cellStyle name="Normal 6 2 2 2 6 2 2 2 2 2 2 3" xfId="34548" xr:uid="{01DE4B81-AE3E-4FC2-9832-D12450E54CC4}"/>
    <cellStyle name="Normal 6 2 2 2 6 2 2 2 2 2 3" xfId="34549" xr:uid="{17795D94-124A-4D25-8123-F2C60972CD42}"/>
    <cellStyle name="Normal 6 2 2 2 6 2 2 2 2 2 3 2" xfId="34550" xr:uid="{FAF77DFC-E8D5-4403-B5DD-1734C71D1F04}"/>
    <cellStyle name="Normal 6 2 2 2 6 2 2 2 2 2 4" xfId="34551" xr:uid="{EA708339-E961-4BAD-9AD0-A0A1E3DD8798}"/>
    <cellStyle name="Normal 6 2 2 2 6 2 2 2 2 2 4 2" xfId="34552" xr:uid="{6679AAEE-BF8C-40E3-8C60-7883FEA59890}"/>
    <cellStyle name="Normal 6 2 2 2 6 2 2 2 2 2 5" xfId="34553" xr:uid="{586A5CDE-4EF0-4DC8-A907-B0544EE8A4B8}"/>
    <cellStyle name="Normal 6 2 2 2 6 2 2 2 2 2 5 2" xfId="34554" xr:uid="{A0AB383C-F8E8-4977-8A62-5DD2061CE601}"/>
    <cellStyle name="Normal 6 2 2 2 6 2 2 2 2 2 6" xfId="34555" xr:uid="{4C40CB81-137D-4A16-9075-097B44A1F682}"/>
    <cellStyle name="Normal 6 2 2 2 6 2 2 2 2 2 6 2" xfId="34556" xr:uid="{265B640E-2445-40C7-97E3-7DC62A2B3F00}"/>
    <cellStyle name="Normal 6 2 2 2 6 2 2 2 2 2 7" xfId="34557" xr:uid="{F31F293C-DAC4-4566-A0A1-910C82288892}"/>
    <cellStyle name="Normal 6 2 2 2 6 2 2 2 2 2 7 2" xfId="34558" xr:uid="{D505A1FB-CB7F-4187-B889-C0C86D0CA0F8}"/>
    <cellStyle name="Normal 6 2 2 2 6 2 2 2 2 2 8" xfId="34559" xr:uid="{729BD2EC-FBDA-4C3C-A743-E43ADAC3B704}"/>
    <cellStyle name="Normal 6 2 2 2 6 2 2 2 2 3" xfId="34560" xr:uid="{8FA28D4B-3DCC-41E0-A330-49DAC2CBC40F}"/>
    <cellStyle name="Normal 6 2 2 2 6 2 2 2 2 3 2" xfId="34561" xr:uid="{AD5F3AD9-E774-42B7-8945-401BF438E920}"/>
    <cellStyle name="Normal 6 2 2 2 6 2 2 2 2 3 2 2" xfId="34562" xr:uid="{0DB48B1E-665D-4B0E-841E-D3EEFE49460C}"/>
    <cellStyle name="Normal 6 2 2 2 6 2 2 2 2 3 2 2 2" xfId="34563" xr:uid="{AB854251-D9DA-4C5C-AE23-C5B8EC764383}"/>
    <cellStyle name="Normal 6 2 2 2 6 2 2 2 2 3 2 3" xfId="34564" xr:uid="{0CB948A1-0B0B-461F-8CF0-0D33741B7983}"/>
    <cellStyle name="Normal 6 2 2 2 6 2 2 2 2 3 3" xfId="34565" xr:uid="{2F46EC3B-2030-430A-B290-3C7D31AFCA82}"/>
    <cellStyle name="Normal 6 2 2 2 6 2 2 2 2 4" xfId="34566" xr:uid="{6D75B1D7-8979-42F3-847A-AF068BDF3A68}"/>
    <cellStyle name="Normal 6 2 2 2 6 2 2 2 2 4 2" xfId="34567" xr:uid="{2F6C51CF-B940-47F6-B1E2-87ED4AF015CF}"/>
    <cellStyle name="Normal 6 2 2 2 6 2 2 2 2 5" xfId="34568" xr:uid="{C2360B5D-A50B-40A1-840F-33481B6FD31A}"/>
    <cellStyle name="Normal 6 2 2 2 6 2 2 2 2 5 2" xfId="34569" xr:uid="{064069B9-CC8E-4473-B79E-1BB39A01EC53}"/>
    <cellStyle name="Normal 6 2 2 2 6 2 2 2 2 6" xfId="34570" xr:uid="{68966A98-F344-4823-B25A-845590F44BDE}"/>
    <cellStyle name="Normal 6 2 2 2 6 2 2 2 2 6 2" xfId="34571" xr:uid="{AA1F2681-8298-4AB3-AA6E-00159219052D}"/>
    <cellStyle name="Normal 6 2 2 2 6 2 2 2 2 7" xfId="34572" xr:uid="{9F69C5F5-B946-4EC1-A8FF-C92CCFD5260C}"/>
    <cellStyle name="Normal 6 2 2 2 6 2 2 2 2 7 2" xfId="34573" xr:uid="{5C89915E-D22A-4A8D-85DB-EDB09C5EBA1C}"/>
    <cellStyle name="Normal 6 2 2 2 6 2 2 2 2 8" xfId="34574" xr:uid="{4CE54643-7354-4F8C-9C9C-F22961D2EC41}"/>
    <cellStyle name="Normal 6 2 2 2 6 2 2 2 3" xfId="34575" xr:uid="{E36FFBDB-6A49-4AB0-9754-1A303C748B72}"/>
    <cellStyle name="Normal 6 2 2 2 6 2 2 2 3 2" xfId="34576" xr:uid="{5557E9FC-A812-47B8-A4B9-F9D2A2E2D363}"/>
    <cellStyle name="Normal 6 2 2 2 6 2 2 2 3 2 2" xfId="34577" xr:uid="{2A0F9986-980D-40B6-85D0-8AE29E0855C3}"/>
    <cellStyle name="Normal 6 2 2 2 6 2 2 2 3 2 2 2" xfId="34578" xr:uid="{C40C239A-9BE5-496E-9B3E-295D97010D44}"/>
    <cellStyle name="Normal 6 2 2 2 6 2 2 2 3 2 3" xfId="34579" xr:uid="{F71C4DFE-913A-4D54-AA7C-BB8DCF8A1C0B}"/>
    <cellStyle name="Normal 6 2 2 2 6 2 2 2 3 3" xfId="34580" xr:uid="{8A2718B4-8667-43F4-AA0B-0E375BA4628A}"/>
    <cellStyle name="Normal 6 2 2 2 6 2 2 2 4" xfId="34581" xr:uid="{A6D29436-E44C-4E4A-8994-681CF47DFCB0}"/>
    <cellStyle name="Normal 6 2 2 2 6 2 2 2 4 2" xfId="34582" xr:uid="{537EC4C0-5A3C-43F5-A16E-FCA549B82B52}"/>
    <cellStyle name="Normal 6 2 2 2 6 2 2 2 5" xfId="34583" xr:uid="{D4A1DF6B-7589-43FD-BE3B-17BC54D5A64F}"/>
    <cellStyle name="Normal 6 2 2 2 6 2 2 2 5 2" xfId="34584" xr:uid="{3F60F449-414F-4795-BA77-C57F4E15B5B3}"/>
    <cellStyle name="Normal 6 2 2 2 6 2 2 2 6" xfId="34585" xr:uid="{4F75EA3B-C68A-43D8-AC48-D98793CB07F0}"/>
    <cellStyle name="Normal 6 2 2 2 6 2 2 2 6 2" xfId="34586" xr:uid="{29F2AC48-6743-4957-8CD3-E9B93E295630}"/>
    <cellStyle name="Normal 6 2 2 2 6 2 2 2 7" xfId="34587" xr:uid="{7F623169-987D-4F27-A5BA-2AB0E7E14A7C}"/>
    <cellStyle name="Normal 6 2 2 2 6 2 2 2 7 2" xfId="34588" xr:uid="{77AA6CF0-8806-4D8B-BEA6-C591F86751DB}"/>
    <cellStyle name="Normal 6 2 2 2 6 2 2 2 8" xfId="34589" xr:uid="{E2CB9BBA-3108-4A1D-B38F-83E41362D36D}"/>
    <cellStyle name="Normal 6 2 2 2 6 2 2 2 8 2" xfId="34590" xr:uid="{577A49B9-BDF9-4C3B-8DE3-0FC1E4FC06E1}"/>
    <cellStyle name="Normal 6 2 2 2 6 2 2 2 9" xfId="34591" xr:uid="{5D2C5526-E3CB-4E84-BAF0-606036204216}"/>
    <cellStyle name="Normal 6 2 2 2 6 2 2 3" xfId="34592" xr:uid="{B059965C-29B8-432E-A19F-57F8D0B2DB33}"/>
    <cellStyle name="Normal 6 2 2 2 6 2 2 3 2" xfId="34593" xr:uid="{3F4460C3-D12F-4FC1-AA29-5F1A9EE245DC}"/>
    <cellStyle name="Normal 6 2 2 2 6 2 2 3 2 2" xfId="34594" xr:uid="{26765E3C-3888-487E-AEF6-2F798FE5B053}"/>
    <cellStyle name="Normal 6 2 2 2 6 2 2 3 2 2 2" xfId="34595" xr:uid="{D485E1AF-0EE3-4DA1-B23D-EA42CF72EB73}"/>
    <cellStyle name="Normal 6 2 2 2 6 2 2 3 2 2 2 2" xfId="34596" xr:uid="{4D65D2DC-CD9E-413F-97E0-DD96789382F4}"/>
    <cellStyle name="Normal 6 2 2 2 6 2 2 3 2 2 3" xfId="34597" xr:uid="{671A8412-CA7D-4263-82BF-0EDE790D9334}"/>
    <cellStyle name="Normal 6 2 2 2 6 2 2 3 2 3" xfId="34598" xr:uid="{095B279F-C0E9-4D22-91B5-543263AA2DD2}"/>
    <cellStyle name="Normal 6 2 2 2 6 2 2 3 3" xfId="34599" xr:uid="{F7B547EC-F696-42F5-BDC7-2317247D525B}"/>
    <cellStyle name="Normal 6 2 2 2 6 2 2 3 3 2" xfId="34600" xr:uid="{5217C38E-4F57-442F-A135-A3025FFA6EE8}"/>
    <cellStyle name="Normal 6 2 2 2 6 2 2 3 4" xfId="34601" xr:uid="{971B7FFC-A71A-494C-8407-1B5AF4C25AF4}"/>
    <cellStyle name="Normal 6 2 2 2 6 2 2 3 4 2" xfId="34602" xr:uid="{AC7D618E-03C1-4F36-9E53-56C8E1596A82}"/>
    <cellStyle name="Normal 6 2 2 2 6 2 2 3 5" xfId="34603" xr:uid="{677BC120-FA9B-4EBC-840D-603190036C8D}"/>
    <cellStyle name="Normal 6 2 2 2 6 2 2 3 5 2" xfId="34604" xr:uid="{83119325-417C-4E49-83F3-37801B8FE2AD}"/>
    <cellStyle name="Normal 6 2 2 2 6 2 2 3 6" xfId="34605" xr:uid="{1387D6EF-2C7B-4DAC-A92B-BA7DF9A3B9E2}"/>
    <cellStyle name="Normal 6 2 2 2 6 2 2 3 6 2" xfId="34606" xr:uid="{64E3BB4E-936E-4DCC-9B53-99DC187A6336}"/>
    <cellStyle name="Normal 6 2 2 2 6 2 2 3 7" xfId="34607" xr:uid="{8A1E650B-128E-4C45-B6B1-CD4A5DA1E25C}"/>
    <cellStyle name="Normal 6 2 2 2 6 2 2 3 7 2" xfId="34608" xr:uid="{8117CF51-9480-47C9-9158-1F99D1F3ECC0}"/>
    <cellStyle name="Normal 6 2 2 2 6 2 2 3 8" xfId="34609" xr:uid="{04F00803-4A88-4C8A-B128-3FD1E5211932}"/>
    <cellStyle name="Normal 6 2 2 2 6 2 2 4" xfId="34610" xr:uid="{6BC7DD7B-8C4E-4F17-B0DA-3D0CC5C1010D}"/>
    <cellStyle name="Normal 6 2 2 2 6 2 2 4 2" xfId="34611" xr:uid="{FAE46BCA-5BDC-40B8-92BA-9AE50F6B2DB2}"/>
    <cellStyle name="Normal 6 2 2 2 6 2 2 4 2 2" xfId="34612" xr:uid="{47845A1A-965A-4B41-81E8-F9746339FFB1}"/>
    <cellStyle name="Normal 6 2 2 2 6 2 2 4 2 2 2" xfId="34613" xr:uid="{3A35E2A1-2515-411F-B266-2E17272B8AA7}"/>
    <cellStyle name="Normal 6 2 2 2 6 2 2 4 2 3" xfId="34614" xr:uid="{9C034B05-2A05-44CF-9ACC-7232DBF6BAC0}"/>
    <cellStyle name="Normal 6 2 2 2 6 2 2 4 3" xfId="34615" xr:uid="{F2EEDD2B-A87D-418F-8797-AAC5290C4706}"/>
    <cellStyle name="Normal 6 2 2 2 6 2 2 5" xfId="34616" xr:uid="{2066D2E9-B1B2-4A06-A950-B055E86585ED}"/>
    <cellStyle name="Normal 6 2 2 2 6 2 2 5 2" xfId="34617" xr:uid="{C28A4CFE-D597-4AF9-9AA4-9966BC6589B7}"/>
    <cellStyle name="Normal 6 2 2 2 6 2 2 6" xfId="34618" xr:uid="{C69B641B-D470-4774-9845-43B133F8D057}"/>
    <cellStyle name="Normal 6 2 2 2 6 2 2 6 2" xfId="34619" xr:uid="{E385BFCB-C1B7-44F2-8FED-2767EA100F0C}"/>
    <cellStyle name="Normal 6 2 2 2 6 2 2 7" xfId="34620" xr:uid="{03C049C3-86C6-4781-8964-97BAA10B3D92}"/>
    <cellStyle name="Normal 6 2 2 2 6 2 2 7 2" xfId="34621" xr:uid="{CD793EDC-D159-428B-9807-08796F3FC8D2}"/>
    <cellStyle name="Normal 6 2 2 2 6 2 2 8" xfId="34622" xr:uid="{BD490B96-B529-4E95-B171-194A1BCAB1B0}"/>
    <cellStyle name="Normal 6 2 2 2 6 2 2 8 2" xfId="34623" xr:uid="{823FC188-E50B-4613-8D1A-DC21D9B8C949}"/>
    <cellStyle name="Normal 6 2 2 2 6 2 2 9" xfId="34624" xr:uid="{51700979-6D50-4CFF-9661-A8216B30A7A5}"/>
    <cellStyle name="Normal 6 2 2 2 6 2 3" xfId="34625" xr:uid="{01A075C3-1009-4F38-BAC6-05D33088A429}"/>
    <cellStyle name="Normal 6 2 2 2 6 2 3 2" xfId="34626" xr:uid="{13C4122B-4829-4E09-B428-AF50E9D4265D}"/>
    <cellStyle name="Normal 6 2 2 2 6 2 4" xfId="34627" xr:uid="{A6225D71-4FBC-485E-A939-2319F704A9BF}"/>
    <cellStyle name="Normal 6 2 2 2 6 2 4 2" xfId="34628" xr:uid="{6AAD9809-23BD-412A-BC88-F30D0A076C40}"/>
    <cellStyle name="Normal 6 2 2 2 6 2 5" xfId="34629" xr:uid="{20485E58-7344-405A-956C-D8C303F96FB5}"/>
    <cellStyle name="Normal 6 2 2 2 6 2 5 2" xfId="34630" xr:uid="{55AAA07D-337B-4FE9-822F-8112B5107B0C}"/>
    <cellStyle name="Normal 6 2 2 2 6 2 5 2 2" xfId="34631" xr:uid="{C5B77C8F-607E-4B53-8043-B90CD468F52D}"/>
    <cellStyle name="Normal 6 2 2 2 6 2 5 2 2 2" xfId="34632" xr:uid="{9BD5B31C-5618-4918-92F2-9B04283474A8}"/>
    <cellStyle name="Normal 6 2 2 2 6 2 5 2 2 2 2" xfId="34633" xr:uid="{E4BC3DE7-E392-4F95-A10A-6102E5B6EEE8}"/>
    <cellStyle name="Normal 6 2 2 2 6 2 5 2 2 2 2 2" xfId="34634" xr:uid="{7073DE02-8E9B-4C60-8885-2B305F093B9D}"/>
    <cellStyle name="Normal 6 2 2 2 6 2 5 2 2 2 3" xfId="34635" xr:uid="{2E0A7556-FC76-48BE-B491-AB96AE47698D}"/>
    <cellStyle name="Normal 6 2 2 2 6 2 5 2 2 3" xfId="34636" xr:uid="{8E7B950A-2A7F-413F-BF74-1D11A6B09FCD}"/>
    <cellStyle name="Normal 6 2 2 2 6 2 5 2 3" xfId="34637" xr:uid="{8136B50B-E403-46CA-B0BB-B9E002FAC959}"/>
    <cellStyle name="Normal 6 2 2 2 6 2 5 2 3 2" xfId="34638" xr:uid="{94774A2B-C713-48E2-B036-1445EA0BE5B9}"/>
    <cellStyle name="Normal 6 2 2 2 6 2 5 2 4" xfId="34639" xr:uid="{A93D8A98-FCBF-4ADF-B985-DED5764B06E7}"/>
    <cellStyle name="Normal 6 2 2 2 6 2 5 2 4 2" xfId="34640" xr:uid="{C623C779-EFAB-4F78-8729-94F8A4F82D36}"/>
    <cellStyle name="Normal 6 2 2 2 6 2 5 2 5" xfId="34641" xr:uid="{A2DB0D54-70D5-4F14-8FC9-0888DFBAA5BC}"/>
    <cellStyle name="Normal 6 2 2 2 6 2 5 2 5 2" xfId="34642" xr:uid="{6FE7C561-11EB-4DA4-9DE2-831504B537BC}"/>
    <cellStyle name="Normal 6 2 2 2 6 2 5 2 6" xfId="34643" xr:uid="{8946B2EF-4A08-403B-BAEC-25A84CE1B937}"/>
    <cellStyle name="Normal 6 2 2 2 6 2 5 2 6 2" xfId="34644" xr:uid="{493B1A5A-8B8D-49A1-BF42-122E38DCABE5}"/>
    <cellStyle name="Normal 6 2 2 2 6 2 5 2 7" xfId="34645" xr:uid="{4445C0CE-AA15-4726-AA7A-DE05A67CB967}"/>
    <cellStyle name="Normal 6 2 2 2 6 2 5 2 7 2" xfId="34646" xr:uid="{FF65A5BB-1390-437B-BEB5-4129931D3C3D}"/>
    <cellStyle name="Normal 6 2 2 2 6 2 5 2 8" xfId="34647" xr:uid="{0CC06F2B-443C-4742-A947-C0F258DD02F1}"/>
    <cellStyle name="Normal 6 2 2 2 6 2 5 3" xfId="34648" xr:uid="{D63ECB21-7B13-4809-994B-3435DE63D28A}"/>
    <cellStyle name="Normal 6 2 2 2 6 2 5 3 2" xfId="34649" xr:uid="{D6007741-9FF9-4219-A8E0-EFC31BA2BE4B}"/>
    <cellStyle name="Normal 6 2 2 2 6 2 5 3 2 2" xfId="34650" xr:uid="{C9BC09F1-5B6A-43FF-BC97-7A3653DEF7B2}"/>
    <cellStyle name="Normal 6 2 2 2 6 2 5 3 2 2 2" xfId="34651" xr:uid="{D0DBC2AD-9449-4EAC-806C-D69CB4C98E44}"/>
    <cellStyle name="Normal 6 2 2 2 6 2 5 3 2 3" xfId="34652" xr:uid="{9DDBA34D-0A75-494D-940F-930BF9C52A66}"/>
    <cellStyle name="Normal 6 2 2 2 6 2 5 3 3" xfId="34653" xr:uid="{FDDB9346-4E7D-4E63-9D98-49366EC35B34}"/>
    <cellStyle name="Normal 6 2 2 2 6 2 5 4" xfId="34654" xr:uid="{5777ED8E-085F-42F9-A427-C04945EFA7F0}"/>
    <cellStyle name="Normal 6 2 2 2 6 2 5 4 2" xfId="34655" xr:uid="{FAEA8809-0BBB-4E74-9C2E-A9BDF9D33206}"/>
    <cellStyle name="Normal 6 2 2 2 6 2 5 5" xfId="34656" xr:uid="{2E6237A6-5551-4E83-A876-A84349EEF77D}"/>
    <cellStyle name="Normal 6 2 2 2 6 2 5 5 2" xfId="34657" xr:uid="{A3EEC6A3-8D12-4CFC-8410-32C34D50195F}"/>
    <cellStyle name="Normal 6 2 2 2 6 2 5 6" xfId="34658" xr:uid="{A0C8C5A1-19D3-4B19-8C3B-90E4CD387A6C}"/>
    <cellStyle name="Normal 6 2 2 2 6 2 5 6 2" xfId="34659" xr:uid="{D88D0FAB-DFC4-4EB9-9948-0A3E705F472E}"/>
    <cellStyle name="Normal 6 2 2 2 6 2 5 7" xfId="34660" xr:uid="{49909358-3A83-4622-BD3B-487BDC3A3F25}"/>
    <cellStyle name="Normal 6 2 2 2 6 2 5 7 2" xfId="34661" xr:uid="{6B25747B-510E-4231-B950-BCDDA6908CBF}"/>
    <cellStyle name="Normal 6 2 2 2 6 2 5 8" xfId="34662" xr:uid="{59930788-6EA5-4834-9D44-282891962283}"/>
    <cellStyle name="Normal 6 2 2 2 6 2 6" xfId="34663" xr:uid="{0E7E80F2-56E5-4D31-8212-3D8F393AD39E}"/>
    <cellStyle name="Normal 6 2 2 2 6 2 6 2" xfId="34664" xr:uid="{443E86E6-EE7F-4A55-9B62-716AABA168CC}"/>
    <cellStyle name="Normal 6 2 2 2 6 2 6 2 2" xfId="34665" xr:uid="{6775B79B-58B0-47CB-9E0F-73F8B51600F5}"/>
    <cellStyle name="Normal 6 2 2 2 6 2 6 2 2 2" xfId="34666" xr:uid="{61992C2D-7580-45DE-A96F-7AAEFBBA78A5}"/>
    <cellStyle name="Normal 6 2 2 2 6 2 6 2 3" xfId="34667" xr:uid="{9FF4D19C-13B1-4D6F-B792-B6270758A37D}"/>
    <cellStyle name="Normal 6 2 2 2 6 2 6 3" xfId="34668" xr:uid="{FE985204-EBE3-40C0-9FC7-044815F42747}"/>
    <cellStyle name="Normal 6 2 2 2 6 2 7" xfId="34669" xr:uid="{E97510D6-631E-411A-A13C-5617C2F42FD6}"/>
    <cellStyle name="Normal 6 2 2 2 6 2 7 2" xfId="34670" xr:uid="{746D36DB-14A6-4AF8-B3D8-726CE986DAA5}"/>
    <cellStyle name="Normal 6 2 2 2 6 2 8" xfId="34671" xr:uid="{A41F42C1-9B8F-4456-B5D2-402DC6B53002}"/>
    <cellStyle name="Normal 6 2 2 2 6 2 8 2" xfId="34672" xr:uid="{D2931AAA-E686-4B9D-B837-45C71379062A}"/>
    <cellStyle name="Normal 6 2 2 2 6 2 9" xfId="34673" xr:uid="{A2B29107-A192-4D08-B1AE-F4E4C4D0A43F}"/>
    <cellStyle name="Normal 6 2 2 2 6 2 9 2" xfId="34674" xr:uid="{86E4450C-7CAC-4BC9-AC12-772B613871BB}"/>
    <cellStyle name="Normal 6 2 2 2 6 3" xfId="34675" xr:uid="{E089FD18-97FF-4798-9BDB-3BEDB2B35E2E}"/>
    <cellStyle name="Normal 6 2 2 2 6 3 2" xfId="34676" xr:uid="{B0DA1535-9A7D-4E94-BAE7-A13E85A7345D}"/>
    <cellStyle name="Normal 6 2 2 2 6 3 2 2" xfId="34677" xr:uid="{058F086E-1229-4766-A278-F91FD703AF74}"/>
    <cellStyle name="Normal 6 2 2 2 6 3 2 2 2" xfId="34678" xr:uid="{FA82C654-849B-4873-88C7-478E7AB761F4}"/>
    <cellStyle name="Normal 6 2 2 2 6 3 2 2 2 2" xfId="34679" xr:uid="{49EC4ACF-6735-4E71-BA8D-B36B4FF9452C}"/>
    <cellStyle name="Normal 6 2 2 2 6 3 2 2 2 2 2" xfId="34680" xr:uid="{F4D3EE94-6E32-46AD-82EB-A34AC9873612}"/>
    <cellStyle name="Normal 6 2 2 2 6 3 2 2 2 2 2 2" xfId="34681" xr:uid="{5CAA5DE6-8BD1-4391-A651-372E5F2F1FD3}"/>
    <cellStyle name="Normal 6 2 2 2 6 3 2 2 2 2 2 2 2" xfId="34682" xr:uid="{EF03BE68-C80C-44D1-BB61-D6E77B6BA3A6}"/>
    <cellStyle name="Normal 6 2 2 2 6 3 2 2 2 2 2 3" xfId="34683" xr:uid="{A26D4FE9-5AF8-49F4-9EDD-3F9D84326AC0}"/>
    <cellStyle name="Normal 6 2 2 2 6 3 2 2 2 2 3" xfId="34684" xr:uid="{899485CD-14E7-47E2-BF64-F5F8F6CB5AE3}"/>
    <cellStyle name="Normal 6 2 2 2 6 3 2 2 2 3" xfId="34685" xr:uid="{D1E98B86-08FD-413A-B443-AB8C03F99C04}"/>
    <cellStyle name="Normal 6 2 2 2 6 3 2 2 2 3 2" xfId="34686" xr:uid="{87E6241C-D3EE-426D-8B54-364F1CB95693}"/>
    <cellStyle name="Normal 6 2 2 2 6 3 2 2 2 4" xfId="34687" xr:uid="{6B90E71E-20A7-4F19-9C60-C0065DC73489}"/>
    <cellStyle name="Normal 6 2 2 2 6 3 2 2 2 4 2" xfId="34688" xr:uid="{4666D2A3-C382-4F10-A443-FE8EF05A5C8C}"/>
    <cellStyle name="Normal 6 2 2 2 6 3 2 2 2 5" xfId="34689" xr:uid="{491629B1-CE9E-4101-9D06-422D6139663A}"/>
    <cellStyle name="Normal 6 2 2 2 6 3 2 2 2 5 2" xfId="34690" xr:uid="{89581389-1B74-4A19-98E2-6C20D2C1FDAB}"/>
    <cellStyle name="Normal 6 2 2 2 6 3 2 2 2 6" xfId="34691" xr:uid="{DAC27B40-449A-447F-B239-E790F827F539}"/>
    <cellStyle name="Normal 6 2 2 2 6 3 2 2 2 6 2" xfId="34692" xr:uid="{9614602B-5D69-43C5-AC35-C5D0B2EC1B8E}"/>
    <cellStyle name="Normal 6 2 2 2 6 3 2 2 2 7" xfId="34693" xr:uid="{1C1D7C9E-280A-4829-BAEE-9BF70D57CB42}"/>
    <cellStyle name="Normal 6 2 2 2 6 3 2 2 2 7 2" xfId="34694" xr:uid="{4D65E45A-73B4-431D-85D1-DFEB548701D2}"/>
    <cellStyle name="Normal 6 2 2 2 6 3 2 2 2 8" xfId="34695" xr:uid="{15A743AA-7417-4ECA-9391-3C1E4DE43CA2}"/>
    <cellStyle name="Normal 6 2 2 2 6 3 2 2 3" xfId="34696" xr:uid="{CA71662A-5590-44EE-B87E-B8F0650BA02B}"/>
    <cellStyle name="Normal 6 2 2 2 6 3 2 2 3 2" xfId="34697" xr:uid="{5D3A06FB-2A43-4C05-8838-0A6EDEC6BF02}"/>
    <cellStyle name="Normal 6 2 2 2 6 3 2 2 3 2 2" xfId="34698" xr:uid="{F0D0EDC1-791A-4750-886F-FAD655F02571}"/>
    <cellStyle name="Normal 6 2 2 2 6 3 2 2 3 2 2 2" xfId="34699" xr:uid="{4602BF24-602F-4259-8F1F-2606ED322D4C}"/>
    <cellStyle name="Normal 6 2 2 2 6 3 2 2 3 2 3" xfId="34700" xr:uid="{86DC0789-BF3D-4CFA-A8B2-F39F9684F9E7}"/>
    <cellStyle name="Normal 6 2 2 2 6 3 2 2 3 3" xfId="34701" xr:uid="{6A40AFE6-A859-4EE1-9C3B-B5E297A36A86}"/>
    <cellStyle name="Normal 6 2 2 2 6 3 2 2 4" xfId="34702" xr:uid="{EA05672E-DD98-4237-ABD0-33C16AB4C452}"/>
    <cellStyle name="Normal 6 2 2 2 6 3 2 2 4 2" xfId="34703" xr:uid="{B07DAA57-CC00-4C44-9063-B5112A9DCF37}"/>
    <cellStyle name="Normal 6 2 2 2 6 3 2 2 5" xfId="34704" xr:uid="{3CCC7736-2A69-4177-A38C-63419C859BDF}"/>
    <cellStyle name="Normal 6 2 2 2 6 3 2 2 5 2" xfId="34705" xr:uid="{1FB911CA-7144-4D8D-B4E9-6914593FFE46}"/>
    <cellStyle name="Normal 6 2 2 2 6 3 2 2 6" xfId="34706" xr:uid="{E97B6A67-E197-4F39-8653-82CCE08462B2}"/>
    <cellStyle name="Normal 6 2 2 2 6 3 2 2 6 2" xfId="34707" xr:uid="{D79C3278-3414-49B4-8D37-6C78A38DB129}"/>
    <cellStyle name="Normal 6 2 2 2 6 3 2 2 7" xfId="34708" xr:uid="{E02E211D-F19F-4F64-8C21-4E9B62178140}"/>
    <cellStyle name="Normal 6 2 2 2 6 3 2 2 7 2" xfId="34709" xr:uid="{3145B760-2D9D-44B3-AA1A-1B612C7F4A40}"/>
    <cellStyle name="Normal 6 2 2 2 6 3 2 2 8" xfId="34710" xr:uid="{FA8E605D-23B8-44FB-A3C4-5C5FA04E796A}"/>
    <cellStyle name="Normal 6 2 2 2 6 3 2 3" xfId="34711" xr:uid="{4746AC92-17FD-4AD5-881B-D574E7C55E99}"/>
    <cellStyle name="Normal 6 2 2 2 6 3 2 3 2" xfId="34712" xr:uid="{C228B68A-3FD4-4F63-BF0A-4E976D01A376}"/>
    <cellStyle name="Normal 6 2 2 2 6 3 2 3 2 2" xfId="34713" xr:uid="{F472CA99-CE2E-4347-8788-3CD590C3332B}"/>
    <cellStyle name="Normal 6 2 2 2 6 3 2 3 2 2 2" xfId="34714" xr:uid="{C75CFAC5-BACE-4F28-8B5B-0BC202CAE0BB}"/>
    <cellStyle name="Normal 6 2 2 2 6 3 2 3 2 3" xfId="34715" xr:uid="{D03D2463-3ED0-4879-9E7D-B076D985EF38}"/>
    <cellStyle name="Normal 6 2 2 2 6 3 2 3 3" xfId="34716" xr:uid="{A9664270-DCF8-49B3-90A9-56F0F4E5469E}"/>
    <cellStyle name="Normal 6 2 2 2 6 3 2 4" xfId="34717" xr:uid="{AE0A7090-2E38-4C6D-A920-DFCADFB57401}"/>
    <cellStyle name="Normal 6 2 2 2 6 3 2 4 2" xfId="34718" xr:uid="{2A20B233-0EF5-4E9E-BD2E-073473AD8FE8}"/>
    <cellStyle name="Normal 6 2 2 2 6 3 2 5" xfId="34719" xr:uid="{8DB83182-96B0-4124-B221-2758B1C1CB7F}"/>
    <cellStyle name="Normal 6 2 2 2 6 3 2 5 2" xfId="34720" xr:uid="{EC8808FD-9B46-4527-8F67-2E77BAAAE262}"/>
    <cellStyle name="Normal 6 2 2 2 6 3 2 6" xfId="34721" xr:uid="{99C584D3-CA3C-4C1E-9FA0-5B7F7F7CEFC7}"/>
    <cellStyle name="Normal 6 2 2 2 6 3 2 6 2" xfId="34722" xr:uid="{2770805D-032F-41F4-88E5-E0ACECCFAABD}"/>
    <cellStyle name="Normal 6 2 2 2 6 3 2 7" xfId="34723" xr:uid="{CE32AC9A-1836-46A5-9B1A-50973A4D4378}"/>
    <cellStyle name="Normal 6 2 2 2 6 3 2 7 2" xfId="34724" xr:uid="{6A2C4EBD-1D26-45D7-9832-FF192D70F9FD}"/>
    <cellStyle name="Normal 6 2 2 2 6 3 2 8" xfId="34725" xr:uid="{73EB4925-226B-4616-9C83-5E7D67410838}"/>
    <cellStyle name="Normal 6 2 2 2 6 3 2 8 2" xfId="34726" xr:uid="{A664B35C-73AE-4119-A2AB-79D29788D9F4}"/>
    <cellStyle name="Normal 6 2 2 2 6 3 2 9" xfId="34727" xr:uid="{F34E45A0-ACA1-4066-B99C-52CF7EAB9CA2}"/>
    <cellStyle name="Normal 6 2 2 2 6 3 3" xfId="34728" xr:uid="{DC171698-6505-476F-9650-41A24800BE3F}"/>
    <cellStyle name="Normal 6 2 2 2 6 3 3 2" xfId="34729" xr:uid="{BE9546A5-019B-4997-9831-2BA6F2B8CBBD}"/>
    <cellStyle name="Normal 6 2 2 2 6 3 3 2 2" xfId="34730" xr:uid="{387A2F8B-046D-4977-A5BE-292C8A9997EE}"/>
    <cellStyle name="Normal 6 2 2 2 6 3 3 2 2 2" xfId="34731" xr:uid="{11864F97-CDE0-42AE-88DC-171162418496}"/>
    <cellStyle name="Normal 6 2 2 2 6 3 3 2 2 2 2" xfId="34732" xr:uid="{528FEE96-C5D8-4D8F-9E55-F2366BB54763}"/>
    <cellStyle name="Normal 6 2 2 2 6 3 3 2 2 3" xfId="34733" xr:uid="{DFA64537-9A5C-4961-89D6-BADB22D1F7E6}"/>
    <cellStyle name="Normal 6 2 2 2 6 3 3 2 3" xfId="34734" xr:uid="{6714A33B-10E9-4CD3-BD94-79E869C44A30}"/>
    <cellStyle name="Normal 6 2 2 2 6 3 3 3" xfId="34735" xr:uid="{BE95AFF1-7619-4E4C-B342-53B2D0BF154E}"/>
    <cellStyle name="Normal 6 2 2 2 6 3 3 3 2" xfId="34736" xr:uid="{6A1AA4C6-20EB-4FA0-84F1-71BD516EFC92}"/>
    <cellStyle name="Normal 6 2 2 2 6 3 3 4" xfId="34737" xr:uid="{2EBF9AFC-4788-4D0D-9737-7CAF5363495D}"/>
    <cellStyle name="Normal 6 2 2 2 6 3 3 4 2" xfId="34738" xr:uid="{3C543257-1733-438D-B571-A0C8C8E57416}"/>
    <cellStyle name="Normal 6 2 2 2 6 3 3 5" xfId="34739" xr:uid="{0CE22ADA-49AB-4A8F-ACB8-796A9E01BFF2}"/>
    <cellStyle name="Normal 6 2 2 2 6 3 3 5 2" xfId="34740" xr:uid="{F961A718-B930-4882-84EE-F5EAC625C874}"/>
    <cellStyle name="Normal 6 2 2 2 6 3 3 6" xfId="34741" xr:uid="{BD159AE1-AED1-494F-8D6F-FAA351671E33}"/>
    <cellStyle name="Normal 6 2 2 2 6 3 3 6 2" xfId="34742" xr:uid="{997B597D-5348-4950-834F-451DCE3B4534}"/>
    <cellStyle name="Normal 6 2 2 2 6 3 3 7" xfId="34743" xr:uid="{593E0C33-F81A-4BE8-B158-78C25FA71762}"/>
    <cellStyle name="Normal 6 2 2 2 6 3 3 7 2" xfId="34744" xr:uid="{F779CDC1-4664-41CB-B3D7-E21FCA1EABFE}"/>
    <cellStyle name="Normal 6 2 2 2 6 3 3 8" xfId="34745" xr:uid="{D2090455-07A6-4378-BAE8-63C707E65DD4}"/>
    <cellStyle name="Normal 6 2 2 2 6 3 4" xfId="34746" xr:uid="{7A5385F8-AFEA-4FED-8342-D43CE4CBC749}"/>
    <cellStyle name="Normal 6 2 2 2 6 3 4 2" xfId="34747" xr:uid="{F6CEB918-0499-43F7-8EF1-784D31A2C48D}"/>
    <cellStyle name="Normal 6 2 2 2 6 3 4 2 2" xfId="34748" xr:uid="{76668288-A205-4FB6-B7AA-56638C435BB1}"/>
    <cellStyle name="Normal 6 2 2 2 6 3 4 2 2 2" xfId="34749" xr:uid="{DE6E196D-76A1-43C5-9D7A-80075BD34E1F}"/>
    <cellStyle name="Normal 6 2 2 2 6 3 4 2 3" xfId="34750" xr:uid="{3F5088FE-9AD2-4548-B1BB-036A0C7A4F2D}"/>
    <cellStyle name="Normal 6 2 2 2 6 3 4 3" xfId="34751" xr:uid="{C936D089-19F9-4290-9CE9-47EDBD6F31C2}"/>
    <cellStyle name="Normal 6 2 2 2 6 3 5" xfId="34752" xr:uid="{2406DB9A-039D-4FAE-8357-05968D4CEDB9}"/>
    <cellStyle name="Normal 6 2 2 2 6 3 5 2" xfId="34753" xr:uid="{5D741585-A8C8-4733-842F-C6BE519E3EC0}"/>
    <cellStyle name="Normal 6 2 2 2 6 3 6" xfId="34754" xr:uid="{25F00D5F-3AE4-4200-9622-B62541681558}"/>
    <cellStyle name="Normal 6 2 2 2 6 3 6 2" xfId="34755" xr:uid="{AC23F8B5-1829-40E2-8234-8FEAD6EE863D}"/>
    <cellStyle name="Normal 6 2 2 2 6 3 7" xfId="34756" xr:uid="{12E1A042-C161-4C77-8173-1358A4990285}"/>
    <cellStyle name="Normal 6 2 2 2 6 3 7 2" xfId="34757" xr:uid="{B9655DD0-0275-4294-838F-364DD5192D89}"/>
    <cellStyle name="Normal 6 2 2 2 6 3 8" xfId="34758" xr:uid="{008291D1-38A0-47D6-8B0C-8DD0AB54CFA4}"/>
    <cellStyle name="Normal 6 2 2 2 6 3 8 2" xfId="34759" xr:uid="{B5CF3126-92DD-4020-B8CD-FFBCE5F1E027}"/>
    <cellStyle name="Normal 6 2 2 2 6 3 9" xfId="34760" xr:uid="{C3FCF72F-899D-4C9B-979B-D2159BD92126}"/>
    <cellStyle name="Normal 6 2 2 2 6 4" xfId="34761" xr:uid="{E9C3FB0D-4255-4A4C-99AC-0ECDBEBB2351}"/>
    <cellStyle name="Normal 6 2 2 2 6 4 2" xfId="34762" xr:uid="{DF36FFEC-0A44-43C4-845E-CA5036C274BF}"/>
    <cellStyle name="Normal 6 2 2 2 6 5" xfId="34763" xr:uid="{E5CBF28A-2ADE-4C89-B7C3-3092325F96FC}"/>
    <cellStyle name="Normal 6 2 2 2 6 5 2" xfId="34764" xr:uid="{F00E0B5A-6C8A-4267-AAB0-F22539D41F3B}"/>
    <cellStyle name="Normal 6 2 2 2 6 5 2 2" xfId="34765" xr:uid="{893FC7AF-1CF0-493F-AF8D-D9CA7509FC85}"/>
    <cellStyle name="Normal 6 2 2 2 6 5 2 2 2" xfId="34766" xr:uid="{5D3B1334-E3BB-4DFC-845C-E77771881B66}"/>
    <cellStyle name="Normal 6 2 2 2 6 5 2 2 2 2" xfId="34767" xr:uid="{729D9BE0-2D04-4060-A4D3-21601AF2A1B4}"/>
    <cellStyle name="Normal 6 2 2 2 6 5 2 2 2 2 2" xfId="34768" xr:uid="{963B32C6-2564-4FDE-88B5-10509F02DB75}"/>
    <cellStyle name="Normal 6 2 2 2 6 5 2 2 2 3" xfId="34769" xr:uid="{E8907E42-77E1-47E7-8E6A-B0CCE6D176B4}"/>
    <cellStyle name="Normal 6 2 2 2 6 5 2 2 3" xfId="34770" xr:uid="{494DF925-27EF-44A0-9AE1-6237C3D9CC4D}"/>
    <cellStyle name="Normal 6 2 2 2 6 5 2 3" xfId="34771" xr:uid="{B1603245-A439-420C-8A3D-104C187928F3}"/>
    <cellStyle name="Normal 6 2 2 2 6 5 2 3 2" xfId="34772" xr:uid="{50AF1A8A-E04F-4C12-B3AF-C3AB34E59528}"/>
    <cellStyle name="Normal 6 2 2 2 6 5 2 4" xfId="34773" xr:uid="{63DF42FC-FC3D-41BC-9C83-4211F131F85F}"/>
    <cellStyle name="Normal 6 2 2 2 6 5 2 4 2" xfId="34774" xr:uid="{82469DC5-A85F-407A-A87B-BBE745BF1E1B}"/>
    <cellStyle name="Normal 6 2 2 2 6 5 2 5" xfId="34775" xr:uid="{93F463F3-C1D9-4783-9B4F-9C8F7776AED8}"/>
    <cellStyle name="Normal 6 2 2 2 6 5 2 5 2" xfId="34776" xr:uid="{94B8F71A-3B31-4EAD-AD1A-D7B4C9BD8BEB}"/>
    <cellStyle name="Normal 6 2 2 2 6 5 2 6" xfId="34777" xr:uid="{F881D145-6876-4933-8115-0C9A170F1946}"/>
    <cellStyle name="Normal 6 2 2 2 6 5 2 6 2" xfId="34778" xr:uid="{34ABFAE0-AF3E-4B8F-A02F-CCE96FC0640B}"/>
    <cellStyle name="Normal 6 2 2 2 6 5 2 7" xfId="34779" xr:uid="{6D8F1EF3-A417-4ACC-A963-A663C36AAA05}"/>
    <cellStyle name="Normal 6 2 2 2 6 5 2 7 2" xfId="34780" xr:uid="{8DC7C396-0DAC-4D4D-A2B7-DBE8E1236F7C}"/>
    <cellStyle name="Normal 6 2 2 2 6 5 2 8" xfId="34781" xr:uid="{5F8BB0A7-1F3E-4144-A86F-5C56A8AACE33}"/>
    <cellStyle name="Normal 6 2 2 2 6 5 3" xfId="34782" xr:uid="{814FF60C-93BF-4654-963C-3AACD740D330}"/>
    <cellStyle name="Normal 6 2 2 2 6 5 3 2" xfId="34783" xr:uid="{D9876A74-B1BA-4B77-A219-1CF31D9DBC7D}"/>
    <cellStyle name="Normal 6 2 2 2 6 5 3 2 2" xfId="34784" xr:uid="{CA01DFE1-3F5A-42EF-AAE8-D49053A09D0B}"/>
    <cellStyle name="Normal 6 2 2 2 6 5 3 2 2 2" xfId="34785" xr:uid="{936576C2-95AB-465A-A3EB-54FE783CE8F0}"/>
    <cellStyle name="Normal 6 2 2 2 6 5 3 2 3" xfId="34786" xr:uid="{440AD19B-B570-4F55-B181-324442DBA691}"/>
    <cellStyle name="Normal 6 2 2 2 6 5 3 3" xfId="34787" xr:uid="{532BD669-3274-4071-8452-0AE354C8B422}"/>
    <cellStyle name="Normal 6 2 2 2 6 5 4" xfId="34788" xr:uid="{0E40059D-6426-4BCC-87F7-29639C8EA72E}"/>
    <cellStyle name="Normal 6 2 2 2 6 5 4 2" xfId="34789" xr:uid="{232A0022-3593-442F-898A-007C5429BF65}"/>
    <cellStyle name="Normal 6 2 2 2 6 5 5" xfId="34790" xr:uid="{6DAB565D-C981-4B47-A255-5D82C6590891}"/>
    <cellStyle name="Normal 6 2 2 2 6 5 5 2" xfId="34791" xr:uid="{8BC94019-499A-43F7-8CA2-616F30D6FF87}"/>
    <cellStyle name="Normal 6 2 2 2 6 5 6" xfId="34792" xr:uid="{5F57D351-8074-4898-8C61-3DEC11CCD4A3}"/>
    <cellStyle name="Normal 6 2 2 2 6 5 6 2" xfId="34793" xr:uid="{D78FA498-D3E2-46BC-953D-30888A126819}"/>
    <cellStyle name="Normal 6 2 2 2 6 5 7" xfId="34794" xr:uid="{AD85939C-C692-410A-B14B-108A290B9DFC}"/>
    <cellStyle name="Normal 6 2 2 2 6 5 7 2" xfId="34795" xr:uid="{839E1B26-BC4B-475B-8573-358D57CD9661}"/>
    <cellStyle name="Normal 6 2 2 2 6 5 8" xfId="34796" xr:uid="{78EEF284-7646-43D3-95C3-A6EF7434D474}"/>
    <cellStyle name="Normal 6 2 2 2 6 6" xfId="34797" xr:uid="{9521A6F2-C467-41A9-8E3F-0783C830026E}"/>
    <cellStyle name="Normal 6 2 2 2 6 6 2" xfId="34798" xr:uid="{3697CAF9-D451-4F3A-BD58-4C46C1C9D085}"/>
    <cellStyle name="Normal 6 2 2 2 6 6 2 2" xfId="34799" xr:uid="{2A1B5A4D-5B7C-4401-9B99-7F928FACBD39}"/>
    <cellStyle name="Normal 6 2 2 2 6 6 2 2 2" xfId="34800" xr:uid="{B9BD01DB-AB57-46FD-8CC4-670362702DCA}"/>
    <cellStyle name="Normal 6 2 2 2 6 6 2 3" xfId="34801" xr:uid="{9849C0CA-B9A4-4179-B835-6527A0BBC087}"/>
    <cellStyle name="Normal 6 2 2 2 6 6 3" xfId="34802" xr:uid="{3E8125F1-3060-4227-87CC-6512692E9B12}"/>
    <cellStyle name="Normal 6 2 2 2 6 7" xfId="34803" xr:uid="{EAC07977-31F9-49BC-929C-F08C603EB110}"/>
    <cellStyle name="Normal 6 2 2 2 6 7 2" xfId="34804" xr:uid="{9D3D0376-8F21-4C05-AC22-EC0E546B88C9}"/>
    <cellStyle name="Normal 6 2 2 2 6 8" xfId="34805" xr:uid="{974F4580-3A85-48A7-AEAC-085BE77350F4}"/>
    <cellStyle name="Normal 6 2 2 2 6 8 2" xfId="34806" xr:uid="{DE2C948D-1D4A-4D5E-83FE-3059AD9B1A89}"/>
    <cellStyle name="Normal 6 2 2 2 6 9" xfId="34807" xr:uid="{EE443BC7-2447-437F-8980-E485D7E3FA3C}"/>
    <cellStyle name="Normal 6 2 2 2 6 9 2" xfId="34808" xr:uid="{891C2ED3-021E-4A2A-B963-3A61A6694BE1}"/>
    <cellStyle name="Normal 6 2 2 2 7" xfId="34809" xr:uid="{9E144B09-7D45-44C7-A494-6AC4BD530828}"/>
    <cellStyle name="Normal 6 2 2 2 7 2" xfId="34810" xr:uid="{7D8F080D-4A27-400F-BC1D-0086D39C7492}"/>
    <cellStyle name="Normal 6 2 2 2 7 2 2" xfId="34811" xr:uid="{E928234A-9D95-460A-BE26-B02677258827}"/>
    <cellStyle name="Normal 6 2 2 2 7 2 2 2" xfId="34812" xr:uid="{25D8F172-4FD8-48FC-9BEC-0ADFE89AFC37}"/>
    <cellStyle name="Normal 6 2 2 2 7 2 2 2 2" xfId="34813" xr:uid="{ED8AE6AC-1E87-48EC-B057-53AF29FC9F07}"/>
    <cellStyle name="Normal 6 2 2 2 7 2 2 2 2 2" xfId="34814" xr:uid="{E893C41A-166A-4147-ADA0-B4281EBDE10C}"/>
    <cellStyle name="Normal 6 2 2 2 7 2 2 2 2 2 2" xfId="34815" xr:uid="{029C35E6-DF88-47F2-AB53-96F95F56238C}"/>
    <cellStyle name="Normal 6 2 2 2 7 2 2 2 2 2 2 2" xfId="34816" xr:uid="{8FE59CAB-BE70-4DF7-A707-BD2E33629ABA}"/>
    <cellStyle name="Normal 6 2 2 2 7 2 2 2 2 2 3" xfId="34817" xr:uid="{4E8C6D74-58FE-4EEF-B1F5-324831BB6200}"/>
    <cellStyle name="Normal 6 2 2 2 7 2 2 2 2 3" xfId="34818" xr:uid="{BF1738A7-8E1B-4FCB-AF36-A95BD5FEB507}"/>
    <cellStyle name="Normal 6 2 2 2 7 2 2 2 3" xfId="34819" xr:uid="{DAD8976A-1845-46F1-BE98-8B85B8F5FA86}"/>
    <cellStyle name="Normal 6 2 2 2 7 2 2 2 3 2" xfId="34820" xr:uid="{5ABECF4C-224F-406C-A7C7-A974ADFC2464}"/>
    <cellStyle name="Normal 6 2 2 2 7 2 2 2 4" xfId="34821" xr:uid="{793ED263-D405-444A-AA57-556BE3C53C69}"/>
    <cellStyle name="Normal 6 2 2 2 7 2 2 2 4 2" xfId="34822" xr:uid="{4B8EB951-333D-4744-859E-923671061D4C}"/>
    <cellStyle name="Normal 6 2 2 2 7 2 2 2 5" xfId="34823" xr:uid="{AC7C2929-AB87-4380-8B34-B1BDE18D30BB}"/>
    <cellStyle name="Normal 6 2 2 2 7 2 2 2 5 2" xfId="34824" xr:uid="{037AC159-A691-4602-B44C-CA3E82DB2584}"/>
    <cellStyle name="Normal 6 2 2 2 7 2 2 2 6" xfId="34825" xr:uid="{FD004EC8-CCB8-43C2-A61F-FE19C30DEA93}"/>
    <cellStyle name="Normal 6 2 2 2 7 2 2 2 6 2" xfId="34826" xr:uid="{06FD0716-D043-476B-AA4E-0CDD6090C071}"/>
    <cellStyle name="Normal 6 2 2 2 7 2 2 2 7" xfId="34827" xr:uid="{6C6D6AED-F928-4F27-A0EB-A874DD9C8B9C}"/>
    <cellStyle name="Normal 6 2 2 2 7 2 2 2 7 2" xfId="34828" xr:uid="{1BD832A8-B60C-401C-8A5B-EBEE765E65AE}"/>
    <cellStyle name="Normal 6 2 2 2 7 2 2 2 8" xfId="34829" xr:uid="{4EA31725-EA8E-40B6-8D52-D10BB7FB4C73}"/>
    <cellStyle name="Normal 6 2 2 2 7 2 2 3" xfId="34830" xr:uid="{F69D05E7-7035-439E-9311-B2C9A7DD39B3}"/>
    <cellStyle name="Normal 6 2 2 2 7 2 2 3 2" xfId="34831" xr:uid="{3CAB0200-2F85-4C8D-8B2D-9FC95C9B2AB3}"/>
    <cellStyle name="Normal 6 2 2 2 7 2 2 3 2 2" xfId="34832" xr:uid="{906F75EB-2D4D-4131-8073-E3CDB5D3FD84}"/>
    <cellStyle name="Normal 6 2 2 2 7 2 2 3 2 2 2" xfId="34833" xr:uid="{ADB0812D-4C4A-4BA3-8298-9095976E8C35}"/>
    <cellStyle name="Normal 6 2 2 2 7 2 2 3 2 3" xfId="34834" xr:uid="{E46F80E7-65F6-4784-AC73-B542EA970D81}"/>
    <cellStyle name="Normal 6 2 2 2 7 2 2 3 3" xfId="34835" xr:uid="{0552CD29-5642-4419-822E-DB01573CB723}"/>
    <cellStyle name="Normal 6 2 2 2 7 2 2 4" xfId="34836" xr:uid="{3A9FA895-55CD-4248-B8BC-1F56128ED986}"/>
    <cellStyle name="Normal 6 2 2 2 7 2 2 4 2" xfId="34837" xr:uid="{E40D23D4-412F-4465-B621-CBFA9A90A027}"/>
    <cellStyle name="Normal 6 2 2 2 7 2 2 5" xfId="34838" xr:uid="{7CD43DB7-BFE7-48B6-A40A-DABBD957B7D4}"/>
    <cellStyle name="Normal 6 2 2 2 7 2 2 5 2" xfId="34839" xr:uid="{47876EE7-2957-4316-A90A-B6B3297F7FCE}"/>
    <cellStyle name="Normal 6 2 2 2 7 2 2 6" xfId="34840" xr:uid="{05F4D2B6-61B0-4E2E-8CA8-A3DD5B3B63DB}"/>
    <cellStyle name="Normal 6 2 2 2 7 2 2 6 2" xfId="34841" xr:uid="{E385DDD8-E1DB-4CFD-952D-1E143E2339A5}"/>
    <cellStyle name="Normal 6 2 2 2 7 2 2 7" xfId="34842" xr:uid="{099ED824-0283-4593-927B-07B9ED152ED5}"/>
    <cellStyle name="Normal 6 2 2 2 7 2 2 7 2" xfId="34843" xr:uid="{EB0CCD2F-B8F7-49B1-B711-7ECD1F1EFFC7}"/>
    <cellStyle name="Normal 6 2 2 2 7 2 2 8" xfId="34844" xr:uid="{FBA428E2-501F-47B2-96C8-4B81EAA5AC47}"/>
    <cellStyle name="Normal 6 2 2 2 7 2 3" xfId="34845" xr:uid="{9D71804C-62FF-46A2-99FF-4AA686A6B2CF}"/>
    <cellStyle name="Normal 6 2 2 2 7 2 3 2" xfId="34846" xr:uid="{430612B1-6379-41E1-9A5D-26AF2B18045B}"/>
    <cellStyle name="Normal 6 2 2 2 7 2 3 2 2" xfId="34847" xr:uid="{A3C06D4F-EB64-415F-BBF0-1B9C8B717979}"/>
    <cellStyle name="Normal 6 2 2 2 7 2 3 2 2 2" xfId="34848" xr:uid="{1B02AE5A-A4D6-4684-AB3C-C4B936A9C2E4}"/>
    <cellStyle name="Normal 6 2 2 2 7 2 3 2 3" xfId="34849" xr:uid="{94199412-70D9-410A-8EF5-541D591CD4FA}"/>
    <cellStyle name="Normal 6 2 2 2 7 2 3 3" xfId="34850" xr:uid="{E96775FF-5112-4CDF-BEDE-37ABFD0C8F34}"/>
    <cellStyle name="Normal 6 2 2 2 7 2 4" xfId="34851" xr:uid="{4E010750-385B-47D0-89DF-729218731599}"/>
    <cellStyle name="Normal 6 2 2 2 7 2 4 2" xfId="34852" xr:uid="{EF71F664-AEC8-4843-940F-C70BDAA5D880}"/>
    <cellStyle name="Normal 6 2 2 2 7 2 5" xfId="34853" xr:uid="{4945E4FF-6629-44F6-8C2A-9C321474248F}"/>
    <cellStyle name="Normal 6 2 2 2 7 2 5 2" xfId="34854" xr:uid="{59C96E63-84DB-4B74-81BB-01EB8AED309F}"/>
    <cellStyle name="Normal 6 2 2 2 7 2 6" xfId="34855" xr:uid="{314AF118-3C3D-4B8B-A60C-CAF9B8E97A45}"/>
    <cellStyle name="Normal 6 2 2 2 7 2 6 2" xfId="34856" xr:uid="{48F99E4F-69C7-41BB-A845-75B2801E3A29}"/>
    <cellStyle name="Normal 6 2 2 2 7 2 7" xfId="34857" xr:uid="{9594FA56-81C8-427D-83F2-9EC641BA1F33}"/>
    <cellStyle name="Normal 6 2 2 2 7 2 7 2" xfId="34858" xr:uid="{6476EDB6-E41B-4271-BA39-2A1E84E641E9}"/>
    <cellStyle name="Normal 6 2 2 2 7 2 8" xfId="34859" xr:uid="{388574A5-CF0B-4505-B8EB-1E49C0A349CD}"/>
    <cellStyle name="Normal 6 2 2 2 7 2 8 2" xfId="34860" xr:uid="{0E2BC395-D72B-423A-87D4-58C88C9A35C4}"/>
    <cellStyle name="Normal 6 2 2 2 7 2 9" xfId="34861" xr:uid="{D73664CA-A1AA-475D-A6E7-BDB01D94766F}"/>
    <cellStyle name="Normal 6 2 2 2 7 3" xfId="34862" xr:uid="{8A918180-6AA5-4E77-9945-DA4DA85AFA69}"/>
    <cellStyle name="Normal 6 2 2 2 7 3 2" xfId="34863" xr:uid="{7F8D134E-E3EA-49E2-B482-7FC9FA91BA92}"/>
    <cellStyle name="Normal 6 2 2 2 7 3 2 2" xfId="34864" xr:uid="{53150085-7A75-4794-823A-59000E3C1D17}"/>
    <cellStyle name="Normal 6 2 2 2 7 3 2 2 2" xfId="34865" xr:uid="{D4237AA2-3EEE-49F7-9B25-523956770A16}"/>
    <cellStyle name="Normal 6 2 2 2 7 3 2 2 2 2" xfId="34866" xr:uid="{10239BF8-DCA4-48F4-A049-931D51078D89}"/>
    <cellStyle name="Normal 6 2 2 2 7 3 2 2 3" xfId="34867" xr:uid="{D60CAACE-61FA-405F-AB7A-597EDE3B4650}"/>
    <cellStyle name="Normal 6 2 2 2 7 3 2 3" xfId="34868" xr:uid="{1CBCBDB3-F4B4-441C-BC8B-184B544C8E31}"/>
    <cellStyle name="Normal 6 2 2 2 7 3 3" xfId="34869" xr:uid="{E60FC2A6-AA3C-4A2E-8245-75C9A6F7B226}"/>
    <cellStyle name="Normal 6 2 2 2 7 3 3 2" xfId="34870" xr:uid="{3FFFB94F-E956-4227-8A89-A239F5FC8AF7}"/>
    <cellStyle name="Normal 6 2 2 2 7 3 4" xfId="34871" xr:uid="{D100D9B9-EE25-453C-A215-7BE0A981552B}"/>
    <cellStyle name="Normal 6 2 2 2 7 3 4 2" xfId="34872" xr:uid="{BA4E7749-ABD1-448E-B4E2-AC06B3957100}"/>
    <cellStyle name="Normal 6 2 2 2 7 3 5" xfId="34873" xr:uid="{A73F1419-333E-46B5-9858-5FFC8C3CB23D}"/>
    <cellStyle name="Normal 6 2 2 2 7 3 5 2" xfId="34874" xr:uid="{3CAF1095-EBB1-494A-A2F1-EA223DABC35A}"/>
    <cellStyle name="Normal 6 2 2 2 7 3 6" xfId="34875" xr:uid="{F1525A14-5D79-4BB8-950C-9ACD90F3859C}"/>
    <cellStyle name="Normal 6 2 2 2 7 3 6 2" xfId="34876" xr:uid="{A041EBB8-CF33-4373-9C98-E9EDB71C324F}"/>
    <cellStyle name="Normal 6 2 2 2 7 3 7" xfId="34877" xr:uid="{6872EE24-2269-4684-B8ED-357270F29C66}"/>
    <cellStyle name="Normal 6 2 2 2 7 3 7 2" xfId="34878" xr:uid="{81E7C9CA-C5B5-4D32-BB78-BC67DAD36DD2}"/>
    <cellStyle name="Normal 6 2 2 2 7 3 8" xfId="34879" xr:uid="{C5BA3357-DC2D-4821-8D7C-A621CAFE2FAA}"/>
    <cellStyle name="Normal 6 2 2 2 7 4" xfId="34880" xr:uid="{BCA104E1-5721-4253-A984-2813FBD42940}"/>
    <cellStyle name="Normal 6 2 2 2 7 4 2" xfId="34881" xr:uid="{D7E3AAFC-9A7A-41C1-8DB2-87D1ED15C955}"/>
    <cellStyle name="Normal 6 2 2 2 7 4 2 2" xfId="34882" xr:uid="{27CFEEAA-F6DC-4EFB-B127-5B5419B159DC}"/>
    <cellStyle name="Normal 6 2 2 2 7 4 2 2 2" xfId="34883" xr:uid="{95818A54-D09B-4810-8B71-4BFF13784657}"/>
    <cellStyle name="Normal 6 2 2 2 7 4 2 3" xfId="34884" xr:uid="{774C6F70-9E2B-4ED8-B65F-EA8114A95A41}"/>
    <cellStyle name="Normal 6 2 2 2 7 4 3" xfId="34885" xr:uid="{49DCE8BF-20F4-4C89-9D91-8E3B867B93E3}"/>
    <cellStyle name="Normal 6 2 2 2 7 5" xfId="34886" xr:uid="{9A5B8037-B239-4709-8911-FC09BD153FE2}"/>
    <cellStyle name="Normal 6 2 2 2 7 5 2" xfId="34887" xr:uid="{078BA549-C672-48D4-BD31-809A02E98357}"/>
    <cellStyle name="Normal 6 2 2 2 7 6" xfId="34888" xr:uid="{F8AB375A-CCCA-48A5-8A81-ECD6411A9621}"/>
    <cellStyle name="Normal 6 2 2 2 7 6 2" xfId="34889" xr:uid="{A596E7E5-9BBE-4B15-82EE-1D1423EA8407}"/>
    <cellStyle name="Normal 6 2 2 2 7 7" xfId="34890" xr:uid="{2F344EC1-07D2-434E-ACF9-DAED04E936D4}"/>
    <cellStyle name="Normal 6 2 2 2 7 7 2" xfId="34891" xr:uid="{0E479334-E57E-4529-9A9D-9695B693A03A}"/>
    <cellStyle name="Normal 6 2 2 2 7 8" xfId="34892" xr:uid="{8AE79E78-F76F-4166-A0E8-AC2E99A86BA9}"/>
    <cellStyle name="Normal 6 2 2 2 7 8 2" xfId="34893" xr:uid="{90A33CE1-0BA4-49BF-A748-2DF5D7B086F4}"/>
    <cellStyle name="Normal 6 2 2 2 7 9" xfId="34894" xr:uid="{AB1485BB-CE64-444F-ADE6-B920CE02B284}"/>
    <cellStyle name="Normal 6 2 2 2 8" xfId="34895" xr:uid="{FE8D0946-1362-4119-9652-345E8A682959}"/>
    <cellStyle name="Normal 6 2 2 2 8 2" xfId="34896" xr:uid="{11DE860F-B2ED-4F13-AB0F-B5AEDBE843D7}"/>
    <cellStyle name="Normal 6 2 2 2 9" xfId="34897" xr:uid="{54ABEB79-357A-44AF-B7BD-EEDD083C38D4}"/>
    <cellStyle name="Normal 6 2 2 2 9 2" xfId="34898" xr:uid="{82E71D3F-F069-495A-AC02-650798DDACC8}"/>
    <cellStyle name="Normal 6 2 2 20" xfId="34899" xr:uid="{7E938BC1-1D08-4849-9AD5-E24CE72FB11D}"/>
    <cellStyle name="Normal 6 2 2 21" xfId="34900" xr:uid="{FCCD5DAC-B587-429D-85FF-F2801218AF75}"/>
    <cellStyle name="Normal 6 2 2 22" xfId="34901" xr:uid="{210F6782-CEE8-4B59-AD7C-156A36E3FCBB}"/>
    <cellStyle name="Normal 6 2 2 23" xfId="34902" xr:uid="{416AB46C-EE35-4907-A265-6DAE99FBEB98}"/>
    <cellStyle name="Normal 6 2 2 24" xfId="34903" xr:uid="{ED2835F8-A33D-480C-8F0D-C78B788AC167}"/>
    <cellStyle name="Normal 6 2 2 25" xfId="34904" xr:uid="{B7657262-65DB-47E7-853E-2E7DAFBE9C62}"/>
    <cellStyle name="Normal 6 2 2 26" xfId="34905" xr:uid="{04E2D471-52A6-4D11-AFFD-C4BFAACA2709}"/>
    <cellStyle name="Normal 6 2 2 3" xfId="34906" xr:uid="{87E9CAF3-15FA-4F54-A3F9-B2BD6FB79BF5}"/>
    <cellStyle name="Normal 6 2 2 3 10" xfId="34907" xr:uid="{60551212-B546-445B-BA79-DC1A236E76FA}"/>
    <cellStyle name="Normal 6 2 2 3 10 2" xfId="34908" xr:uid="{0C8BCF2B-7FCA-4FD0-9AE6-58AF74B2FEA8}"/>
    <cellStyle name="Normal 6 2 2 3 10 2 2" xfId="34909" xr:uid="{A397A914-40C1-4A02-9092-FDA50F32524C}"/>
    <cellStyle name="Normal 6 2 2 3 10 2 2 2" xfId="34910" xr:uid="{0EF64728-DAB5-4203-9C28-1D02D393A4C7}"/>
    <cellStyle name="Normal 6 2 2 3 10 2 3" xfId="34911" xr:uid="{62221C34-2734-4FE5-8D06-8548CDBB88D5}"/>
    <cellStyle name="Normal 6 2 2 3 10 3" xfId="34912" xr:uid="{04280685-6DD4-462D-AFC4-FF9D12B3500B}"/>
    <cellStyle name="Normal 6 2 2 3 11" xfId="34913" xr:uid="{32D521E5-E79C-4E3B-856C-A37533796886}"/>
    <cellStyle name="Normal 6 2 2 3 11 2" xfId="34914" xr:uid="{DDB4E03B-FEC0-4A96-B254-74930AF817ED}"/>
    <cellStyle name="Normal 6 2 2 3 12" xfId="34915" xr:uid="{A10BA716-A0C8-4C4B-A877-1F439F073629}"/>
    <cellStyle name="Normal 6 2 2 3 12 2" xfId="34916" xr:uid="{C7252DAE-B1A6-422A-A87D-2E03EB3B9A3C}"/>
    <cellStyle name="Normal 6 2 2 3 13" xfId="34917" xr:uid="{01988766-F99D-404E-B1B5-3DA6E23C636F}"/>
    <cellStyle name="Normal 6 2 2 3 13 2" xfId="34918" xr:uid="{D8FA1680-E929-48A0-815A-1D74A020724F}"/>
    <cellStyle name="Normal 6 2 2 3 14" xfId="34919" xr:uid="{9B42286E-0F10-46DD-A1E9-CFC88A721851}"/>
    <cellStyle name="Normal 6 2 2 3 14 2" xfId="34920" xr:uid="{6979499D-826B-4B8B-A844-311ACB9B37AD}"/>
    <cellStyle name="Normal 6 2 2 3 15" xfId="34921" xr:uid="{91BFC7A4-1456-4027-BA9B-E2BE0A26DF92}"/>
    <cellStyle name="Normal 6 2 2 3 15 2" xfId="34922" xr:uid="{EEC17D53-CD9F-4C60-B4A0-6ECC31805A81}"/>
    <cellStyle name="Normal 6 2 2 3 16" xfId="34923" xr:uid="{CAD60842-E144-4717-A27B-849F48AE6792}"/>
    <cellStyle name="Normal 6 2 2 3 2" xfId="34924" xr:uid="{26B506B9-5E5A-448D-8F88-D81DE48ADD1D}"/>
    <cellStyle name="Normal 6 2 2 3 2 10" xfId="34925" xr:uid="{8CAFA9FC-EDA3-42F3-9314-6DAE00F50067}"/>
    <cellStyle name="Normal 6 2 2 3 2 10 2" xfId="34926" xr:uid="{1CCA52C5-1858-4C9E-8333-56D574866D71}"/>
    <cellStyle name="Normal 6 2 2 3 2 11" xfId="34927" xr:uid="{32BEC997-E95B-41D2-BFB2-916AA90101F9}"/>
    <cellStyle name="Normal 6 2 2 3 2 11 2" xfId="34928" xr:uid="{6E93C262-494D-40A6-AA6D-A34579D5C039}"/>
    <cellStyle name="Normal 6 2 2 3 2 12" xfId="34929" xr:uid="{2B2AE23D-0A44-4A6A-8C86-C7C11A684FA7}"/>
    <cellStyle name="Normal 6 2 2 3 2 12 2" xfId="34930" xr:uid="{C5D47ED9-9079-46F5-B3AF-FB6EA8443EE3}"/>
    <cellStyle name="Normal 6 2 2 3 2 13" xfId="34931" xr:uid="{8D8166EE-FBDD-49E2-B04D-55AE8A3F298D}"/>
    <cellStyle name="Normal 6 2 2 3 2 2" xfId="34932" xr:uid="{ACE7429B-C97E-415B-BF62-2125EE5821F9}"/>
    <cellStyle name="Normal 6 2 2 3 2 2 10" xfId="34933" xr:uid="{FDC1F9C7-64CC-4ED7-B615-957B8838FE2A}"/>
    <cellStyle name="Normal 6 2 2 3 2 2 10 2" xfId="34934" xr:uid="{A58573D1-6093-4627-86F7-7241AB66876E}"/>
    <cellStyle name="Normal 6 2 2 3 2 2 11" xfId="34935" xr:uid="{8C0E80FF-44B3-4969-806A-66D38E0DC87A}"/>
    <cellStyle name="Normal 6 2 2 3 2 2 11 2" xfId="34936" xr:uid="{036DF252-47BD-45FB-B162-9D8564F47434}"/>
    <cellStyle name="Normal 6 2 2 3 2 2 12" xfId="34937" xr:uid="{6F613E6F-408C-4DFE-831A-F2B7BA34997D}"/>
    <cellStyle name="Normal 6 2 2 3 2 2 12 2" xfId="34938" xr:uid="{5CCB43E4-AC73-4091-ABCD-09907AFE6AB2}"/>
    <cellStyle name="Normal 6 2 2 3 2 2 13" xfId="34939" xr:uid="{30B43277-69AF-475E-95B4-B8EE418DF06B}"/>
    <cellStyle name="Normal 6 2 2 3 2 2 2" xfId="34940" xr:uid="{10A36A4A-9D76-4D31-9740-727573D198A3}"/>
    <cellStyle name="Normal 6 2 2 3 2 2 2 10" xfId="34941" xr:uid="{07C9EA0C-379B-4032-BEE6-F40310528C43}"/>
    <cellStyle name="Normal 6 2 2 3 2 2 2 10 2" xfId="34942" xr:uid="{54FC98BB-F246-496F-96E9-47F3A63E3DA8}"/>
    <cellStyle name="Normal 6 2 2 3 2 2 2 11" xfId="34943" xr:uid="{E02A2C02-E597-4449-892C-E3C81F49F0D4}"/>
    <cellStyle name="Normal 6 2 2 3 2 2 2 11 2" xfId="34944" xr:uid="{FAF2465C-8D3B-449E-8849-FB4AA0F0ECD2}"/>
    <cellStyle name="Normal 6 2 2 3 2 2 2 12" xfId="34945" xr:uid="{35BC16B2-2CAF-438B-A315-CB83E046910E}"/>
    <cellStyle name="Normal 6 2 2 3 2 2 2 2" xfId="34946" xr:uid="{2BD6D969-0D77-4D42-B669-C93E9C4B1B3D}"/>
    <cellStyle name="Normal 6 2 2 3 2 2 2 2 10" xfId="34947" xr:uid="{C0765ED5-B55D-4EC3-9C41-DEEE89F77A8E}"/>
    <cellStyle name="Normal 6 2 2 3 2 2 2 2 10 2" xfId="34948" xr:uid="{BD30F2A1-364A-4F1D-859B-DF68C3325384}"/>
    <cellStyle name="Normal 6 2 2 3 2 2 2 2 11" xfId="34949" xr:uid="{A8C86B6C-E566-4B29-A1A0-FEB28C5AE30E}"/>
    <cellStyle name="Normal 6 2 2 3 2 2 2 2 11 2" xfId="34950" xr:uid="{174DE8B8-2A67-4DEF-A641-12F7F847187D}"/>
    <cellStyle name="Normal 6 2 2 3 2 2 2 2 12" xfId="34951" xr:uid="{6F1A9F94-4FC8-48B9-BC65-E7FF1849DFAC}"/>
    <cellStyle name="Normal 6 2 2 3 2 2 2 2 2" xfId="34952" xr:uid="{589B91F4-E71D-41E2-B7DD-EA1754BE84FF}"/>
    <cellStyle name="Normal 6 2 2 3 2 2 2 2 2 2" xfId="34953" xr:uid="{2FC5599D-C9DF-4DDF-852F-95334A11D332}"/>
    <cellStyle name="Normal 6 2 2 3 2 2 2 2 2 2 2" xfId="34954" xr:uid="{CBCE4A5C-BA18-4CF2-B1DE-162B3B48767C}"/>
    <cellStyle name="Normal 6 2 2 3 2 2 2 2 2 2 2 2" xfId="34955" xr:uid="{D5E224CC-C283-468B-AE99-A026E016D3E2}"/>
    <cellStyle name="Normal 6 2 2 3 2 2 2 2 2 2 2 2 2" xfId="34956" xr:uid="{CF6E48B7-01C4-4896-8ED9-527AF07B6AB8}"/>
    <cellStyle name="Normal 6 2 2 3 2 2 2 2 2 2 2 2 2 2" xfId="34957" xr:uid="{18A02A98-56C4-4D76-85B3-B35F3584FCC6}"/>
    <cellStyle name="Normal 6 2 2 3 2 2 2 2 2 2 2 2 2 2 2" xfId="34958" xr:uid="{9A97864A-C89B-43EF-A46F-32772BDD976D}"/>
    <cellStyle name="Normal 6 2 2 3 2 2 2 2 2 2 2 2 2 2 2 2" xfId="34959" xr:uid="{0AF3FCDA-B52F-4440-B71A-73D0907110FB}"/>
    <cellStyle name="Normal 6 2 2 3 2 2 2 2 2 2 2 2 2 2 3" xfId="34960" xr:uid="{C405401A-9CB1-4F20-B822-4795DA6CB575}"/>
    <cellStyle name="Normal 6 2 2 3 2 2 2 2 2 2 2 2 2 3" xfId="34961" xr:uid="{0BFA7B38-B227-4A58-84DB-CA49D192DF38}"/>
    <cellStyle name="Normal 6 2 2 3 2 2 2 2 2 2 2 2 3" xfId="34962" xr:uid="{A6C65878-E72D-4923-86C2-16F6516C3A44}"/>
    <cellStyle name="Normal 6 2 2 3 2 2 2 2 2 2 2 2 3 2" xfId="34963" xr:uid="{24F8D6CF-682B-4961-901D-4A29DC92ADEA}"/>
    <cellStyle name="Normal 6 2 2 3 2 2 2 2 2 2 2 2 4" xfId="34964" xr:uid="{765DF1BC-9F50-472C-B88F-5B10CBB1C08C}"/>
    <cellStyle name="Normal 6 2 2 3 2 2 2 2 2 2 2 2 4 2" xfId="34965" xr:uid="{5601A55E-4166-4E89-B8DF-15F1BB5B6019}"/>
    <cellStyle name="Normal 6 2 2 3 2 2 2 2 2 2 2 2 5" xfId="34966" xr:uid="{036D332D-F072-4DE8-9DCB-1F4DD42C219F}"/>
    <cellStyle name="Normal 6 2 2 3 2 2 2 2 2 2 2 2 5 2" xfId="34967" xr:uid="{303AD7BB-1A36-4771-AC6C-6BDE53C66559}"/>
    <cellStyle name="Normal 6 2 2 3 2 2 2 2 2 2 2 2 6" xfId="34968" xr:uid="{10D48C04-28B1-49DF-A635-F4122C4BAC43}"/>
    <cellStyle name="Normal 6 2 2 3 2 2 2 2 2 2 2 2 6 2" xfId="34969" xr:uid="{3FDBC990-802B-402B-899F-53F0376348F1}"/>
    <cellStyle name="Normal 6 2 2 3 2 2 2 2 2 2 2 2 7" xfId="34970" xr:uid="{A183875F-5B37-42CF-BBC1-505FABB12673}"/>
    <cellStyle name="Normal 6 2 2 3 2 2 2 2 2 2 2 2 7 2" xfId="34971" xr:uid="{08391CDB-E558-4D94-92D5-5860C5B9D007}"/>
    <cellStyle name="Normal 6 2 2 3 2 2 2 2 2 2 2 2 8" xfId="34972" xr:uid="{AF2F163E-884E-4545-A72A-3ADB58A6209C}"/>
    <cellStyle name="Normal 6 2 2 3 2 2 2 2 2 2 2 3" xfId="34973" xr:uid="{8D780AD5-29AE-4ECF-8BA7-406F186CB3CF}"/>
    <cellStyle name="Normal 6 2 2 3 2 2 2 2 2 2 2 3 2" xfId="34974" xr:uid="{2289511B-537C-4E40-B688-1AD4102E76D9}"/>
    <cellStyle name="Normal 6 2 2 3 2 2 2 2 2 2 2 3 2 2" xfId="34975" xr:uid="{102177C5-4951-4915-93A1-C79E4B872D1E}"/>
    <cellStyle name="Normal 6 2 2 3 2 2 2 2 2 2 2 3 2 2 2" xfId="34976" xr:uid="{DE8DA578-D787-4FF8-954D-97383A8B3B95}"/>
    <cellStyle name="Normal 6 2 2 3 2 2 2 2 2 2 2 3 2 3" xfId="34977" xr:uid="{93EBD81D-761D-4DAC-9B41-BDCB33F0AADB}"/>
    <cellStyle name="Normal 6 2 2 3 2 2 2 2 2 2 2 3 3" xfId="34978" xr:uid="{ACC5F2A0-21D2-4467-8936-88B01968AAC0}"/>
    <cellStyle name="Normal 6 2 2 3 2 2 2 2 2 2 2 4" xfId="34979" xr:uid="{769B6351-32C0-4637-9C5A-E8115DAD4D94}"/>
    <cellStyle name="Normal 6 2 2 3 2 2 2 2 2 2 2 4 2" xfId="34980" xr:uid="{0B178E12-0277-4A10-BBAC-01F3F86F65EC}"/>
    <cellStyle name="Normal 6 2 2 3 2 2 2 2 2 2 2 5" xfId="34981" xr:uid="{C878CF92-F9BF-4076-8151-22A7826E5842}"/>
    <cellStyle name="Normal 6 2 2 3 2 2 2 2 2 2 2 5 2" xfId="34982" xr:uid="{41B5451A-2F4B-4D40-A70F-4143A03888DE}"/>
    <cellStyle name="Normal 6 2 2 3 2 2 2 2 2 2 2 6" xfId="34983" xr:uid="{879B4C6B-A9BE-49E6-BB99-C7B90461C287}"/>
    <cellStyle name="Normal 6 2 2 3 2 2 2 2 2 2 2 6 2" xfId="34984" xr:uid="{0AB582D5-A32F-4765-AC63-BECF0E8AF883}"/>
    <cellStyle name="Normal 6 2 2 3 2 2 2 2 2 2 2 7" xfId="34985" xr:uid="{52D9D1C3-CBBE-4554-8827-B34C2525718C}"/>
    <cellStyle name="Normal 6 2 2 3 2 2 2 2 2 2 2 7 2" xfId="34986" xr:uid="{81E7E5C9-A135-422E-A83D-42F930ADA042}"/>
    <cellStyle name="Normal 6 2 2 3 2 2 2 2 2 2 2 8" xfId="34987" xr:uid="{888756DE-A9A8-484B-9FF4-0384B1834C4E}"/>
    <cellStyle name="Normal 6 2 2 3 2 2 2 2 2 2 3" xfId="34988" xr:uid="{E8155BF0-C3F9-4444-B29B-C86798D7FC54}"/>
    <cellStyle name="Normal 6 2 2 3 2 2 2 2 2 2 3 2" xfId="34989" xr:uid="{1FE7CE5C-4EFA-43B6-8E37-9C227D8E1CCD}"/>
    <cellStyle name="Normal 6 2 2 3 2 2 2 2 2 2 3 2 2" xfId="34990" xr:uid="{1AA93546-989E-4897-BEE4-D108E69C8E0C}"/>
    <cellStyle name="Normal 6 2 2 3 2 2 2 2 2 2 3 2 2 2" xfId="34991" xr:uid="{22BEF63D-BF37-4B99-8D11-E836326316B9}"/>
    <cellStyle name="Normal 6 2 2 3 2 2 2 2 2 2 3 2 3" xfId="34992" xr:uid="{0CA94690-A648-4709-9612-C3DBEDDF2DAF}"/>
    <cellStyle name="Normal 6 2 2 3 2 2 2 2 2 2 3 3" xfId="34993" xr:uid="{39E1BF96-9B96-40CD-8961-DDEBE2E761DD}"/>
    <cellStyle name="Normal 6 2 2 3 2 2 2 2 2 2 4" xfId="34994" xr:uid="{B6BD5DC1-1994-4E78-83D5-67EA7A8C6FE3}"/>
    <cellStyle name="Normal 6 2 2 3 2 2 2 2 2 2 4 2" xfId="34995" xr:uid="{D5CBF0FB-E6D0-4D19-9795-FFBDEF18C7F2}"/>
    <cellStyle name="Normal 6 2 2 3 2 2 2 2 2 2 5" xfId="34996" xr:uid="{822361EF-E56C-48BF-B11C-9CFB7AE09E67}"/>
    <cellStyle name="Normal 6 2 2 3 2 2 2 2 2 2 5 2" xfId="34997" xr:uid="{B7DC0DCC-3C72-4E94-A50B-12B7FCE3B6A3}"/>
    <cellStyle name="Normal 6 2 2 3 2 2 2 2 2 2 6" xfId="34998" xr:uid="{1F124813-6CBC-49B7-96AD-9EF973DCA3FE}"/>
    <cellStyle name="Normal 6 2 2 3 2 2 2 2 2 2 6 2" xfId="34999" xr:uid="{0E8AABAC-BD98-41BD-B321-F86E91D09618}"/>
    <cellStyle name="Normal 6 2 2 3 2 2 2 2 2 2 7" xfId="35000" xr:uid="{3F0488D9-9C3E-420F-A360-2DF9F803F609}"/>
    <cellStyle name="Normal 6 2 2 3 2 2 2 2 2 2 7 2" xfId="35001" xr:uid="{276F1187-7C96-4B9B-A81B-B9EC728D9F8F}"/>
    <cellStyle name="Normal 6 2 2 3 2 2 2 2 2 2 8" xfId="35002" xr:uid="{2BB57BD8-B73E-4E0E-8628-14F9C6961639}"/>
    <cellStyle name="Normal 6 2 2 3 2 2 2 2 2 2 8 2" xfId="35003" xr:uid="{B823511B-2331-48B9-8B82-A5B3977E757C}"/>
    <cellStyle name="Normal 6 2 2 3 2 2 2 2 2 2 9" xfId="35004" xr:uid="{D9F73FD3-3883-494E-9104-7DEE58B11A69}"/>
    <cellStyle name="Normal 6 2 2 3 2 2 2 2 2 3" xfId="35005" xr:uid="{32E9B327-AE8B-481D-A260-5664425C103F}"/>
    <cellStyle name="Normal 6 2 2 3 2 2 2 2 2 3 2" xfId="35006" xr:uid="{E37B22D2-6DED-49F6-9C5D-4DE3144558E9}"/>
    <cellStyle name="Normal 6 2 2 3 2 2 2 2 2 3 2 2" xfId="35007" xr:uid="{DCF927AD-8F54-47AE-87F9-952A45DC7001}"/>
    <cellStyle name="Normal 6 2 2 3 2 2 2 2 2 3 2 2 2" xfId="35008" xr:uid="{256BB3E8-B455-43BC-A6A7-711633E20CA5}"/>
    <cellStyle name="Normal 6 2 2 3 2 2 2 2 2 3 2 2 2 2" xfId="35009" xr:uid="{1999E772-4DB6-499D-B5BB-A66738E07948}"/>
    <cellStyle name="Normal 6 2 2 3 2 2 2 2 2 3 2 2 3" xfId="35010" xr:uid="{81AAAC20-F53A-4FC4-87D3-A257C8EED22D}"/>
    <cellStyle name="Normal 6 2 2 3 2 2 2 2 2 3 2 3" xfId="35011" xr:uid="{33CA6616-5293-465F-A0EB-D0E18FCFC365}"/>
    <cellStyle name="Normal 6 2 2 3 2 2 2 2 2 3 3" xfId="35012" xr:uid="{781CC990-C2D9-4DF5-90F3-CFE915D18325}"/>
    <cellStyle name="Normal 6 2 2 3 2 2 2 2 2 3 3 2" xfId="35013" xr:uid="{D6967A1E-7FD2-4FFE-8CB7-F66006D5C818}"/>
    <cellStyle name="Normal 6 2 2 3 2 2 2 2 2 3 4" xfId="35014" xr:uid="{618EE780-13BF-4650-BC4F-23577491E2E3}"/>
    <cellStyle name="Normal 6 2 2 3 2 2 2 2 2 3 4 2" xfId="35015" xr:uid="{F121AE9E-4321-41DF-B5A3-13207C465B4C}"/>
    <cellStyle name="Normal 6 2 2 3 2 2 2 2 2 3 5" xfId="35016" xr:uid="{03C894AD-BD28-4686-A043-04003E9E05FA}"/>
    <cellStyle name="Normal 6 2 2 3 2 2 2 2 2 3 5 2" xfId="35017" xr:uid="{F586499E-8350-437C-8330-90663901D4B6}"/>
    <cellStyle name="Normal 6 2 2 3 2 2 2 2 2 3 6" xfId="35018" xr:uid="{E3D939F7-4810-466E-B3B0-529AABBA27CD}"/>
    <cellStyle name="Normal 6 2 2 3 2 2 2 2 2 3 6 2" xfId="35019" xr:uid="{7F405C75-C1CF-4F99-95D2-46123C79D343}"/>
    <cellStyle name="Normal 6 2 2 3 2 2 2 2 2 3 7" xfId="35020" xr:uid="{F8F83AC3-1CDB-46D9-B939-4EA1554E634B}"/>
    <cellStyle name="Normal 6 2 2 3 2 2 2 2 2 3 7 2" xfId="35021" xr:uid="{ADF23F6F-BFE2-41D6-BD2D-9AE3FF4B1C43}"/>
    <cellStyle name="Normal 6 2 2 3 2 2 2 2 2 3 8" xfId="35022" xr:uid="{E5D67AFC-DB76-4FD2-9A2B-4EBBD81136D9}"/>
    <cellStyle name="Normal 6 2 2 3 2 2 2 2 2 4" xfId="35023" xr:uid="{81F79EEC-2C40-477E-BF01-2D6C79FBDA43}"/>
    <cellStyle name="Normal 6 2 2 3 2 2 2 2 2 4 2" xfId="35024" xr:uid="{7E69D50C-6629-4CAA-AACB-49B497BB40AE}"/>
    <cellStyle name="Normal 6 2 2 3 2 2 2 2 2 4 2 2" xfId="35025" xr:uid="{FC40F20F-60C5-4BDE-A802-FE294AFCFCCE}"/>
    <cellStyle name="Normal 6 2 2 3 2 2 2 2 2 4 2 2 2" xfId="35026" xr:uid="{690B3740-C168-4497-9E03-6B59A54DB981}"/>
    <cellStyle name="Normal 6 2 2 3 2 2 2 2 2 4 2 3" xfId="35027" xr:uid="{E48EEA68-90B2-4300-AC32-F3DD55B84B4C}"/>
    <cellStyle name="Normal 6 2 2 3 2 2 2 2 2 4 3" xfId="35028" xr:uid="{5CB2DB4B-01EB-4DD5-A2AC-CE8FA7CA308B}"/>
    <cellStyle name="Normal 6 2 2 3 2 2 2 2 2 5" xfId="35029" xr:uid="{63B1B8E4-0FAA-4600-931A-D243D1925617}"/>
    <cellStyle name="Normal 6 2 2 3 2 2 2 2 2 5 2" xfId="35030" xr:uid="{AA9CC758-8846-44EC-BEFE-576FBDD0C644}"/>
    <cellStyle name="Normal 6 2 2 3 2 2 2 2 2 6" xfId="35031" xr:uid="{5BA8052C-4468-44FA-920B-417AF3872523}"/>
    <cellStyle name="Normal 6 2 2 3 2 2 2 2 2 6 2" xfId="35032" xr:uid="{76761A8F-6ABD-4FA2-A090-EF40C89F17BE}"/>
    <cellStyle name="Normal 6 2 2 3 2 2 2 2 2 7" xfId="35033" xr:uid="{46AC356F-3983-49C6-8C78-AAEF53FCDD64}"/>
    <cellStyle name="Normal 6 2 2 3 2 2 2 2 2 7 2" xfId="35034" xr:uid="{252F1106-3207-4AE6-B06F-936AC0164A23}"/>
    <cellStyle name="Normal 6 2 2 3 2 2 2 2 2 8" xfId="35035" xr:uid="{8B12C335-8BDC-43A7-88CD-B8A3270E0AFD}"/>
    <cellStyle name="Normal 6 2 2 3 2 2 2 2 2 8 2" xfId="35036" xr:uid="{334F04A2-6CC0-42CC-87FA-19CF192716DF}"/>
    <cellStyle name="Normal 6 2 2 3 2 2 2 2 2 9" xfId="35037" xr:uid="{6BDF39DB-636B-4037-9166-FAC515CEB609}"/>
    <cellStyle name="Normal 6 2 2 3 2 2 2 2 3" xfId="35038" xr:uid="{18713F8A-587E-4F22-88CE-25A0C56F827F}"/>
    <cellStyle name="Normal 6 2 2 3 2 2 2 2 3 2" xfId="35039" xr:uid="{F94EB944-85FA-4DF9-B272-4F9CEC4AE11E}"/>
    <cellStyle name="Normal 6 2 2 3 2 2 2 2 4" xfId="35040" xr:uid="{33050845-9347-4CDB-B86F-38E53BC4E9BB}"/>
    <cellStyle name="Normal 6 2 2 3 2 2 2 2 4 2" xfId="35041" xr:uid="{FA1DB6AD-A9B9-4648-A3E7-E1B4F3BBCB40}"/>
    <cellStyle name="Normal 6 2 2 3 2 2 2 2 5" xfId="35042" xr:uid="{FC894987-285C-4157-B3BD-E7CB605FCAF6}"/>
    <cellStyle name="Normal 6 2 2 3 2 2 2 2 5 2" xfId="35043" xr:uid="{3D3375EB-81A9-4FB1-985E-D4FF40E0085C}"/>
    <cellStyle name="Normal 6 2 2 3 2 2 2 2 5 2 2" xfId="35044" xr:uid="{1BA416F5-77B8-41F5-8C89-8ED15394B9C2}"/>
    <cellStyle name="Normal 6 2 2 3 2 2 2 2 5 2 2 2" xfId="35045" xr:uid="{6E516632-88D2-47CD-B374-F93C0A4125B1}"/>
    <cellStyle name="Normal 6 2 2 3 2 2 2 2 5 2 2 2 2" xfId="35046" xr:uid="{350B73CB-2538-4A13-8D23-8BA918D05F48}"/>
    <cellStyle name="Normal 6 2 2 3 2 2 2 2 5 2 2 2 2 2" xfId="35047" xr:uid="{6A673017-E398-4B6C-9BDC-5F0D8212C7CC}"/>
    <cellStyle name="Normal 6 2 2 3 2 2 2 2 5 2 2 2 3" xfId="35048" xr:uid="{FA1CBE80-2A2D-4330-8526-7C083D35AAA5}"/>
    <cellStyle name="Normal 6 2 2 3 2 2 2 2 5 2 2 3" xfId="35049" xr:uid="{9487B7FB-2A73-484B-AE02-262BD4FD1EC8}"/>
    <cellStyle name="Normal 6 2 2 3 2 2 2 2 5 2 3" xfId="35050" xr:uid="{48D0BE8A-9D47-41B2-AACF-6B29BBE777B5}"/>
    <cellStyle name="Normal 6 2 2 3 2 2 2 2 5 2 3 2" xfId="35051" xr:uid="{D13DBCA0-A272-42B2-9019-35A0513028FC}"/>
    <cellStyle name="Normal 6 2 2 3 2 2 2 2 5 2 4" xfId="35052" xr:uid="{8C39BDE9-DA40-4DB9-8AA0-98814AF0A0A2}"/>
    <cellStyle name="Normal 6 2 2 3 2 2 2 2 5 2 4 2" xfId="35053" xr:uid="{4337F73E-DA1D-4F72-8AEA-02BC3CCCE94A}"/>
    <cellStyle name="Normal 6 2 2 3 2 2 2 2 5 2 5" xfId="35054" xr:uid="{BEAFF52C-9454-4DB4-B818-5E6D797AAF55}"/>
    <cellStyle name="Normal 6 2 2 3 2 2 2 2 5 2 5 2" xfId="35055" xr:uid="{9FEC2FF5-4150-4161-9B85-287DD93B325C}"/>
    <cellStyle name="Normal 6 2 2 3 2 2 2 2 5 2 6" xfId="35056" xr:uid="{248671E6-3C03-4998-BA32-C20BA5DE129B}"/>
    <cellStyle name="Normal 6 2 2 3 2 2 2 2 5 2 6 2" xfId="35057" xr:uid="{227F9D4A-4CF7-4CF8-9DFC-555EB1DB6F19}"/>
    <cellStyle name="Normal 6 2 2 3 2 2 2 2 5 2 7" xfId="35058" xr:uid="{EBCDD3E5-6270-40F6-9792-B8524355C748}"/>
    <cellStyle name="Normal 6 2 2 3 2 2 2 2 5 2 7 2" xfId="35059" xr:uid="{8567B704-4040-411D-8D57-F41B5450710E}"/>
    <cellStyle name="Normal 6 2 2 3 2 2 2 2 5 2 8" xfId="35060" xr:uid="{52012A8D-B916-4A5B-AF7E-03A94C1971C0}"/>
    <cellStyle name="Normal 6 2 2 3 2 2 2 2 5 3" xfId="35061" xr:uid="{81492DB6-CB24-4554-9EED-6A729AA94390}"/>
    <cellStyle name="Normal 6 2 2 3 2 2 2 2 5 3 2" xfId="35062" xr:uid="{788B8DA6-1DF0-454A-AE64-014E60B684EB}"/>
    <cellStyle name="Normal 6 2 2 3 2 2 2 2 5 3 2 2" xfId="35063" xr:uid="{D83428A5-8024-4953-A20A-A332BEB5D58E}"/>
    <cellStyle name="Normal 6 2 2 3 2 2 2 2 5 3 2 2 2" xfId="35064" xr:uid="{28BBD505-03F7-4CD9-9C66-CC06E17CB94E}"/>
    <cellStyle name="Normal 6 2 2 3 2 2 2 2 5 3 2 3" xfId="35065" xr:uid="{40F6A998-0311-4654-BAD6-C6F2B3FF68E4}"/>
    <cellStyle name="Normal 6 2 2 3 2 2 2 2 5 3 3" xfId="35066" xr:uid="{B059635F-6AA1-4755-A962-F5B16B604247}"/>
    <cellStyle name="Normal 6 2 2 3 2 2 2 2 5 4" xfId="35067" xr:uid="{88DCCA77-E96A-4FCA-B3DF-0E001097F61C}"/>
    <cellStyle name="Normal 6 2 2 3 2 2 2 2 5 4 2" xfId="35068" xr:uid="{A7FFD24C-2097-4B66-AC46-96F377C28631}"/>
    <cellStyle name="Normal 6 2 2 3 2 2 2 2 5 5" xfId="35069" xr:uid="{E30C8234-549E-42C9-953C-561F58F42691}"/>
    <cellStyle name="Normal 6 2 2 3 2 2 2 2 5 5 2" xfId="35070" xr:uid="{A32BEB55-4BDB-4B6C-9331-CCA92CA47806}"/>
    <cellStyle name="Normal 6 2 2 3 2 2 2 2 5 6" xfId="35071" xr:uid="{FFC70245-88FC-4FF1-B18D-3AF72FD7FA08}"/>
    <cellStyle name="Normal 6 2 2 3 2 2 2 2 5 6 2" xfId="35072" xr:uid="{D6A9A013-15F8-4ADF-BAC9-234168C2AFBD}"/>
    <cellStyle name="Normal 6 2 2 3 2 2 2 2 5 7" xfId="35073" xr:uid="{38070F6A-0CE7-4FC8-813C-C363EEB8E25A}"/>
    <cellStyle name="Normal 6 2 2 3 2 2 2 2 5 7 2" xfId="35074" xr:uid="{7D8A9B9A-28EA-4892-87E0-106F4091F928}"/>
    <cellStyle name="Normal 6 2 2 3 2 2 2 2 5 8" xfId="35075" xr:uid="{070ADDBE-354A-4BE8-8150-32EADE93538D}"/>
    <cellStyle name="Normal 6 2 2 3 2 2 2 2 6" xfId="35076" xr:uid="{7E014C6F-B0B3-4955-A0B7-FECD203CB85B}"/>
    <cellStyle name="Normal 6 2 2 3 2 2 2 2 6 2" xfId="35077" xr:uid="{837C4B5B-DFE8-4B29-A35D-D014C519A66C}"/>
    <cellStyle name="Normal 6 2 2 3 2 2 2 2 6 2 2" xfId="35078" xr:uid="{5CF38474-4272-4F2C-B501-DCB84CB55572}"/>
    <cellStyle name="Normal 6 2 2 3 2 2 2 2 6 2 2 2" xfId="35079" xr:uid="{13190756-2A67-46D4-AC1A-0C46BB4B1F40}"/>
    <cellStyle name="Normal 6 2 2 3 2 2 2 2 6 2 3" xfId="35080" xr:uid="{8BD042F7-3CDD-4EAD-BDB8-441243200AD5}"/>
    <cellStyle name="Normal 6 2 2 3 2 2 2 2 6 3" xfId="35081" xr:uid="{66100101-032D-48ED-9BA7-7C445FBFC745}"/>
    <cellStyle name="Normal 6 2 2 3 2 2 2 2 7" xfId="35082" xr:uid="{4A84CC95-E929-49D4-96A3-BAB088F8CBF7}"/>
    <cellStyle name="Normal 6 2 2 3 2 2 2 2 7 2" xfId="35083" xr:uid="{DB8A820C-5A32-4AD6-A104-98E618429AF8}"/>
    <cellStyle name="Normal 6 2 2 3 2 2 2 2 8" xfId="35084" xr:uid="{79FC0C39-4D7D-44B6-97B9-BFDDB51A0BE0}"/>
    <cellStyle name="Normal 6 2 2 3 2 2 2 2 8 2" xfId="35085" xr:uid="{2325A3A0-9618-4C10-BCBD-3E586464FC0C}"/>
    <cellStyle name="Normal 6 2 2 3 2 2 2 2 9" xfId="35086" xr:uid="{A51A4A4E-1E9E-4FAD-A56B-3B2803699D3D}"/>
    <cellStyle name="Normal 6 2 2 3 2 2 2 2 9 2" xfId="35087" xr:uid="{A8B840A4-1282-4AF0-8734-A9A1A659A987}"/>
    <cellStyle name="Normal 6 2 2 3 2 2 2 3" xfId="35088" xr:uid="{1CB9EB90-015F-4122-8C60-7C5CB78EA21F}"/>
    <cellStyle name="Normal 6 2 2 3 2 2 2 3 2" xfId="35089" xr:uid="{B6092218-84E0-4EC9-932D-83A8AB361687}"/>
    <cellStyle name="Normal 6 2 2 3 2 2 2 3 2 2" xfId="35090" xr:uid="{5652815F-E0F1-4208-AC32-4F625A12A695}"/>
    <cellStyle name="Normal 6 2 2 3 2 2 2 3 2 2 2" xfId="35091" xr:uid="{83F330E6-1512-4A45-A721-A5A4DCC4825A}"/>
    <cellStyle name="Normal 6 2 2 3 2 2 2 3 2 2 2 2" xfId="35092" xr:uid="{5EA65E9E-A794-4F08-8093-EA570FCF8A45}"/>
    <cellStyle name="Normal 6 2 2 3 2 2 2 3 2 2 2 2 2" xfId="35093" xr:uid="{D95D8ED8-EB01-4A75-9683-880EA781CFF0}"/>
    <cellStyle name="Normal 6 2 2 3 2 2 2 3 2 2 2 2 2 2" xfId="35094" xr:uid="{D5B3B1DC-4538-4099-A2DF-C9F62FF21E2E}"/>
    <cellStyle name="Normal 6 2 2 3 2 2 2 3 2 2 2 2 2 2 2" xfId="35095" xr:uid="{5E0D1528-8C58-4177-8F57-F33AC4FCE4C0}"/>
    <cellStyle name="Normal 6 2 2 3 2 2 2 3 2 2 2 2 2 3" xfId="35096" xr:uid="{28BD8712-D4FD-455F-AC4F-C19629B91A99}"/>
    <cellStyle name="Normal 6 2 2 3 2 2 2 3 2 2 2 2 3" xfId="35097" xr:uid="{AAC6DEF4-D8CE-462C-9411-348B53FDBBE3}"/>
    <cellStyle name="Normal 6 2 2 3 2 2 2 3 2 2 2 3" xfId="35098" xr:uid="{940828A6-D6F4-4BB0-9EDD-905BC4F8B10C}"/>
    <cellStyle name="Normal 6 2 2 3 2 2 2 3 2 2 2 3 2" xfId="35099" xr:uid="{B844EDF5-920E-4EAB-B391-BD5E03F9F3D1}"/>
    <cellStyle name="Normal 6 2 2 3 2 2 2 3 2 2 2 4" xfId="35100" xr:uid="{721EA57B-9F14-4DE5-9729-F67DA4886D8B}"/>
    <cellStyle name="Normal 6 2 2 3 2 2 2 3 2 2 2 4 2" xfId="35101" xr:uid="{62876D23-D06A-4C64-9373-1145EF868E37}"/>
    <cellStyle name="Normal 6 2 2 3 2 2 2 3 2 2 2 5" xfId="35102" xr:uid="{A4E42E2A-8205-41DC-8CA0-DE62D3D2E2A3}"/>
    <cellStyle name="Normal 6 2 2 3 2 2 2 3 2 2 2 5 2" xfId="35103" xr:uid="{A0B71500-5EFD-4C2E-A344-0DC22A536BF0}"/>
    <cellStyle name="Normal 6 2 2 3 2 2 2 3 2 2 2 6" xfId="35104" xr:uid="{CE06450E-6E1B-42DC-B6C1-CD9F81380411}"/>
    <cellStyle name="Normal 6 2 2 3 2 2 2 3 2 2 2 6 2" xfId="35105" xr:uid="{9F87895D-7623-478B-BD11-C7C2B6952625}"/>
    <cellStyle name="Normal 6 2 2 3 2 2 2 3 2 2 2 7" xfId="35106" xr:uid="{AD8B89B5-4B1C-4FC6-9DFD-093B0BA9F4E6}"/>
    <cellStyle name="Normal 6 2 2 3 2 2 2 3 2 2 2 7 2" xfId="35107" xr:uid="{01252E79-FC9F-4B6A-A24F-A1D596ABE600}"/>
    <cellStyle name="Normal 6 2 2 3 2 2 2 3 2 2 2 8" xfId="35108" xr:uid="{56341ABC-3DCF-4C0A-BAC5-C7B78281FE10}"/>
    <cellStyle name="Normal 6 2 2 3 2 2 2 3 2 2 3" xfId="35109" xr:uid="{89E989FD-9690-4184-8A58-71183649FE29}"/>
    <cellStyle name="Normal 6 2 2 3 2 2 2 3 2 2 3 2" xfId="35110" xr:uid="{D99E6CE9-12EE-4E85-ACDF-CFDBC157E04B}"/>
    <cellStyle name="Normal 6 2 2 3 2 2 2 3 2 2 3 2 2" xfId="35111" xr:uid="{BA081648-A6DB-43CE-8579-8CC67C5E0CE5}"/>
    <cellStyle name="Normal 6 2 2 3 2 2 2 3 2 2 3 2 2 2" xfId="35112" xr:uid="{B4CAE416-2667-4B36-903B-D550BD8D396A}"/>
    <cellStyle name="Normal 6 2 2 3 2 2 2 3 2 2 3 2 3" xfId="35113" xr:uid="{DF6044B2-2FAF-4F80-929F-ED1EDCED8411}"/>
    <cellStyle name="Normal 6 2 2 3 2 2 2 3 2 2 3 3" xfId="35114" xr:uid="{F1B8F0A8-20AA-4882-A4AA-19E77024E6BF}"/>
    <cellStyle name="Normal 6 2 2 3 2 2 2 3 2 2 4" xfId="35115" xr:uid="{E4E1B20D-6009-45AA-B39E-11B2FFC4F62B}"/>
    <cellStyle name="Normal 6 2 2 3 2 2 2 3 2 2 4 2" xfId="35116" xr:uid="{C263CC05-774D-4E8B-A650-391420AF99E1}"/>
    <cellStyle name="Normal 6 2 2 3 2 2 2 3 2 2 5" xfId="35117" xr:uid="{D32B94D7-1703-4AC8-98AB-5F6C72D25BC4}"/>
    <cellStyle name="Normal 6 2 2 3 2 2 2 3 2 2 5 2" xfId="35118" xr:uid="{9297FE33-8157-4569-B425-0250D8FD122E}"/>
    <cellStyle name="Normal 6 2 2 3 2 2 2 3 2 2 6" xfId="35119" xr:uid="{A26430C5-2479-4038-8C53-836209D5BC4B}"/>
    <cellStyle name="Normal 6 2 2 3 2 2 2 3 2 2 6 2" xfId="35120" xr:uid="{D77CFBDB-7D8B-4F37-AB43-B4421FC32BB3}"/>
    <cellStyle name="Normal 6 2 2 3 2 2 2 3 2 2 7" xfId="35121" xr:uid="{A2743447-AC7B-475A-B69C-260AF694114B}"/>
    <cellStyle name="Normal 6 2 2 3 2 2 2 3 2 2 7 2" xfId="35122" xr:uid="{8FC1AE4B-05D1-4BE6-98F9-4738B3C0DF26}"/>
    <cellStyle name="Normal 6 2 2 3 2 2 2 3 2 2 8" xfId="35123" xr:uid="{077EDC1A-9950-4517-ABE7-03E30D1F1F0C}"/>
    <cellStyle name="Normal 6 2 2 3 2 2 2 3 2 3" xfId="35124" xr:uid="{CAEFD11D-033B-48A2-8EEA-F3D29BC39CD4}"/>
    <cellStyle name="Normal 6 2 2 3 2 2 2 3 2 3 2" xfId="35125" xr:uid="{02DF1A48-0A78-42B7-A247-9B39856B8948}"/>
    <cellStyle name="Normal 6 2 2 3 2 2 2 3 2 3 2 2" xfId="35126" xr:uid="{7018537F-7A85-47F4-AC54-1DD5A1F1FB0D}"/>
    <cellStyle name="Normal 6 2 2 3 2 2 2 3 2 3 2 2 2" xfId="35127" xr:uid="{CDA58F63-55DE-4C64-94BB-3825D13A00A9}"/>
    <cellStyle name="Normal 6 2 2 3 2 2 2 3 2 3 2 3" xfId="35128" xr:uid="{B9960B9D-E6D5-455F-B541-6B86935B2700}"/>
    <cellStyle name="Normal 6 2 2 3 2 2 2 3 2 3 3" xfId="35129" xr:uid="{DEA8ECCF-3A85-461F-9F5B-F6ED970032CF}"/>
    <cellStyle name="Normal 6 2 2 3 2 2 2 3 2 4" xfId="35130" xr:uid="{A1BDF1B5-D567-4DA4-A155-395D9BBC6ECD}"/>
    <cellStyle name="Normal 6 2 2 3 2 2 2 3 2 4 2" xfId="35131" xr:uid="{FB3118B4-838F-4EED-8CB1-E73EA729F293}"/>
    <cellStyle name="Normal 6 2 2 3 2 2 2 3 2 5" xfId="35132" xr:uid="{8033C37D-E093-4366-9693-18D1DD9AE2AB}"/>
    <cellStyle name="Normal 6 2 2 3 2 2 2 3 2 5 2" xfId="35133" xr:uid="{BB1CA7CC-23CC-4D23-BDB6-6F72D85AB44C}"/>
    <cellStyle name="Normal 6 2 2 3 2 2 2 3 2 6" xfId="35134" xr:uid="{4E82416B-D062-43A8-9BF8-346BAFD64956}"/>
    <cellStyle name="Normal 6 2 2 3 2 2 2 3 2 6 2" xfId="35135" xr:uid="{2A741E35-0BFF-475C-852B-09C53AD44B6B}"/>
    <cellStyle name="Normal 6 2 2 3 2 2 2 3 2 7" xfId="35136" xr:uid="{7E181360-DFD4-4A0A-B923-88E8E2BC8E58}"/>
    <cellStyle name="Normal 6 2 2 3 2 2 2 3 2 7 2" xfId="35137" xr:uid="{122D0F14-F551-477D-A729-3D53923E2025}"/>
    <cellStyle name="Normal 6 2 2 3 2 2 2 3 2 8" xfId="35138" xr:uid="{50F5D632-7EF4-412B-B7B3-D2E28208641C}"/>
    <cellStyle name="Normal 6 2 2 3 2 2 2 3 2 8 2" xfId="35139" xr:uid="{A18F8C92-65CC-47E2-8D4D-591085A119D2}"/>
    <cellStyle name="Normal 6 2 2 3 2 2 2 3 2 9" xfId="35140" xr:uid="{3DB88E60-100E-4109-AFE1-9275156E8D88}"/>
    <cellStyle name="Normal 6 2 2 3 2 2 2 3 3" xfId="35141" xr:uid="{3D861F1C-4AF1-40EB-AA11-C0271287A904}"/>
    <cellStyle name="Normal 6 2 2 3 2 2 2 3 3 2" xfId="35142" xr:uid="{91E96215-C4E9-4DC3-844C-C307F310A703}"/>
    <cellStyle name="Normal 6 2 2 3 2 2 2 3 3 2 2" xfId="35143" xr:uid="{48655CFD-1AF0-4D82-B5B9-48C37D8B398A}"/>
    <cellStyle name="Normal 6 2 2 3 2 2 2 3 3 2 2 2" xfId="35144" xr:uid="{43C4695E-980D-442B-AB4D-8AC7E67129BC}"/>
    <cellStyle name="Normal 6 2 2 3 2 2 2 3 3 2 2 2 2" xfId="35145" xr:uid="{07779DAD-9AF6-4C9C-91FA-0CF2427E61D8}"/>
    <cellStyle name="Normal 6 2 2 3 2 2 2 3 3 2 2 3" xfId="35146" xr:uid="{4095B08F-3A59-4523-AD32-A3141C8B6682}"/>
    <cellStyle name="Normal 6 2 2 3 2 2 2 3 3 2 3" xfId="35147" xr:uid="{18F923F0-BD02-40CC-A8BA-84FC3F07525C}"/>
    <cellStyle name="Normal 6 2 2 3 2 2 2 3 3 3" xfId="35148" xr:uid="{4A0DE465-45ED-485E-801E-BDB3B177AD24}"/>
    <cellStyle name="Normal 6 2 2 3 2 2 2 3 3 3 2" xfId="35149" xr:uid="{E28F88AD-A310-450B-8698-70D9F15B39E6}"/>
    <cellStyle name="Normal 6 2 2 3 2 2 2 3 3 4" xfId="35150" xr:uid="{EC862389-A303-42A6-B6B9-0DC3D6AD39CE}"/>
    <cellStyle name="Normal 6 2 2 3 2 2 2 3 3 4 2" xfId="35151" xr:uid="{460B717E-FE5A-4161-B43B-CCCFF4A5741C}"/>
    <cellStyle name="Normal 6 2 2 3 2 2 2 3 3 5" xfId="35152" xr:uid="{00CBB920-B310-4B17-B9AC-326871BF20A3}"/>
    <cellStyle name="Normal 6 2 2 3 2 2 2 3 3 5 2" xfId="35153" xr:uid="{3EEC3924-0CED-48A1-AD49-B26FEDC12A57}"/>
    <cellStyle name="Normal 6 2 2 3 2 2 2 3 3 6" xfId="35154" xr:uid="{4E298A55-28BB-4E5D-82F3-683C82CDEDAF}"/>
    <cellStyle name="Normal 6 2 2 3 2 2 2 3 3 6 2" xfId="35155" xr:uid="{65D40B09-F194-4CC8-8257-4B28AA86683B}"/>
    <cellStyle name="Normal 6 2 2 3 2 2 2 3 3 7" xfId="35156" xr:uid="{8110AF0F-CCB6-412D-AD84-C4109D188908}"/>
    <cellStyle name="Normal 6 2 2 3 2 2 2 3 3 7 2" xfId="35157" xr:uid="{B9AD8DE1-4695-4DBA-9E1B-D21D08C0DB3E}"/>
    <cellStyle name="Normal 6 2 2 3 2 2 2 3 3 8" xfId="35158" xr:uid="{AB17E2D0-0E63-4DDD-BC12-CB0E838D15E3}"/>
    <cellStyle name="Normal 6 2 2 3 2 2 2 3 4" xfId="35159" xr:uid="{F7FD77D0-6BA5-4C5F-A828-E1A597901DA1}"/>
    <cellStyle name="Normal 6 2 2 3 2 2 2 3 4 2" xfId="35160" xr:uid="{F1744F71-9E6A-493F-90A4-74BD941E3215}"/>
    <cellStyle name="Normal 6 2 2 3 2 2 2 3 4 2 2" xfId="35161" xr:uid="{E2E30D40-6337-47C0-8CB9-4A5BDE4F87C0}"/>
    <cellStyle name="Normal 6 2 2 3 2 2 2 3 4 2 2 2" xfId="35162" xr:uid="{4F6BE0DD-73A2-4861-85ED-DBA5D8C7722A}"/>
    <cellStyle name="Normal 6 2 2 3 2 2 2 3 4 2 3" xfId="35163" xr:uid="{6844E7DC-C1A5-442B-9DD3-CAFF3F8C80DB}"/>
    <cellStyle name="Normal 6 2 2 3 2 2 2 3 4 3" xfId="35164" xr:uid="{9B5E8F5E-CFFB-4735-8E25-2AE57C9197DF}"/>
    <cellStyle name="Normal 6 2 2 3 2 2 2 3 5" xfId="35165" xr:uid="{3DB997B4-34B7-463D-A8D2-2859349FC110}"/>
    <cellStyle name="Normal 6 2 2 3 2 2 2 3 5 2" xfId="35166" xr:uid="{24DDDA37-C73F-47D2-9803-71F754186820}"/>
    <cellStyle name="Normal 6 2 2 3 2 2 2 3 6" xfId="35167" xr:uid="{C2A10CB7-162C-41B7-A1E7-9861CC5C6E14}"/>
    <cellStyle name="Normal 6 2 2 3 2 2 2 3 6 2" xfId="35168" xr:uid="{5E2DF362-5A8E-48B9-8B88-13CEDAD4A75B}"/>
    <cellStyle name="Normal 6 2 2 3 2 2 2 3 7" xfId="35169" xr:uid="{C11CD08C-6A8F-4BDC-85E0-4289EF8B4E44}"/>
    <cellStyle name="Normal 6 2 2 3 2 2 2 3 7 2" xfId="35170" xr:uid="{D37D5CC2-4926-4A73-AF9F-6E12AE7D60F8}"/>
    <cellStyle name="Normal 6 2 2 3 2 2 2 3 8" xfId="35171" xr:uid="{5051ABB8-E9CB-4F36-B1BB-D52A979A34DA}"/>
    <cellStyle name="Normal 6 2 2 3 2 2 2 3 8 2" xfId="35172" xr:uid="{796F922F-F912-49C1-BBA9-07FE4B150D00}"/>
    <cellStyle name="Normal 6 2 2 3 2 2 2 3 9" xfId="35173" xr:uid="{CC43E9A8-1EDD-4527-93FF-C8B1B9DA5ED4}"/>
    <cellStyle name="Normal 6 2 2 3 2 2 2 4" xfId="35174" xr:uid="{64EFA29F-2A82-4731-B5B6-85220648B87F}"/>
    <cellStyle name="Normal 6 2 2 3 2 2 2 4 2" xfId="35175" xr:uid="{BA74F9E8-4AC2-4C44-82E0-777223DADA88}"/>
    <cellStyle name="Normal 6 2 2 3 2 2 2 5" xfId="35176" xr:uid="{BE4DAD2B-EF2E-4B18-85A4-8913DEF10E1B}"/>
    <cellStyle name="Normal 6 2 2 3 2 2 2 5 2" xfId="35177" xr:uid="{2944B1A4-4CE8-4859-A26B-CB5D37F7B898}"/>
    <cellStyle name="Normal 6 2 2 3 2 2 2 5 2 2" xfId="35178" xr:uid="{1C6EF3F8-4672-4212-87D6-91EF298DAF10}"/>
    <cellStyle name="Normal 6 2 2 3 2 2 2 5 2 2 2" xfId="35179" xr:uid="{5D030A97-54A9-4EEA-ABC5-BEA56175FD2F}"/>
    <cellStyle name="Normal 6 2 2 3 2 2 2 5 2 2 2 2" xfId="35180" xr:uid="{92A4386D-8A76-45CF-B703-2B7DD64DEBD0}"/>
    <cellStyle name="Normal 6 2 2 3 2 2 2 5 2 2 2 2 2" xfId="35181" xr:uid="{CCA3918C-02E5-40F5-8CAB-A590D542ECDA}"/>
    <cellStyle name="Normal 6 2 2 3 2 2 2 5 2 2 2 3" xfId="35182" xr:uid="{94979D4D-409A-4B08-9535-3E00B3422E76}"/>
    <cellStyle name="Normal 6 2 2 3 2 2 2 5 2 2 3" xfId="35183" xr:uid="{C8F091BC-628F-4774-B772-FE927ADB2708}"/>
    <cellStyle name="Normal 6 2 2 3 2 2 2 5 2 3" xfId="35184" xr:uid="{9D151A17-E239-43C9-BB08-715784821828}"/>
    <cellStyle name="Normal 6 2 2 3 2 2 2 5 2 3 2" xfId="35185" xr:uid="{EC4598EF-8996-4338-8035-8FD814A36741}"/>
    <cellStyle name="Normal 6 2 2 3 2 2 2 5 2 4" xfId="35186" xr:uid="{E39C475B-53BE-4723-899A-4EA70E4AF006}"/>
    <cellStyle name="Normal 6 2 2 3 2 2 2 5 2 4 2" xfId="35187" xr:uid="{CBDD856D-8736-45B2-84F3-2CA9A7476F36}"/>
    <cellStyle name="Normal 6 2 2 3 2 2 2 5 2 5" xfId="35188" xr:uid="{4D7BABF2-C6BD-42B3-B667-45240F5DA4B9}"/>
    <cellStyle name="Normal 6 2 2 3 2 2 2 5 2 5 2" xfId="35189" xr:uid="{8DC87DB7-9E6D-48CC-9A68-2C2F85159334}"/>
    <cellStyle name="Normal 6 2 2 3 2 2 2 5 2 6" xfId="35190" xr:uid="{D7D7937A-9329-42D6-85D3-A5D2A5A08647}"/>
    <cellStyle name="Normal 6 2 2 3 2 2 2 5 2 6 2" xfId="35191" xr:uid="{7DAA159F-69A9-42BE-BAAB-518ACD175CD8}"/>
    <cellStyle name="Normal 6 2 2 3 2 2 2 5 2 7" xfId="35192" xr:uid="{47B3FABC-EC4B-4777-9F41-F4F7B2F7733F}"/>
    <cellStyle name="Normal 6 2 2 3 2 2 2 5 2 7 2" xfId="35193" xr:uid="{272310A2-2DCC-458D-8312-07B60F72E9CE}"/>
    <cellStyle name="Normal 6 2 2 3 2 2 2 5 2 8" xfId="35194" xr:uid="{9C4D4AF7-B2DE-4212-B2BE-FA514BCCB700}"/>
    <cellStyle name="Normal 6 2 2 3 2 2 2 5 3" xfId="35195" xr:uid="{67E26FF3-D2C1-45BC-B1A4-2ED560D2D935}"/>
    <cellStyle name="Normal 6 2 2 3 2 2 2 5 3 2" xfId="35196" xr:uid="{536A0557-D6E4-430D-8D78-DA6E26C4D554}"/>
    <cellStyle name="Normal 6 2 2 3 2 2 2 5 3 2 2" xfId="35197" xr:uid="{76526AAD-23F6-41A3-B986-E3828E17DCB1}"/>
    <cellStyle name="Normal 6 2 2 3 2 2 2 5 3 2 2 2" xfId="35198" xr:uid="{4413A570-70F6-499C-B759-5949DC89E958}"/>
    <cellStyle name="Normal 6 2 2 3 2 2 2 5 3 2 3" xfId="35199" xr:uid="{BC6A9A73-E3D9-40CB-BA77-5DDACE9AE1E6}"/>
    <cellStyle name="Normal 6 2 2 3 2 2 2 5 3 3" xfId="35200" xr:uid="{F432BAF2-A09B-4A52-83B4-B7BB12400CD1}"/>
    <cellStyle name="Normal 6 2 2 3 2 2 2 5 4" xfId="35201" xr:uid="{D44281A3-316B-4E62-963F-3F3EF6E06B82}"/>
    <cellStyle name="Normal 6 2 2 3 2 2 2 5 4 2" xfId="35202" xr:uid="{19EF81CA-D4CA-4E49-A549-DA2741BF0C1E}"/>
    <cellStyle name="Normal 6 2 2 3 2 2 2 5 5" xfId="35203" xr:uid="{8C8AC4F9-A19B-4F7B-8541-7DB5CDD6F26D}"/>
    <cellStyle name="Normal 6 2 2 3 2 2 2 5 5 2" xfId="35204" xr:uid="{1FBB4020-285C-470D-9E67-0F19FABC3AC1}"/>
    <cellStyle name="Normal 6 2 2 3 2 2 2 5 6" xfId="35205" xr:uid="{03100725-1417-4596-9150-AE4AEDE9625C}"/>
    <cellStyle name="Normal 6 2 2 3 2 2 2 5 6 2" xfId="35206" xr:uid="{16C99892-9B76-4F12-B267-CDCA545BAF73}"/>
    <cellStyle name="Normal 6 2 2 3 2 2 2 5 7" xfId="35207" xr:uid="{30CE7C40-3660-4117-8376-89CE13F7C2AF}"/>
    <cellStyle name="Normal 6 2 2 3 2 2 2 5 7 2" xfId="35208" xr:uid="{522D1F11-8790-403A-9BA9-18CB81D73F9C}"/>
    <cellStyle name="Normal 6 2 2 3 2 2 2 5 8" xfId="35209" xr:uid="{BA1E8ABB-DECA-45D1-B290-3CBBD121BFD1}"/>
    <cellStyle name="Normal 6 2 2 3 2 2 2 6" xfId="35210" xr:uid="{62FA1960-E6F7-4A98-9A69-32135703EEA4}"/>
    <cellStyle name="Normal 6 2 2 3 2 2 2 6 2" xfId="35211" xr:uid="{C4DE8BAD-0280-4F81-9675-144FDAA17DCE}"/>
    <cellStyle name="Normal 6 2 2 3 2 2 2 6 2 2" xfId="35212" xr:uid="{796D0850-C53E-472B-9753-C29B4F434CEE}"/>
    <cellStyle name="Normal 6 2 2 3 2 2 2 6 2 2 2" xfId="35213" xr:uid="{5433C24B-CB33-49A1-88B4-B099125E22E3}"/>
    <cellStyle name="Normal 6 2 2 3 2 2 2 6 2 3" xfId="35214" xr:uid="{F843C8EE-0721-42B7-94B3-F1E1ACAECDA8}"/>
    <cellStyle name="Normal 6 2 2 3 2 2 2 6 3" xfId="35215" xr:uid="{C4C702D3-21E4-459A-845B-1962492FD565}"/>
    <cellStyle name="Normal 6 2 2 3 2 2 2 7" xfId="35216" xr:uid="{A364B8CC-6A1F-4C05-B941-33ACFA35A44A}"/>
    <cellStyle name="Normal 6 2 2 3 2 2 2 7 2" xfId="35217" xr:uid="{C1B8AF32-D22B-4BEC-8AD6-7FDC3403FDF7}"/>
    <cellStyle name="Normal 6 2 2 3 2 2 2 8" xfId="35218" xr:uid="{AE58DBDF-B01D-4348-ABB1-CA408E99ACDB}"/>
    <cellStyle name="Normal 6 2 2 3 2 2 2 8 2" xfId="35219" xr:uid="{3AD80935-9691-487C-902F-2F5C0A2B74F5}"/>
    <cellStyle name="Normal 6 2 2 3 2 2 2 9" xfId="35220" xr:uid="{84F125FC-E24B-40AE-BBCE-E8510502E94B}"/>
    <cellStyle name="Normal 6 2 2 3 2 2 2 9 2" xfId="35221" xr:uid="{7C8D71C9-150B-4D03-A945-9DAE940C5C95}"/>
    <cellStyle name="Normal 6 2 2 3 2 2 3" xfId="35222" xr:uid="{BC0FD298-9839-4E49-B773-DA5F8946921E}"/>
    <cellStyle name="Normal 6 2 2 3 2 2 3 2" xfId="35223" xr:uid="{5AF2203F-AE95-4B4B-9328-47A269C6BFDB}"/>
    <cellStyle name="Normal 6 2 2 3 2 2 3 2 2" xfId="35224" xr:uid="{9BEA473E-038B-473D-B48F-F5D9CA14818A}"/>
    <cellStyle name="Normal 6 2 2 3 2 2 3 2 2 2" xfId="35225" xr:uid="{41DEB0C2-61A3-4879-B6B8-D303AFE6DC9C}"/>
    <cellStyle name="Normal 6 2 2 3 2 2 3 2 2 2 2" xfId="35226" xr:uid="{FAC67304-48EB-41B0-A27A-D18C8C9183E7}"/>
    <cellStyle name="Normal 6 2 2 3 2 2 3 2 2 2 2 2" xfId="35227" xr:uid="{0E270EAA-AD8A-4FCC-8ADB-FBBA4390B223}"/>
    <cellStyle name="Normal 6 2 2 3 2 2 3 2 2 2 2 2 2" xfId="35228" xr:uid="{30C84485-E68B-4037-A6BF-CB7F9251B95E}"/>
    <cellStyle name="Normal 6 2 2 3 2 2 3 2 2 2 2 2 2 2" xfId="35229" xr:uid="{EDD12490-0B3D-4E17-A79C-7849C94AD373}"/>
    <cellStyle name="Normal 6 2 2 3 2 2 3 2 2 2 2 2 3" xfId="35230" xr:uid="{D619A991-A8D1-46EE-90B2-ED7020DDE8F0}"/>
    <cellStyle name="Normal 6 2 2 3 2 2 3 2 2 2 2 3" xfId="35231" xr:uid="{9EAB0AC8-5663-4AF9-A7FE-B037C2AA65AC}"/>
    <cellStyle name="Normal 6 2 2 3 2 2 3 2 2 2 3" xfId="35232" xr:uid="{D82A2F43-E847-43F4-B305-E9378A998419}"/>
    <cellStyle name="Normal 6 2 2 3 2 2 3 2 2 2 3 2" xfId="35233" xr:uid="{6C6BDEA2-B010-4015-A16E-63EB08B143F2}"/>
    <cellStyle name="Normal 6 2 2 3 2 2 3 2 2 2 4" xfId="35234" xr:uid="{BE88B409-3408-4A41-BF82-3BE2C66B7D20}"/>
    <cellStyle name="Normal 6 2 2 3 2 2 3 2 2 2 4 2" xfId="35235" xr:uid="{DBC71257-36CD-485A-9418-CEE4288DBADC}"/>
    <cellStyle name="Normal 6 2 2 3 2 2 3 2 2 2 5" xfId="35236" xr:uid="{03E372ED-083C-4B86-9C06-7EF51D7F4A21}"/>
    <cellStyle name="Normal 6 2 2 3 2 2 3 2 2 2 5 2" xfId="35237" xr:uid="{BE9ADB18-1BCC-4663-A669-EEB2438EECF7}"/>
    <cellStyle name="Normal 6 2 2 3 2 2 3 2 2 2 6" xfId="35238" xr:uid="{6DA1C8FC-9DDD-4966-B956-D7CBD5FE6807}"/>
    <cellStyle name="Normal 6 2 2 3 2 2 3 2 2 2 6 2" xfId="35239" xr:uid="{472626B0-33D2-4F81-9495-A42DC21DC7E2}"/>
    <cellStyle name="Normal 6 2 2 3 2 2 3 2 2 2 7" xfId="35240" xr:uid="{02D50AF0-3542-44A9-85E6-0675B1ECAFDE}"/>
    <cellStyle name="Normal 6 2 2 3 2 2 3 2 2 2 7 2" xfId="35241" xr:uid="{39C3BE58-80D6-4A9A-B298-02CA93992B6A}"/>
    <cellStyle name="Normal 6 2 2 3 2 2 3 2 2 2 8" xfId="35242" xr:uid="{4FABB31D-9E7E-4F77-8D0C-612DE3094D79}"/>
    <cellStyle name="Normal 6 2 2 3 2 2 3 2 2 3" xfId="35243" xr:uid="{C6A22D2C-2649-42D4-8C1A-0C7152E030BB}"/>
    <cellStyle name="Normal 6 2 2 3 2 2 3 2 2 3 2" xfId="35244" xr:uid="{0E2EE956-40F0-478E-B789-2970A250B024}"/>
    <cellStyle name="Normal 6 2 2 3 2 2 3 2 2 3 2 2" xfId="35245" xr:uid="{E8AEDEAC-BA48-4BAF-BFD9-341FCF03B3E3}"/>
    <cellStyle name="Normal 6 2 2 3 2 2 3 2 2 3 2 2 2" xfId="35246" xr:uid="{9DEA51DB-A935-40E4-9004-51F3463CADF3}"/>
    <cellStyle name="Normal 6 2 2 3 2 2 3 2 2 3 2 3" xfId="35247" xr:uid="{EC9FF7CF-EA88-4E73-AE25-2CB621679B6C}"/>
    <cellStyle name="Normal 6 2 2 3 2 2 3 2 2 3 3" xfId="35248" xr:uid="{5F5230CB-B4CA-4EC1-99E0-19C8606501D5}"/>
    <cellStyle name="Normal 6 2 2 3 2 2 3 2 2 4" xfId="35249" xr:uid="{C4028E7E-32F9-4DFF-8695-EB4F6B724A47}"/>
    <cellStyle name="Normal 6 2 2 3 2 2 3 2 2 4 2" xfId="35250" xr:uid="{03F140FA-B2BD-4C63-B714-1DE466A5D5A5}"/>
    <cellStyle name="Normal 6 2 2 3 2 2 3 2 2 5" xfId="35251" xr:uid="{A43A5FE5-20D9-4E4A-8EED-1CBE4A6C96C8}"/>
    <cellStyle name="Normal 6 2 2 3 2 2 3 2 2 5 2" xfId="35252" xr:uid="{1567329F-2162-4FFA-80B5-D9D60C1ACB37}"/>
    <cellStyle name="Normal 6 2 2 3 2 2 3 2 2 6" xfId="35253" xr:uid="{153C9C8F-8C6B-47E1-BCA8-159D0C5B7C24}"/>
    <cellStyle name="Normal 6 2 2 3 2 2 3 2 2 6 2" xfId="35254" xr:uid="{C3E91C2E-DDC4-4C8B-A0F8-85D6245E94B7}"/>
    <cellStyle name="Normal 6 2 2 3 2 2 3 2 2 7" xfId="35255" xr:uid="{34B05455-9691-4B4B-AF7C-DC78DA89ECF6}"/>
    <cellStyle name="Normal 6 2 2 3 2 2 3 2 2 7 2" xfId="35256" xr:uid="{27B6C361-D971-46EE-BC31-A6A1E023602F}"/>
    <cellStyle name="Normal 6 2 2 3 2 2 3 2 2 8" xfId="35257" xr:uid="{0E999964-75F0-4A6E-BB87-3A0224F30536}"/>
    <cellStyle name="Normal 6 2 2 3 2 2 3 2 3" xfId="35258" xr:uid="{ACC4E21F-37BE-4785-BD9D-0DDA4E356A95}"/>
    <cellStyle name="Normal 6 2 2 3 2 2 3 2 3 2" xfId="35259" xr:uid="{71CAD607-C53C-4D2C-86F6-DFE261FB9D19}"/>
    <cellStyle name="Normal 6 2 2 3 2 2 3 2 3 2 2" xfId="35260" xr:uid="{933B654D-DA07-4EFB-9946-9F0788051E19}"/>
    <cellStyle name="Normal 6 2 2 3 2 2 3 2 3 2 2 2" xfId="35261" xr:uid="{EA78ECD8-C872-4101-B19E-058AAE3CA544}"/>
    <cellStyle name="Normal 6 2 2 3 2 2 3 2 3 2 3" xfId="35262" xr:uid="{99CC8C15-73E7-44B2-AC30-0A6CD260DEBA}"/>
    <cellStyle name="Normal 6 2 2 3 2 2 3 2 3 3" xfId="35263" xr:uid="{C19AC90B-9DA8-4DE7-B585-6A23997EC9DE}"/>
    <cellStyle name="Normal 6 2 2 3 2 2 3 2 4" xfId="35264" xr:uid="{F6F53689-3E0C-4C37-B6D0-6EB18ED775BC}"/>
    <cellStyle name="Normal 6 2 2 3 2 2 3 2 4 2" xfId="35265" xr:uid="{73E9029B-7292-473A-8D00-B7B5D84DF957}"/>
    <cellStyle name="Normal 6 2 2 3 2 2 3 2 5" xfId="35266" xr:uid="{A9D242D2-9B28-4862-8CA5-1ADBB47197AC}"/>
    <cellStyle name="Normal 6 2 2 3 2 2 3 2 5 2" xfId="35267" xr:uid="{C42B179E-A61E-4990-856E-34D19FBC371F}"/>
    <cellStyle name="Normal 6 2 2 3 2 2 3 2 6" xfId="35268" xr:uid="{33C77D32-ACF8-48EC-8A7A-2EB53AEABF5A}"/>
    <cellStyle name="Normal 6 2 2 3 2 2 3 2 6 2" xfId="35269" xr:uid="{F47889EE-191C-49C0-8CE6-F74BA5CAEA4A}"/>
    <cellStyle name="Normal 6 2 2 3 2 2 3 2 7" xfId="35270" xr:uid="{D6D82FC4-F55B-4816-AB04-7305E4738AD0}"/>
    <cellStyle name="Normal 6 2 2 3 2 2 3 2 7 2" xfId="35271" xr:uid="{41B8079B-88AD-4F7A-A5BB-8CAD49BA7291}"/>
    <cellStyle name="Normal 6 2 2 3 2 2 3 2 8" xfId="35272" xr:uid="{37E0CDA9-23D5-4CEA-BA8D-942EFB0A4288}"/>
    <cellStyle name="Normal 6 2 2 3 2 2 3 2 8 2" xfId="35273" xr:uid="{CFB6C31C-B75A-417E-901C-9281934749BE}"/>
    <cellStyle name="Normal 6 2 2 3 2 2 3 2 9" xfId="35274" xr:uid="{210E3977-F31D-4487-9445-9D8F8EBDF325}"/>
    <cellStyle name="Normal 6 2 2 3 2 2 3 3" xfId="35275" xr:uid="{2A207275-9A48-477C-8942-2128CF4FBF57}"/>
    <cellStyle name="Normal 6 2 2 3 2 2 3 3 2" xfId="35276" xr:uid="{39146FD4-D29D-438E-AAC3-FFABA4F209E2}"/>
    <cellStyle name="Normal 6 2 2 3 2 2 3 3 2 2" xfId="35277" xr:uid="{7C15575C-C5E7-4964-BEBB-E14B0335180A}"/>
    <cellStyle name="Normal 6 2 2 3 2 2 3 3 2 2 2" xfId="35278" xr:uid="{ED974D94-F52B-40F7-99A5-0A9EC60C9BAA}"/>
    <cellStyle name="Normal 6 2 2 3 2 2 3 3 2 2 2 2" xfId="35279" xr:uid="{B8456F29-0B38-4345-A9AC-C0A7D4F88B62}"/>
    <cellStyle name="Normal 6 2 2 3 2 2 3 3 2 2 3" xfId="35280" xr:uid="{C46E3343-58A0-42CD-906A-C541D6250730}"/>
    <cellStyle name="Normal 6 2 2 3 2 2 3 3 2 3" xfId="35281" xr:uid="{A0CB66ED-684C-408C-9526-F1D04073F887}"/>
    <cellStyle name="Normal 6 2 2 3 2 2 3 3 3" xfId="35282" xr:uid="{C74F2CD6-4E06-4E3C-9A74-729CD615C4EE}"/>
    <cellStyle name="Normal 6 2 2 3 2 2 3 3 3 2" xfId="35283" xr:uid="{3C224830-AA39-4852-BBFC-4BE606D0206D}"/>
    <cellStyle name="Normal 6 2 2 3 2 2 3 3 4" xfId="35284" xr:uid="{49DD9EBA-DDFE-4C3A-920F-53C3C399CBDE}"/>
    <cellStyle name="Normal 6 2 2 3 2 2 3 3 4 2" xfId="35285" xr:uid="{285F86EE-864B-412D-AB48-54869C3C4B1B}"/>
    <cellStyle name="Normal 6 2 2 3 2 2 3 3 5" xfId="35286" xr:uid="{97B8320B-BBB1-4BC3-82E5-1947B97E6686}"/>
    <cellStyle name="Normal 6 2 2 3 2 2 3 3 5 2" xfId="35287" xr:uid="{2EDC4CEA-1549-455B-8205-65F8905EF74D}"/>
    <cellStyle name="Normal 6 2 2 3 2 2 3 3 6" xfId="35288" xr:uid="{3B5347E9-D841-4265-90F7-6376EE340CA8}"/>
    <cellStyle name="Normal 6 2 2 3 2 2 3 3 6 2" xfId="35289" xr:uid="{3245987D-22B5-45D8-BA76-83B0B295A34E}"/>
    <cellStyle name="Normal 6 2 2 3 2 2 3 3 7" xfId="35290" xr:uid="{3A757171-0C4F-47BE-ABF1-B5D13BCD2273}"/>
    <cellStyle name="Normal 6 2 2 3 2 2 3 3 7 2" xfId="35291" xr:uid="{165E146B-F7BA-4DFB-B2B1-E40772F9C304}"/>
    <cellStyle name="Normal 6 2 2 3 2 2 3 3 8" xfId="35292" xr:uid="{1564C273-AE8B-4BE2-8077-FBE31427EEB3}"/>
    <cellStyle name="Normal 6 2 2 3 2 2 3 4" xfId="35293" xr:uid="{72478944-F46C-44CD-84F4-B41B6809FC0B}"/>
    <cellStyle name="Normal 6 2 2 3 2 2 3 4 2" xfId="35294" xr:uid="{A750F9E9-87B3-4CAC-B6E9-290BDCBC2F81}"/>
    <cellStyle name="Normal 6 2 2 3 2 2 3 4 2 2" xfId="35295" xr:uid="{3BC14242-661F-4F49-843A-6E1A3302D4F1}"/>
    <cellStyle name="Normal 6 2 2 3 2 2 3 4 2 2 2" xfId="35296" xr:uid="{78C04184-8E7C-4A62-9DA2-8C2CB6CC5D31}"/>
    <cellStyle name="Normal 6 2 2 3 2 2 3 4 2 3" xfId="35297" xr:uid="{1688F526-B440-40A8-98FB-07166F27A628}"/>
    <cellStyle name="Normal 6 2 2 3 2 2 3 4 3" xfId="35298" xr:uid="{AAD24754-15EE-4030-84E3-1EF0E8F097EF}"/>
    <cellStyle name="Normal 6 2 2 3 2 2 3 5" xfId="35299" xr:uid="{F782E76C-80EA-4835-9074-746314E0F77A}"/>
    <cellStyle name="Normal 6 2 2 3 2 2 3 5 2" xfId="35300" xr:uid="{7C66998C-B01C-4B81-AECB-D64DC8A48DCC}"/>
    <cellStyle name="Normal 6 2 2 3 2 2 3 6" xfId="35301" xr:uid="{49A178F7-42C7-4B7E-82AE-D3BBD1F9044E}"/>
    <cellStyle name="Normal 6 2 2 3 2 2 3 6 2" xfId="35302" xr:uid="{139FBDD1-0291-4565-8199-850C85E1FF31}"/>
    <cellStyle name="Normal 6 2 2 3 2 2 3 7" xfId="35303" xr:uid="{2F692E83-271D-45C1-90DC-80EB233E4626}"/>
    <cellStyle name="Normal 6 2 2 3 2 2 3 7 2" xfId="35304" xr:uid="{10FB61D6-8923-46F7-A703-415080E1B863}"/>
    <cellStyle name="Normal 6 2 2 3 2 2 3 8" xfId="35305" xr:uid="{6BB5945A-858C-484A-AE7D-96742DB0D9EE}"/>
    <cellStyle name="Normal 6 2 2 3 2 2 3 8 2" xfId="35306" xr:uid="{035F9464-8BD8-4416-B86A-44850129BF51}"/>
    <cellStyle name="Normal 6 2 2 3 2 2 3 9" xfId="35307" xr:uid="{194864AB-16FF-4777-BAA7-1296DF89DCD3}"/>
    <cellStyle name="Normal 6 2 2 3 2 2 4" xfId="35308" xr:uid="{D34BB37F-3E12-4A57-8936-85FA230913CF}"/>
    <cellStyle name="Normal 6 2 2 3 2 2 4 2" xfId="35309" xr:uid="{50A6CBDC-C212-48FD-8C36-6F57A30238AC}"/>
    <cellStyle name="Normal 6 2 2 3 2 2 5" xfId="35310" xr:uid="{15FBC8B1-5804-4B71-9E1D-D5C26672AAEA}"/>
    <cellStyle name="Normal 6 2 2 3 2 2 5 2" xfId="35311" xr:uid="{455F8D5F-5EDE-426C-B9C5-A3B232F1F653}"/>
    <cellStyle name="Normal 6 2 2 3 2 2 6" xfId="35312" xr:uid="{3D48977D-EE16-4D24-86DF-961552B1DFD7}"/>
    <cellStyle name="Normal 6 2 2 3 2 2 6 2" xfId="35313" xr:uid="{33B5C9DE-F9D7-4301-B1E6-BEEB0EB1A8B5}"/>
    <cellStyle name="Normal 6 2 2 3 2 2 6 2 2" xfId="35314" xr:uid="{2C35EE9C-B5BC-4C6C-9680-09FD55BCEF04}"/>
    <cellStyle name="Normal 6 2 2 3 2 2 6 2 2 2" xfId="35315" xr:uid="{51EAE034-41E4-4FCA-ABF9-5DF1340832C6}"/>
    <cellStyle name="Normal 6 2 2 3 2 2 6 2 2 2 2" xfId="35316" xr:uid="{7B341594-940A-4502-B502-BF0BDDBFBA2C}"/>
    <cellStyle name="Normal 6 2 2 3 2 2 6 2 2 2 2 2" xfId="35317" xr:uid="{B945965E-F1E6-47E8-B316-52EB93F5D647}"/>
    <cellStyle name="Normal 6 2 2 3 2 2 6 2 2 2 3" xfId="35318" xr:uid="{7F06BABA-7E45-4040-BCFF-BE9B1657B7E2}"/>
    <cellStyle name="Normal 6 2 2 3 2 2 6 2 2 3" xfId="35319" xr:uid="{709E7EDD-D663-4285-8163-4FC73976F670}"/>
    <cellStyle name="Normal 6 2 2 3 2 2 6 2 3" xfId="35320" xr:uid="{1B4447DD-D03A-4886-8D48-BC54C94B4B46}"/>
    <cellStyle name="Normal 6 2 2 3 2 2 6 2 3 2" xfId="35321" xr:uid="{4ED3E40E-3235-452C-A134-281FED2A4237}"/>
    <cellStyle name="Normal 6 2 2 3 2 2 6 2 4" xfId="35322" xr:uid="{5AC6A586-8666-4FB8-B0BE-37A26BF125C1}"/>
    <cellStyle name="Normal 6 2 2 3 2 2 6 2 4 2" xfId="35323" xr:uid="{B1371C11-06D1-4A21-AEE3-87601F11188B}"/>
    <cellStyle name="Normal 6 2 2 3 2 2 6 2 5" xfId="35324" xr:uid="{F323A487-2B42-4037-99A2-944FC02F8FC3}"/>
    <cellStyle name="Normal 6 2 2 3 2 2 6 2 5 2" xfId="35325" xr:uid="{08191584-C58F-49CF-B5E5-65090F3EFFDC}"/>
    <cellStyle name="Normal 6 2 2 3 2 2 6 2 6" xfId="35326" xr:uid="{BA62C929-BD1A-473F-B089-34CB7673672B}"/>
    <cellStyle name="Normal 6 2 2 3 2 2 6 2 6 2" xfId="35327" xr:uid="{F324ED91-FA51-47F1-BECC-FB4E62BEA6E1}"/>
    <cellStyle name="Normal 6 2 2 3 2 2 6 2 7" xfId="35328" xr:uid="{BCBD08F4-82EF-405F-917D-464DB28BBBCC}"/>
    <cellStyle name="Normal 6 2 2 3 2 2 6 2 7 2" xfId="35329" xr:uid="{05F0CAEB-31F5-4DFE-A4FD-9826AEB8971E}"/>
    <cellStyle name="Normal 6 2 2 3 2 2 6 2 8" xfId="35330" xr:uid="{087B12AF-907D-4D52-90B8-C2F909389113}"/>
    <cellStyle name="Normal 6 2 2 3 2 2 6 3" xfId="35331" xr:uid="{769401AE-D62D-4155-904B-77AB5B1D16B7}"/>
    <cellStyle name="Normal 6 2 2 3 2 2 6 3 2" xfId="35332" xr:uid="{8B71AE37-5D80-4204-95F3-1E8022440DB1}"/>
    <cellStyle name="Normal 6 2 2 3 2 2 6 3 2 2" xfId="35333" xr:uid="{ECC5DD8B-5894-4500-83EE-BFB080FF5BA6}"/>
    <cellStyle name="Normal 6 2 2 3 2 2 6 3 2 2 2" xfId="35334" xr:uid="{D436B731-AC4A-498F-B9CF-E210EE8B50A6}"/>
    <cellStyle name="Normal 6 2 2 3 2 2 6 3 2 3" xfId="35335" xr:uid="{4FB6E394-9C14-48DD-B2D8-9D05BD5E0E5D}"/>
    <cellStyle name="Normal 6 2 2 3 2 2 6 3 3" xfId="35336" xr:uid="{DAC4F189-6A8C-401D-AF6B-FE11274DA70F}"/>
    <cellStyle name="Normal 6 2 2 3 2 2 6 4" xfId="35337" xr:uid="{37DC2F20-1D23-41C0-BD2D-1F040C4CDB77}"/>
    <cellStyle name="Normal 6 2 2 3 2 2 6 4 2" xfId="35338" xr:uid="{922076A2-D1A6-486E-8AE6-6A261F083A06}"/>
    <cellStyle name="Normal 6 2 2 3 2 2 6 5" xfId="35339" xr:uid="{D68D10E0-0C13-4867-9FC4-96D549D4B984}"/>
    <cellStyle name="Normal 6 2 2 3 2 2 6 5 2" xfId="35340" xr:uid="{76ED4BA7-B6CF-4E66-AE51-F552D42DD47C}"/>
    <cellStyle name="Normal 6 2 2 3 2 2 6 6" xfId="35341" xr:uid="{E31BFA88-A912-4E04-89F5-1A5A65FABB8F}"/>
    <cellStyle name="Normal 6 2 2 3 2 2 6 6 2" xfId="35342" xr:uid="{59A762BF-4700-496C-8065-082271F5ED4D}"/>
    <cellStyle name="Normal 6 2 2 3 2 2 6 7" xfId="35343" xr:uid="{5D8A6EBC-A2A6-4718-A306-93B8228849FD}"/>
    <cellStyle name="Normal 6 2 2 3 2 2 6 7 2" xfId="35344" xr:uid="{8FC6185A-0BE7-4007-B3F2-ED2AA1265E8D}"/>
    <cellStyle name="Normal 6 2 2 3 2 2 6 8" xfId="35345" xr:uid="{FD8070F0-9255-479F-B40C-BFF3BF040BCC}"/>
    <cellStyle name="Normal 6 2 2 3 2 2 7" xfId="35346" xr:uid="{B935EC8C-BA04-4721-AEB6-E3060A2E8B44}"/>
    <cellStyle name="Normal 6 2 2 3 2 2 7 2" xfId="35347" xr:uid="{8D2A3A9E-9554-459B-802D-38CE7DB921E2}"/>
    <cellStyle name="Normal 6 2 2 3 2 2 7 2 2" xfId="35348" xr:uid="{8571F741-71F3-4E22-8D21-A4923BFEE5C6}"/>
    <cellStyle name="Normal 6 2 2 3 2 2 7 2 2 2" xfId="35349" xr:uid="{74BA9169-EA98-4A72-905D-6580941C77FA}"/>
    <cellStyle name="Normal 6 2 2 3 2 2 7 2 3" xfId="35350" xr:uid="{65237F50-F63E-451A-9C07-0B82B239865E}"/>
    <cellStyle name="Normal 6 2 2 3 2 2 7 3" xfId="35351" xr:uid="{C3CF7178-066B-41E8-A96B-105140045561}"/>
    <cellStyle name="Normal 6 2 2 3 2 2 8" xfId="35352" xr:uid="{41108BE2-6D5D-4D9F-ABB6-65DEF654EEE5}"/>
    <cellStyle name="Normal 6 2 2 3 2 2 8 2" xfId="35353" xr:uid="{6EA69710-E2A9-42BC-ABD8-0874E77CBEE7}"/>
    <cellStyle name="Normal 6 2 2 3 2 2 9" xfId="35354" xr:uid="{6CAB462C-5B42-422C-BD3B-92F4FB6DA493}"/>
    <cellStyle name="Normal 6 2 2 3 2 2 9 2" xfId="35355" xr:uid="{3E623F5A-17FD-427C-949A-2E19CA7FB3A2}"/>
    <cellStyle name="Normal 6 2 2 3 2 3" xfId="35356" xr:uid="{D35FA3BC-7EB5-47FE-BD1D-246986F78308}"/>
    <cellStyle name="Normal 6 2 2 3 2 3 10" xfId="35357" xr:uid="{C9F137D8-553B-4B2D-BEB1-0CF520963591}"/>
    <cellStyle name="Normal 6 2 2 3 2 3 10 2" xfId="35358" xr:uid="{B7D0658D-0625-4482-B854-F6C0DC569776}"/>
    <cellStyle name="Normal 6 2 2 3 2 3 11" xfId="35359" xr:uid="{FE45F3A9-C515-4198-998A-C18EAC17E40E}"/>
    <cellStyle name="Normal 6 2 2 3 2 3 11 2" xfId="35360" xr:uid="{9624E5CC-BBBD-4FD6-AB51-8ADA3ECB21AD}"/>
    <cellStyle name="Normal 6 2 2 3 2 3 12" xfId="35361" xr:uid="{99B1CBE5-0387-461D-9543-0789CBF77FD8}"/>
    <cellStyle name="Normal 6 2 2 3 2 3 2" xfId="35362" xr:uid="{509BA625-A7BD-4430-8BE7-D955B249ED1A}"/>
    <cellStyle name="Normal 6 2 2 3 2 3 2 2" xfId="35363" xr:uid="{D3541EB5-8CC3-48D6-8414-F5D9824CE1A8}"/>
    <cellStyle name="Normal 6 2 2 3 2 3 2 2 2" xfId="35364" xr:uid="{F4B0F849-9409-4EA8-B780-FCEA8DF8E269}"/>
    <cellStyle name="Normal 6 2 2 3 2 3 2 2 2 2" xfId="35365" xr:uid="{41EED756-12C7-4AF6-B618-624462529E6F}"/>
    <cellStyle name="Normal 6 2 2 3 2 3 2 2 2 2 2" xfId="35366" xr:uid="{51017BBB-D366-4FBB-8482-A94DCF36E8F6}"/>
    <cellStyle name="Normal 6 2 2 3 2 3 2 2 2 2 2 2" xfId="35367" xr:uid="{053CC114-2772-462A-B3B1-19F662B6D5C7}"/>
    <cellStyle name="Normal 6 2 2 3 2 3 2 2 2 2 2 2 2" xfId="35368" xr:uid="{C0EC66BB-451B-47AD-AFE9-D83D2A5A6DD9}"/>
    <cellStyle name="Normal 6 2 2 3 2 3 2 2 2 2 2 2 2 2" xfId="35369" xr:uid="{995340AB-BB44-4FB4-ABCD-16F7707BE965}"/>
    <cellStyle name="Normal 6 2 2 3 2 3 2 2 2 2 2 2 3" xfId="35370" xr:uid="{F50819DF-EB6C-468B-96B0-4FF793AAEFDB}"/>
    <cellStyle name="Normal 6 2 2 3 2 3 2 2 2 2 2 3" xfId="35371" xr:uid="{F940AF72-DD15-493E-A594-69F9A262CBB6}"/>
    <cellStyle name="Normal 6 2 2 3 2 3 2 2 2 2 3" xfId="35372" xr:uid="{E6AD5F6F-745B-4B38-A099-23C4C073124D}"/>
    <cellStyle name="Normal 6 2 2 3 2 3 2 2 2 2 3 2" xfId="35373" xr:uid="{1E67D40F-AE3F-4BB9-9DB3-922F2A8530D9}"/>
    <cellStyle name="Normal 6 2 2 3 2 3 2 2 2 2 4" xfId="35374" xr:uid="{B60960F8-0458-4E6E-96C0-F551CA5838BD}"/>
    <cellStyle name="Normal 6 2 2 3 2 3 2 2 2 2 4 2" xfId="35375" xr:uid="{1B2065BB-9EBA-4A61-8073-F8F4DF7605A3}"/>
    <cellStyle name="Normal 6 2 2 3 2 3 2 2 2 2 5" xfId="35376" xr:uid="{4D023972-B14F-4623-8A5E-083816FB0A2D}"/>
    <cellStyle name="Normal 6 2 2 3 2 3 2 2 2 2 5 2" xfId="35377" xr:uid="{F6B8760F-23B9-4523-869C-1CD04BB3F029}"/>
    <cellStyle name="Normal 6 2 2 3 2 3 2 2 2 2 6" xfId="35378" xr:uid="{73763918-01BE-42ED-B64C-890995CD6731}"/>
    <cellStyle name="Normal 6 2 2 3 2 3 2 2 2 2 6 2" xfId="35379" xr:uid="{D778D9F6-5D90-4558-95FB-18B3D84162BA}"/>
    <cellStyle name="Normal 6 2 2 3 2 3 2 2 2 2 7" xfId="35380" xr:uid="{67EE0EFD-E1FD-49AB-9AEA-66FDB319094C}"/>
    <cellStyle name="Normal 6 2 2 3 2 3 2 2 2 2 7 2" xfId="35381" xr:uid="{AEBFFCDB-569D-45C8-8E53-A72C5D3F8C40}"/>
    <cellStyle name="Normal 6 2 2 3 2 3 2 2 2 2 8" xfId="35382" xr:uid="{790F9717-8F72-4791-A993-49F5E80C4883}"/>
    <cellStyle name="Normal 6 2 2 3 2 3 2 2 2 3" xfId="35383" xr:uid="{40AED1CF-8646-4659-82A3-1AF291490923}"/>
    <cellStyle name="Normal 6 2 2 3 2 3 2 2 2 3 2" xfId="35384" xr:uid="{1921411B-AD3B-4A39-A8F5-B6BA88C5D027}"/>
    <cellStyle name="Normal 6 2 2 3 2 3 2 2 2 3 2 2" xfId="35385" xr:uid="{BCB4DF43-580E-4FAA-9684-65AEDD81B815}"/>
    <cellStyle name="Normal 6 2 2 3 2 3 2 2 2 3 2 2 2" xfId="35386" xr:uid="{BD469E00-4879-4813-915E-6116CC08864C}"/>
    <cellStyle name="Normal 6 2 2 3 2 3 2 2 2 3 2 3" xfId="35387" xr:uid="{B655141C-3728-4826-8C2C-D724CEEA5741}"/>
    <cellStyle name="Normal 6 2 2 3 2 3 2 2 2 3 3" xfId="35388" xr:uid="{CFFAE886-96BC-45AA-B8E9-23113C068D00}"/>
    <cellStyle name="Normal 6 2 2 3 2 3 2 2 2 4" xfId="35389" xr:uid="{44220A68-F262-4604-9DFD-CB38B7E114A4}"/>
    <cellStyle name="Normal 6 2 2 3 2 3 2 2 2 4 2" xfId="35390" xr:uid="{1117C24F-77C4-477E-A462-F96D3210D639}"/>
    <cellStyle name="Normal 6 2 2 3 2 3 2 2 2 5" xfId="35391" xr:uid="{FC8CDE37-E9FF-4C36-8B77-B0AA25BD5303}"/>
    <cellStyle name="Normal 6 2 2 3 2 3 2 2 2 5 2" xfId="35392" xr:uid="{C3CE4C4E-9337-4013-9197-2F225CD64B81}"/>
    <cellStyle name="Normal 6 2 2 3 2 3 2 2 2 6" xfId="35393" xr:uid="{33D07405-CC81-4127-A983-64BF77814DDD}"/>
    <cellStyle name="Normal 6 2 2 3 2 3 2 2 2 6 2" xfId="35394" xr:uid="{CA7CE233-24F9-4DB5-B12F-690D0E9A07E1}"/>
    <cellStyle name="Normal 6 2 2 3 2 3 2 2 2 7" xfId="35395" xr:uid="{45B2ED4A-3CE9-41A6-9C42-EE1227F27270}"/>
    <cellStyle name="Normal 6 2 2 3 2 3 2 2 2 7 2" xfId="35396" xr:uid="{7B187DB9-7CDF-4C19-8CEB-2C38A573B09D}"/>
    <cellStyle name="Normal 6 2 2 3 2 3 2 2 2 8" xfId="35397" xr:uid="{9AE24760-198E-4CB3-A463-1CE0C0BAB493}"/>
    <cellStyle name="Normal 6 2 2 3 2 3 2 2 3" xfId="35398" xr:uid="{E6B8593F-77B5-48E5-834D-6A9899D8B36D}"/>
    <cellStyle name="Normal 6 2 2 3 2 3 2 2 3 2" xfId="35399" xr:uid="{F445FF04-5C2C-4AFD-8A29-05339295538A}"/>
    <cellStyle name="Normal 6 2 2 3 2 3 2 2 3 2 2" xfId="35400" xr:uid="{9B73D42B-6289-4687-9446-C35817143AA1}"/>
    <cellStyle name="Normal 6 2 2 3 2 3 2 2 3 2 2 2" xfId="35401" xr:uid="{5B3AD523-9B43-429D-BBA7-9BE61BA18725}"/>
    <cellStyle name="Normal 6 2 2 3 2 3 2 2 3 2 3" xfId="35402" xr:uid="{74B2B1E7-6384-47E0-8733-9AFA8429622D}"/>
    <cellStyle name="Normal 6 2 2 3 2 3 2 2 3 3" xfId="35403" xr:uid="{D896070F-CC99-4AE3-A974-E471A9C40E1D}"/>
    <cellStyle name="Normal 6 2 2 3 2 3 2 2 4" xfId="35404" xr:uid="{3DEB9188-DFCC-4F48-A418-4D8078209BC8}"/>
    <cellStyle name="Normal 6 2 2 3 2 3 2 2 4 2" xfId="35405" xr:uid="{079CFC4C-4CA4-42CA-8F8B-85F9EBC7EC59}"/>
    <cellStyle name="Normal 6 2 2 3 2 3 2 2 5" xfId="35406" xr:uid="{6ED52AEB-FAB5-4E56-8E95-48E34D3AAE4C}"/>
    <cellStyle name="Normal 6 2 2 3 2 3 2 2 5 2" xfId="35407" xr:uid="{1251F01E-077B-4135-AB26-4A2A91CC53F6}"/>
    <cellStyle name="Normal 6 2 2 3 2 3 2 2 6" xfId="35408" xr:uid="{B7DFAE0B-968F-4630-8BCB-1851E651980D}"/>
    <cellStyle name="Normal 6 2 2 3 2 3 2 2 6 2" xfId="35409" xr:uid="{F010175E-11C3-4EAD-99AF-D7E76C877CD2}"/>
    <cellStyle name="Normal 6 2 2 3 2 3 2 2 7" xfId="35410" xr:uid="{F4C8A8DA-9C47-47D6-B9C4-299E83C6CF31}"/>
    <cellStyle name="Normal 6 2 2 3 2 3 2 2 7 2" xfId="35411" xr:uid="{24FABE12-7EA0-4BDF-BD57-5A7875EE66AC}"/>
    <cellStyle name="Normal 6 2 2 3 2 3 2 2 8" xfId="35412" xr:uid="{06DFBA94-C1BD-44E8-AFFB-9648C0151F1C}"/>
    <cellStyle name="Normal 6 2 2 3 2 3 2 2 8 2" xfId="35413" xr:uid="{8B9DDC64-2C06-4EEF-B37C-E9299B2B4389}"/>
    <cellStyle name="Normal 6 2 2 3 2 3 2 2 9" xfId="35414" xr:uid="{BBEE522A-295F-42FF-9064-07C84C13E48E}"/>
    <cellStyle name="Normal 6 2 2 3 2 3 2 3" xfId="35415" xr:uid="{81A16454-C764-4C45-B726-B3072ABC0D90}"/>
    <cellStyle name="Normal 6 2 2 3 2 3 2 3 2" xfId="35416" xr:uid="{29258F07-8C0E-4D4D-A651-F77D7507950E}"/>
    <cellStyle name="Normal 6 2 2 3 2 3 2 3 2 2" xfId="35417" xr:uid="{BACB410F-0652-4A2C-94A9-7607706CA56B}"/>
    <cellStyle name="Normal 6 2 2 3 2 3 2 3 2 2 2" xfId="35418" xr:uid="{3EE5A0CD-093E-47AE-8A4D-3BC02B3B71C5}"/>
    <cellStyle name="Normal 6 2 2 3 2 3 2 3 2 2 2 2" xfId="35419" xr:uid="{623FD3EB-4970-446C-A3C9-32BC72A37888}"/>
    <cellStyle name="Normal 6 2 2 3 2 3 2 3 2 2 3" xfId="35420" xr:uid="{74C753A9-EF56-4824-8A32-F8905523878C}"/>
    <cellStyle name="Normal 6 2 2 3 2 3 2 3 2 3" xfId="35421" xr:uid="{52BDC037-B76E-44B7-BFC2-99C5E0B91223}"/>
    <cellStyle name="Normal 6 2 2 3 2 3 2 3 3" xfId="35422" xr:uid="{7CCCA62C-B23C-4887-AD5E-6E325BC00096}"/>
    <cellStyle name="Normal 6 2 2 3 2 3 2 3 3 2" xfId="35423" xr:uid="{99E1F3A8-0498-44DC-B25C-4EC9D36F5151}"/>
    <cellStyle name="Normal 6 2 2 3 2 3 2 3 4" xfId="35424" xr:uid="{F20AAD41-CF06-429F-A455-4312CBB22893}"/>
    <cellStyle name="Normal 6 2 2 3 2 3 2 3 4 2" xfId="35425" xr:uid="{79095C28-8F9F-4D33-9084-79A3B6453017}"/>
    <cellStyle name="Normal 6 2 2 3 2 3 2 3 5" xfId="35426" xr:uid="{36B018A3-389B-45D0-9162-5ED84EA40627}"/>
    <cellStyle name="Normal 6 2 2 3 2 3 2 3 5 2" xfId="35427" xr:uid="{E569837F-1051-40DD-AFCE-CDE48C5CC5FE}"/>
    <cellStyle name="Normal 6 2 2 3 2 3 2 3 6" xfId="35428" xr:uid="{037630EB-BA82-43BA-90B6-98025B65C888}"/>
    <cellStyle name="Normal 6 2 2 3 2 3 2 3 6 2" xfId="35429" xr:uid="{FC30CA72-1C6E-4D32-A8C4-01E61DFE8DA1}"/>
    <cellStyle name="Normal 6 2 2 3 2 3 2 3 7" xfId="35430" xr:uid="{2C122F49-0FBA-46AC-A563-3DCAB0D3512B}"/>
    <cellStyle name="Normal 6 2 2 3 2 3 2 3 7 2" xfId="35431" xr:uid="{4D3F559C-31AD-4F6B-A453-2CF48C00A4B7}"/>
    <cellStyle name="Normal 6 2 2 3 2 3 2 3 8" xfId="35432" xr:uid="{BF771F54-E405-495E-9493-B5676EC0519C}"/>
    <cellStyle name="Normal 6 2 2 3 2 3 2 4" xfId="35433" xr:uid="{7D437500-4AD5-46F2-BAF8-DCA9767468A3}"/>
    <cellStyle name="Normal 6 2 2 3 2 3 2 4 2" xfId="35434" xr:uid="{4CA980A0-4F47-474D-B7DF-FB9E341BF66B}"/>
    <cellStyle name="Normal 6 2 2 3 2 3 2 4 2 2" xfId="35435" xr:uid="{E53D6ED8-9C1B-4430-943C-8DB09CA6095C}"/>
    <cellStyle name="Normal 6 2 2 3 2 3 2 4 2 2 2" xfId="35436" xr:uid="{08C090EB-799E-4699-80C7-7EDD6D18ADD3}"/>
    <cellStyle name="Normal 6 2 2 3 2 3 2 4 2 3" xfId="35437" xr:uid="{9F4809B8-C12C-4DC6-AFD7-5BCC40A3E48B}"/>
    <cellStyle name="Normal 6 2 2 3 2 3 2 4 3" xfId="35438" xr:uid="{BD8202F9-A4A8-4AB0-93B2-4E10FA77479C}"/>
    <cellStyle name="Normal 6 2 2 3 2 3 2 5" xfId="35439" xr:uid="{E73D0663-C3A8-445F-8CA7-A48B8C779539}"/>
    <cellStyle name="Normal 6 2 2 3 2 3 2 5 2" xfId="35440" xr:uid="{8C9D7664-934B-476F-B7EE-B30A08367004}"/>
    <cellStyle name="Normal 6 2 2 3 2 3 2 6" xfId="35441" xr:uid="{F77689A9-E104-431A-9BE8-793F8E4AEEB6}"/>
    <cellStyle name="Normal 6 2 2 3 2 3 2 6 2" xfId="35442" xr:uid="{893A06DF-5491-4CA9-ADC5-5ED4E797352C}"/>
    <cellStyle name="Normal 6 2 2 3 2 3 2 7" xfId="35443" xr:uid="{A0667E5A-8C3D-4271-B367-329D5B3B7B07}"/>
    <cellStyle name="Normal 6 2 2 3 2 3 2 7 2" xfId="35444" xr:uid="{26D82773-FF70-477E-93CF-8C1AD82E13A9}"/>
    <cellStyle name="Normal 6 2 2 3 2 3 2 8" xfId="35445" xr:uid="{328A5449-BC50-460C-948C-1EA8452C2CF8}"/>
    <cellStyle name="Normal 6 2 2 3 2 3 2 8 2" xfId="35446" xr:uid="{F08C17F5-D437-4B8F-A0DD-4EA141231045}"/>
    <cellStyle name="Normal 6 2 2 3 2 3 2 9" xfId="35447" xr:uid="{0D8AB0D9-94CB-431B-A759-76CAB63F5D77}"/>
    <cellStyle name="Normal 6 2 2 3 2 3 3" xfId="35448" xr:uid="{9DDDBA50-65C4-4FEF-BCD6-DC1EC29E5E68}"/>
    <cellStyle name="Normal 6 2 2 3 2 3 3 2" xfId="35449" xr:uid="{A6534705-3587-4F9E-BFE7-154C3375F160}"/>
    <cellStyle name="Normal 6 2 2 3 2 3 4" xfId="35450" xr:uid="{7E05193C-D2F9-4F28-9981-95C78DBCE0AF}"/>
    <cellStyle name="Normal 6 2 2 3 2 3 4 2" xfId="35451" xr:uid="{8BD300D9-37F4-4B99-95B9-2A582B3DBFAE}"/>
    <cellStyle name="Normal 6 2 2 3 2 3 5" xfId="35452" xr:uid="{28D87574-670A-45AE-8F01-AF0AE3D43676}"/>
    <cellStyle name="Normal 6 2 2 3 2 3 5 2" xfId="35453" xr:uid="{7CACC8EC-030D-4906-9728-3B3A4A00FFD0}"/>
    <cellStyle name="Normal 6 2 2 3 2 3 5 2 2" xfId="35454" xr:uid="{9156C41C-C93F-488F-ADDF-0B235C9A331F}"/>
    <cellStyle name="Normal 6 2 2 3 2 3 5 2 2 2" xfId="35455" xr:uid="{4356C1B3-6200-449F-8FD7-6DE619DD3985}"/>
    <cellStyle name="Normal 6 2 2 3 2 3 5 2 2 2 2" xfId="35456" xr:uid="{6A6F8A7B-FD5C-4F90-AA23-2251FA188B63}"/>
    <cellStyle name="Normal 6 2 2 3 2 3 5 2 2 2 2 2" xfId="35457" xr:uid="{5B6B4297-214D-4FCE-B2F6-CB59CC1B9BBD}"/>
    <cellStyle name="Normal 6 2 2 3 2 3 5 2 2 2 3" xfId="35458" xr:uid="{319830AF-1660-4C8B-A687-23948846C412}"/>
    <cellStyle name="Normal 6 2 2 3 2 3 5 2 2 3" xfId="35459" xr:uid="{C254657E-B212-478C-B23C-242DF10E8301}"/>
    <cellStyle name="Normal 6 2 2 3 2 3 5 2 3" xfId="35460" xr:uid="{B853BC98-859C-4463-95F1-3E50B91856F3}"/>
    <cellStyle name="Normal 6 2 2 3 2 3 5 2 3 2" xfId="35461" xr:uid="{FA5A9284-14CE-4AE0-B02D-007D9C8A6E95}"/>
    <cellStyle name="Normal 6 2 2 3 2 3 5 2 4" xfId="35462" xr:uid="{ED318235-F946-4F72-B045-B095F277D267}"/>
    <cellStyle name="Normal 6 2 2 3 2 3 5 2 4 2" xfId="35463" xr:uid="{A2F69F0D-DB2A-4F74-AC82-140D769D4B63}"/>
    <cellStyle name="Normal 6 2 2 3 2 3 5 2 5" xfId="35464" xr:uid="{22D5B7BC-8E25-4190-A0B3-D028A6767DEC}"/>
    <cellStyle name="Normal 6 2 2 3 2 3 5 2 5 2" xfId="35465" xr:uid="{DACCFA0A-BE99-41A6-BB18-434DD825E800}"/>
    <cellStyle name="Normal 6 2 2 3 2 3 5 2 6" xfId="35466" xr:uid="{BFAD4D63-8A41-4E3A-A0B9-F57A16955D0D}"/>
    <cellStyle name="Normal 6 2 2 3 2 3 5 2 6 2" xfId="35467" xr:uid="{25DEF488-516B-438D-AAAB-0D700A9A596E}"/>
    <cellStyle name="Normal 6 2 2 3 2 3 5 2 7" xfId="35468" xr:uid="{82724D75-9106-47E2-AED0-B6AB2F3D28CD}"/>
    <cellStyle name="Normal 6 2 2 3 2 3 5 2 7 2" xfId="35469" xr:uid="{28CD80F0-6E7E-47BB-8BDD-5F4EC7620EED}"/>
    <cellStyle name="Normal 6 2 2 3 2 3 5 2 8" xfId="35470" xr:uid="{37BD7628-49B8-4207-AB83-12A734434010}"/>
    <cellStyle name="Normal 6 2 2 3 2 3 5 3" xfId="35471" xr:uid="{E47B69BA-AD85-4D6D-A422-0EA6485FC687}"/>
    <cellStyle name="Normal 6 2 2 3 2 3 5 3 2" xfId="35472" xr:uid="{D496E9FB-66F4-4822-B9D6-94A08B84B52B}"/>
    <cellStyle name="Normal 6 2 2 3 2 3 5 3 2 2" xfId="35473" xr:uid="{56DE19DD-9B4F-4266-8212-D622FC684933}"/>
    <cellStyle name="Normal 6 2 2 3 2 3 5 3 2 2 2" xfId="35474" xr:uid="{B1A33159-9A3B-4E18-A0D2-882F1D7652E8}"/>
    <cellStyle name="Normal 6 2 2 3 2 3 5 3 2 3" xfId="35475" xr:uid="{F1AC417F-6308-4D0C-80F1-7DB1A8D20078}"/>
    <cellStyle name="Normal 6 2 2 3 2 3 5 3 3" xfId="35476" xr:uid="{B197B24E-910A-4C32-BA5B-1DFE6CA99868}"/>
    <cellStyle name="Normal 6 2 2 3 2 3 5 4" xfId="35477" xr:uid="{8A39975A-6D85-4C7E-ADA9-2F44EEC856CB}"/>
    <cellStyle name="Normal 6 2 2 3 2 3 5 4 2" xfId="35478" xr:uid="{4722933E-BB0C-4ED6-AB84-8BB2AA853EB4}"/>
    <cellStyle name="Normal 6 2 2 3 2 3 5 5" xfId="35479" xr:uid="{4A0AF620-3AC5-4B85-AB44-28C82C408CB4}"/>
    <cellStyle name="Normal 6 2 2 3 2 3 5 5 2" xfId="35480" xr:uid="{C414A777-0A2F-41A4-A6D0-798521910078}"/>
    <cellStyle name="Normal 6 2 2 3 2 3 5 6" xfId="35481" xr:uid="{73451412-5448-4EF2-9512-D2AE5C6D559B}"/>
    <cellStyle name="Normal 6 2 2 3 2 3 5 6 2" xfId="35482" xr:uid="{CB34044F-D33E-4736-91B7-DB85BF5D7D0B}"/>
    <cellStyle name="Normal 6 2 2 3 2 3 5 7" xfId="35483" xr:uid="{2672F493-23A7-45C9-88D4-88A2259C2D77}"/>
    <cellStyle name="Normal 6 2 2 3 2 3 5 7 2" xfId="35484" xr:uid="{01F911D4-E5A8-4E30-AD0B-C8A8770DB9A0}"/>
    <cellStyle name="Normal 6 2 2 3 2 3 5 8" xfId="35485" xr:uid="{BD674F48-EC04-4586-A5E6-3DF65C9276FA}"/>
    <cellStyle name="Normal 6 2 2 3 2 3 6" xfId="35486" xr:uid="{91B86B57-E4BF-4802-9676-6D82DC989731}"/>
    <cellStyle name="Normal 6 2 2 3 2 3 6 2" xfId="35487" xr:uid="{D0F3412A-C739-43A4-9471-FA4ECDED2377}"/>
    <cellStyle name="Normal 6 2 2 3 2 3 6 2 2" xfId="35488" xr:uid="{E573EAD5-816C-40A6-B0C2-9C072286EE6D}"/>
    <cellStyle name="Normal 6 2 2 3 2 3 6 2 2 2" xfId="35489" xr:uid="{245EB0E8-5A62-41D5-B6D0-535A98F154E1}"/>
    <cellStyle name="Normal 6 2 2 3 2 3 6 2 3" xfId="35490" xr:uid="{F4A05CF7-6CDB-450A-BF8C-16DF78CF978E}"/>
    <cellStyle name="Normal 6 2 2 3 2 3 6 3" xfId="35491" xr:uid="{F9288B95-7A11-4B99-BD1C-BE58ACDDCC06}"/>
    <cellStyle name="Normal 6 2 2 3 2 3 7" xfId="35492" xr:uid="{C910BA2A-7C74-475A-BEEB-FA569EC3DE4B}"/>
    <cellStyle name="Normal 6 2 2 3 2 3 7 2" xfId="35493" xr:uid="{14C48FA1-009A-4EC3-8858-601C7F8A88EF}"/>
    <cellStyle name="Normal 6 2 2 3 2 3 8" xfId="35494" xr:uid="{C83EADAA-B2F0-438A-A6F0-B279F8DEAB97}"/>
    <cellStyle name="Normal 6 2 2 3 2 3 8 2" xfId="35495" xr:uid="{90E7A72D-067E-46B5-83B1-F2222C984DD6}"/>
    <cellStyle name="Normal 6 2 2 3 2 3 9" xfId="35496" xr:uid="{48EE75BD-2BCF-4B56-8F9E-39A1C4256F23}"/>
    <cellStyle name="Normal 6 2 2 3 2 3 9 2" xfId="35497" xr:uid="{1DE6513C-3680-41B6-BC3C-979C4658CABE}"/>
    <cellStyle name="Normal 6 2 2 3 2 4" xfId="35498" xr:uid="{E74A7CB9-D556-4AF8-A618-204CF07FB06E}"/>
    <cellStyle name="Normal 6 2 2 3 2 4 2" xfId="35499" xr:uid="{735BA6B0-277F-4DE7-B9F8-1A25A685FE69}"/>
    <cellStyle name="Normal 6 2 2 3 2 4 2 2" xfId="35500" xr:uid="{9AB69754-B33A-4F8F-AC98-319919FE8CD7}"/>
    <cellStyle name="Normal 6 2 2 3 2 4 2 2 2" xfId="35501" xr:uid="{A9EBE8AC-4B73-4F5C-8414-3E76EAD1E5EB}"/>
    <cellStyle name="Normal 6 2 2 3 2 4 2 2 2 2" xfId="35502" xr:uid="{1D9C3CE1-E9CA-465A-90A3-96F4CE69D279}"/>
    <cellStyle name="Normal 6 2 2 3 2 4 2 2 2 2 2" xfId="35503" xr:uid="{18650234-12B1-4FD0-891D-1DEB060AABF6}"/>
    <cellStyle name="Normal 6 2 2 3 2 4 2 2 2 2 2 2" xfId="35504" xr:uid="{221E4F23-12E7-458E-82D1-0D44DECBA4E1}"/>
    <cellStyle name="Normal 6 2 2 3 2 4 2 2 2 2 2 2 2" xfId="35505" xr:uid="{3FEF6A11-E863-4D89-B5B4-443DA3E72B83}"/>
    <cellStyle name="Normal 6 2 2 3 2 4 2 2 2 2 2 3" xfId="35506" xr:uid="{CDA8B190-1247-4C6A-8280-FC5EC866DA09}"/>
    <cellStyle name="Normal 6 2 2 3 2 4 2 2 2 2 3" xfId="35507" xr:uid="{9D56C087-9115-46C3-A964-720979C1E611}"/>
    <cellStyle name="Normal 6 2 2 3 2 4 2 2 2 3" xfId="35508" xr:uid="{0A9069EF-1E27-4EF3-A8DE-CD29764D059A}"/>
    <cellStyle name="Normal 6 2 2 3 2 4 2 2 2 3 2" xfId="35509" xr:uid="{F98F9C1B-A1A5-4043-ADF1-A8B38ACF2CAF}"/>
    <cellStyle name="Normal 6 2 2 3 2 4 2 2 2 4" xfId="35510" xr:uid="{707F0496-B8F2-406C-9B24-2D456B77AB11}"/>
    <cellStyle name="Normal 6 2 2 3 2 4 2 2 2 4 2" xfId="35511" xr:uid="{DC434A4E-E1D5-4395-8F61-4AB8B80732C5}"/>
    <cellStyle name="Normal 6 2 2 3 2 4 2 2 2 5" xfId="35512" xr:uid="{106A92DD-780D-47F2-A3AD-CF3AE2522622}"/>
    <cellStyle name="Normal 6 2 2 3 2 4 2 2 2 5 2" xfId="35513" xr:uid="{684CBD01-A109-46F8-96DF-DFAAC8E31303}"/>
    <cellStyle name="Normal 6 2 2 3 2 4 2 2 2 6" xfId="35514" xr:uid="{C920DBB5-5A55-47CA-B8F2-2ED38BC0AA88}"/>
    <cellStyle name="Normal 6 2 2 3 2 4 2 2 2 6 2" xfId="35515" xr:uid="{17AB191C-1C52-41F1-A6AC-926E9B8FF9FA}"/>
    <cellStyle name="Normal 6 2 2 3 2 4 2 2 2 7" xfId="35516" xr:uid="{693DE45B-C0E7-47E7-B0E1-E47195309370}"/>
    <cellStyle name="Normal 6 2 2 3 2 4 2 2 2 7 2" xfId="35517" xr:uid="{15DA1B7E-8A8F-449B-9406-8EF78CB557AB}"/>
    <cellStyle name="Normal 6 2 2 3 2 4 2 2 2 8" xfId="35518" xr:uid="{6C67816B-56FC-4AEF-BB87-B8CEC96F052E}"/>
    <cellStyle name="Normal 6 2 2 3 2 4 2 2 3" xfId="35519" xr:uid="{C6DEE607-3FEB-4EDD-8210-40900669BA66}"/>
    <cellStyle name="Normal 6 2 2 3 2 4 2 2 3 2" xfId="35520" xr:uid="{DFB056C6-E382-4616-9D50-11B58510ED08}"/>
    <cellStyle name="Normal 6 2 2 3 2 4 2 2 3 2 2" xfId="35521" xr:uid="{C3789BDF-E6B3-43CB-944D-5616D7659AA2}"/>
    <cellStyle name="Normal 6 2 2 3 2 4 2 2 3 2 2 2" xfId="35522" xr:uid="{117F8792-0D15-42C3-AB4B-E1CC9A6AB1BD}"/>
    <cellStyle name="Normal 6 2 2 3 2 4 2 2 3 2 3" xfId="35523" xr:uid="{BE5913D7-FE5D-4F0F-82CD-F7DFE454AC5E}"/>
    <cellStyle name="Normal 6 2 2 3 2 4 2 2 3 3" xfId="35524" xr:uid="{0D8F6B6D-058E-430B-BB05-4D2CF3031673}"/>
    <cellStyle name="Normal 6 2 2 3 2 4 2 2 4" xfId="35525" xr:uid="{F0E55647-6EB6-4A9F-9A1C-59F4A5347701}"/>
    <cellStyle name="Normal 6 2 2 3 2 4 2 2 4 2" xfId="35526" xr:uid="{2E9D63BE-44D1-41C5-866B-230E36000F3C}"/>
    <cellStyle name="Normal 6 2 2 3 2 4 2 2 5" xfId="35527" xr:uid="{D65C6F45-E58F-41C2-B694-CA8FA9B536EE}"/>
    <cellStyle name="Normal 6 2 2 3 2 4 2 2 5 2" xfId="35528" xr:uid="{EB7E5EB9-41F0-431F-964C-62692458BC54}"/>
    <cellStyle name="Normal 6 2 2 3 2 4 2 2 6" xfId="35529" xr:uid="{547EA5CA-C9CD-44EB-A01D-E7BE2A8B9526}"/>
    <cellStyle name="Normal 6 2 2 3 2 4 2 2 6 2" xfId="35530" xr:uid="{477A91C1-025A-4D6E-88DD-65F158B6E21F}"/>
    <cellStyle name="Normal 6 2 2 3 2 4 2 2 7" xfId="35531" xr:uid="{69F65266-30FA-4752-9A2E-0A2717FAD654}"/>
    <cellStyle name="Normal 6 2 2 3 2 4 2 2 7 2" xfId="35532" xr:uid="{4EC7B830-2B9E-412E-ABF3-17FB7C87AEA6}"/>
    <cellStyle name="Normal 6 2 2 3 2 4 2 2 8" xfId="35533" xr:uid="{9F072B1B-8F4F-4155-B3D5-7E48E0E34DAC}"/>
    <cellStyle name="Normal 6 2 2 3 2 4 2 3" xfId="35534" xr:uid="{FB1BF110-2A7C-4AE7-9FBF-76E3661F7127}"/>
    <cellStyle name="Normal 6 2 2 3 2 4 2 3 2" xfId="35535" xr:uid="{1B9C6E4C-FA21-4D26-AF86-F41C5502E13E}"/>
    <cellStyle name="Normal 6 2 2 3 2 4 2 3 2 2" xfId="35536" xr:uid="{F1985DED-7F86-4238-BE09-44CBB0AF2732}"/>
    <cellStyle name="Normal 6 2 2 3 2 4 2 3 2 2 2" xfId="35537" xr:uid="{439CFDDE-9B2D-48BB-AC12-6BC139197B8C}"/>
    <cellStyle name="Normal 6 2 2 3 2 4 2 3 2 3" xfId="35538" xr:uid="{712C84A6-B61C-4BB4-93FC-27BA5CFE092D}"/>
    <cellStyle name="Normal 6 2 2 3 2 4 2 3 3" xfId="35539" xr:uid="{EFE70488-43E4-4D36-9E7D-B1485909E976}"/>
    <cellStyle name="Normal 6 2 2 3 2 4 2 4" xfId="35540" xr:uid="{E30C68A3-2FC0-46D8-ACF0-D4CA4CED05BF}"/>
    <cellStyle name="Normal 6 2 2 3 2 4 2 4 2" xfId="35541" xr:uid="{DB3D4A47-2128-4C4A-A9FC-A07294EA9B34}"/>
    <cellStyle name="Normal 6 2 2 3 2 4 2 5" xfId="35542" xr:uid="{97F79561-DF21-410B-8B8E-AC30C74B29B7}"/>
    <cellStyle name="Normal 6 2 2 3 2 4 2 5 2" xfId="35543" xr:uid="{494AF4A5-3F5F-4521-95B3-8243C79C5A39}"/>
    <cellStyle name="Normal 6 2 2 3 2 4 2 6" xfId="35544" xr:uid="{508AD020-555F-4F25-9C0E-9EAD55496816}"/>
    <cellStyle name="Normal 6 2 2 3 2 4 2 6 2" xfId="35545" xr:uid="{620F9EC9-E020-48C0-A247-7F72B0730BB0}"/>
    <cellStyle name="Normal 6 2 2 3 2 4 2 7" xfId="35546" xr:uid="{030CAF7C-476F-4331-87B8-A4108EB8C7C0}"/>
    <cellStyle name="Normal 6 2 2 3 2 4 2 7 2" xfId="35547" xr:uid="{2D3B3002-D0D0-4399-A7D6-49A2D31171C2}"/>
    <cellStyle name="Normal 6 2 2 3 2 4 2 8" xfId="35548" xr:uid="{0C42C1CB-BEC4-437C-9470-17C5D78FF8E6}"/>
    <cellStyle name="Normal 6 2 2 3 2 4 2 8 2" xfId="35549" xr:uid="{D7487614-86FA-457F-B457-36DFDDA873C8}"/>
    <cellStyle name="Normal 6 2 2 3 2 4 2 9" xfId="35550" xr:uid="{EFC3134A-2E6B-45C3-8C4E-F6BFEC0C0BBA}"/>
    <cellStyle name="Normal 6 2 2 3 2 4 3" xfId="35551" xr:uid="{F317ADBD-3D55-49BC-AAFD-7D5047851C09}"/>
    <cellStyle name="Normal 6 2 2 3 2 4 3 2" xfId="35552" xr:uid="{4254802A-4DDA-407A-AAE6-B317AC4A48D1}"/>
    <cellStyle name="Normal 6 2 2 3 2 4 3 2 2" xfId="35553" xr:uid="{30077146-1463-4195-B01C-16BC2ED5EE6A}"/>
    <cellStyle name="Normal 6 2 2 3 2 4 3 2 2 2" xfId="35554" xr:uid="{5D8AF6A1-43A3-4EBC-B967-6827375DF191}"/>
    <cellStyle name="Normal 6 2 2 3 2 4 3 2 2 2 2" xfId="35555" xr:uid="{6FB05BF8-3821-4D87-B5CC-B95CFBA87B30}"/>
    <cellStyle name="Normal 6 2 2 3 2 4 3 2 2 3" xfId="35556" xr:uid="{4B420ED0-2579-42B9-9951-8EA906E1F137}"/>
    <cellStyle name="Normal 6 2 2 3 2 4 3 2 3" xfId="35557" xr:uid="{9A22052C-1D8A-437C-BFE1-0618B85B9D8F}"/>
    <cellStyle name="Normal 6 2 2 3 2 4 3 3" xfId="35558" xr:uid="{74C7BB15-CEFE-49F1-96F0-0241E25976BA}"/>
    <cellStyle name="Normal 6 2 2 3 2 4 3 3 2" xfId="35559" xr:uid="{5E465613-4E0C-4E66-B430-504D0B43121F}"/>
    <cellStyle name="Normal 6 2 2 3 2 4 3 4" xfId="35560" xr:uid="{EB194FB3-BB01-418D-9BC2-D348D90D1C85}"/>
    <cellStyle name="Normal 6 2 2 3 2 4 3 4 2" xfId="35561" xr:uid="{12C4CBDA-A8F2-42D5-8C63-16C902224A9B}"/>
    <cellStyle name="Normal 6 2 2 3 2 4 3 5" xfId="35562" xr:uid="{766B4111-59F7-446F-80DA-BE3F33D1F61B}"/>
    <cellStyle name="Normal 6 2 2 3 2 4 3 5 2" xfId="35563" xr:uid="{192FE39F-02EF-4C59-A8AA-99FB1CA6D08E}"/>
    <cellStyle name="Normal 6 2 2 3 2 4 3 6" xfId="35564" xr:uid="{D4EA63DE-7AD1-45CC-8C5E-8EA4EBBD4616}"/>
    <cellStyle name="Normal 6 2 2 3 2 4 3 6 2" xfId="35565" xr:uid="{4ED7E160-95A7-429C-9E72-63630A5CC25B}"/>
    <cellStyle name="Normal 6 2 2 3 2 4 3 7" xfId="35566" xr:uid="{F7DCB052-7EDB-49D6-9AF7-29B55C1D2A2E}"/>
    <cellStyle name="Normal 6 2 2 3 2 4 3 7 2" xfId="35567" xr:uid="{B484F81C-D56A-4F4F-9A57-9640067D9A7C}"/>
    <cellStyle name="Normal 6 2 2 3 2 4 3 8" xfId="35568" xr:uid="{ED7FA8F4-1D0C-4CBD-99CC-AA1F4BD5F6F9}"/>
    <cellStyle name="Normal 6 2 2 3 2 4 4" xfId="35569" xr:uid="{AC85B547-7DDD-45CB-862C-9275F0021EFB}"/>
    <cellStyle name="Normal 6 2 2 3 2 4 4 2" xfId="35570" xr:uid="{3ECAA523-CD5F-4CAD-88C2-4FFCC5C9EF22}"/>
    <cellStyle name="Normal 6 2 2 3 2 4 4 2 2" xfId="35571" xr:uid="{4EB151A1-91E2-4C62-9B41-AC032FD18A40}"/>
    <cellStyle name="Normal 6 2 2 3 2 4 4 2 2 2" xfId="35572" xr:uid="{1779DE09-E24C-4CEB-BC14-D23A697A0538}"/>
    <cellStyle name="Normal 6 2 2 3 2 4 4 2 3" xfId="35573" xr:uid="{EBAF2A1F-BBEA-4763-B45D-4F3BD842E1F2}"/>
    <cellStyle name="Normal 6 2 2 3 2 4 4 3" xfId="35574" xr:uid="{B75BBCA0-D69D-41B2-AE3F-9A3C607EB6A7}"/>
    <cellStyle name="Normal 6 2 2 3 2 4 5" xfId="35575" xr:uid="{0BCB10C1-DC66-4642-A693-9ED5412BBBD2}"/>
    <cellStyle name="Normal 6 2 2 3 2 4 5 2" xfId="35576" xr:uid="{A13BA0C6-B395-4962-8295-29F8816A494E}"/>
    <cellStyle name="Normal 6 2 2 3 2 4 6" xfId="35577" xr:uid="{2C06708A-FD44-4D8B-8A13-A11AD5350F1A}"/>
    <cellStyle name="Normal 6 2 2 3 2 4 6 2" xfId="35578" xr:uid="{4E2B3064-6B30-4812-8DC2-53DAC8DD1070}"/>
    <cellStyle name="Normal 6 2 2 3 2 4 7" xfId="35579" xr:uid="{FEBD0006-11AD-447B-921E-9FEF420EEE44}"/>
    <cellStyle name="Normal 6 2 2 3 2 4 7 2" xfId="35580" xr:uid="{01C6D07C-183E-45EC-ABA1-B4B834817557}"/>
    <cellStyle name="Normal 6 2 2 3 2 4 8" xfId="35581" xr:uid="{05D76E2C-B1D5-4B22-BF05-F8CC9A035885}"/>
    <cellStyle name="Normal 6 2 2 3 2 4 8 2" xfId="35582" xr:uid="{764C0F75-A175-444B-84FD-101771A1A274}"/>
    <cellStyle name="Normal 6 2 2 3 2 4 9" xfId="35583" xr:uid="{B03E9519-6291-4673-9874-EFE52C6CB552}"/>
    <cellStyle name="Normal 6 2 2 3 2 5" xfId="35584" xr:uid="{1134A3FC-3A27-4BF8-852E-91CA041DF885}"/>
    <cellStyle name="Normal 6 2 2 3 2 5 2" xfId="35585" xr:uid="{5D61D23E-7C69-479F-97CE-07F32E0D30A5}"/>
    <cellStyle name="Normal 6 2 2 3 2 6" xfId="35586" xr:uid="{FD42096A-D1A1-4014-A40B-DF91C288E7E6}"/>
    <cellStyle name="Normal 6 2 2 3 2 6 2" xfId="35587" xr:uid="{117D8C5F-95E9-422F-A13E-D112E4B64648}"/>
    <cellStyle name="Normal 6 2 2 3 2 6 2 2" xfId="35588" xr:uid="{64A01296-32B4-4B86-9F82-87E7B3572BAE}"/>
    <cellStyle name="Normal 6 2 2 3 2 6 2 2 2" xfId="35589" xr:uid="{B16C2D71-E902-4B73-889C-A99ECFC3E54D}"/>
    <cellStyle name="Normal 6 2 2 3 2 6 2 2 2 2" xfId="35590" xr:uid="{2151DBBE-0F03-4210-83E9-0DDA492F1192}"/>
    <cellStyle name="Normal 6 2 2 3 2 6 2 2 2 2 2" xfId="35591" xr:uid="{1F2B5942-D7CE-4BDD-93F8-18BA84B5D68D}"/>
    <cellStyle name="Normal 6 2 2 3 2 6 2 2 2 3" xfId="35592" xr:uid="{AC10E7C5-B6A3-4551-B75B-FDFECC3932F5}"/>
    <cellStyle name="Normal 6 2 2 3 2 6 2 2 3" xfId="35593" xr:uid="{D33260BA-120A-4FDD-9FDE-203B7B469F7D}"/>
    <cellStyle name="Normal 6 2 2 3 2 6 2 3" xfId="35594" xr:uid="{CCA776EB-F777-45ED-B869-A2BEC985C6DA}"/>
    <cellStyle name="Normal 6 2 2 3 2 6 2 3 2" xfId="35595" xr:uid="{E4827DA5-4DB7-4E64-87C3-F918BE818973}"/>
    <cellStyle name="Normal 6 2 2 3 2 6 2 4" xfId="35596" xr:uid="{DA0FCEC8-D35F-4E3D-9F7B-C3FA0FD906A4}"/>
    <cellStyle name="Normal 6 2 2 3 2 6 2 4 2" xfId="35597" xr:uid="{E753E601-9829-45AA-BED7-2673AC46F1C0}"/>
    <cellStyle name="Normal 6 2 2 3 2 6 2 5" xfId="35598" xr:uid="{1B6ABB47-DE18-4DC9-BF27-BBF98B927E9C}"/>
    <cellStyle name="Normal 6 2 2 3 2 6 2 5 2" xfId="35599" xr:uid="{5AA12914-C14D-4168-A458-2BBF0ADE85A8}"/>
    <cellStyle name="Normal 6 2 2 3 2 6 2 6" xfId="35600" xr:uid="{B4F80C4F-6095-45BC-9FDB-15CD5EE0343F}"/>
    <cellStyle name="Normal 6 2 2 3 2 6 2 6 2" xfId="35601" xr:uid="{DF4023AD-49CE-4AEC-851B-75FE5777F4C6}"/>
    <cellStyle name="Normal 6 2 2 3 2 6 2 7" xfId="35602" xr:uid="{946A17C2-B8BA-4199-A911-013A90B51F31}"/>
    <cellStyle name="Normal 6 2 2 3 2 6 2 7 2" xfId="35603" xr:uid="{F0C315A6-9B4D-4443-8574-F9361E88C4AE}"/>
    <cellStyle name="Normal 6 2 2 3 2 6 2 8" xfId="35604" xr:uid="{5521E579-A6B8-42B0-B435-DFD5ADA84E2C}"/>
    <cellStyle name="Normal 6 2 2 3 2 6 3" xfId="35605" xr:uid="{91DA1C96-241F-4B35-A296-BA843FC33DD1}"/>
    <cellStyle name="Normal 6 2 2 3 2 6 3 2" xfId="35606" xr:uid="{0E2D86BB-34A9-4BA6-A5E5-A6848FE5DC5E}"/>
    <cellStyle name="Normal 6 2 2 3 2 6 3 2 2" xfId="35607" xr:uid="{6ABF41FE-CA1D-447C-A566-FAAAF3F71E55}"/>
    <cellStyle name="Normal 6 2 2 3 2 6 3 2 2 2" xfId="35608" xr:uid="{A9888945-3F28-4E3B-A29D-278944D93DDE}"/>
    <cellStyle name="Normal 6 2 2 3 2 6 3 2 3" xfId="35609" xr:uid="{F896AA33-7654-413E-BB4C-AED0FD795D07}"/>
    <cellStyle name="Normal 6 2 2 3 2 6 3 3" xfId="35610" xr:uid="{976CDBEC-FA32-4DAB-86F3-97C4DF6494D1}"/>
    <cellStyle name="Normal 6 2 2 3 2 6 4" xfId="35611" xr:uid="{49018525-B37D-49E0-BF62-31AF89C06662}"/>
    <cellStyle name="Normal 6 2 2 3 2 6 4 2" xfId="35612" xr:uid="{4FD28691-99C2-4B1B-A1DD-12357AFB85FE}"/>
    <cellStyle name="Normal 6 2 2 3 2 6 5" xfId="35613" xr:uid="{38D99CC4-14B8-45BB-AE61-6D12523F7FC0}"/>
    <cellStyle name="Normal 6 2 2 3 2 6 5 2" xfId="35614" xr:uid="{22FC8CB6-45D4-47B8-A910-7720472821EB}"/>
    <cellStyle name="Normal 6 2 2 3 2 6 6" xfId="35615" xr:uid="{8DF2F90A-47A0-4392-8F68-ED68229EA82C}"/>
    <cellStyle name="Normal 6 2 2 3 2 6 6 2" xfId="35616" xr:uid="{01F5C429-EF2E-4263-AE9C-82521E06274A}"/>
    <cellStyle name="Normal 6 2 2 3 2 6 7" xfId="35617" xr:uid="{BAF066E1-A04E-4083-B1EC-04C038CF7F55}"/>
    <cellStyle name="Normal 6 2 2 3 2 6 7 2" xfId="35618" xr:uid="{481D6845-1287-47C7-A5D9-C0C34A50D2C0}"/>
    <cellStyle name="Normal 6 2 2 3 2 6 8" xfId="35619" xr:uid="{B0AED55E-7EB1-4508-9EF0-2C8FDDB99E53}"/>
    <cellStyle name="Normal 6 2 2 3 2 7" xfId="35620" xr:uid="{78DF71AD-DBE1-4200-9173-1231BC5B1896}"/>
    <cellStyle name="Normal 6 2 2 3 2 7 2" xfId="35621" xr:uid="{BE7CFBA8-D598-4909-8E0B-7A02AC178FAA}"/>
    <cellStyle name="Normal 6 2 2 3 2 7 2 2" xfId="35622" xr:uid="{A9B4CA44-7870-47B7-9085-D3A57F40A032}"/>
    <cellStyle name="Normal 6 2 2 3 2 7 2 2 2" xfId="35623" xr:uid="{B26BB6F5-179C-457C-8547-F1EF3FAD9CA8}"/>
    <cellStyle name="Normal 6 2 2 3 2 7 2 3" xfId="35624" xr:uid="{7F94F424-59B8-4B98-8A21-5B7298A7A656}"/>
    <cellStyle name="Normal 6 2 2 3 2 7 3" xfId="35625" xr:uid="{DD9F0843-E575-4EE2-A36D-B8DE2EECFBFA}"/>
    <cellStyle name="Normal 6 2 2 3 2 8" xfId="35626" xr:uid="{06BDECAB-C2A6-40E7-84B5-A44EB3E160D5}"/>
    <cellStyle name="Normal 6 2 2 3 2 8 2" xfId="35627" xr:uid="{9707F0EC-9CB6-493C-855F-DF1F3EC3492C}"/>
    <cellStyle name="Normal 6 2 2 3 2 9" xfId="35628" xr:uid="{EB29E4CC-E77C-4717-993D-BDEBF1F97130}"/>
    <cellStyle name="Normal 6 2 2 3 2 9 2" xfId="35629" xr:uid="{27787D3C-1735-4629-9FB7-2FC58DFA9CD1}"/>
    <cellStyle name="Normal 6 2 2 3 3" xfId="35630" xr:uid="{A9A1B3E5-ED28-4A08-97EE-B7B69FBAC103}"/>
    <cellStyle name="Normal 6 2 2 3 3 2" xfId="35631" xr:uid="{7ECCBCC4-6187-414A-B890-667624D40A46}"/>
    <cellStyle name="Normal 6 2 2 3 4" xfId="35632" xr:uid="{54CE2EBB-BD4C-431F-8BCC-67A4CB246628}"/>
    <cellStyle name="Normal 6 2 2 3 4 2" xfId="35633" xr:uid="{6DE1E5D1-F9C0-42DE-AEF4-0F27734A7296}"/>
    <cellStyle name="Normal 6 2 2 3 5" xfId="35634" xr:uid="{AB1DAC06-0966-4E41-8B13-E16F94BD305D}"/>
    <cellStyle name="Normal 6 2 2 3 5 10" xfId="35635" xr:uid="{BB856A57-3051-4634-BFEC-AAA92CFE12A9}"/>
    <cellStyle name="Normal 6 2 2 3 5 10 2" xfId="35636" xr:uid="{B5879E3D-1417-480F-8C5B-A3B25D86FF3F}"/>
    <cellStyle name="Normal 6 2 2 3 5 11" xfId="35637" xr:uid="{6545F7CF-E15E-4F5A-B112-51B8315C2541}"/>
    <cellStyle name="Normal 6 2 2 3 5 11 2" xfId="35638" xr:uid="{A8433D8E-6895-44A6-B1CA-C47C9D7C206C}"/>
    <cellStyle name="Normal 6 2 2 3 5 12" xfId="35639" xr:uid="{BCAE42EA-86D0-4569-825C-6875AB19B298}"/>
    <cellStyle name="Normal 6 2 2 3 5 2" xfId="35640" xr:uid="{351E3CD7-9429-42A5-83FD-7CDA82BC6C7C}"/>
    <cellStyle name="Normal 6 2 2 3 5 2 10" xfId="35641" xr:uid="{47EF108E-DA6A-44E2-8298-FE1096112A7E}"/>
    <cellStyle name="Normal 6 2 2 3 5 2 10 2" xfId="35642" xr:uid="{FB025AB7-C106-4E1D-860B-080113323796}"/>
    <cellStyle name="Normal 6 2 2 3 5 2 11" xfId="35643" xr:uid="{E5E8FD74-F470-4AAF-B2EF-9BB83D95573C}"/>
    <cellStyle name="Normal 6 2 2 3 5 2 11 2" xfId="35644" xr:uid="{D743A590-E660-495F-BD0D-37A73EF5B237}"/>
    <cellStyle name="Normal 6 2 2 3 5 2 12" xfId="35645" xr:uid="{B5C0F4AD-1352-4FAA-B12C-6B8B116F3C1E}"/>
    <cellStyle name="Normal 6 2 2 3 5 2 2" xfId="35646" xr:uid="{F2408722-3B75-4DC9-9A49-1D62097EB3D1}"/>
    <cellStyle name="Normal 6 2 2 3 5 2 2 2" xfId="35647" xr:uid="{0150215C-3E98-45C2-B8DF-F0088FF4DBF1}"/>
    <cellStyle name="Normal 6 2 2 3 5 2 2 2 2" xfId="35648" xr:uid="{839FC2B2-4038-49E0-9AB3-57F7AB7B9D86}"/>
    <cellStyle name="Normal 6 2 2 3 5 2 2 2 2 2" xfId="35649" xr:uid="{5FF1462C-75AE-4355-A358-1DE7F43F7764}"/>
    <cellStyle name="Normal 6 2 2 3 5 2 2 2 2 2 2" xfId="35650" xr:uid="{6D0A43D0-152B-4343-BC0D-1052FD6BA46E}"/>
    <cellStyle name="Normal 6 2 2 3 5 2 2 2 2 2 2 2" xfId="35651" xr:uid="{ED3D9D4D-A6BC-4D4F-A182-A42DC196E2C7}"/>
    <cellStyle name="Normal 6 2 2 3 5 2 2 2 2 2 2 2 2" xfId="35652" xr:uid="{E5E5BA88-B624-4AFD-8131-38B148EB1D85}"/>
    <cellStyle name="Normal 6 2 2 3 5 2 2 2 2 2 2 2 2 2" xfId="35653" xr:uid="{04C530AF-D196-4380-B3BA-82F53A7A208D}"/>
    <cellStyle name="Normal 6 2 2 3 5 2 2 2 2 2 2 2 3" xfId="35654" xr:uid="{E24A95D0-7613-4043-9A22-EFE98D7AB8D1}"/>
    <cellStyle name="Normal 6 2 2 3 5 2 2 2 2 2 2 3" xfId="35655" xr:uid="{CA22207D-59A5-4F12-9E16-B6366C11E306}"/>
    <cellStyle name="Normal 6 2 2 3 5 2 2 2 2 2 3" xfId="35656" xr:uid="{AC2FB292-0840-46C8-979B-1E430A00A634}"/>
    <cellStyle name="Normal 6 2 2 3 5 2 2 2 2 2 3 2" xfId="35657" xr:uid="{EFF574CD-1077-4DFD-8CB3-137452769398}"/>
    <cellStyle name="Normal 6 2 2 3 5 2 2 2 2 2 4" xfId="35658" xr:uid="{B43CD032-5BAF-4B51-9767-16934366C242}"/>
    <cellStyle name="Normal 6 2 2 3 5 2 2 2 2 2 4 2" xfId="35659" xr:uid="{3BD76536-DDCD-43FA-BD7D-40EDF80D0076}"/>
    <cellStyle name="Normal 6 2 2 3 5 2 2 2 2 2 5" xfId="35660" xr:uid="{9F43B2E6-D99B-4072-8FA1-DCAB34FDEA77}"/>
    <cellStyle name="Normal 6 2 2 3 5 2 2 2 2 2 5 2" xfId="35661" xr:uid="{ECE748DC-0ADC-4680-B02D-15FAF6E0D943}"/>
    <cellStyle name="Normal 6 2 2 3 5 2 2 2 2 2 6" xfId="35662" xr:uid="{578DA95B-BC63-4F65-93C3-666D22FDE5F4}"/>
    <cellStyle name="Normal 6 2 2 3 5 2 2 2 2 2 6 2" xfId="35663" xr:uid="{3A650A15-3451-425C-B367-83905C7447FE}"/>
    <cellStyle name="Normal 6 2 2 3 5 2 2 2 2 2 7" xfId="35664" xr:uid="{EB92A137-2FE1-4C8A-85F6-A2B4C3BE9985}"/>
    <cellStyle name="Normal 6 2 2 3 5 2 2 2 2 2 7 2" xfId="35665" xr:uid="{CBC62AD8-A045-40A1-9478-545C2E6F4425}"/>
    <cellStyle name="Normal 6 2 2 3 5 2 2 2 2 2 8" xfId="35666" xr:uid="{FFDB6B0B-4273-44F0-B541-23C02D6C65BB}"/>
    <cellStyle name="Normal 6 2 2 3 5 2 2 2 2 3" xfId="35667" xr:uid="{8528460C-30B2-449B-8AFF-CABC2738D4E6}"/>
    <cellStyle name="Normal 6 2 2 3 5 2 2 2 2 3 2" xfId="35668" xr:uid="{B7D34B19-C5AA-4CF2-98B4-790C6027B8BC}"/>
    <cellStyle name="Normal 6 2 2 3 5 2 2 2 2 3 2 2" xfId="35669" xr:uid="{8507B3F1-6ED3-4212-9FB9-15BCE0720BC8}"/>
    <cellStyle name="Normal 6 2 2 3 5 2 2 2 2 3 2 2 2" xfId="35670" xr:uid="{3A51D887-8889-41A6-B13C-D8804DEA5519}"/>
    <cellStyle name="Normal 6 2 2 3 5 2 2 2 2 3 2 3" xfId="35671" xr:uid="{8434D5FC-D170-4D53-8551-3A129D752E1B}"/>
    <cellStyle name="Normal 6 2 2 3 5 2 2 2 2 3 3" xfId="35672" xr:uid="{9593ABCA-C9E4-4513-A276-6F1C0967F183}"/>
    <cellStyle name="Normal 6 2 2 3 5 2 2 2 2 4" xfId="35673" xr:uid="{EB29C19F-FDFC-4043-A764-EE18433F594E}"/>
    <cellStyle name="Normal 6 2 2 3 5 2 2 2 2 4 2" xfId="35674" xr:uid="{7D94F18F-2F41-41DD-ADF2-B5207D16EAF4}"/>
    <cellStyle name="Normal 6 2 2 3 5 2 2 2 2 5" xfId="35675" xr:uid="{33C1E6A1-CEC8-4FC6-8B2D-2F7C9BE6FF66}"/>
    <cellStyle name="Normal 6 2 2 3 5 2 2 2 2 5 2" xfId="35676" xr:uid="{BC1CDC85-0D14-4476-B541-51A603069C82}"/>
    <cellStyle name="Normal 6 2 2 3 5 2 2 2 2 6" xfId="35677" xr:uid="{3CC929BF-D216-438E-9615-C7DF926DBE6F}"/>
    <cellStyle name="Normal 6 2 2 3 5 2 2 2 2 6 2" xfId="35678" xr:uid="{B965138F-E40B-4802-8FD1-6BE671FE777F}"/>
    <cellStyle name="Normal 6 2 2 3 5 2 2 2 2 7" xfId="35679" xr:uid="{175FDCC2-0CC7-4589-9F07-A96C8B762494}"/>
    <cellStyle name="Normal 6 2 2 3 5 2 2 2 2 7 2" xfId="35680" xr:uid="{A28FEF95-43DE-41A0-99F8-1C081A1DCAE0}"/>
    <cellStyle name="Normal 6 2 2 3 5 2 2 2 2 8" xfId="35681" xr:uid="{1AEF22BC-6210-480B-BECB-0C2476DBE089}"/>
    <cellStyle name="Normal 6 2 2 3 5 2 2 2 3" xfId="35682" xr:uid="{2F2471CD-6BEA-4C93-852B-E195DE12F0D7}"/>
    <cellStyle name="Normal 6 2 2 3 5 2 2 2 3 2" xfId="35683" xr:uid="{B7AA434E-808C-4215-AA44-6026776EB520}"/>
    <cellStyle name="Normal 6 2 2 3 5 2 2 2 3 2 2" xfId="35684" xr:uid="{0378ACDD-A98D-4069-BCE4-0F92413EA757}"/>
    <cellStyle name="Normal 6 2 2 3 5 2 2 2 3 2 2 2" xfId="35685" xr:uid="{F42E8AB8-F136-489F-ADC7-5E656539B1E9}"/>
    <cellStyle name="Normal 6 2 2 3 5 2 2 2 3 2 3" xfId="35686" xr:uid="{D0F5144E-065E-45C4-A463-0843420C184A}"/>
    <cellStyle name="Normal 6 2 2 3 5 2 2 2 3 3" xfId="35687" xr:uid="{A0B3295B-798B-463C-94A9-C471E9380C49}"/>
    <cellStyle name="Normal 6 2 2 3 5 2 2 2 4" xfId="35688" xr:uid="{A0437F54-1458-41CC-A887-8CA3ADF956CB}"/>
    <cellStyle name="Normal 6 2 2 3 5 2 2 2 4 2" xfId="35689" xr:uid="{1515E3D6-F4A0-4E5A-945F-028AE27C90DD}"/>
    <cellStyle name="Normal 6 2 2 3 5 2 2 2 5" xfId="35690" xr:uid="{73459D29-E02F-4813-BA27-371F35444813}"/>
    <cellStyle name="Normal 6 2 2 3 5 2 2 2 5 2" xfId="35691" xr:uid="{E6AB5F85-490B-404C-B00B-593E62DFA190}"/>
    <cellStyle name="Normal 6 2 2 3 5 2 2 2 6" xfId="35692" xr:uid="{900E4F41-1C61-4BE3-AB36-9C8BBB451AC6}"/>
    <cellStyle name="Normal 6 2 2 3 5 2 2 2 6 2" xfId="35693" xr:uid="{C7B402A9-4886-4354-B57A-5A505A1229D7}"/>
    <cellStyle name="Normal 6 2 2 3 5 2 2 2 7" xfId="35694" xr:uid="{85C0D6A6-73BF-405D-9B11-A07D833B025D}"/>
    <cellStyle name="Normal 6 2 2 3 5 2 2 2 7 2" xfId="35695" xr:uid="{1336BE5A-7EFC-41EB-92B9-6D0A68D45E40}"/>
    <cellStyle name="Normal 6 2 2 3 5 2 2 2 8" xfId="35696" xr:uid="{2A889D7D-D035-4EB6-9F9F-5352A7936A64}"/>
    <cellStyle name="Normal 6 2 2 3 5 2 2 2 8 2" xfId="35697" xr:uid="{EE94F766-E0A8-405C-954E-ACDA4B3FC290}"/>
    <cellStyle name="Normal 6 2 2 3 5 2 2 2 9" xfId="35698" xr:uid="{3E9AD9D2-202E-45B1-9E0A-CDA1FD5A5CEE}"/>
    <cellStyle name="Normal 6 2 2 3 5 2 2 3" xfId="35699" xr:uid="{17EAF70E-9B30-44C0-BA53-C11DE31B59CC}"/>
    <cellStyle name="Normal 6 2 2 3 5 2 2 3 2" xfId="35700" xr:uid="{45878EF9-77F8-4A0D-8901-6D298AD9AC3F}"/>
    <cellStyle name="Normal 6 2 2 3 5 2 2 3 2 2" xfId="35701" xr:uid="{4296A6DD-ADD8-4BEB-BDBF-70ED0892C3C7}"/>
    <cellStyle name="Normal 6 2 2 3 5 2 2 3 2 2 2" xfId="35702" xr:uid="{7A57C64D-F95A-4666-B9AC-E383CA53D53C}"/>
    <cellStyle name="Normal 6 2 2 3 5 2 2 3 2 2 2 2" xfId="35703" xr:uid="{28639D93-F184-4CF9-9EF7-32744E50980F}"/>
    <cellStyle name="Normal 6 2 2 3 5 2 2 3 2 2 3" xfId="35704" xr:uid="{53A15EEB-B9DF-447D-B770-EB9A2CCBEDC4}"/>
    <cellStyle name="Normal 6 2 2 3 5 2 2 3 2 3" xfId="35705" xr:uid="{91831D6A-1F13-4E5B-8C06-FAAB118681D0}"/>
    <cellStyle name="Normal 6 2 2 3 5 2 2 3 3" xfId="35706" xr:uid="{08C8A208-6A9D-4E47-AB87-01B109DF8E80}"/>
    <cellStyle name="Normal 6 2 2 3 5 2 2 3 3 2" xfId="35707" xr:uid="{BB2D8600-5FDE-4CD3-988D-565D9F00C381}"/>
    <cellStyle name="Normal 6 2 2 3 5 2 2 3 4" xfId="35708" xr:uid="{006EFA0B-0CC0-4DA0-A001-7788C7F2570C}"/>
    <cellStyle name="Normal 6 2 2 3 5 2 2 3 4 2" xfId="35709" xr:uid="{35636691-22FE-4379-A91C-DC740532CFD2}"/>
    <cellStyle name="Normal 6 2 2 3 5 2 2 3 5" xfId="35710" xr:uid="{91784A78-8C52-480D-9285-6A79856F13ED}"/>
    <cellStyle name="Normal 6 2 2 3 5 2 2 3 5 2" xfId="35711" xr:uid="{5811CBB4-2455-45C4-8A87-F61BD3700E83}"/>
    <cellStyle name="Normal 6 2 2 3 5 2 2 3 6" xfId="35712" xr:uid="{2DEF9FE4-1325-4B9E-8B9A-3D3D87384243}"/>
    <cellStyle name="Normal 6 2 2 3 5 2 2 3 6 2" xfId="35713" xr:uid="{E278B897-06DA-4507-A185-F2F60C6FFB07}"/>
    <cellStyle name="Normal 6 2 2 3 5 2 2 3 7" xfId="35714" xr:uid="{54916CE2-058D-48D9-A850-9BFE559E366D}"/>
    <cellStyle name="Normal 6 2 2 3 5 2 2 3 7 2" xfId="35715" xr:uid="{28DFF3FD-4EB2-4E72-8AF7-9A3A0DBD6801}"/>
    <cellStyle name="Normal 6 2 2 3 5 2 2 3 8" xfId="35716" xr:uid="{398C5EF3-3A15-4F0B-A514-86EFFD985AAB}"/>
    <cellStyle name="Normal 6 2 2 3 5 2 2 4" xfId="35717" xr:uid="{ADABFFCF-D255-4E67-84F6-F75F6798AF1D}"/>
    <cellStyle name="Normal 6 2 2 3 5 2 2 4 2" xfId="35718" xr:uid="{E6906C02-0749-461F-BC51-61E12056B726}"/>
    <cellStyle name="Normal 6 2 2 3 5 2 2 4 2 2" xfId="35719" xr:uid="{6F1E6481-30F0-441E-89E1-C92A31FF828F}"/>
    <cellStyle name="Normal 6 2 2 3 5 2 2 4 2 2 2" xfId="35720" xr:uid="{84DDCDFF-C12D-4353-83B9-32B99F02C0FA}"/>
    <cellStyle name="Normal 6 2 2 3 5 2 2 4 2 3" xfId="35721" xr:uid="{E4BB4322-FBA5-43AA-9DCF-8920DD78850D}"/>
    <cellStyle name="Normal 6 2 2 3 5 2 2 4 3" xfId="35722" xr:uid="{B9A7D2CF-1208-4A3D-84C0-C2F6E5E81B22}"/>
    <cellStyle name="Normal 6 2 2 3 5 2 2 5" xfId="35723" xr:uid="{177363B2-D47F-4C1E-A083-CA49AD179045}"/>
    <cellStyle name="Normal 6 2 2 3 5 2 2 5 2" xfId="35724" xr:uid="{C30D3F51-0D2F-4B07-906A-F293197014E5}"/>
    <cellStyle name="Normal 6 2 2 3 5 2 2 6" xfId="35725" xr:uid="{FC9FBC7B-3C1E-422B-9B66-B419325873DD}"/>
    <cellStyle name="Normal 6 2 2 3 5 2 2 6 2" xfId="35726" xr:uid="{C1DA2DA6-1511-4958-8E70-4CFFC6E9A111}"/>
    <cellStyle name="Normal 6 2 2 3 5 2 2 7" xfId="35727" xr:uid="{1F2B479F-799A-4716-9DD3-2F74783DC3E1}"/>
    <cellStyle name="Normal 6 2 2 3 5 2 2 7 2" xfId="35728" xr:uid="{6563EA18-B852-4B31-937A-7EE8A9B3F1D7}"/>
    <cellStyle name="Normal 6 2 2 3 5 2 2 8" xfId="35729" xr:uid="{37C45936-B50D-42BC-B6F8-A938958CC8E9}"/>
    <cellStyle name="Normal 6 2 2 3 5 2 2 8 2" xfId="35730" xr:uid="{0F290B58-2F3B-4260-81F1-872943BF651C}"/>
    <cellStyle name="Normal 6 2 2 3 5 2 2 9" xfId="35731" xr:uid="{4E638864-9E3F-4A48-98A5-8C014B3B887F}"/>
    <cellStyle name="Normal 6 2 2 3 5 2 3" xfId="35732" xr:uid="{1F29C179-573E-467A-9643-E2BAB550BC03}"/>
    <cellStyle name="Normal 6 2 2 3 5 2 3 2" xfId="35733" xr:uid="{73038B18-2F1E-4F39-8711-2875EF88E759}"/>
    <cellStyle name="Normal 6 2 2 3 5 2 4" xfId="35734" xr:uid="{E4B53495-81FC-46F9-B5F3-0A343D6CD8ED}"/>
    <cellStyle name="Normal 6 2 2 3 5 2 4 2" xfId="35735" xr:uid="{957848AA-402B-4722-B0FF-58AA947294B7}"/>
    <cellStyle name="Normal 6 2 2 3 5 2 5" xfId="35736" xr:uid="{BAE2303E-4759-4EAB-BF9E-0D7BC9CC2B1F}"/>
    <cellStyle name="Normal 6 2 2 3 5 2 5 2" xfId="35737" xr:uid="{9ED6FEFF-BD5B-4669-A0E1-2FA40E011D8B}"/>
    <cellStyle name="Normal 6 2 2 3 5 2 5 2 2" xfId="35738" xr:uid="{F9913323-4725-4E6D-866D-B94AAD06F6D8}"/>
    <cellStyle name="Normal 6 2 2 3 5 2 5 2 2 2" xfId="35739" xr:uid="{C2DC0D8E-6F88-40AC-9A65-9F14FC1398D4}"/>
    <cellStyle name="Normal 6 2 2 3 5 2 5 2 2 2 2" xfId="35740" xr:uid="{71906446-7CF5-46CC-B8B0-9891DDBA415D}"/>
    <cellStyle name="Normal 6 2 2 3 5 2 5 2 2 2 2 2" xfId="35741" xr:uid="{8D08C4F4-4747-4D21-99E4-9A541C5A284F}"/>
    <cellStyle name="Normal 6 2 2 3 5 2 5 2 2 2 3" xfId="35742" xr:uid="{52217EC2-4888-4C5C-8783-A4C4D609DEFF}"/>
    <cellStyle name="Normal 6 2 2 3 5 2 5 2 2 3" xfId="35743" xr:uid="{557CC285-28D6-450E-91D0-FF1A8FF205E4}"/>
    <cellStyle name="Normal 6 2 2 3 5 2 5 2 3" xfId="35744" xr:uid="{6B802C94-CDD8-489E-A757-0CD58C09A98E}"/>
    <cellStyle name="Normal 6 2 2 3 5 2 5 2 3 2" xfId="35745" xr:uid="{9DE0239A-6A53-42BC-89D7-C040A5D27181}"/>
    <cellStyle name="Normal 6 2 2 3 5 2 5 2 4" xfId="35746" xr:uid="{0FEA2AA0-22E0-4176-86A7-9B2C0385B60E}"/>
    <cellStyle name="Normal 6 2 2 3 5 2 5 2 4 2" xfId="35747" xr:uid="{096B7980-31CC-4522-9C36-D5B1B815C6FF}"/>
    <cellStyle name="Normal 6 2 2 3 5 2 5 2 5" xfId="35748" xr:uid="{C74673C2-8151-4689-A98B-3181DE4487F1}"/>
    <cellStyle name="Normal 6 2 2 3 5 2 5 2 5 2" xfId="35749" xr:uid="{25B9A3F7-4DC4-4A58-A976-8920F0282B61}"/>
    <cellStyle name="Normal 6 2 2 3 5 2 5 2 6" xfId="35750" xr:uid="{4C6A68D1-9F42-412D-80D2-113C9DFDCDB9}"/>
    <cellStyle name="Normal 6 2 2 3 5 2 5 2 6 2" xfId="35751" xr:uid="{3579C46A-DE30-47DD-8F49-9072A8FBAE6B}"/>
    <cellStyle name="Normal 6 2 2 3 5 2 5 2 7" xfId="35752" xr:uid="{EB667E57-2671-49E2-BB8A-94ADF112B465}"/>
    <cellStyle name="Normal 6 2 2 3 5 2 5 2 7 2" xfId="35753" xr:uid="{0DEE40D9-16C3-4AB3-96E2-5697BEA4DF1A}"/>
    <cellStyle name="Normal 6 2 2 3 5 2 5 2 8" xfId="35754" xr:uid="{FC11CC63-2466-477D-8C50-CF18119A0127}"/>
    <cellStyle name="Normal 6 2 2 3 5 2 5 3" xfId="35755" xr:uid="{C7B93EED-3DA7-4787-AF8F-51E3B6989A9A}"/>
    <cellStyle name="Normal 6 2 2 3 5 2 5 3 2" xfId="35756" xr:uid="{7D470EF5-8FD2-407A-BD9D-D9ECD5614484}"/>
    <cellStyle name="Normal 6 2 2 3 5 2 5 3 2 2" xfId="35757" xr:uid="{C9E393EE-B74A-4FFF-A02B-AC422C4698B3}"/>
    <cellStyle name="Normal 6 2 2 3 5 2 5 3 2 2 2" xfId="35758" xr:uid="{C8A12000-BF21-48AA-A1F5-990B2DA0B31A}"/>
    <cellStyle name="Normal 6 2 2 3 5 2 5 3 2 3" xfId="35759" xr:uid="{C6112B37-5792-479D-84B9-554224BC4A74}"/>
    <cellStyle name="Normal 6 2 2 3 5 2 5 3 3" xfId="35760" xr:uid="{8DF067EF-980F-427C-8458-9303DE1C4D85}"/>
    <cellStyle name="Normal 6 2 2 3 5 2 5 4" xfId="35761" xr:uid="{E5B6BD7E-22EE-4549-A4C0-D1A443E95D1C}"/>
    <cellStyle name="Normal 6 2 2 3 5 2 5 4 2" xfId="35762" xr:uid="{C0AF4B0A-7212-4DD0-9A67-B35A502B6EA3}"/>
    <cellStyle name="Normal 6 2 2 3 5 2 5 5" xfId="35763" xr:uid="{C4E3B2D8-4C51-4D1F-A79B-DD62DACC350B}"/>
    <cellStyle name="Normal 6 2 2 3 5 2 5 5 2" xfId="35764" xr:uid="{67B9D9BC-D7DC-41F7-89CA-A149DDACB76F}"/>
    <cellStyle name="Normal 6 2 2 3 5 2 5 6" xfId="35765" xr:uid="{9A448172-AFB8-4B03-A4D8-5A0F2AD2345B}"/>
    <cellStyle name="Normal 6 2 2 3 5 2 5 6 2" xfId="35766" xr:uid="{AFE86C13-5B29-452B-9640-5AD331DE3ABB}"/>
    <cellStyle name="Normal 6 2 2 3 5 2 5 7" xfId="35767" xr:uid="{E147D9AC-E774-4C09-9CC5-5B0004874BCD}"/>
    <cellStyle name="Normal 6 2 2 3 5 2 5 7 2" xfId="35768" xr:uid="{6BB46ADB-6913-4A3D-ADDF-27D7824EA65D}"/>
    <cellStyle name="Normal 6 2 2 3 5 2 5 8" xfId="35769" xr:uid="{7506FE74-A5C3-4FAE-8775-70FF2E452351}"/>
    <cellStyle name="Normal 6 2 2 3 5 2 6" xfId="35770" xr:uid="{C9DC61AF-0E4E-4229-BEA2-83B6D1C30768}"/>
    <cellStyle name="Normal 6 2 2 3 5 2 6 2" xfId="35771" xr:uid="{AA42F6C7-EA86-4E52-B4BC-5CDD4DCFB039}"/>
    <cellStyle name="Normal 6 2 2 3 5 2 6 2 2" xfId="35772" xr:uid="{A429832B-AC62-415A-93A1-DB137F82EC9C}"/>
    <cellStyle name="Normal 6 2 2 3 5 2 6 2 2 2" xfId="35773" xr:uid="{91841FDB-ACED-419C-840E-695560C7D792}"/>
    <cellStyle name="Normal 6 2 2 3 5 2 6 2 3" xfId="35774" xr:uid="{244A754B-23F8-42B4-8AC7-70FEDD90B26C}"/>
    <cellStyle name="Normal 6 2 2 3 5 2 6 3" xfId="35775" xr:uid="{81752B11-FDCB-43EA-B4BD-1E4EDC29FBE2}"/>
    <cellStyle name="Normal 6 2 2 3 5 2 7" xfId="35776" xr:uid="{0AC88D6B-7088-4B97-9FA0-9C17D42D10F6}"/>
    <cellStyle name="Normal 6 2 2 3 5 2 7 2" xfId="35777" xr:uid="{16B768FC-F5F0-4C35-95E2-38E6CD371948}"/>
    <cellStyle name="Normal 6 2 2 3 5 2 8" xfId="35778" xr:uid="{A935C881-DFD7-4C6D-9F7F-369077A0CCF7}"/>
    <cellStyle name="Normal 6 2 2 3 5 2 8 2" xfId="35779" xr:uid="{BC67144A-6912-429A-A0C9-BDEF727DE0D1}"/>
    <cellStyle name="Normal 6 2 2 3 5 2 9" xfId="35780" xr:uid="{CFEB7404-BE20-4AFA-A3F0-3A0406542D6A}"/>
    <cellStyle name="Normal 6 2 2 3 5 2 9 2" xfId="35781" xr:uid="{937EC31D-211F-4FA7-9469-501DDB15249A}"/>
    <cellStyle name="Normal 6 2 2 3 5 3" xfId="35782" xr:uid="{3DEE4685-35ED-43A7-B33E-BFC593C237E9}"/>
    <cellStyle name="Normal 6 2 2 3 5 3 2" xfId="35783" xr:uid="{08DB07ED-E51C-4C2F-9E03-E6A0DC751AA6}"/>
    <cellStyle name="Normal 6 2 2 3 5 3 2 2" xfId="35784" xr:uid="{E9E75758-A2C5-443F-A9D1-4BCB53BFB72E}"/>
    <cellStyle name="Normal 6 2 2 3 5 3 2 2 2" xfId="35785" xr:uid="{1867485F-0C83-4CFF-B34B-6D8DD85DACF1}"/>
    <cellStyle name="Normal 6 2 2 3 5 3 2 2 2 2" xfId="35786" xr:uid="{B73F4E3D-5054-4B49-89AA-41E95E03710C}"/>
    <cellStyle name="Normal 6 2 2 3 5 3 2 2 2 2 2" xfId="35787" xr:uid="{888147D0-B975-436C-8C9A-27CBC94CCE21}"/>
    <cellStyle name="Normal 6 2 2 3 5 3 2 2 2 2 2 2" xfId="35788" xr:uid="{F937298E-AA07-4819-BC1C-BE4027AE5A99}"/>
    <cellStyle name="Normal 6 2 2 3 5 3 2 2 2 2 2 2 2" xfId="35789" xr:uid="{DE9023D7-CC04-4E58-A1E2-7BAA7098935B}"/>
    <cellStyle name="Normal 6 2 2 3 5 3 2 2 2 2 2 3" xfId="35790" xr:uid="{FDA1FC22-3977-4519-903C-8AC39B9CBC55}"/>
    <cellStyle name="Normal 6 2 2 3 5 3 2 2 2 2 3" xfId="35791" xr:uid="{3DD2AD8E-FA85-4D57-9D8A-6009BB3BD10A}"/>
    <cellStyle name="Normal 6 2 2 3 5 3 2 2 2 3" xfId="35792" xr:uid="{3820CA28-8E91-4646-AA82-513B400671FB}"/>
    <cellStyle name="Normal 6 2 2 3 5 3 2 2 2 3 2" xfId="35793" xr:uid="{8DFC4974-3A60-4D96-B0B5-EE872BE8B98F}"/>
    <cellStyle name="Normal 6 2 2 3 5 3 2 2 2 4" xfId="35794" xr:uid="{9633597D-0849-45DE-A077-C4F24953E441}"/>
    <cellStyle name="Normal 6 2 2 3 5 3 2 2 2 4 2" xfId="35795" xr:uid="{44FB4E4C-882A-43F3-8DBF-B9840030EE39}"/>
    <cellStyle name="Normal 6 2 2 3 5 3 2 2 2 5" xfId="35796" xr:uid="{DD6D114C-8154-4A0C-B02C-B591D3F1F1FA}"/>
    <cellStyle name="Normal 6 2 2 3 5 3 2 2 2 5 2" xfId="35797" xr:uid="{BEEDB6B7-FE45-4431-9A1E-E35878A7129A}"/>
    <cellStyle name="Normal 6 2 2 3 5 3 2 2 2 6" xfId="35798" xr:uid="{00E87C1D-CCAF-4034-A007-3795074BD6C5}"/>
    <cellStyle name="Normal 6 2 2 3 5 3 2 2 2 6 2" xfId="35799" xr:uid="{BB78FF51-F46F-4996-A0B4-1CDD9CD73122}"/>
    <cellStyle name="Normal 6 2 2 3 5 3 2 2 2 7" xfId="35800" xr:uid="{94732B94-2143-4564-A574-69E32439B2A0}"/>
    <cellStyle name="Normal 6 2 2 3 5 3 2 2 2 7 2" xfId="35801" xr:uid="{A01BA9D9-5970-469B-B8A9-95632DFE0982}"/>
    <cellStyle name="Normal 6 2 2 3 5 3 2 2 2 8" xfId="35802" xr:uid="{BC4F18BF-B12F-4EDC-A47F-6E7705BE1C4F}"/>
    <cellStyle name="Normal 6 2 2 3 5 3 2 2 3" xfId="35803" xr:uid="{487DAC2A-CD47-4298-8EB4-7020AD6FAE8E}"/>
    <cellStyle name="Normal 6 2 2 3 5 3 2 2 3 2" xfId="35804" xr:uid="{1A1CA5EF-4B4E-4F1D-98FB-2795D2B5BD55}"/>
    <cellStyle name="Normal 6 2 2 3 5 3 2 2 3 2 2" xfId="35805" xr:uid="{325C5C15-FEEB-4982-99AB-4979B373E368}"/>
    <cellStyle name="Normal 6 2 2 3 5 3 2 2 3 2 2 2" xfId="35806" xr:uid="{58E0290C-0D09-4CD7-AA57-29CBFE1DC833}"/>
    <cellStyle name="Normal 6 2 2 3 5 3 2 2 3 2 3" xfId="35807" xr:uid="{A067E1FD-5415-4766-8736-0A7FAF586890}"/>
    <cellStyle name="Normal 6 2 2 3 5 3 2 2 3 3" xfId="35808" xr:uid="{544B4BF2-22CD-491C-9AC4-B6DC962ED161}"/>
    <cellStyle name="Normal 6 2 2 3 5 3 2 2 4" xfId="35809" xr:uid="{465E688D-8EC4-485E-A073-B788DCFA720E}"/>
    <cellStyle name="Normal 6 2 2 3 5 3 2 2 4 2" xfId="35810" xr:uid="{8F4462D6-C409-487F-955A-96928FD2DD31}"/>
    <cellStyle name="Normal 6 2 2 3 5 3 2 2 5" xfId="35811" xr:uid="{F86E2404-BEDE-4E98-BD99-29E8C070E9F1}"/>
    <cellStyle name="Normal 6 2 2 3 5 3 2 2 5 2" xfId="35812" xr:uid="{A03F57E3-24B6-4D4A-BACA-79BA1662F76F}"/>
    <cellStyle name="Normal 6 2 2 3 5 3 2 2 6" xfId="35813" xr:uid="{42F8AA9B-91B9-45BE-B4B4-3443E4E76B07}"/>
    <cellStyle name="Normal 6 2 2 3 5 3 2 2 6 2" xfId="35814" xr:uid="{D46512B0-E0F8-4724-A003-8880C45B93A0}"/>
    <cellStyle name="Normal 6 2 2 3 5 3 2 2 7" xfId="35815" xr:uid="{3E8B1B91-01C8-46DF-AB63-068F029BD6FD}"/>
    <cellStyle name="Normal 6 2 2 3 5 3 2 2 7 2" xfId="35816" xr:uid="{80EED125-35BC-4351-BDA5-490E1D8463DD}"/>
    <cellStyle name="Normal 6 2 2 3 5 3 2 2 8" xfId="35817" xr:uid="{A85DB010-6F29-4118-BF34-3B964AD6298D}"/>
    <cellStyle name="Normal 6 2 2 3 5 3 2 3" xfId="35818" xr:uid="{5268B924-ED4A-466D-A439-EDEE96EF5152}"/>
    <cellStyle name="Normal 6 2 2 3 5 3 2 3 2" xfId="35819" xr:uid="{53F14BC8-A102-4A42-888F-8FCFE49D3CEA}"/>
    <cellStyle name="Normal 6 2 2 3 5 3 2 3 2 2" xfId="35820" xr:uid="{DF69D93F-BE47-4472-AA22-121C7A7334D1}"/>
    <cellStyle name="Normal 6 2 2 3 5 3 2 3 2 2 2" xfId="35821" xr:uid="{BA568C39-61F4-4FB7-82B5-3916DC206E25}"/>
    <cellStyle name="Normal 6 2 2 3 5 3 2 3 2 3" xfId="35822" xr:uid="{1BFEDC53-EF67-4321-BA3B-4A63F23F4B7C}"/>
    <cellStyle name="Normal 6 2 2 3 5 3 2 3 3" xfId="35823" xr:uid="{1AA8D754-7353-48B3-838E-E4AC0FF18A77}"/>
    <cellStyle name="Normal 6 2 2 3 5 3 2 4" xfId="35824" xr:uid="{EE86CD57-6C93-4C4C-B3A5-8ABFA918B203}"/>
    <cellStyle name="Normal 6 2 2 3 5 3 2 4 2" xfId="35825" xr:uid="{81077A9B-EF30-4945-A5A8-2C4790C16E96}"/>
    <cellStyle name="Normal 6 2 2 3 5 3 2 5" xfId="35826" xr:uid="{5E5F3D0C-5E98-4E28-9105-C2FEC522403D}"/>
    <cellStyle name="Normal 6 2 2 3 5 3 2 5 2" xfId="35827" xr:uid="{F621B4CE-4004-4D0E-9187-B1DF3A0AA282}"/>
    <cellStyle name="Normal 6 2 2 3 5 3 2 6" xfId="35828" xr:uid="{A10EC3FC-CB9F-495A-8EF1-128FD1C6F787}"/>
    <cellStyle name="Normal 6 2 2 3 5 3 2 6 2" xfId="35829" xr:uid="{7AC65BAD-5AB1-4EA1-BAE8-E93DBE2A53B3}"/>
    <cellStyle name="Normal 6 2 2 3 5 3 2 7" xfId="35830" xr:uid="{904EADCC-7A64-4726-B822-DB4D4948E46E}"/>
    <cellStyle name="Normal 6 2 2 3 5 3 2 7 2" xfId="35831" xr:uid="{48D09E20-E2DF-44C3-ACBD-6569FD9BB4DC}"/>
    <cellStyle name="Normal 6 2 2 3 5 3 2 8" xfId="35832" xr:uid="{49F10F43-3F6B-48EF-AEC3-6A8A09FFF43E}"/>
    <cellStyle name="Normal 6 2 2 3 5 3 2 8 2" xfId="35833" xr:uid="{B28B0B53-D081-4877-9E7F-DC5A36A14D78}"/>
    <cellStyle name="Normal 6 2 2 3 5 3 2 9" xfId="35834" xr:uid="{8ED13872-2E36-4487-98B3-56DEE2E3516F}"/>
    <cellStyle name="Normal 6 2 2 3 5 3 3" xfId="35835" xr:uid="{49F895DC-4E8E-47C8-8A4E-5BD4E86E1280}"/>
    <cellStyle name="Normal 6 2 2 3 5 3 3 2" xfId="35836" xr:uid="{B6D6D453-D9EF-4CCF-9951-3BE606FE2E2A}"/>
    <cellStyle name="Normal 6 2 2 3 5 3 3 2 2" xfId="35837" xr:uid="{87A95549-1F2D-4508-84C9-8F406A848876}"/>
    <cellStyle name="Normal 6 2 2 3 5 3 3 2 2 2" xfId="35838" xr:uid="{D80058DD-31BD-414A-9841-CB06C72C9889}"/>
    <cellStyle name="Normal 6 2 2 3 5 3 3 2 2 2 2" xfId="35839" xr:uid="{FCD914D2-170E-43FF-A50E-1FF360F92C2B}"/>
    <cellStyle name="Normal 6 2 2 3 5 3 3 2 2 3" xfId="35840" xr:uid="{A0264023-A75E-4163-B90F-C8EFBF1A3E92}"/>
    <cellStyle name="Normal 6 2 2 3 5 3 3 2 3" xfId="35841" xr:uid="{753A87C5-8089-43A1-8657-5355B6BA0A52}"/>
    <cellStyle name="Normal 6 2 2 3 5 3 3 3" xfId="35842" xr:uid="{A415DBA4-4FF2-461C-B186-4DDD6A5B5A14}"/>
    <cellStyle name="Normal 6 2 2 3 5 3 3 3 2" xfId="35843" xr:uid="{6C4D5352-D589-4BDB-8929-6DDCFA5A23B0}"/>
    <cellStyle name="Normal 6 2 2 3 5 3 3 4" xfId="35844" xr:uid="{DDADD78F-8DA6-4B20-81C7-7D2AFE1A1B4F}"/>
    <cellStyle name="Normal 6 2 2 3 5 3 3 4 2" xfId="35845" xr:uid="{B73F8A6B-8E97-42F7-B708-6782404C76D7}"/>
    <cellStyle name="Normal 6 2 2 3 5 3 3 5" xfId="35846" xr:uid="{E27A8A31-9AF0-4226-A894-7E0E9C1C18DD}"/>
    <cellStyle name="Normal 6 2 2 3 5 3 3 5 2" xfId="35847" xr:uid="{6C0AA461-95D5-41E3-A20F-5FC29457C7B9}"/>
    <cellStyle name="Normal 6 2 2 3 5 3 3 6" xfId="35848" xr:uid="{D9749B25-75DC-4343-B6F0-4CF09AA7EF18}"/>
    <cellStyle name="Normal 6 2 2 3 5 3 3 6 2" xfId="35849" xr:uid="{470F3951-00EA-4653-A8BD-7C649E899DFB}"/>
    <cellStyle name="Normal 6 2 2 3 5 3 3 7" xfId="35850" xr:uid="{87ADF1AC-A2B2-4F39-A6F6-56427BD5FE11}"/>
    <cellStyle name="Normal 6 2 2 3 5 3 3 7 2" xfId="35851" xr:uid="{65CC8C8E-EB29-4CB2-A09F-9060263993F9}"/>
    <cellStyle name="Normal 6 2 2 3 5 3 3 8" xfId="35852" xr:uid="{7081DE43-DDBA-4A2A-AA82-3E6B7EC1F88B}"/>
    <cellStyle name="Normal 6 2 2 3 5 3 4" xfId="35853" xr:uid="{32D72662-08BF-40C9-B05B-58904037668E}"/>
    <cellStyle name="Normal 6 2 2 3 5 3 4 2" xfId="35854" xr:uid="{20ED9917-1AB3-45A7-BBCE-7C5667B7283E}"/>
    <cellStyle name="Normal 6 2 2 3 5 3 4 2 2" xfId="35855" xr:uid="{D86D6FB4-86D0-45CC-8F23-488331B54882}"/>
    <cellStyle name="Normal 6 2 2 3 5 3 4 2 2 2" xfId="35856" xr:uid="{64F6EA53-9DE5-401E-804B-E198C3C0B667}"/>
    <cellStyle name="Normal 6 2 2 3 5 3 4 2 3" xfId="35857" xr:uid="{302CDEB4-F6D0-49EA-A12B-2E30C19F6D04}"/>
    <cellStyle name="Normal 6 2 2 3 5 3 4 3" xfId="35858" xr:uid="{DFAA8E08-E46F-4D51-971A-744DCC634AE2}"/>
    <cellStyle name="Normal 6 2 2 3 5 3 5" xfId="35859" xr:uid="{03BCAF91-2254-4C10-8395-D1018C713C7C}"/>
    <cellStyle name="Normal 6 2 2 3 5 3 5 2" xfId="35860" xr:uid="{159D9439-625D-4E17-85F5-2B4837DF74D3}"/>
    <cellStyle name="Normal 6 2 2 3 5 3 6" xfId="35861" xr:uid="{4C80A6EF-E76B-45C0-9203-86C5E900170A}"/>
    <cellStyle name="Normal 6 2 2 3 5 3 6 2" xfId="35862" xr:uid="{8C0BB3F7-59F2-4B47-8DD0-7B36AEBF6BE9}"/>
    <cellStyle name="Normal 6 2 2 3 5 3 7" xfId="35863" xr:uid="{5685CD05-30CB-44C2-8320-65BA37769208}"/>
    <cellStyle name="Normal 6 2 2 3 5 3 7 2" xfId="35864" xr:uid="{2224EB36-9854-4E2D-ABEF-FC4BC59257E3}"/>
    <cellStyle name="Normal 6 2 2 3 5 3 8" xfId="35865" xr:uid="{D55B3024-BCE3-438B-8D36-E04078EB0C26}"/>
    <cellStyle name="Normal 6 2 2 3 5 3 8 2" xfId="35866" xr:uid="{ACFF28BF-0061-4444-A28A-064EE5AC4AB9}"/>
    <cellStyle name="Normal 6 2 2 3 5 3 9" xfId="35867" xr:uid="{408B5CE3-0903-4BE9-A735-03E3F4F9E906}"/>
    <cellStyle name="Normal 6 2 2 3 5 4" xfId="35868" xr:uid="{C9BD9858-B356-46AE-91B9-916F6371128C}"/>
    <cellStyle name="Normal 6 2 2 3 5 4 2" xfId="35869" xr:uid="{1257C67A-9354-4C4D-9201-0F79CFE17278}"/>
    <cellStyle name="Normal 6 2 2 3 5 5" xfId="35870" xr:uid="{C453EBAA-E7CD-41C3-B248-D5CCBF8A1762}"/>
    <cellStyle name="Normal 6 2 2 3 5 5 2" xfId="35871" xr:uid="{C0B32BDF-D1C5-4257-A13F-1AF601094CF6}"/>
    <cellStyle name="Normal 6 2 2 3 5 5 2 2" xfId="35872" xr:uid="{B18E372A-14D2-43CC-9712-BA9A714F2D44}"/>
    <cellStyle name="Normal 6 2 2 3 5 5 2 2 2" xfId="35873" xr:uid="{0FA59A8A-C014-4186-A364-73699C99DC92}"/>
    <cellStyle name="Normal 6 2 2 3 5 5 2 2 2 2" xfId="35874" xr:uid="{3CAA2645-F16E-440D-8132-DA50C42E2286}"/>
    <cellStyle name="Normal 6 2 2 3 5 5 2 2 2 2 2" xfId="35875" xr:uid="{5FD068E7-55C4-493F-93B0-28348119B3C6}"/>
    <cellStyle name="Normal 6 2 2 3 5 5 2 2 2 3" xfId="35876" xr:uid="{4DDDF2C0-AE8A-46FE-9C63-5AABC806C281}"/>
    <cellStyle name="Normal 6 2 2 3 5 5 2 2 3" xfId="35877" xr:uid="{9F77A160-C3DA-496B-AD2B-C4AEA8B5C97E}"/>
    <cellStyle name="Normal 6 2 2 3 5 5 2 3" xfId="35878" xr:uid="{A39EF3D3-C2B4-4D58-BFC1-2ABE514CB2F4}"/>
    <cellStyle name="Normal 6 2 2 3 5 5 2 3 2" xfId="35879" xr:uid="{216DE1E2-6E9D-4B43-889B-C67A42AD922F}"/>
    <cellStyle name="Normal 6 2 2 3 5 5 2 4" xfId="35880" xr:uid="{63640121-C118-4DF1-84AE-E163F9F60174}"/>
    <cellStyle name="Normal 6 2 2 3 5 5 2 4 2" xfId="35881" xr:uid="{3A5E1962-BC18-47F2-AE93-281A783043A5}"/>
    <cellStyle name="Normal 6 2 2 3 5 5 2 5" xfId="35882" xr:uid="{CB359163-F012-4694-8228-37450FBCE47E}"/>
    <cellStyle name="Normal 6 2 2 3 5 5 2 5 2" xfId="35883" xr:uid="{F3D880B0-8727-4B73-8B08-748B2F6814E0}"/>
    <cellStyle name="Normal 6 2 2 3 5 5 2 6" xfId="35884" xr:uid="{5CBBDF18-1495-4CC6-B8F4-186FBAB3CCB6}"/>
    <cellStyle name="Normal 6 2 2 3 5 5 2 6 2" xfId="35885" xr:uid="{98762A48-D8C4-48FC-B16D-C35F88F3909F}"/>
    <cellStyle name="Normal 6 2 2 3 5 5 2 7" xfId="35886" xr:uid="{DA8E1F50-5C79-407B-9A9A-7E490088F796}"/>
    <cellStyle name="Normal 6 2 2 3 5 5 2 7 2" xfId="35887" xr:uid="{093C182C-67C2-4E5B-B926-C0DF6FC358B2}"/>
    <cellStyle name="Normal 6 2 2 3 5 5 2 8" xfId="35888" xr:uid="{A7345259-28D5-4D44-AC99-771EF2A638B8}"/>
    <cellStyle name="Normal 6 2 2 3 5 5 3" xfId="35889" xr:uid="{9C9FC724-E3DF-4587-9AFF-15281CDBC946}"/>
    <cellStyle name="Normal 6 2 2 3 5 5 3 2" xfId="35890" xr:uid="{7A0A85A8-AE9A-4518-9C8E-3DA35C935895}"/>
    <cellStyle name="Normal 6 2 2 3 5 5 3 2 2" xfId="35891" xr:uid="{DC2CA124-27A8-4C3A-B87F-2D08EC625081}"/>
    <cellStyle name="Normal 6 2 2 3 5 5 3 2 2 2" xfId="35892" xr:uid="{EE303D6C-2AAF-4BA7-8707-BAF04EC708EA}"/>
    <cellStyle name="Normal 6 2 2 3 5 5 3 2 3" xfId="35893" xr:uid="{1952F914-3109-4D77-9FBF-9177EFF8CC81}"/>
    <cellStyle name="Normal 6 2 2 3 5 5 3 3" xfId="35894" xr:uid="{14A16EF1-A064-4A0A-B310-3927C9175A19}"/>
    <cellStyle name="Normal 6 2 2 3 5 5 4" xfId="35895" xr:uid="{B4C73BC7-D517-46E2-A9B6-6507CF985249}"/>
    <cellStyle name="Normal 6 2 2 3 5 5 4 2" xfId="35896" xr:uid="{3192BDCE-4D1D-430B-AE9A-EA501BCDD795}"/>
    <cellStyle name="Normal 6 2 2 3 5 5 5" xfId="35897" xr:uid="{71DC55EC-50B6-4958-89C0-32C733A5DF90}"/>
    <cellStyle name="Normal 6 2 2 3 5 5 5 2" xfId="35898" xr:uid="{15525273-1ACC-4671-BCD3-931122EEA04F}"/>
    <cellStyle name="Normal 6 2 2 3 5 5 6" xfId="35899" xr:uid="{CE6FD8BB-563A-4DDE-8C28-1C7392E75B74}"/>
    <cellStyle name="Normal 6 2 2 3 5 5 6 2" xfId="35900" xr:uid="{621CBA64-25FE-4848-B2C5-D2575BEB0835}"/>
    <cellStyle name="Normal 6 2 2 3 5 5 7" xfId="35901" xr:uid="{D1908592-4BCD-4D9A-86FD-A4400439E5B7}"/>
    <cellStyle name="Normal 6 2 2 3 5 5 7 2" xfId="35902" xr:uid="{7694BF57-78ED-4F7A-B200-90DE8E403C0A}"/>
    <cellStyle name="Normal 6 2 2 3 5 5 8" xfId="35903" xr:uid="{19EA0AA6-305C-4C05-8646-6883AE7451C5}"/>
    <cellStyle name="Normal 6 2 2 3 5 6" xfId="35904" xr:uid="{665B7380-940C-4557-9086-085C26286464}"/>
    <cellStyle name="Normal 6 2 2 3 5 6 2" xfId="35905" xr:uid="{4C251B0A-8C8D-445F-90B3-4360CBDEA530}"/>
    <cellStyle name="Normal 6 2 2 3 5 6 2 2" xfId="35906" xr:uid="{954DA9AA-36EA-44D3-976F-81BF9EF3AAD5}"/>
    <cellStyle name="Normal 6 2 2 3 5 6 2 2 2" xfId="35907" xr:uid="{124F36D1-7EFA-4E56-8E12-7F4A59D9F827}"/>
    <cellStyle name="Normal 6 2 2 3 5 6 2 3" xfId="35908" xr:uid="{A4599FAD-4488-473A-BB3C-01028C9168F0}"/>
    <cellStyle name="Normal 6 2 2 3 5 6 3" xfId="35909" xr:uid="{D69F4A1E-367C-4730-BE3D-4B1018CA5016}"/>
    <cellStyle name="Normal 6 2 2 3 5 7" xfId="35910" xr:uid="{A1BB2FA0-F49F-471A-BEE9-E93AD91F7E69}"/>
    <cellStyle name="Normal 6 2 2 3 5 7 2" xfId="35911" xr:uid="{DEFCFCBE-753E-4C36-97C4-ECECBB9202F8}"/>
    <cellStyle name="Normal 6 2 2 3 5 8" xfId="35912" xr:uid="{4788597B-E3A5-4ED6-AFAD-CC53C4F42663}"/>
    <cellStyle name="Normal 6 2 2 3 5 8 2" xfId="35913" xr:uid="{380C0115-0F05-44FE-B8F1-3DF00EFC625B}"/>
    <cellStyle name="Normal 6 2 2 3 5 9" xfId="35914" xr:uid="{46942290-5186-49F4-8C96-3C65C628914D}"/>
    <cellStyle name="Normal 6 2 2 3 5 9 2" xfId="35915" xr:uid="{8EDC7146-6158-4DE5-B39D-077CF11924AF}"/>
    <cellStyle name="Normal 6 2 2 3 6" xfId="35916" xr:uid="{CEC147E2-D786-435E-B616-D2D2F09890D8}"/>
    <cellStyle name="Normal 6 2 2 3 6 2" xfId="35917" xr:uid="{6A0F5E10-D30C-4659-8594-9DA96E472493}"/>
    <cellStyle name="Normal 6 2 2 3 6 2 2" xfId="35918" xr:uid="{47DC5455-C50C-43AB-BB4A-C5C3267DB0A8}"/>
    <cellStyle name="Normal 6 2 2 3 6 2 2 2" xfId="35919" xr:uid="{FAAA6538-09C5-4F77-AF20-D7E3BE6B4625}"/>
    <cellStyle name="Normal 6 2 2 3 6 2 2 2 2" xfId="35920" xr:uid="{108735DD-5B9C-4055-B983-D62F91A5B3CC}"/>
    <cellStyle name="Normal 6 2 2 3 6 2 2 2 2 2" xfId="35921" xr:uid="{F8A47D89-08F7-4D75-9F76-FFE9A28539F5}"/>
    <cellStyle name="Normal 6 2 2 3 6 2 2 2 2 2 2" xfId="35922" xr:uid="{D8E69431-7406-464A-9E26-F173D964D61B}"/>
    <cellStyle name="Normal 6 2 2 3 6 2 2 2 2 2 2 2" xfId="35923" xr:uid="{187C3E9C-0DA0-482C-BE27-4E900E857C77}"/>
    <cellStyle name="Normal 6 2 2 3 6 2 2 2 2 2 3" xfId="35924" xr:uid="{FB83BA69-B537-4569-A0B0-2AFE88310AAA}"/>
    <cellStyle name="Normal 6 2 2 3 6 2 2 2 2 3" xfId="35925" xr:uid="{9DAF9E8A-ABC3-41AB-BBF8-5518526ECC25}"/>
    <cellStyle name="Normal 6 2 2 3 6 2 2 2 3" xfId="35926" xr:uid="{7050B115-852D-405A-8FAE-7BED7ABD7BB9}"/>
    <cellStyle name="Normal 6 2 2 3 6 2 2 2 3 2" xfId="35927" xr:uid="{43E23B10-65FB-43C3-B829-8C25605A499D}"/>
    <cellStyle name="Normal 6 2 2 3 6 2 2 2 4" xfId="35928" xr:uid="{F73D70D5-149F-4726-9B27-8D4DC51CA02B}"/>
    <cellStyle name="Normal 6 2 2 3 6 2 2 2 4 2" xfId="35929" xr:uid="{C8AA8E5C-DC0C-4E68-928F-10C07873D221}"/>
    <cellStyle name="Normal 6 2 2 3 6 2 2 2 5" xfId="35930" xr:uid="{3A4C17C3-EECA-406A-919A-CB9F25116274}"/>
    <cellStyle name="Normal 6 2 2 3 6 2 2 2 5 2" xfId="35931" xr:uid="{BC753188-DAC1-43D1-86AC-C234EA5FDA1B}"/>
    <cellStyle name="Normal 6 2 2 3 6 2 2 2 6" xfId="35932" xr:uid="{41FFAD26-42B5-43F2-9411-CC992542C2AD}"/>
    <cellStyle name="Normal 6 2 2 3 6 2 2 2 6 2" xfId="35933" xr:uid="{20C79710-9DE6-4337-8DFF-31041A487882}"/>
    <cellStyle name="Normal 6 2 2 3 6 2 2 2 7" xfId="35934" xr:uid="{E1A963F6-11FC-4ED3-8A61-9F7C36750CFB}"/>
    <cellStyle name="Normal 6 2 2 3 6 2 2 2 7 2" xfId="35935" xr:uid="{1404660C-4F96-4AD3-8C80-F312A53C13F1}"/>
    <cellStyle name="Normal 6 2 2 3 6 2 2 2 8" xfId="35936" xr:uid="{83906AE2-ED30-47F6-8716-B55AD9EEE557}"/>
    <cellStyle name="Normal 6 2 2 3 6 2 2 3" xfId="35937" xr:uid="{0117DA56-52A2-44CE-8734-8D509DC3AE32}"/>
    <cellStyle name="Normal 6 2 2 3 6 2 2 3 2" xfId="35938" xr:uid="{AF7F1F18-E288-4EB1-AC68-DB6B7CA39260}"/>
    <cellStyle name="Normal 6 2 2 3 6 2 2 3 2 2" xfId="35939" xr:uid="{7E5FD5F9-C5F2-48C4-AD90-27224D926605}"/>
    <cellStyle name="Normal 6 2 2 3 6 2 2 3 2 2 2" xfId="35940" xr:uid="{E178E263-2889-46D2-A0CA-CEAF5A629530}"/>
    <cellStyle name="Normal 6 2 2 3 6 2 2 3 2 3" xfId="35941" xr:uid="{FCAEA79C-F26F-42B9-B248-03D36BF9FB82}"/>
    <cellStyle name="Normal 6 2 2 3 6 2 2 3 3" xfId="35942" xr:uid="{61ADD0A5-31FA-4ECC-A87D-057D754D1FE3}"/>
    <cellStyle name="Normal 6 2 2 3 6 2 2 4" xfId="35943" xr:uid="{45BF2C64-B8B2-4F8F-9DED-F61D1CBE9067}"/>
    <cellStyle name="Normal 6 2 2 3 6 2 2 4 2" xfId="35944" xr:uid="{F5FDBBC8-3141-4168-8B13-629BB046CDF0}"/>
    <cellStyle name="Normal 6 2 2 3 6 2 2 5" xfId="35945" xr:uid="{6B8DE931-CA18-4C53-AEED-23EE3EBED489}"/>
    <cellStyle name="Normal 6 2 2 3 6 2 2 5 2" xfId="35946" xr:uid="{533DF73F-8912-466D-92F3-9FCFEFB61A27}"/>
    <cellStyle name="Normal 6 2 2 3 6 2 2 6" xfId="35947" xr:uid="{22937355-2A7D-4CC2-9E40-6CE6CA4365D4}"/>
    <cellStyle name="Normal 6 2 2 3 6 2 2 6 2" xfId="35948" xr:uid="{44C6EB95-1517-4E6E-AFD6-A2D9344FF878}"/>
    <cellStyle name="Normal 6 2 2 3 6 2 2 7" xfId="35949" xr:uid="{12652EDB-47EB-4BF0-B4C5-F3AE4A73F60C}"/>
    <cellStyle name="Normal 6 2 2 3 6 2 2 7 2" xfId="35950" xr:uid="{789E39EF-EDFF-4455-8D1B-A1E1D6862E4C}"/>
    <cellStyle name="Normal 6 2 2 3 6 2 2 8" xfId="35951" xr:uid="{DD185E4E-CF42-4D0B-9102-E5A97819D4E1}"/>
    <cellStyle name="Normal 6 2 2 3 6 2 3" xfId="35952" xr:uid="{F0E10E5A-98A0-4984-9598-8020E7E2A6E1}"/>
    <cellStyle name="Normal 6 2 2 3 6 2 3 2" xfId="35953" xr:uid="{A4A8552B-B6BF-47E2-8DD0-B532B308AB40}"/>
    <cellStyle name="Normal 6 2 2 3 6 2 3 2 2" xfId="35954" xr:uid="{2B569671-BD90-4EFF-B95C-7E184A6F6D40}"/>
    <cellStyle name="Normal 6 2 2 3 6 2 3 2 2 2" xfId="35955" xr:uid="{3DD73CE2-2FAE-448A-AFCF-82FD85286BFC}"/>
    <cellStyle name="Normal 6 2 2 3 6 2 3 2 3" xfId="35956" xr:uid="{C6867AE8-B0A0-44AC-A532-8F21C0FED5F1}"/>
    <cellStyle name="Normal 6 2 2 3 6 2 3 3" xfId="35957" xr:uid="{01B3B113-4ED6-424E-8D50-6B4B7183F72B}"/>
    <cellStyle name="Normal 6 2 2 3 6 2 4" xfId="35958" xr:uid="{C6DE6FE4-2FDC-48A1-8590-58D02D6ED22A}"/>
    <cellStyle name="Normal 6 2 2 3 6 2 4 2" xfId="35959" xr:uid="{7AF21B81-256B-4F8E-B63F-8B173B3C9E2F}"/>
    <cellStyle name="Normal 6 2 2 3 6 2 5" xfId="35960" xr:uid="{A1626401-5DA6-4F5F-9802-1DD6FCB0F6F5}"/>
    <cellStyle name="Normal 6 2 2 3 6 2 5 2" xfId="35961" xr:uid="{DD34B3CF-842D-4D7A-AB4C-52D39B4467C4}"/>
    <cellStyle name="Normal 6 2 2 3 6 2 6" xfId="35962" xr:uid="{0B9DA90E-994A-41A3-8036-F4DEA99FFCCB}"/>
    <cellStyle name="Normal 6 2 2 3 6 2 6 2" xfId="35963" xr:uid="{48C1716C-5FF8-4DED-9434-F5F68CB450EC}"/>
    <cellStyle name="Normal 6 2 2 3 6 2 7" xfId="35964" xr:uid="{0A3EA92A-EA12-41C8-950D-A710D280500F}"/>
    <cellStyle name="Normal 6 2 2 3 6 2 7 2" xfId="35965" xr:uid="{1B38840A-A8AC-4AA1-A081-8613FDDBCA21}"/>
    <cellStyle name="Normal 6 2 2 3 6 2 8" xfId="35966" xr:uid="{645340BE-E47E-4966-B041-EB2A5C93EC77}"/>
    <cellStyle name="Normal 6 2 2 3 6 2 8 2" xfId="35967" xr:uid="{9A052C44-D992-4B60-8D4B-DA8B50C8370A}"/>
    <cellStyle name="Normal 6 2 2 3 6 2 9" xfId="35968" xr:uid="{2B7C09CA-6B03-4E46-94B5-90104BA0B317}"/>
    <cellStyle name="Normal 6 2 2 3 6 3" xfId="35969" xr:uid="{32321000-AAE4-4CD1-86C7-AA5C58B31872}"/>
    <cellStyle name="Normal 6 2 2 3 6 3 2" xfId="35970" xr:uid="{84189233-981D-4BF2-A243-3251670B1402}"/>
    <cellStyle name="Normal 6 2 2 3 6 3 2 2" xfId="35971" xr:uid="{80D37E3D-BA5F-4666-956A-04A7922CB0F9}"/>
    <cellStyle name="Normal 6 2 2 3 6 3 2 2 2" xfId="35972" xr:uid="{F27639B7-AB21-408D-A4BE-F5866609A8CF}"/>
    <cellStyle name="Normal 6 2 2 3 6 3 2 2 2 2" xfId="35973" xr:uid="{A33E2411-EC7C-42C0-B131-BD23D4240F32}"/>
    <cellStyle name="Normal 6 2 2 3 6 3 2 2 3" xfId="35974" xr:uid="{3598492F-5DCE-47FA-9436-59B3F9B4FCF1}"/>
    <cellStyle name="Normal 6 2 2 3 6 3 2 3" xfId="35975" xr:uid="{5A7C0987-3398-4EA7-85E0-340F824C5DBA}"/>
    <cellStyle name="Normal 6 2 2 3 6 3 3" xfId="35976" xr:uid="{38195B50-2EA3-4DCB-BFC6-DD856455C402}"/>
    <cellStyle name="Normal 6 2 2 3 6 3 3 2" xfId="35977" xr:uid="{27BD9E4C-D536-419D-B5AD-5D0C42012BC9}"/>
    <cellStyle name="Normal 6 2 2 3 6 3 4" xfId="35978" xr:uid="{9023E5AE-EBB6-462E-969B-A5F59322CB29}"/>
    <cellStyle name="Normal 6 2 2 3 6 3 4 2" xfId="35979" xr:uid="{B29D8580-E89E-476F-B54D-86BDA6D3888D}"/>
    <cellStyle name="Normal 6 2 2 3 6 3 5" xfId="35980" xr:uid="{3EFAB951-86D2-4D17-BC98-E0357CBF126A}"/>
    <cellStyle name="Normal 6 2 2 3 6 3 5 2" xfId="35981" xr:uid="{235EEE8B-C340-47BE-AF16-2ADAE731D718}"/>
    <cellStyle name="Normal 6 2 2 3 6 3 6" xfId="35982" xr:uid="{80C27A26-A0F5-4070-B02E-B8D34452A13C}"/>
    <cellStyle name="Normal 6 2 2 3 6 3 6 2" xfId="35983" xr:uid="{66694984-B21E-4612-A9FB-0CD286DE74E3}"/>
    <cellStyle name="Normal 6 2 2 3 6 3 7" xfId="35984" xr:uid="{422E762B-6D83-4953-8CD6-DDB107CC2004}"/>
    <cellStyle name="Normal 6 2 2 3 6 3 7 2" xfId="35985" xr:uid="{DE84F193-D4D5-4800-876F-030E1D173054}"/>
    <cellStyle name="Normal 6 2 2 3 6 3 8" xfId="35986" xr:uid="{8579ED89-A265-4442-8830-E7B0A48BA300}"/>
    <cellStyle name="Normal 6 2 2 3 6 4" xfId="35987" xr:uid="{BA82B072-BBE0-4168-9129-5B97D867F36D}"/>
    <cellStyle name="Normal 6 2 2 3 6 4 2" xfId="35988" xr:uid="{0C33B196-4F4F-4049-ABB3-E427AFAD1C5C}"/>
    <cellStyle name="Normal 6 2 2 3 6 4 2 2" xfId="35989" xr:uid="{371A906E-8A0B-4FC7-8A00-1260B030C776}"/>
    <cellStyle name="Normal 6 2 2 3 6 4 2 2 2" xfId="35990" xr:uid="{C294B728-AF24-4C60-B3E0-6FB969C27638}"/>
    <cellStyle name="Normal 6 2 2 3 6 4 2 3" xfId="35991" xr:uid="{78FB15BD-E1F7-4275-BA75-9451376A3A0C}"/>
    <cellStyle name="Normal 6 2 2 3 6 4 3" xfId="35992" xr:uid="{EB1152D4-F20D-47F6-A81E-67381648DD03}"/>
    <cellStyle name="Normal 6 2 2 3 6 5" xfId="35993" xr:uid="{E7B99CFB-9C73-4A5E-9219-3BAD9382861A}"/>
    <cellStyle name="Normal 6 2 2 3 6 5 2" xfId="35994" xr:uid="{FCC44614-DD57-4A71-A758-D01CAB1DE55E}"/>
    <cellStyle name="Normal 6 2 2 3 6 6" xfId="35995" xr:uid="{C969CA5A-7324-4ED2-9FBC-3CA324E37669}"/>
    <cellStyle name="Normal 6 2 2 3 6 6 2" xfId="35996" xr:uid="{329C1202-344B-4714-9BA4-E76461235194}"/>
    <cellStyle name="Normal 6 2 2 3 6 7" xfId="35997" xr:uid="{321A05A9-CB0D-42F8-8071-BD952C92108A}"/>
    <cellStyle name="Normal 6 2 2 3 6 7 2" xfId="35998" xr:uid="{2E08F68F-5A49-4B20-AA0B-45A0D0AED1BD}"/>
    <cellStyle name="Normal 6 2 2 3 6 8" xfId="35999" xr:uid="{24726040-0E70-42B2-A237-1493F543C04E}"/>
    <cellStyle name="Normal 6 2 2 3 6 8 2" xfId="36000" xr:uid="{6755A4C8-7418-478C-BCCE-410F39A9A517}"/>
    <cellStyle name="Normal 6 2 2 3 6 9" xfId="36001" xr:uid="{1FBDDE13-3806-454A-A687-55B33D4B7738}"/>
    <cellStyle name="Normal 6 2 2 3 7" xfId="36002" xr:uid="{593F6BE2-F355-4266-A2B3-C22848E75476}"/>
    <cellStyle name="Normal 6 2 2 3 7 2" xfId="36003" xr:uid="{49EC97A6-4632-46ED-ADA1-964A73B1EE93}"/>
    <cellStyle name="Normal 6 2 2 3 8" xfId="36004" xr:uid="{41C89E20-38BD-4F99-A239-AA4D5D122AD1}"/>
    <cellStyle name="Normal 6 2 2 3 8 2" xfId="36005" xr:uid="{D40AF38D-631A-47D4-A957-185A49C78F0D}"/>
    <cellStyle name="Normal 6 2 2 3 9" xfId="36006" xr:uid="{7E72A5F9-949D-4480-B58E-667FF4BA9A8D}"/>
    <cellStyle name="Normal 6 2 2 3 9 2" xfId="36007" xr:uid="{88A479A6-2B45-4050-9E9E-ABCC19ACB19F}"/>
    <cellStyle name="Normal 6 2 2 3 9 2 2" xfId="36008" xr:uid="{C1527B74-6535-4426-8C38-F1E18C18F42E}"/>
    <cellStyle name="Normal 6 2 2 3 9 2 2 2" xfId="36009" xr:uid="{D49BAB50-2730-4C1B-8D8F-2D85AD137E82}"/>
    <cellStyle name="Normal 6 2 2 3 9 2 2 2 2" xfId="36010" xr:uid="{7526C71C-290A-4F94-8677-E233CDB86B66}"/>
    <cellStyle name="Normal 6 2 2 3 9 2 2 2 2 2" xfId="36011" xr:uid="{B9E99C19-4E5A-4B0C-9493-ACB111F43BFB}"/>
    <cellStyle name="Normal 6 2 2 3 9 2 2 2 3" xfId="36012" xr:uid="{AECE60C7-E065-4F30-8D06-9753D12594B7}"/>
    <cellStyle name="Normal 6 2 2 3 9 2 2 3" xfId="36013" xr:uid="{49C89C65-7045-48AA-BC19-C156E9D7F4DB}"/>
    <cellStyle name="Normal 6 2 2 3 9 2 3" xfId="36014" xr:uid="{9309951E-49AB-413A-A880-FA03DC1CFF93}"/>
    <cellStyle name="Normal 6 2 2 3 9 2 3 2" xfId="36015" xr:uid="{4DCF84A8-76B7-4DF3-90C5-8F1B7FF69211}"/>
    <cellStyle name="Normal 6 2 2 3 9 2 4" xfId="36016" xr:uid="{F25607B3-F9F0-442B-AA7C-ADDACD9ACA5E}"/>
    <cellStyle name="Normal 6 2 2 3 9 2 4 2" xfId="36017" xr:uid="{29AD9107-94F9-4983-813B-85E309ED3BF4}"/>
    <cellStyle name="Normal 6 2 2 3 9 2 5" xfId="36018" xr:uid="{59C80404-D6B1-49DB-B406-D3B7EFE29C31}"/>
    <cellStyle name="Normal 6 2 2 3 9 2 5 2" xfId="36019" xr:uid="{C2744CC2-EE64-4D97-AB30-D22E7E05B647}"/>
    <cellStyle name="Normal 6 2 2 3 9 2 6" xfId="36020" xr:uid="{60581A3A-4524-4728-8436-6BB6FD983F51}"/>
    <cellStyle name="Normal 6 2 2 3 9 2 6 2" xfId="36021" xr:uid="{30CCB6E8-CE99-4BA3-AE94-2FEED52E9130}"/>
    <cellStyle name="Normal 6 2 2 3 9 2 7" xfId="36022" xr:uid="{A0D157F2-8212-4131-9866-0549015D7373}"/>
    <cellStyle name="Normal 6 2 2 3 9 2 7 2" xfId="36023" xr:uid="{1464908E-0C44-48E9-8264-F033CB6F7219}"/>
    <cellStyle name="Normal 6 2 2 3 9 2 8" xfId="36024" xr:uid="{2CF8219C-FF54-4D29-8E01-3BD805CFE7D0}"/>
    <cellStyle name="Normal 6 2 2 3 9 3" xfId="36025" xr:uid="{46E540C8-5634-491F-95C8-46E4B140BE37}"/>
    <cellStyle name="Normal 6 2 2 3 9 3 2" xfId="36026" xr:uid="{B8851B40-BB1A-48E9-963F-99594C7BA660}"/>
    <cellStyle name="Normal 6 2 2 3 9 3 2 2" xfId="36027" xr:uid="{DEB1387B-4B26-4D94-8287-E6E0F5E97DE6}"/>
    <cellStyle name="Normal 6 2 2 3 9 3 2 2 2" xfId="36028" xr:uid="{3EEC6E8C-5D4A-474F-86E9-BD92D06AA9DE}"/>
    <cellStyle name="Normal 6 2 2 3 9 3 2 3" xfId="36029" xr:uid="{2C013576-BB03-4375-A82F-F36880DAA94C}"/>
    <cellStyle name="Normal 6 2 2 3 9 3 3" xfId="36030" xr:uid="{4856CB7A-4039-4D89-A13C-1717EA6C4F6C}"/>
    <cellStyle name="Normal 6 2 2 3 9 4" xfId="36031" xr:uid="{EDAF0C96-D0D3-47D9-8C63-2DD963773421}"/>
    <cellStyle name="Normal 6 2 2 3 9 4 2" xfId="36032" xr:uid="{A782F53C-9B3B-442F-8176-49C5460A3CC2}"/>
    <cellStyle name="Normal 6 2 2 3 9 5" xfId="36033" xr:uid="{2959F3C6-2877-4A16-8B7F-3D919BC38609}"/>
    <cellStyle name="Normal 6 2 2 3 9 5 2" xfId="36034" xr:uid="{16BD6881-8645-48F7-8DAE-35C54F749652}"/>
    <cellStyle name="Normal 6 2 2 3 9 6" xfId="36035" xr:uid="{0F704CDE-8F2E-4FDA-B82B-0AEE12A41650}"/>
    <cellStyle name="Normal 6 2 2 3 9 6 2" xfId="36036" xr:uid="{42CA55EB-91AD-49EE-87C0-F961AAD2DF29}"/>
    <cellStyle name="Normal 6 2 2 3 9 7" xfId="36037" xr:uid="{04848318-F650-48EB-94B0-850EF5CA2FD5}"/>
    <cellStyle name="Normal 6 2 2 3 9 7 2" xfId="36038" xr:uid="{70D190E4-EAF8-4A0D-8DA0-E5652A9AB665}"/>
    <cellStyle name="Normal 6 2 2 3 9 8" xfId="36039" xr:uid="{66ABD78C-53C2-44F4-AE55-00E38988DE49}"/>
    <cellStyle name="Normal 6 2 2 4" xfId="36040" xr:uid="{85BCD8F5-508F-4906-BFC7-6912AD070103}"/>
    <cellStyle name="Normal 6 2 2 4 2" xfId="36041" xr:uid="{05DC11DE-E73A-4051-93CB-428C014C6722}"/>
    <cellStyle name="Normal 6 2 2 5" xfId="36042" xr:uid="{DD2ADA21-1FEF-49C8-BA18-5985512670FB}"/>
    <cellStyle name="Normal 6 2 2 5 10" xfId="36043" xr:uid="{31DAC207-CAD7-4641-B30E-4A064A72A4EA}"/>
    <cellStyle name="Normal 6 2 2 5 10 2" xfId="36044" xr:uid="{D4997811-9AF4-4CA8-A622-975F03C96B7F}"/>
    <cellStyle name="Normal 6 2 2 5 11" xfId="36045" xr:uid="{C59A5833-90CA-4E6E-A63F-C611B4948C91}"/>
    <cellStyle name="Normal 6 2 2 5 11 2" xfId="36046" xr:uid="{5B78FC73-331A-472F-B365-382AC79020F8}"/>
    <cellStyle name="Normal 6 2 2 5 12" xfId="36047" xr:uid="{63D92D5A-B331-4725-B33D-0E7BD5B618A6}"/>
    <cellStyle name="Normal 6 2 2 5 12 2" xfId="36048" xr:uid="{990B9D6E-5FE0-4EAE-B511-B6735323D02D}"/>
    <cellStyle name="Normal 6 2 2 5 13" xfId="36049" xr:uid="{1465403F-60CB-4D35-96F2-9B5CC71FF71F}"/>
    <cellStyle name="Normal 6 2 2 5 2" xfId="36050" xr:uid="{72D3AB47-26F9-494C-93A1-3156CF8A8F80}"/>
    <cellStyle name="Normal 6 2 2 5 2 10" xfId="36051" xr:uid="{89580358-84C2-439A-A1F2-4CD73FEF4170}"/>
    <cellStyle name="Normal 6 2 2 5 2 10 2" xfId="36052" xr:uid="{0E950B4F-8275-4165-B420-D693F387C065}"/>
    <cellStyle name="Normal 6 2 2 5 2 11" xfId="36053" xr:uid="{C9BB7E7F-40B5-45A6-A740-B4762956D6BE}"/>
    <cellStyle name="Normal 6 2 2 5 2 11 2" xfId="36054" xr:uid="{10488BCC-44C6-46AD-905A-764652375D67}"/>
    <cellStyle name="Normal 6 2 2 5 2 12" xfId="36055" xr:uid="{243392D6-23C6-49C0-89F8-152959E63D2E}"/>
    <cellStyle name="Normal 6 2 2 5 2 12 2" xfId="36056" xr:uid="{489F0777-1DF4-43D4-A233-48A5FAD50E47}"/>
    <cellStyle name="Normal 6 2 2 5 2 13" xfId="36057" xr:uid="{47F1E7A3-39FC-4B03-B4C5-78A5BA141D1B}"/>
    <cellStyle name="Normal 6 2 2 5 2 2" xfId="36058" xr:uid="{45D7F714-4C4A-47E1-A435-A99A28DDB55A}"/>
    <cellStyle name="Normal 6 2 2 5 2 2 10" xfId="36059" xr:uid="{A1BBAE41-7F79-4220-81AB-8A4F5C6DDA93}"/>
    <cellStyle name="Normal 6 2 2 5 2 2 10 2" xfId="36060" xr:uid="{3325B070-AE00-4D82-A3E3-ABB29B547AFB}"/>
    <cellStyle name="Normal 6 2 2 5 2 2 11" xfId="36061" xr:uid="{6F1E1C1D-1E19-4125-8B47-7F68B2B8FE33}"/>
    <cellStyle name="Normal 6 2 2 5 2 2 11 2" xfId="36062" xr:uid="{B8BA7A86-ED1E-416D-8CF3-C3CBB4FC7DCB}"/>
    <cellStyle name="Normal 6 2 2 5 2 2 12" xfId="36063" xr:uid="{67656D0E-5F16-433B-932F-B0D2AB211A5B}"/>
    <cellStyle name="Normal 6 2 2 5 2 2 2" xfId="36064" xr:uid="{18561A91-396F-4359-AB31-10488DFBC24E}"/>
    <cellStyle name="Normal 6 2 2 5 2 2 2 10" xfId="36065" xr:uid="{3B4B1A9C-42BA-4CA0-84AB-C47B91A5E1C6}"/>
    <cellStyle name="Normal 6 2 2 5 2 2 2 10 2" xfId="36066" xr:uid="{9892D6CB-0C0B-473E-892D-E5B12DCC0131}"/>
    <cellStyle name="Normal 6 2 2 5 2 2 2 11" xfId="36067" xr:uid="{03C64891-3E07-4F85-8278-F56DC4CF7C0F}"/>
    <cellStyle name="Normal 6 2 2 5 2 2 2 11 2" xfId="36068" xr:uid="{872F4BA3-3C4D-411D-A1E4-45BBEDA4DB38}"/>
    <cellStyle name="Normal 6 2 2 5 2 2 2 12" xfId="36069" xr:uid="{5C09619B-CBBE-4057-A435-B25E847466A6}"/>
    <cellStyle name="Normal 6 2 2 5 2 2 2 2" xfId="36070" xr:uid="{09511285-3D35-4D6D-AD09-E0D9125D841F}"/>
    <cellStyle name="Normal 6 2 2 5 2 2 2 2 2" xfId="36071" xr:uid="{98C32F71-50AD-4E0C-91A2-E21FE10EED8F}"/>
    <cellStyle name="Normal 6 2 2 5 2 2 2 2 2 2" xfId="36072" xr:uid="{25926F1B-5A4E-437E-986C-622FF7B3A467}"/>
    <cellStyle name="Normal 6 2 2 5 2 2 2 2 2 2 2" xfId="36073" xr:uid="{0604F948-2C7E-4C93-8B46-873BE2AE0539}"/>
    <cellStyle name="Normal 6 2 2 5 2 2 2 2 2 2 2 2" xfId="36074" xr:uid="{9729B283-F650-4B0F-AA7E-B50479443DA9}"/>
    <cellStyle name="Normal 6 2 2 5 2 2 2 2 2 2 2 2 2" xfId="36075" xr:uid="{9B77159D-85A4-46EC-82FC-67831D74F5BD}"/>
    <cellStyle name="Normal 6 2 2 5 2 2 2 2 2 2 2 2 2 2" xfId="36076" xr:uid="{D09A52F0-98A3-4B39-AF44-8EAE5841345A}"/>
    <cellStyle name="Normal 6 2 2 5 2 2 2 2 2 2 2 2 2 2 2" xfId="36077" xr:uid="{B8C30D70-7BF3-44D6-84C3-CF4334D16EB6}"/>
    <cellStyle name="Normal 6 2 2 5 2 2 2 2 2 2 2 2 2 3" xfId="36078" xr:uid="{4CE9783E-F129-49EF-8313-5BBCE58F195B}"/>
    <cellStyle name="Normal 6 2 2 5 2 2 2 2 2 2 2 2 3" xfId="36079" xr:uid="{D001D921-CFBB-4155-843F-43B1992A5C77}"/>
    <cellStyle name="Normal 6 2 2 5 2 2 2 2 2 2 2 3" xfId="36080" xr:uid="{F0486E89-B0CA-4565-916A-EA213889C4B3}"/>
    <cellStyle name="Normal 6 2 2 5 2 2 2 2 2 2 2 3 2" xfId="36081" xr:uid="{5E610A75-B0AC-4AF5-8D45-1B44EA9A1D90}"/>
    <cellStyle name="Normal 6 2 2 5 2 2 2 2 2 2 2 4" xfId="36082" xr:uid="{3605D554-8832-492D-B17A-E7CD951B004D}"/>
    <cellStyle name="Normal 6 2 2 5 2 2 2 2 2 2 2 4 2" xfId="36083" xr:uid="{D36D6EDD-49D1-4FF3-9149-FB5F9F14D243}"/>
    <cellStyle name="Normal 6 2 2 5 2 2 2 2 2 2 2 5" xfId="36084" xr:uid="{506D62FB-7BBE-425F-979B-92D552DCBE0A}"/>
    <cellStyle name="Normal 6 2 2 5 2 2 2 2 2 2 2 5 2" xfId="36085" xr:uid="{A1CEAB0A-A827-4F69-BB9C-942E43A5ACD0}"/>
    <cellStyle name="Normal 6 2 2 5 2 2 2 2 2 2 2 6" xfId="36086" xr:uid="{6F579ED1-E259-4A39-B44E-5FD19FB84712}"/>
    <cellStyle name="Normal 6 2 2 5 2 2 2 2 2 2 2 6 2" xfId="36087" xr:uid="{AB4AA096-C108-4633-90F8-74B56A705E8A}"/>
    <cellStyle name="Normal 6 2 2 5 2 2 2 2 2 2 2 7" xfId="36088" xr:uid="{8F9A9CB9-118E-448B-8E0E-53E2BDA8DA15}"/>
    <cellStyle name="Normal 6 2 2 5 2 2 2 2 2 2 2 7 2" xfId="36089" xr:uid="{233F9C4A-5ABC-489F-9146-DB0971070C3B}"/>
    <cellStyle name="Normal 6 2 2 5 2 2 2 2 2 2 2 8" xfId="36090" xr:uid="{783DDD73-AE47-4F10-87DA-FFC9FF7BCA54}"/>
    <cellStyle name="Normal 6 2 2 5 2 2 2 2 2 2 3" xfId="36091" xr:uid="{8AE06C85-0DB8-44E4-A889-143C40AEC283}"/>
    <cellStyle name="Normal 6 2 2 5 2 2 2 2 2 2 3 2" xfId="36092" xr:uid="{538AC3E4-5E5E-4352-B70B-6EA4EA4CB75E}"/>
    <cellStyle name="Normal 6 2 2 5 2 2 2 2 2 2 3 2 2" xfId="36093" xr:uid="{29EC1AE3-1F20-49A5-A814-FEB310D493A4}"/>
    <cellStyle name="Normal 6 2 2 5 2 2 2 2 2 2 3 2 2 2" xfId="36094" xr:uid="{9AB0163F-71BB-4E30-84F0-12941E4BE49A}"/>
    <cellStyle name="Normal 6 2 2 5 2 2 2 2 2 2 3 2 3" xfId="36095" xr:uid="{94F60511-3F91-442F-B0BB-5937F2BE239F}"/>
    <cellStyle name="Normal 6 2 2 5 2 2 2 2 2 2 3 3" xfId="36096" xr:uid="{501A0F6C-362F-4AFE-BD3E-CFA3126EBB29}"/>
    <cellStyle name="Normal 6 2 2 5 2 2 2 2 2 2 4" xfId="36097" xr:uid="{F8A9DCAB-A126-4035-8503-A765174EFFDE}"/>
    <cellStyle name="Normal 6 2 2 5 2 2 2 2 2 2 4 2" xfId="36098" xr:uid="{4CF7B7FD-C3C2-4E8B-990A-93C6023CCBE9}"/>
    <cellStyle name="Normal 6 2 2 5 2 2 2 2 2 2 5" xfId="36099" xr:uid="{B6686DF6-852F-46B9-82EA-42D2D0A807CE}"/>
    <cellStyle name="Normal 6 2 2 5 2 2 2 2 2 2 5 2" xfId="36100" xr:uid="{EA1134C0-9C9A-4758-94F7-FB86A9810B8E}"/>
    <cellStyle name="Normal 6 2 2 5 2 2 2 2 2 2 6" xfId="36101" xr:uid="{B4D7418E-46F1-421B-84EF-B5AE791E3CA6}"/>
    <cellStyle name="Normal 6 2 2 5 2 2 2 2 2 2 6 2" xfId="36102" xr:uid="{BB78D630-6BD6-4DBB-A575-3E819256D284}"/>
    <cellStyle name="Normal 6 2 2 5 2 2 2 2 2 2 7" xfId="36103" xr:uid="{CAED13BA-0BF6-4283-9026-2DC73BF7D12F}"/>
    <cellStyle name="Normal 6 2 2 5 2 2 2 2 2 2 7 2" xfId="36104" xr:uid="{26E5B332-2A9D-4AF8-9E2D-D14A49899076}"/>
    <cellStyle name="Normal 6 2 2 5 2 2 2 2 2 2 8" xfId="36105" xr:uid="{ABD4CCB9-F4F4-4990-B81B-045560C9A2DC}"/>
    <cellStyle name="Normal 6 2 2 5 2 2 2 2 2 3" xfId="36106" xr:uid="{6F4A3E8A-28CC-4B7A-850D-9A47523C23D1}"/>
    <cellStyle name="Normal 6 2 2 5 2 2 2 2 2 3 2" xfId="36107" xr:uid="{3EB34A86-D048-46A3-AA00-D2091766BB7E}"/>
    <cellStyle name="Normal 6 2 2 5 2 2 2 2 2 3 2 2" xfId="36108" xr:uid="{E6E64780-58C5-416C-B7E2-426CC0BF8DA8}"/>
    <cellStyle name="Normal 6 2 2 5 2 2 2 2 2 3 2 2 2" xfId="36109" xr:uid="{2DE0FC11-C4B4-4660-9F95-4C59320B5B05}"/>
    <cellStyle name="Normal 6 2 2 5 2 2 2 2 2 3 2 3" xfId="36110" xr:uid="{5DA48330-5746-4658-AC4D-662B559C2CD1}"/>
    <cellStyle name="Normal 6 2 2 5 2 2 2 2 2 3 3" xfId="36111" xr:uid="{19A6D761-740F-441B-8361-62329FBC7A2D}"/>
    <cellStyle name="Normal 6 2 2 5 2 2 2 2 2 4" xfId="36112" xr:uid="{FB285716-1C60-46B6-802B-A89F2AF25EDE}"/>
    <cellStyle name="Normal 6 2 2 5 2 2 2 2 2 4 2" xfId="36113" xr:uid="{415C1DDF-C4FA-4AE6-888E-05F2419EC93E}"/>
    <cellStyle name="Normal 6 2 2 5 2 2 2 2 2 5" xfId="36114" xr:uid="{CA2FCD28-7711-4E12-94D6-32380A261808}"/>
    <cellStyle name="Normal 6 2 2 5 2 2 2 2 2 5 2" xfId="36115" xr:uid="{75254D95-D741-4190-94ED-E0BD0AA6EECC}"/>
    <cellStyle name="Normal 6 2 2 5 2 2 2 2 2 6" xfId="36116" xr:uid="{0A5A317D-415C-4910-909C-EED3F2E13DC1}"/>
    <cellStyle name="Normal 6 2 2 5 2 2 2 2 2 6 2" xfId="36117" xr:uid="{F08C0910-E3ED-45C5-96A1-DC057F53AB68}"/>
    <cellStyle name="Normal 6 2 2 5 2 2 2 2 2 7" xfId="36118" xr:uid="{C7FFCB6F-0576-4033-91BC-F52853A6E123}"/>
    <cellStyle name="Normal 6 2 2 5 2 2 2 2 2 7 2" xfId="36119" xr:uid="{B52D65B6-A051-40AA-8F16-7E5AC7FC24C9}"/>
    <cellStyle name="Normal 6 2 2 5 2 2 2 2 2 8" xfId="36120" xr:uid="{58A923BC-2B11-406B-8C5D-A167E583FAD7}"/>
    <cellStyle name="Normal 6 2 2 5 2 2 2 2 2 8 2" xfId="36121" xr:uid="{9F82A41E-F68F-4391-8443-FC8573BEB977}"/>
    <cellStyle name="Normal 6 2 2 5 2 2 2 2 2 9" xfId="36122" xr:uid="{4D981B86-9FDC-4247-AB55-822A75E9C381}"/>
    <cellStyle name="Normal 6 2 2 5 2 2 2 2 3" xfId="36123" xr:uid="{873F8182-D3E8-4DD1-A755-C5FFC532B6D8}"/>
    <cellStyle name="Normal 6 2 2 5 2 2 2 2 3 2" xfId="36124" xr:uid="{8BCBA4BF-AE56-4D4D-9C93-59ACE2E58192}"/>
    <cellStyle name="Normal 6 2 2 5 2 2 2 2 3 2 2" xfId="36125" xr:uid="{C8EFE5E7-BDAD-4F91-BE8E-592CFBED384D}"/>
    <cellStyle name="Normal 6 2 2 5 2 2 2 2 3 2 2 2" xfId="36126" xr:uid="{96DA9FF1-8040-47B0-BD47-130DCC3A06BE}"/>
    <cellStyle name="Normal 6 2 2 5 2 2 2 2 3 2 2 2 2" xfId="36127" xr:uid="{F6AB22EB-8D44-41A7-A715-63405C66FDAA}"/>
    <cellStyle name="Normal 6 2 2 5 2 2 2 2 3 2 2 3" xfId="36128" xr:uid="{DE4E10DD-298A-4079-A9BD-4BD255C91331}"/>
    <cellStyle name="Normal 6 2 2 5 2 2 2 2 3 2 3" xfId="36129" xr:uid="{7279AB35-069D-488D-87AB-C7ECE3D1B9B9}"/>
    <cellStyle name="Normal 6 2 2 5 2 2 2 2 3 3" xfId="36130" xr:uid="{3F5194DC-1D4A-4CFE-8D2F-781C85A998D9}"/>
    <cellStyle name="Normal 6 2 2 5 2 2 2 2 3 3 2" xfId="36131" xr:uid="{0DF2B511-AD0F-4C1E-BE9F-0CB942C331F3}"/>
    <cellStyle name="Normal 6 2 2 5 2 2 2 2 3 4" xfId="36132" xr:uid="{E58C8BA7-66E3-4F4D-9A63-5416613956A6}"/>
    <cellStyle name="Normal 6 2 2 5 2 2 2 2 3 4 2" xfId="36133" xr:uid="{54F1BA8C-5067-483C-B77A-9F32358ADAC6}"/>
    <cellStyle name="Normal 6 2 2 5 2 2 2 2 3 5" xfId="36134" xr:uid="{A5C0B830-6D8D-4F4A-A665-090D4F3CE040}"/>
    <cellStyle name="Normal 6 2 2 5 2 2 2 2 3 5 2" xfId="36135" xr:uid="{44249BED-66EC-4411-BF4A-0B4462390D3D}"/>
    <cellStyle name="Normal 6 2 2 5 2 2 2 2 3 6" xfId="36136" xr:uid="{C7FFC35A-909E-4E16-B2D6-48AE36A6000A}"/>
    <cellStyle name="Normal 6 2 2 5 2 2 2 2 3 6 2" xfId="36137" xr:uid="{B024A135-EE01-4054-8A9B-CE6168DC22C5}"/>
    <cellStyle name="Normal 6 2 2 5 2 2 2 2 3 7" xfId="36138" xr:uid="{8A0AFE9A-C552-4BA6-AA14-0B39A564BF74}"/>
    <cellStyle name="Normal 6 2 2 5 2 2 2 2 3 7 2" xfId="36139" xr:uid="{D327613A-F455-4DE5-AD40-7E9D99D85137}"/>
    <cellStyle name="Normal 6 2 2 5 2 2 2 2 3 8" xfId="36140" xr:uid="{5CAF5226-6890-4755-9961-DA8926303443}"/>
    <cellStyle name="Normal 6 2 2 5 2 2 2 2 4" xfId="36141" xr:uid="{805F0B36-44A4-434B-910D-E24D2661C5C1}"/>
    <cellStyle name="Normal 6 2 2 5 2 2 2 2 4 2" xfId="36142" xr:uid="{76FDC8CA-E024-4A5F-8CB4-40FDE49FD327}"/>
    <cellStyle name="Normal 6 2 2 5 2 2 2 2 4 2 2" xfId="36143" xr:uid="{4B384A3A-2015-476B-954F-59111EBA44C2}"/>
    <cellStyle name="Normal 6 2 2 5 2 2 2 2 4 2 2 2" xfId="36144" xr:uid="{45848625-5026-44E3-B678-8D5C0B67804B}"/>
    <cellStyle name="Normal 6 2 2 5 2 2 2 2 4 2 3" xfId="36145" xr:uid="{12FC4C71-E080-4CF1-91A2-E02AB2F98494}"/>
    <cellStyle name="Normal 6 2 2 5 2 2 2 2 4 3" xfId="36146" xr:uid="{42B489A9-B422-4CCF-993A-80449729F02F}"/>
    <cellStyle name="Normal 6 2 2 5 2 2 2 2 5" xfId="36147" xr:uid="{8F1AEED0-F2A5-491E-876A-EA97645FAB50}"/>
    <cellStyle name="Normal 6 2 2 5 2 2 2 2 5 2" xfId="36148" xr:uid="{BEF5F6B7-2F97-4E9E-A1D0-A318110BB3F7}"/>
    <cellStyle name="Normal 6 2 2 5 2 2 2 2 6" xfId="36149" xr:uid="{E34E4DEA-B020-4851-8E9F-9561F567748A}"/>
    <cellStyle name="Normal 6 2 2 5 2 2 2 2 6 2" xfId="36150" xr:uid="{43B9232F-0629-4411-8D11-6819C4609399}"/>
    <cellStyle name="Normal 6 2 2 5 2 2 2 2 7" xfId="36151" xr:uid="{AC654774-FBF6-4C33-B887-4DC6FCA10929}"/>
    <cellStyle name="Normal 6 2 2 5 2 2 2 2 7 2" xfId="36152" xr:uid="{B7D1907D-78A0-44C4-8C61-DE58CBF9C2C8}"/>
    <cellStyle name="Normal 6 2 2 5 2 2 2 2 8" xfId="36153" xr:uid="{F2E66229-0E9A-4C36-91AB-49D7D3B756F6}"/>
    <cellStyle name="Normal 6 2 2 5 2 2 2 2 8 2" xfId="36154" xr:uid="{4EEB2488-5DB9-476A-BDF0-32AF2CA88F18}"/>
    <cellStyle name="Normal 6 2 2 5 2 2 2 2 9" xfId="36155" xr:uid="{54F6909B-F805-4CB7-BB71-DF173347ED53}"/>
    <cellStyle name="Normal 6 2 2 5 2 2 2 3" xfId="36156" xr:uid="{CDA8005D-A9D4-4526-BC38-AE37F08D8820}"/>
    <cellStyle name="Normal 6 2 2 5 2 2 2 3 2" xfId="36157" xr:uid="{4DE24C27-E4FC-43BD-B276-DF9D3A27E700}"/>
    <cellStyle name="Normal 6 2 2 5 2 2 2 4" xfId="36158" xr:uid="{B89E28FE-4B25-4D77-AE71-B4C17CCD00A6}"/>
    <cellStyle name="Normal 6 2 2 5 2 2 2 4 2" xfId="36159" xr:uid="{B066FF00-6B2B-4AF3-B5AD-AE4341BEF7CD}"/>
    <cellStyle name="Normal 6 2 2 5 2 2 2 5" xfId="36160" xr:uid="{4F3612CE-44F8-4A04-AC86-7EA2A69675E3}"/>
    <cellStyle name="Normal 6 2 2 5 2 2 2 5 2" xfId="36161" xr:uid="{282B8F70-3730-45E9-A0B6-817BD0104FB0}"/>
    <cellStyle name="Normal 6 2 2 5 2 2 2 5 2 2" xfId="36162" xr:uid="{7BC55BB3-3C38-4AA2-A0B6-6E4AD8CA17DA}"/>
    <cellStyle name="Normal 6 2 2 5 2 2 2 5 2 2 2" xfId="36163" xr:uid="{AE1F463B-C17A-4D2D-BC0C-9C1B0C465556}"/>
    <cellStyle name="Normal 6 2 2 5 2 2 2 5 2 2 2 2" xfId="36164" xr:uid="{E25FF391-EF10-4CD9-9E1C-CDBD1B5E1454}"/>
    <cellStyle name="Normal 6 2 2 5 2 2 2 5 2 2 2 2 2" xfId="36165" xr:uid="{ABE53BD9-8AE1-4638-97F3-857960974498}"/>
    <cellStyle name="Normal 6 2 2 5 2 2 2 5 2 2 2 3" xfId="36166" xr:uid="{D962EA37-72A8-4458-9E88-FF681DFC42D3}"/>
    <cellStyle name="Normal 6 2 2 5 2 2 2 5 2 2 3" xfId="36167" xr:uid="{F1F36A0F-7C9C-40C0-BA4B-AC8440FA7AB6}"/>
    <cellStyle name="Normal 6 2 2 5 2 2 2 5 2 3" xfId="36168" xr:uid="{919A0515-51FC-472E-AC32-DA1E02ABD0FF}"/>
    <cellStyle name="Normal 6 2 2 5 2 2 2 5 2 3 2" xfId="36169" xr:uid="{D0CB23F9-0C0A-495F-AA66-C717CEA598EB}"/>
    <cellStyle name="Normal 6 2 2 5 2 2 2 5 2 4" xfId="36170" xr:uid="{E72C37E8-DDA7-4D75-9F46-F9FECA6536D0}"/>
    <cellStyle name="Normal 6 2 2 5 2 2 2 5 2 4 2" xfId="36171" xr:uid="{9732001A-58F0-4E18-905E-E78DE29ED61B}"/>
    <cellStyle name="Normal 6 2 2 5 2 2 2 5 2 5" xfId="36172" xr:uid="{405FBE7A-2CA8-4A4B-8D18-F96FD5DE605E}"/>
    <cellStyle name="Normal 6 2 2 5 2 2 2 5 2 5 2" xfId="36173" xr:uid="{651C15A0-D5AD-4FD8-A1C1-5FE79B5882D7}"/>
    <cellStyle name="Normal 6 2 2 5 2 2 2 5 2 6" xfId="36174" xr:uid="{9A25B69A-5DA9-4F46-AB49-10B38271D769}"/>
    <cellStyle name="Normal 6 2 2 5 2 2 2 5 2 6 2" xfId="36175" xr:uid="{7FE79EA8-3644-4A1C-A6DF-F260B91E316C}"/>
    <cellStyle name="Normal 6 2 2 5 2 2 2 5 2 7" xfId="36176" xr:uid="{30DF51BC-62EE-4100-BC98-D8E6F7107B89}"/>
    <cellStyle name="Normal 6 2 2 5 2 2 2 5 2 7 2" xfId="36177" xr:uid="{51628DE7-0F1B-4691-9E3A-8379A74FDB0C}"/>
    <cellStyle name="Normal 6 2 2 5 2 2 2 5 2 8" xfId="36178" xr:uid="{BA9D08E7-AA73-4921-A0DC-B1640360154D}"/>
    <cellStyle name="Normal 6 2 2 5 2 2 2 5 3" xfId="36179" xr:uid="{D83C44C8-D31D-439D-98DA-956CAEB7F9FC}"/>
    <cellStyle name="Normal 6 2 2 5 2 2 2 5 3 2" xfId="36180" xr:uid="{F7AB0A3E-46E1-4417-BD8F-3FA14766C94C}"/>
    <cellStyle name="Normal 6 2 2 5 2 2 2 5 3 2 2" xfId="36181" xr:uid="{97A05562-7046-4B14-A5DC-A5025C57EC48}"/>
    <cellStyle name="Normal 6 2 2 5 2 2 2 5 3 2 2 2" xfId="36182" xr:uid="{BC6AC2B8-FE16-4314-A266-3692268E4585}"/>
    <cellStyle name="Normal 6 2 2 5 2 2 2 5 3 2 3" xfId="36183" xr:uid="{DCAAC215-D1A9-4280-9AFA-96FE520573DC}"/>
    <cellStyle name="Normal 6 2 2 5 2 2 2 5 3 3" xfId="36184" xr:uid="{E3472BB2-9FBE-4327-8865-157C7F544963}"/>
    <cellStyle name="Normal 6 2 2 5 2 2 2 5 4" xfId="36185" xr:uid="{5952ABBC-C749-453C-AE65-9296446DF344}"/>
    <cellStyle name="Normal 6 2 2 5 2 2 2 5 4 2" xfId="36186" xr:uid="{83C4A80F-C2DF-4DED-9107-3EBBD7782C26}"/>
    <cellStyle name="Normal 6 2 2 5 2 2 2 5 5" xfId="36187" xr:uid="{046EA5FA-C3B4-4A62-B337-97CB1BDB9D51}"/>
    <cellStyle name="Normal 6 2 2 5 2 2 2 5 5 2" xfId="36188" xr:uid="{F2E41D5A-D1EF-47C3-8C31-BD32DD6869CE}"/>
    <cellStyle name="Normal 6 2 2 5 2 2 2 5 6" xfId="36189" xr:uid="{B9ACDB07-C037-4F3A-BEC7-1A2129F36174}"/>
    <cellStyle name="Normal 6 2 2 5 2 2 2 5 6 2" xfId="36190" xr:uid="{1EF655CD-EA12-493F-A719-1A49A4C38173}"/>
    <cellStyle name="Normal 6 2 2 5 2 2 2 5 7" xfId="36191" xr:uid="{5FD9E77A-99BB-4031-A3B3-04A63435D6A9}"/>
    <cellStyle name="Normal 6 2 2 5 2 2 2 5 7 2" xfId="36192" xr:uid="{08B7D2F3-7A89-43C6-8592-B217E69DA43F}"/>
    <cellStyle name="Normal 6 2 2 5 2 2 2 5 8" xfId="36193" xr:uid="{49254153-A94D-40E9-9683-6E89702A3DB6}"/>
    <cellStyle name="Normal 6 2 2 5 2 2 2 6" xfId="36194" xr:uid="{B90C9873-784B-4A47-9E33-52C72B7D7369}"/>
    <cellStyle name="Normal 6 2 2 5 2 2 2 6 2" xfId="36195" xr:uid="{A2A66A85-BF4B-437C-91C0-78069A6B8526}"/>
    <cellStyle name="Normal 6 2 2 5 2 2 2 6 2 2" xfId="36196" xr:uid="{2D0DF318-B68B-4FAE-B3BA-C383F8600607}"/>
    <cellStyle name="Normal 6 2 2 5 2 2 2 6 2 2 2" xfId="36197" xr:uid="{4AE1DAF1-D586-45CF-8211-2972DFF1E713}"/>
    <cellStyle name="Normal 6 2 2 5 2 2 2 6 2 3" xfId="36198" xr:uid="{0D7984B3-B8B9-44F8-B5BB-01ABA6366707}"/>
    <cellStyle name="Normal 6 2 2 5 2 2 2 6 3" xfId="36199" xr:uid="{E7F9BDF5-7269-4E69-981C-2CB8DBE8515B}"/>
    <cellStyle name="Normal 6 2 2 5 2 2 2 7" xfId="36200" xr:uid="{C9B9D6E6-88B5-41DC-AF74-5C0B09DBBB1C}"/>
    <cellStyle name="Normal 6 2 2 5 2 2 2 7 2" xfId="36201" xr:uid="{AB1CB078-A29F-4BF4-8841-495FAE908B93}"/>
    <cellStyle name="Normal 6 2 2 5 2 2 2 8" xfId="36202" xr:uid="{52D736EF-DE18-4C7E-9A09-D5EC3908FB29}"/>
    <cellStyle name="Normal 6 2 2 5 2 2 2 8 2" xfId="36203" xr:uid="{E9D8D25E-78F2-4BB6-9E2D-F843331EE009}"/>
    <cellStyle name="Normal 6 2 2 5 2 2 2 9" xfId="36204" xr:uid="{BC51E73D-46FC-426C-A6C3-55F668A51F00}"/>
    <cellStyle name="Normal 6 2 2 5 2 2 2 9 2" xfId="36205" xr:uid="{6592B399-2D5B-4BAA-B681-0A4C18E1383F}"/>
    <cellStyle name="Normal 6 2 2 5 2 2 3" xfId="36206" xr:uid="{7D6D7B68-B9FC-4A1F-88E6-891238F0E0BF}"/>
    <cellStyle name="Normal 6 2 2 5 2 2 3 2" xfId="36207" xr:uid="{19AC2BB7-D26F-4C81-8146-27371D410D9E}"/>
    <cellStyle name="Normal 6 2 2 5 2 2 3 2 2" xfId="36208" xr:uid="{A919DEAB-59CA-4FF9-8CC6-D6DBF4D72607}"/>
    <cellStyle name="Normal 6 2 2 5 2 2 3 2 2 2" xfId="36209" xr:uid="{655E992A-C093-44C0-B249-4C314CC408F0}"/>
    <cellStyle name="Normal 6 2 2 5 2 2 3 2 2 2 2" xfId="36210" xr:uid="{C9CE7AA9-A4A2-4E6D-9080-40DEDA5D4561}"/>
    <cellStyle name="Normal 6 2 2 5 2 2 3 2 2 2 2 2" xfId="36211" xr:uid="{B02622B8-25E1-4C8B-9D01-6A206C7F7A4C}"/>
    <cellStyle name="Normal 6 2 2 5 2 2 3 2 2 2 2 2 2" xfId="36212" xr:uid="{27FDB862-82E8-4162-871F-6EF64E3F022C}"/>
    <cellStyle name="Normal 6 2 2 5 2 2 3 2 2 2 2 2 2 2" xfId="36213" xr:uid="{8E55CDE8-7D2E-40D2-B4AF-E18189759201}"/>
    <cellStyle name="Normal 6 2 2 5 2 2 3 2 2 2 2 2 3" xfId="36214" xr:uid="{75B70240-F4A0-4128-9109-CAFBA7EA1C88}"/>
    <cellStyle name="Normal 6 2 2 5 2 2 3 2 2 2 2 3" xfId="36215" xr:uid="{4F41C6A3-CA94-4BC8-9337-9A66356E4FDA}"/>
    <cellStyle name="Normal 6 2 2 5 2 2 3 2 2 2 3" xfId="36216" xr:uid="{B5FEF660-616D-4063-A7B4-3111FE57E4ED}"/>
    <cellStyle name="Normal 6 2 2 5 2 2 3 2 2 2 3 2" xfId="36217" xr:uid="{567FECE6-15D8-49B7-8DAB-9294430A348F}"/>
    <cellStyle name="Normal 6 2 2 5 2 2 3 2 2 2 4" xfId="36218" xr:uid="{0A9E24A9-E1CC-4C49-A7EA-C800031BD2F6}"/>
    <cellStyle name="Normal 6 2 2 5 2 2 3 2 2 2 4 2" xfId="36219" xr:uid="{A85D2BB7-7A77-4F5D-8B5B-275A3C7E541F}"/>
    <cellStyle name="Normal 6 2 2 5 2 2 3 2 2 2 5" xfId="36220" xr:uid="{7468D111-70DA-4087-AD20-E3053EDBAE60}"/>
    <cellStyle name="Normal 6 2 2 5 2 2 3 2 2 2 5 2" xfId="36221" xr:uid="{7F89C33A-549F-4CB2-BDD4-9EEC1F517441}"/>
    <cellStyle name="Normal 6 2 2 5 2 2 3 2 2 2 6" xfId="36222" xr:uid="{493EC4CD-2A40-4953-A919-D7720AECE159}"/>
    <cellStyle name="Normal 6 2 2 5 2 2 3 2 2 2 6 2" xfId="36223" xr:uid="{E806505C-0E13-42F9-A697-44BEDA390BCC}"/>
    <cellStyle name="Normal 6 2 2 5 2 2 3 2 2 2 7" xfId="36224" xr:uid="{8477870A-38C9-4D9A-9E86-93BB9678C7F6}"/>
    <cellStyle name="Normal 6 2 2 5 2 2 3 2 2 2 7 2" xfId="36225" xr:uid="{8D94014F-2672-4D79-9261-99EAB62EFF56}"/>
    <cellStyle name="Normal 6 2 2 5 2 2 3 2 2 2 8" xfId="36226" xr:uid="{4C63000D-8CC5-47E4-9E9B-CC012BC4BDA1}"/>
    <cellStyle name="Normal 6 2 2 5 2 2 3 2 2 3" xfId="36227" xr:uid="{AD832FCE-5781-4897-9AFE-D98F453A7D2B}"/>
    <cellStyle name="Normal 6 2 2 5 2 2 3 2 2 3 2" xfId="36228" xr:uid="{7D4AAB2E-1E45-495D-B331-54A46C4EF383}"/>
    <cellStyle name="Normal 6 2 2 5 2 2 3 2 2 3 2 2" xfId="36229" xr:uid="{F138E92A-7375-407E-806D-F938330E4B28}"/>
    <cellStyle name="Normal 6 2 2 5 2 2 3 2 2 3 2 2 2" xfId="36230" xr:uid="{B0072C2D-92DB-425F-A682-53D7ADD28CCC}"/>
    <cellStyle name="Normal 6 2 2 5 2 2 3 2 2 3 2 3" xfId="36231" xr:uid="{CC6F0F8A-E478-47F0-A500-46B1C8D8B923}"/>
    <cellStyle name="Normal 6 2 2 5 2 2 3 2 2 3 3" xfId="36232" xr:uid="{22CF91A7-9F2A-4EEE-BCF4-8559C76C9E67}"/>
    <cellStyle name="Normal 6 2 2 5 2 2 3 2 2 4" xfId="36233" xr:uid="{90FEBC87-6646-4B95-BE76-6240077E82B0}"/>
    <cellStyle name="Normal 6 2 2 5 2 2 3 2 2 4 2" xfId="36234" xr:uid="{766EB42C-21A6-454B-B9BB-E96B1858C507}"/>
    <cellStyle name="Normal 6 2 2 5 2 2 3 2 2 5" xfId="36235" xr:uid="{65E3CC74-7D6C-472B-AC75-56AA9DF2EAA3}"/>
    <cellStyle name="Normal 6 2 2 5 2 2 3 2 2 5 2" xfId="36236" xr:uid="{182B6C60-ABCB-466D-AB9E-F3C32F86C68B}"/>
    <cellStyle name="Normal 6 2 2 5 2 2 3 2 2 6" xfId="36237" xr:uid="{CDE34ED5-CF60-42E8-BDA7-1899DF2FE1EC}"/>
    <cellStyle name="Normal 6 2 2 5 2 2 3 2 2 6 2" xfId="36238" xr:uid="{FE0EB30B-415B-44F2-ABB6-ABEA916469E7}"/>
    <cellStyle name="Normal 6 2 2 5 2 2 3 2 2 7" xfId="36239" xr:uid="{AFC36FE5-B6F6-4DFC-B309-C6093B3D1AF2}"/>
    <cellStyle name="Normal 6 2 2 5 2 2 3 2 2 7 2" xfId="36240" xr:uid="{C29DBD81-2250-429F-8A77-E907203F6E14}"/>
    <cellStyle name="Normal 6 2 2 5 2 2 3 2 2 8" xfId="36241" xr:uid="{312FB6E5-0131-4CAF-8161-F4B6B3E5C088}"/>
    <cellStyle name="Normal 6 2 2 5 2 2 3 2 3" xfId="36242" xr:uid="{1F68047E-552A-4923-BBB3-DD57E98175B6}"/>
    <cellStyle name="Normal 6 2 2 5 2 2 3 2 3 2" xfId="36243" xr:uid="{1C310742-FF51-4650-8125-BA301566F70A}"/>
    <cellStyle name="Normal 6 2 2 5 2 2 3 2 3 2 2" xfId="36244" xr:uid="{586480EB-07E9-4610-8B2C-4CDDCF20FD9C}"/>
    <cellStyle name="Normal 6 2 2 5 2 2 3 2 3 2 2 2" xfId="36245" xr:uid="{077ACB34-ED7D-4838-98E1-D36AEE556B34}"/>
    <cellStyle name="Normal 6 2 2 5 2 2 3 2 3 2 3" xfId="36246" xr:uid="{EC55073F-FC3C-4C04-A8FF-4435F8B6E0A5}"/>
    <cellStyle name="Normal 6 2 2 5 2 2 3 2 3 3" xfId="36247" xr:uid="{FDD241EE-B8E3-4D93-A7C6-29189F262373}"/>
    <cellStyle name="Normal 6 2 2 5 2 2 3 2 4" xfId="36248" xr:uid="{7743A039-AF01-4E5A-B27B-E291F411C516}"/>
    <cellStyle name="Normal 6 2 2 5 2 2 3 2 4 2" xfId="36249" xr:uid="{1D77F6EB-9DB1-4FC3-AFF9-3FF009D5EA26}"/>
    <cellStyle name="Normal 6 2 2 5 2 2 3 2 5" xfId="36250" xr:uid="{A2735607-E1DE-489C-84A6-5F54C5507EAB}"/>
    <cellStyle name="Normal 6 2 2 5 2 2 3 2 5 2" xfId="36251" xr:uid="{48983C9D-3E1C-4914-815A-F7CA6AA371C0}"/>
    <cellStyle name="Normal 6 2 2 5 2 2 3 2 6" xfId="36252" xr:uid="{AB454B4C-DFF8-441F-AD21-F75C31CDEBF7}"/>
    <cellStyle name="Normal 6 2 2 5 2 2 3 2 6 2" xfId="36253" xr:uid="{71E2215D-658B-4B1C-8B6B-46B8A678CD11}"/>
    <cellStyle name="Normal 6 2 2 5 2 2 3 2 7" xfId="36254" xr:uid="{7FE3FD06-FC1C-4FA7-875A-F1BA5A76245A}"/>
    <cellStyle name="Normal 6 2 2 5 2 2 3 2 7 2" xfId="36255" xr:uid="{B8AB7C1F-FA4C-4CA9-8A19-BE4F962B9BA7}"/>
    <cellStyle name="Normal 6 2 2 5 2 2 3 2 8" xfId="36256" xr:uid="{EA37FE21-0F6B-4DF6-9C47-AC1C92A54771}"/>
    <cellStyle name="Normal 6 2 2 5 2 2 3 2 8 2" xfId="36257" xr:uid="{AF6CA521-0551-4481-9D4B-8E5AE4F31EF9}"/>
    <cellStyle name="Normal 6 2 2 5 2 2 3 2 9" xfId="36258" xr:uid="{20526A6A-26FB-4FD5-98DF-E797B7BA1A6C}"/>
    <cellStyle name="Normal 6 2 2 5 2 2 3 3" xfId="36259" xr:uid="{85163156-1E0F-4B8A-826B-35250EB9003E}"/>
    <cellStyle name="Normal 6 2 2 5 2 2 3 3 2" xfId="36260" xr:uid="{7CDD5EA8-CEBF-47CC-B1B3-9FF49AC17269}"/>
    <cellStyle name="Normal 6 2 2 5 2 2 3 3 2 2" xfId="36261" xr:uid="{B734D4CC-CB8F-47A4-96DC-1428F8C22058}"/>
    <cellStyle name="Normal 6 2 2 5 2 2 3 3 2 2 2" xfId="36262" xr:uid="{A4BA6496-B4A3-4271-83E8-E6FCE59B8CFB}"/>
    <cellStyle name="Normal 6 2 2 5 2 2 3 3 2 2 2 2" xfId="36263" xr:uid="{4C79B388-B460-4777-9638-D7C85C21F559}"/>
    <cellStyle name="Normal 6 2 2 5 2 2 3 3 2 2 3" xfId="36264" xr:uid="{B13B8C45-71E4-47F6-84BD-C3FDB36F081D}"/>
    <cellStyle name="Normal 6 2 2 5 2 2 3 3 2 3" xfId="36265" xr:uid="{7A3958AC-32F1-4EAA-9AF1-A7393B00A4C2}"/>
    <cellStyle name="Normal 6 2 2 5 2 2 3 3 3" xfId="36266" xr:uid="{0B75CB04-E265-43F4-B082-8D3144F19BDB}"/>
    <cellStyle name="Normal 6 2 2 5 2 2 3 3 3 2" xfId="36267" xr:uid="{452D58A5-CF73-4754-8B3E-FF620034B5EC}"/>
    <cellStyle name="Normal 6 2 2 5 2 2 3 3 4" xfId="36268" xr:uid="{D76A561D-A853-4A2E-AD1C-0B7CC9B389C0}"/>
    <cellStyle name="Normal 6 2 2 5 2 2 3 3 4 2" xfId="36269" xr:uid="{BE47797A-E3EC-47D2-8633-883A2E685531}"/>
    <cellStyle name="Normal 6 2 2 5 2 2 3 3 5" xfId="36270" xr:uid="{E4595859-9A22-48FF-9608-9B926DC592E2}"/>
    <cellStyle name="Normal 6 2 2 5 2 2 3 3 5 2" xfId="36271" xr:uid="{0A322667-181D-424B-A943-812228DEF433}"/>
    <cellStyle name="Normal 6 2 2 5 2 2 3 3 6" xfId="36272" xr:uid="{7B1E40D4-1824-425F-94AD-D9AA4ED25A62}"/>
    <cellStyle name="Normal 6 2 2 5 2 2 3 3 6 2" xfId="36273" xr:uid="{9C7B01BD-6B0E-4939-8A61-8947D4639C05}"/>
    <cellStyle name="Normal 6 2 2 5 2 2 3 3 7" xfId="36274" xr:uid="{0D05A1A2-B64C-4079-9CC2-12724837CBE0}"/>
    <cellStyle name="Normal 6 2 2 5 2 2 3 3 7 2" xfId="36275" xr:uid="{08A27DF9-7350-425F-B540-EE863104DD54}"/>
    <cellStyle name="Normal 6 2 2 5 2 2 3 3 8" xfId="36276" xr:uid="{1D3E290A-E4C4-43AB-8703-FF0143F9C8AB}"/>
    <cellStyle name="Normal 6 2 2 5 2 2 3 4" xfId="36277" xr:uid="{B8F206B5-9C25-45B4-ADB0-37D6DF4443FC}"/>
    <cellStyle name="Normal 6 2 2 5 2 2 3 4 2" xfId="36278" xr:uid="{1D643D1B-3608-4A02-923E-C5EECDE4B640}"/>
    <cellStyle name="Normal 6 2 2 5 2 2 3 4 2 2" xfId="36279" xr:uid="{B90AFB5B-9F38-4B15-A043-0BF09FA43BD5}"/>
    <cellStyle name="Normal 6 2 2 5 2 2 3 4 2 2 2" xfId="36280" xr:uid="{6FF45B4A-C7A9-4265-92F8-23B24A6C106D}"/>
    <cellStyle name="Normal 6 2 2 5 2 2 3 4 2 3" xfId="36281" xr:uid="{99F8E3D3-EA69-4A3F-826B-E0DF3A51CAE0}"/>
    <cellStyle name="Normal 6 2 2 5 2 2 3 4 3" xfId="36282" xr:uid="{A6277B5C-6CCD-4420-9D8D-2BE715E09F22}"/>
    <cellStyle name="Normal 6 2 2 5 2 2 3 5" xfId="36283" xr:uid="{A22A4083-B3DA-4F19-8251-7FCBBF21634B}"/>
    <cellStyle name="Normal 6 2 2 5 2 2 3 5 2" xfId="36284" xr:uid="{CBD9D32D-BF4D-4670-9BF3-D46F7F25F489}"/>
    <cellStyle name="Normal 6 2 2 5 2 2 3 6" xfId="36285" xr:uid="{C11D1D48-CB2F-44D5-A0DA-274D2B0A9820}"/>
    <cellStyle name="Normal 6 2 2 5 2 2 3 6 2" xfId="36286" xr:uid="{B2D67298-75AA-4FB9-AADF-D758DAAAC4F4}"/>
    <cellStyle name="Normal 6 2 2 5 2 2 3 7" xfId="36287" xr:uid="{4FCD2429-F5AA-4635-A43E-B75DA655181C}"/>
    <cellStyle name="Normal 6 2 2 5 2 2 3 7 2" xfId="36288" xr:uid="{45282BC6-A6BA-4DA2-9D6F-98BA71EA8930}"/>
    <cellStyle name="Normal 6 2 2 5 2 2 3 8" xfId="36289" xr:uid="{F788F2D3-82DB-46AA-893D-D3F45C1E15CF}"/>
    <cellStyle name="Normal 6 2 2 5 2 2 3 8 2" xfId="36290" xr:uid="{AE970D76-6AE6-40C6-9439-28897341A71C}"/>
    <cellStyle name="Normal 6 2 2 5 2 2 3 9" xfId="36291" xr:uid="{E55F917D-E2C9-4614-9A22-AEA3BB88153D}"/>
    <cellStyle name="Normal 6 2 2 5 2 2 4" xfId="36292" xr:uid="{8DF02DE1-82C8-433C-85F5-00BEB3A4EEDE}"/>
    <cellStyle name="Normal 6 2 2 5 2 2 4 2" xfId="36293" xr:uid="{EEB4BBD2-6D3E-4379-BE58-C030461BCA51}"/>
    <cellStyle name="Normal 6 2 2 5 2 2 5" xfId="36294" xr:uid="{0351670C-20EB-42F5-A95A-A215DA97D9E5}"/>
    <cellStyle name="Normal 6 2 2 5 2 2 5 2" xfId="36295" xr:uid="{E1AD8D87-2331-4A52-A4C7-F195B25FAD56}"/>
    <cellStyle name="Normal 6 2 2 5 2 2 5 2 2" xfId="36296" xr:uid="{0AC4784C-6C70-499E-BBFA-790074A164A2}"/>
    <cellStyle name="Normal 6 2 2 5 2 2 5 2 2 2" xfId="36297" xr:uid="{A730A007-7AD6-4598-A92E-60F3E43A0D21}"/>
    <cellStyle name="Normal 6 2 2 5 2 2 5 2 2 2 2" xfId="36298" xr:uid="{94AEE30B-206D-4075-917B-C550C4FB6195}"/>
    <cellStyle name="Normal 6 2 2 5 2 2 5 2 2 2 2 2" xfId="36299" xr:uid="{13CD3938-68B8-417D-B599-C6BDD27B4C00}"/>
    <cellStyle name="Normal 6 2 2 5 2 2 5 2 2 2 3" xfId="36300" xr:uid="{B3ED63B3-4E88-44EB-BD14-8A86F9ADB576}"/>
    <cellStyle name="Normal 6 2 2 5 2 2 5 2 2 3" xfId="36301" xr:uid="{45317A06-15FC-4EE2-97BC-F9A28975DD64}"/>
    <cellStyle name="Normal 6 2 2 5 2 2 5 2 3" xfId="36302" xr:uid="{707530F6-3F66-4828-9E39-236D632DB4D1}"/>
    <cellStyle name="Normal 6 2 2 5 2 2 5 2 3 2" xfId="36303" xr:uid="{E6C1A6D4-8EBF-450B-9D8B-570155E453EC}"/>
    <cellStyle name="Normal 6 2 2 5 2 2 5 2 4" xfId="36304" xr:uid="{8BF7947D-BDEB-4C64-862D-56CC1062CEFE}"/>
    <cellStyle name="Normal 6 2 2 5 2 2 5 2 4 2" xfId="36305" xr:uid="{A86BE454-D371-4AB6-96C6-9EF6F65E3750}"/>
    <cellStyle name="Normal 6 2 2 5 2 2 5 2 5" xfId="36306" xr:uid="{66F8B969-F735-4DD2-B5BC-82B74E4C8AB9}"/>
    <cellStyle name="Normal 6 2 2 5 2 2 5 2 5 2" xfId="36307" xr:uid="{00B6DB61-AC4A-4075-A24F-3930F880C4D9}"/>
    <cellStyle name="Normal 6 2 2 5 2 2 5 2 6" xfId="36308" xr:uid="{1B652A62-5730-4116-A7AE-645F71824CBD}"/>
    <cellStyle name="Normal 6 2 2 5 2 2 5 2 6 2" xfId="36309" xr:uid="{0876A4F7-655F-434C-B55D-24653AC81E2E}"/>
    <cellStyle name="Normal 6 2 2 5 2 2 5 2 7" xfId="36310" xr:uid="{25430415-46D7-4BF0-B8D5-FA9E34FA312A}"/>
    <cellStyle name="Normal 6 2 2 5 2 2 5 2 7 2" xfId="36311" xr:uid="{B4F9ECEE-4DC0-40EF-AD0D-7E19052D557B}"/>
    <cellStyle name="Normal 6 2 2 5 2 2 5 2 8" xfId="36312" xr:uid="{05765D12-B282-45B1-A493-B37AA71690E2}"/>
    <cellStyle name="Normal 6 2 2 5 2 2 5 3" xfId="36313" xr:uid="{34B735B6-DC02-47A0-B523-E7860DB9C89E}"/>
    <cellStyle name="Normal 6 2 2 5 2 2 5 3 2" xfId="36314" xr:uid="{16661BE1-79D4-4BFA-A618-446A11A48425}"/>
    <cellStyle name="Normal 6 2 2 5 2 2 5 3 2 2" xfId="36315" xr:uid="{26E8B937-99BD-4E7B-A405-937DB702C0DA}"/>
    <cellStyle name="Normal 6 2 2 5 2 2 5 3 2 2 2" xfId="36316" xr:uid="{8B83A5C8-A0FB-4CBF-99A9-2BAE89167E70}"/>
    <cellStyle name="Normal 6 2 2 5 2 2 5 3 2 3" xfId="36317" xr:uid="{188FCCAA-98DA-4AAE-BB8B-721610305BD9}"/>
    <cellStyle name="Normal 6 2 2 5 2 2 5 3 3" xfId="36318" xr:uid="{84099221-2F77-4A96-BDD8-F475C98C5B41}"/>
    <cellStyle name="Normal 6 2 2 5 2 2 5 4" xfId="36319" xr:uid="{A0938A84-EF29-4FB1-8AF3-A7463471AEA0}"/>
    <cellStyle name="Normal 6 2 2 5 2 2 5 4 2" xfId="36320" xr:uid="{A8671E64-8E34-45E3-8797-6B539936E898}"/>
    <cellStyle name="Normal 6 2 2 5 2 2 5 5" xfId="36321" xr:uid="{BFAE9E0B-C1C9-4AD6-8DF7-8162BA5C05BA}"/>
    <cellStyle name="Normal 6 2 2 5 2 2 5 5 2" xfId="36322" xr:uid="{072FF6A2-EAB7-47BD-B41A-22B5FD4BB6D2}"/>
    <cellStyle name="Normal 6 2 2 5 2 2 5 6" xfId="36323" xr:uid="{01F96A35-8019-408D-BDBB-A7A43D973BA7}"/>
    <cellStyle name="Normal 6 2 2 5 2 2 5 6 2" xfId="36324" xr:uid="{5CED2979-228E-4E7D-A3E0-CA32C035D948}"/>
    <cellStyle name="Normal 6 2 2 5 2 2 5 7" xfId="36325" xr:uid="{B3DBF3D2-7121-4D67-9704-BA476CA2D11E}"/>
    <cellStyle name="Normal 6 2 2 5 2 2 5 7 2" xfId="36326" xr:uid="{855F0279-97E4-4DBB-9112-78900B624F28}"/>
    <cellStyle name="Normal 6 2 2 5 2 2 5 8" xfId="36327" xr:uid="{E6087BBF-04A2-4B2F-BB5E-4D368A699A87}"/>
    <cellStyle name="Normal 6 2 2 5 2 2 6" xfId="36328" xr:uid="{F88CDD95-AB56-4D5C-851A-FC6B92AEA6DE}"/>
    <cellStyle name="Normal 6 2 2 5 2 2 6 2" xfId="36329" xr:uid="{DF457856-7401-4BD7-A9A0-22AB99F7FF77}"/>
    <cellStyle name="Normal 6 2 2 5 2 2 6 2 2" xfId="36330" xr:uid="{94B5D2B0-96F1-4369-900B-CE1DA5012B93}"/>
    <cellStyle name="Normal 6 2 2 5 2 2 6 2 2 2" xfId="36331" xr:uid="{9D9DC373-1790-4CA5-A98F-631DCBDE87ED}"/>
    <cellStyle name="Normal 6 2 2 5 2 2 6 2 3" xfId="36332" xr:uid="{E94A9FF9-DC3B-4907-A509-6F3CDE443D7C}"/>
    <cellStyle name="Normal 6 2 2 5 2 2 6 3" xfId="36333" xr:uid="{18E15C03-EA84-4BE8-840A-40A7444F5647}"/>
    <cellStyle name="Normal 6 2 2 5 2 2 7" xfId="36334" xr:uid="{63213EC2-180D-4AFC-A20F-237EEB22E441}"/>
    <cellStyle name="Normal 6 2 2 5 2 2 7 2" xfId="36335" xr:uid="{DBD4BC22-C2C2-404A-9892-FD48B0685149}"/>
    <cellStyle name="Normal 6 2 2 5 2 2 8" xfId="36336" xr:uid="{50DF2B7A-18FE-4154-9A94-E896EFBE0EDA}"/>
    <cellStyle name="Normal 6 2 2 5 2 2 8 2" xfId="36337" xr:uid="{A8954F4D-E66D-4589-9965-F56146301A79}"/>
    <cellStyle name="Normal 6 2 2 5 2 2 9" xfId="36338" xr:uid="{B5A3ED23-4DF2-4BE3-BF73-210124DC7E94}"/>
    <cellStyle name="Normal 6 2 2 5 2 2 9 2" xfId="36339" xr:uid="{FC172EE9-F713-4E1E-A61A-BC00D9C8E9EA}"/>
    <cellStyle name="Normal 6 2 2 5 2 3" xfId="36340" xr:uid="{547C513E-8D0E-4CA6-86B1-884D3ED8E5B5}"/>
    <cellStyle name="Normal 6 2 2 5 2 3 2" xfId="36341" xr:uid="{0940C156-65BF-4A9C-B158-45BCEC879249}"/>
    <cellStyle name="Normal 6 2 2 5 2 3 2 2" xfId="36342" xr:uid="{C8094351-90FC-40E9-9BE5-920FCD102128}"/>
    <cellStyle name="Normal 6 2 2 5 2 3 2 2 2" xfId="36343" xr:uid="{146BF953-D5F1-420E-9997-6C057F9F545E}"/>
    <cellStyle name="Normal 6 2 2 5 2 3 2 2 2 2" xfId="36344" xr:uid="{9510EED4-57EB-4A31-BBC3-DAF9BD477EBA}"/>
    <cellStyle name="Normal 6 2 2 5 2 3 2 2 2 2 2" xfId="36345" xr:uid="{DFD7AFFB-1AC5-4342-87BF-71DAB787D58D}"/>
    <cellStyle name="Normal 6 2 2 5 2 3 2 2 2 2 2 2" xfId="36346" xr:uid="{277D801F-4B33-44F9-9BC5-5C7F03F4783C}"/>
    <cellStyle name="Normal 6 2 2 5 2 3 2 2 2 2 2 2 2" xfId="36347" xr:uid="{5AD934CA-D0E6-4B4C-887A-A314F54349E9}"/>
    <cellStyle name="Normal 6 2 2 5 2 3 2 2 2 2 2 3" xfId="36348" xr:uid="{CCF01234-1CC9-49F2-9380-BAA26172262F}"/>
    <cellStyle name="Normal 6 2 2 5 2 3 2 2 2 2 3" xfId="36349" xr:uid="{1247E60A-CC28-46C9-9F5C-CB07285E04F1}"/>
    <cellStyle name="Normal 6 2 2 5 2 3 2 2 2 3" xfId="36350" xr:uid="{EE7A83AF-1040-4DE4-97CB-E76E93D6FC99}"/>
    <cellStyle name="Normal 6 2 2 5 2 3 2 2 2 3 2" xfId="36351" xr:uid="{3A13869B-EE44-452B-ADEF-0C678E697AF3}"/>
    <cellStyle name="Normal 6 2 2 5 2 3 2 2 2 4" xfId="36352" xr:uid="{E3C42DDD-8BCD-4081-9110-38F6972E6419}"/>
    <cellStyle name="Normal 6 2 2 5 2 3 2 2 2 4 2" xfId="36353" xr:uid="{F52A7F29-2BBD-4473-A1D3-D55DF8884BA5}"/>
    <cellStyle name="Normal 6 2 2 5 2 3 2 2 2 5" xfId="36354" xr:uid="{B39C5646-2D07-4507-8B5F-177E3A595C9F}"/>
    <cellStyle name="Normal 6 2 2 5 2 3 2 2 2 5 2" xfId="36355" xr:uid="{8B7076C0-8699-4C16-95FE-F8AFD3B0C232}"/>
    <cellStyle name="Normal 6 2 2 5 2 3 2 2 2 6" xfId="36356" xr:uid="{B26000BB-86D9-428B-AD5D-C45E381C1F1E}"/>
    <cellStyle name="Normal 6 2 2 5 2 3 2 2 2 6 2" xfId="36357" xr:uid="{17F23951-8246-4FAE-9842-9ADAFF436C09}"/>
    <cellStyle name="Normal 6 2 2 5 2 3 2 2 2 7" xfId="36358" xr:uid="{9EAE104F-955D-4013-BE34-28AAF580B34A}"/>
    <cellStyle name="Normal 6 2 2 5 2 3 2 2 2 7 2" xfId="36359" xr:uid="{9891EE0B-A8AD-4D5A-85D5-B6D06683DBA8}"/>
    <cellStyle name="Normal 6 2 2 5 2 3 2 2 2 8" xfId="36360" xr:uid="{2384A92F-E686-4FD8-991C-49E9EEDEEBBF}"/>
    <cellStyle name="Normal 6 2 2 5 2 3 2 2 3" xfId="36361" xr:uid="{ACEB28FB-AF94-48E7-83DE-422C44872986}"/>
    <cellStyle name="Normal 6 2 2 5 2 3 2 2 3 2" xfId="36362" xr:uid="{406CA54A-02EF-4D74-B74B-6989FAA9C887}"/>
    <cellStyle name="Normal 6 2 2 5 2 3 2 2 3 2 2" xfId="36363" xr:uid="{41B7862A-21DD-4F0E-9B13-8E41A3E96141}"/>
    <cellStyle name="Normal 6 2 2 5 2 3 2 2 3 2 2 2" xfId="36364" xr:uid="{02657696-6C5A-4863-8DF7-7FBEE99489E8}"/>
    <cellStyle name="Normal 6 2 2 5 2 3 2 2 3 2 3" xfId="36365" xr:uid="{EE052F1E-CCC7-4FD7-8B83-678CD9CF1E72}"/>
    <cellStyle name="Normal 6 2 2 5 2 3 2 2 3 3" xfId="36366" xr:uid="{965EEF6F-B23D-4320-914E-3D6BBA32D8BA}"/>
    <cellStyle name="Normal 6 2 2 5 2 3 2 2 4" xfId="36367" xr:uid="{83EA5772-C4B8-4FF0-AEFA-8EA5242D2F49}"/>
    <cellStyle name="Normal 6 2 2 5 2 3 2 2 4 2" xfId="36368" xr:uid="{60A6D5D7-5E01-4F26-B139-72316C9417EA}"/>
    <cellStyle name="Normal 6 2 2 5 2 3 2 2 5" xfId="36369" xr:uid="{B9B02F36-3A4B-4258-A49F-21D3DFE6918A}"/>
    <cellStyle name="Normal 6 2 2 5 2 3 2 2 5 2" xfId="36370" xr:uid="{9429EF33-8705-426C-B496-1BC13E238E03}"/>
    <cellStyle name="Normal 6 2 2 5 2 3 2 2 6" xfId="36371" xr:uid="{EA8AFF1F-9B03-4327-BDCD-8E8C4283DC11}"/>
    <cellStyle name="Normal 6 2 2 5 2 3 2 2 6 2" xfId="36372" xr:uid="{D214374F-4564-45DE-9E08-E79B6B91D06E}"/>
    <cellStyle name="Normal 6 2 2 5 2 3 2 2 7" xfId="36373" xr:uid="{90A1A78C-EA4D-4048-A9E6-CD2A7A613C5B}"/>
    <cellStyle name="Normal 6 2 2 5 2 3 2 2 7 2" xfId="36374" xr:uid="{D7EE32EC-EEFF-4CA3-A885-EC3B9E4D844C}"/>
    <cellStyle name="Normal 6 2 2 5 2 3 2 2 8" xfId="36375" xr:uid="{AD80B456-126A-44D9-BF13-915EC1144B2F}"/>
    <cellStyle name="Normal 6 2 2 5 2 3 2 3" xfId="36376" xr:uid="{79FF81F2-CA26-4BC0-8C44-6F648B6DF54E}"/>
    <cellStyle name="Normal 6 2 2 5 2 3 2 3 2" xfId="36377" xr:uid="{BEF88E38-4B67-4724-9F27-BDD8231A5A94}"/>
    <cellStyle name="Normal 6 2 2 5 2 3 2 3 2 2" xfId="36378" xr:uid="{C383FFCB-E8A2-44A7-884E-898F60A0E0AD}"/>
    <cellStyle name="Normal 6 2 2 5 2 3 2 3 2 2 2" xfId="36379" xr:uid="{A0586C86-833E-4AFE-A22E-C114B71E06E2}"/>
    <cellStyle name="Normal 6 2 2 5 2 3 2 3 2 3" xfId="36380" xr:uid="{CA93ED3E-3804-410D-950E-1F1C5EEC3FBD}"/>
    <cellStyle name="Normal 6 2 2 5 2 3 2 3 3" xfId="36381" xr:uid="{8C133E58-97B1-4BAA-A2C0-5975F05A87AD}"/>
    <cellStyle name="Normal 6 2 2 5 2 3 2 4" xfId="36382" xr:uid="{A934798E-C6B5-489E-90A4-39D54D0206BD}"/>
    <cellStyle name="Normal 6 2 2 5 2 3 2 4 2" xfId="36383" xr:uid="{6F81C27C-10C9-4DAB-A380-8389BFE46748}"/>
    <cellStyle name="Normal 6 2 2 5 2 3 2 5" xfId="36384" xr:uid="{D6E6A7A8-159F-4F7B-9216-D1602C7E8E33}"/>
    <cellStyle name="Normal 6 2 2 5 2 3 2 5 2" xfId="36385" xr:uid="{C7C3726A-C9D8-49A0-8873-B1ACADD55150}"/>
    <cellStyle name="Normal 6 2 2 5 2 3 2 6" xfId="36386" xr:uid="{7B9FB3BD-AB12-4CB4-AAEF-D16571B04B70}"/>
    <cellStyle name="Normal 6 2 2 5 2 3 2 6 2" xfId="36387" xr:uid="{BBA322E5-7F79-4D0F-85D6-132E21E2B9E8}"/>
    <cellStyle name="Normal 6 2 2 5 2 3 2 7" xfId="36388" xr:uid="{BC2440DD-E6CB-4892-A1BE-FB20B07F266A}"/>
    <cellStyle name="Normal 6 2 2 5 2 3 2 7 2" xfId="36389" xr:uid="{3F8EAF5B-C5B1-4EB6-AD48-73C3E4291D85}"/>
    <cellStyle name="Normal 6 2 2 5 2 3 2 8" xfId="36390" xr:uid="{D5098252-12D5-4A75-99DB-140E1BBF2759}"/>
    <cellStyle name="Normal 6 2 2 5 2 3 2 8 2" xfId="36391" xr:uid="{0373D61E-DD5D-4728-BDD7-F15C3A1E0291}"/>
    <cellStyle name="Normal 6 2 2 5 2 3 2 9" xfId="36392" xr:uid="{2367907C-643E-45C0-8ADC-F123E6A317B9}"/>
    <cellStyle name="Normal 6 2 2 5 2 3 3" xfId="36393" xr:uid="{F1DF284F-CF2D-4BE4-9D9B-592E3CFBA166}"/>
    <cellStyle name="Normal 6 2 2 5 2 3 3 2" xfId="36394" xr:uid="{52474EB6-4F63-4851-A79F-EDD662515EB1}"/>
    <cellStyle name="Normal 6 2 2 5 2 3 3 2 2" xfId="36395" xr:uid="{63025317-62D5-49C0-A502-66FDA469BC25}"/>
    <cellStyle name="Normal 6 2 2 5 2 3 3 2 2 2" xfId="36396" xr:uid="{69E394B5-5DA6-464D-BB1C-07C793D62790}"/>
    <cellStyle name="Normal 6 2 2 5 2 3 3 2 2 2 2" xfId="36397" xr:uid="{5DEF970D-1C8F-4E10-9ADA-C1C73AA85107}"/>
    <cellStyle name="Normal 6 2 2 5 2 3 3 2 2 3" xfId="36398" xr:uid="{F46919E9-133D-457D-A92C-28F7FBE1A60C}"/>
    <cellStyle name="Normal 6 2 2 5 2 3 3 2 3" xfId="36399" xr:uid="{8FBC82B0-FE5B-47D9-9994-79589FDDD0DA}"/>
    <cellStyle name="Normal 6 2 2 5 2 3 3 3" xfId="36400" xr:uid="{39873412-6A56-4FDF-B692-2DEAC70EBD8B}"/>
    <cellStyle name="Normal 6 2 2 5 2 3 3 3 2" xfId="36401" xr:uid="{D40A2398-FEF0-4757-A2E7-02EA2A7F797D}"/>
    <cellStyle name="Normal 6 2 2 5 2 3 3 4" xfId="36402" xr:uid="{7C642C67-8DEC-4644-BADF-EFD97A6D2B8A}"/>
    <cellStyle name="Normal 6 2 2 5 2 3 3 4 2" xfId="36403" xr:uid="{89954083-3258-40ED-8171-3D39F5E154DC}"/>
    <cellStyle name="Normal 6 2 2 5 2 3 3 5" xfId="36404" xr:uid="{1385AC38-D898-4D32-9AA6-CE1027443A9C}"/>
    <cellStyle name="Normal 6 2 2 5 2 3 3 5 2" xfId="36405" xr:uid="{D5E17815-43E9-47C6-B6BB-9E04F48653BC}"/>
    <cellStyle name="Normal 6 2 2 5 2 3 3 6" xfId="36406" xr:uid="{0CE2974B-59C4-40CE-B633-E28433F04F8D}"/>
    <cellStyle name="Normal 6 2 2 5 2 3 3 6 2" xfId="36407" xr:uid="{3BC9E1CE-A478-4EDD-AF52-15F82A0C67EA}"/>
    <cellStyle name="Normal 6 2 2 5 2 3 3 7" xfId="36408" xr:uid="{FC54CC00-A60A-47F4-A582-46C5F63610BE}"/>
    <cellStyle name="Normal 6 2 2 5 2 3 3 7 2" xfId="36409" xr:uid="{AF334454-01EC-4534-AD07-B3662C089FEC}"/>
    <cellStyle name="Normal 6 2 2 5 2 3 3 8" xfId="36410" xr:uid="{A46C1338-8CDF-4339-BC8A-0EEC67732BC8}"/>
    <cellStyle name="Normal 6 2 2 5 2 3 4" xfId="36411" xr:uid="{F86885BA-1069-4F60-8ECA-2E30D724D974}"/>
    <cellStyle name="Normal 6 2 2 5 2 3 4 2" xfId="36412" xr:uid="{3762D6B8-FA3B-4494-9CEA-F141263FC9CD}"/>
    <cellStyle name="Normal 6 2 2 5 2 3 4 2 2" xfId="36413" xr:uid="{CCAC868D-6E04-4511-AE52-93E48FE4F992}"/>
    <cellStyle name="Normal 6 2 2 5 2 3 4 2 2 2" xfId="36414" xr:uid="{A6735425-CFDA-4F3E-BDCA-49BF594859AE}"/>
    <cellStyle name="Normal 6 2 2 5 2 3 4 2 3" xfId="36415" xr:uid="{7D49F2EC-48CD-4476-9226-A98317925481}"/>
    <cellStyle name="Normal 6 2 2 5 2 3 4 3" xfId="36416" xr:uid="{4E6DB74E-CC37-4A23-81A2-67148A6D22AC}"/>
    <cellStyle name="Normal 6 2 2 5 2 3 5" xfId="36417" xr:uid="{3E53B44B-6528-4BFE-A7A4-E98F9070FF4F}"/>
    <cellStyle name="Normal 6 2 2 5 2 3 5 2" xfId="36418" xr:uid="{FD796F44-73E9-4C31-AB8D-E427767A62C0}"/>
    <cellStyle name="Normal 6 2 2 5 2 3 6" xfId="36419" xr:uid="{42561567-E2F3-4D1F-BF34-3E145CA40FC6}"/>
    <cellStyle name="Normal 6 2 2 5 2 3 6 2" xfId="36420" xr:uid="{8CA8DA18-4C9A-48A0-887B-3A6C1AF68F92}"/>
    <cellStyle name="Normal 6 2 2 5 2 3 7" xfId="36421" xr:uid="{8C88C4EF-CFDC-49B6-BBFC-B2BE55AD8E40}"/>
    <cellStyle name="Normal 6 2 2 5 2 3 7 2" xfId="36422" xr:uid="{8127E519-BA17-4915-B19A-F44FFDA60B8F}"/>
    <cellStyle name="Normal 6 2 2 5 2 3 8" xfId="36423" xr:uid="{F76C2E9F-2079-4DB2-B3D3-D611323F4A12}"/>
    <cellStyle name="Normal 6 2 2 5 2 3 8 2" xfId="36424" xr:uid="{328A76A7-4356-4255-91CF-2AEA5F715234}"/>
    <cellStyle name="Normal 6 2 2 5 2 3 9" xfId="36425" xr:uid="{83517369-2CE0-44E2-9A1F-F0435D7E2B85}"/>
    <cellStyle name="Normal 6 2 2 5 2 4" xfId="36426" xr:uid="{6EF6BD82-6519-48C9-943F-40B1F4929321}"/>
    <cellStyle name="Normal 6 2 2 5 2 4 2" xfId="36427" xr:uid="{B5F09A75-1FEC-4495-9E4C-B22182449AB9}"/>
    <cellStyle name="Normal 6 2 2 5 2 5" xfId="36428" xr:uid="{5A23768A-3779-487F-AE54-12C2ABF9AC92}"/>
    <cellStyle name="Normal 6 2 2 5 2 5 2" xfId="36429" xr:uid="{E05C4D13-8AD0-4D87-AF30-B416A0466417}"/>
    <cellStyle name="Normal 6 2 2 5 2 6" xfId="36430" xr:uid="{7F766A44-D87F-44DF-B37F-B42328BA4CB1}"/>
    <cellStyle name="Normal 6 2 2 5 2 6 2" xfId="36431" xr:uid="{1D4BEAAF-43B9-49A6-B350-027A03EFDB2A}"/>
    <cellStyle name="Normal 6 2 2 5 2 6 2 2" xfId="36432" xr:uid="{B79F5CC2-D002-4BC9-9106-AD8E4FE51A59}"/>
    <cellStyle name="Normal 6 2 2 5 2 6 2 2 2" xfId="36433" xr:uid="{D402E740-3DB9-4BD5-93B9-D6538325FC7B}"/>
    <cellStyle name="Normal 6 2 2 5 2 6 2 2 2 2" xfId="36434" xr:uid="{BDFAF15D-3F47-4880-A4C3-ADBBC79DC5EB}"/>
    <cellStyle name="Normal 6 2 2 5 2 6 2 2 2 2 2" xfId="36435" xr:uid="{2B15E893-DD8E-417C-959A-54517251A403}"/>
    <cellStyle name="Normal 6 2 2 5 2 6 2 2 2 3" xfId="36436" xr:uid="{F4C15936-52BB-491F-9D3A-0C16DBA21B5B}"/>
    <cellStyle name="Normal 6 2 2 5 2 6 2 2 3" xfId="36437" xr:uid="{16946C3D-7419-406D-B17A-F8EEDF85F444}"/>
    <cellStyle name="Normal 6 2 2 5 2 6 2 3" xfId="36438" xr:uid="{78D94C75-2F7E-4A9B-A74D-0A28DFEC3F18}"/>
    <cellStyle name="Normal 6 2 2 5 2 6 2 3 2" xfId="36439" xr:uid="{58904E06-5A20-427D-AC14-FB89ED03303B}"/>
    <cellStyle name="Normal 6 2 2 5 2 6 2 4" xfId="36440" xr:uid="{F0A17EFE-9FCE-4263-8C78-317A1DEB2387}"/>
    <cellStyle name="Normal 6 2 2 5 2 6 2 4 2" xfId="36441" xr:uid="{6B1E5562-5C4A-483B-9594-E624132EB37E}"/>
    <cellStyle name="Normal 6 2 2 5 2 6 2 5" xfId="36442" xr:uid="{E734853A-D7D6-4F2C-8EC0-0B8D0777B33D}"/>
    <cellStyle name="Normal 6 2 2 5 2 6 2 5 2" xfId="36443" xr:uid="{D43895DF-085D-44DF-8660-D8B2EA87339B}"/>
    <cellStyle name="Normal 6 2 2 5 2 6 2 6" xfId="36444" xr:uid="{DB63D681-D4E0-4410-AA79-85BA751C4CF6}"/>
    <cellStyle name="Normal 6 2 2 5 2 6 2 6 2" xfId="36445" xr:uid="{2D1E39FC-A42E-484C-8662-99833000AAFC}"/>
    <cellStyle name="Normal 6 2 2 5 2 6 2 7" xfId="36446" xr:uid="{0B920F11-80E3-44FB-AD86-54221FFD84EC}"/>
    <cellStyle name="Normal 6 2 2 5 2 6 2 7 2" xfId="36447" xr:uid="{35D14570-D0C5-4EDC-865B-72F08A5E95A5}"/>
    <cellStyle name="Normal 6 2 2 5 2 6 2 8" xfId="36448" xr:uid="{39900110-4EEB-468F-A7E6-A0E34E7CDFED}"/>
    <cellStyle name="Normal 6 2 2 5 2 6 3" xfId="36449" xr:uid="{A1900FF4-5E5E-4D7E-84F5-3AED30CA08A0}"/>
    <cellStyle name="Normal 6 2 2 5 2 6 3 2" xfId="36450" xr:uid="{8D91BC66-3F6B-4EB0-AA79-50BCA26DE842}"/>
    <cellStyle name="Normal 6 2 2 5 2 6 3 2 2" xfId="36451" xr:uid="{9AEB88F9-CF4D-46D0-A785-CC52838A3B5A}"/>
    <cellStyle name="Normal 6 2 2 5 2 6 3 2 2 2" xfId="36452" xr:uid="{04E9B2A6-A708-4EC4-92B4-FFB111A09DC0}"/>
    <cellStyle name="Normal 6 2 2 5 2 6 3 2 3" xfId="36453" xr:uid="{783E868F-DDE6-476C-BF4C-12F0F20A0517}"/>
    <cellStyle name="Normal 6 2 2 5 2 6 3 3" xfId="36454" xr:uid="{E93DC4A2-B1F6-4314-BE1F-910BCDDAEED9}"/>
    <cellStyle name="Normal 6 2 2 5 2 6 4" xfId="36455" xr:uid="{06C4CD50-2E9C-45DD-8B2A-5FCB6CCB64FF}"/>
    <cellStyle name="Normal 6 2 2 5 2 6 4 2" xfId="36456" xr:uid="{66331B98-9DFB-4653-BB11-4A53F4020DEB}"/>
    <cellStyle name="Normal 6 2 2 5 2 6 5" xfId="36457" xr:uid="{07810C40-255C-4E23-8094-A19DD87CBC77}"/>
    <cellStyle name="Normal 6 2 2 5 2 6 5 2" xfId="36458" xr:uid="{9460607B-1B69-428C-B960-3C0AD037C321}"/>
    <cellStyle name="Normal 6 2 2 5 2 6 6" xfId="36459" xr:uid="{E2230D4F-EBEB-43AA-A09D-935D8D8DA24C}"/>
    <cellStyle name="Normal 6 2 2 5 2 6 6 2" xfId="36460" xr:uid="{FDAA1A66-534A-42BC-B001-8CA3A79681BB}"/>
    <cellStyle name="Normal 6 2 2 5 2 6 7" xfId="36461" xr:uid="{985AADF3-C79F-43B2-A3AE-735FF13C4CD1}"/>
    <cellStyle name="Normal 6 2 2 5 2 6 7 2" xfId="36462" xr:uid="{D9702547-C60B-4FB3-B3AE-D05B260057FA}"/>
    <cellStyle name="Normal 6 2 2 5 2 6 8" xfId="36463" xr:uid="{0D3584BD-0F3D-43CD-B07E-3E7476C55D90}"/>
    <cellStyle name="Normal 6 2 2 5 2 7" xfId="36464" xr:uid="{09C0A29D-D98F-453E-9415-655A7FEEE7BC}"/>
    <cellStyle name="Normal 6 2 2 5 2 7 2" xfId="36465" xr:uid="{E4102209-8755-41DB-A551-CED0F6EA9DD9}"/>
    <cellStyle name="Normal 6 2 2 5 2 7 2 2" xfId="36466" xr:uid="{DFB0C14F-88A1-4F22-A243-03410EB34739}"/>
    <cellStyle name="Normal 6 2 2 5 2 7 2 2 2" xfId="36467" xr:uid="{746C5FEB-2FAF-4DD2-B645-C353BBD44E6E}"/>
    <cellStyle name="Normal 6 2 2 5 2 7 2 3" xfId="36468" xr:uid="{92CA2A2F-C3B1-45D4-AF06-632DCACA8F27}"/>
    <cellStyle name="Normal 6 2 2 5 2 7 3" xfId="36469" xr:uid="{946F8291-8757-44D3-BBA8-8FE549781823}"/>
    <cellStyle name="Normal 6 2 2 5 2 8" xfId="36470" xr:uid="{32D0C6B8-B990-4F58-97CA-532FB461F542}"/>
    <cellStyle name="Normal 6 2 2 5 2 8 2" xfId="36471" xr:uid="{21CA67EF-7744-479D-96F3-E8F5A56E067D}"/>
    <cellStyle name="Normal 6 2 2 5 2 9" xfId="36472" xr:uid="{E6D0CCFA-4D12-43D1-AD12-564541378838}"/>
    <cellStyle name="Normal 6 2 2 5 2 9 2" xfId="36473" xr:uid="{14397C18-2F39-42CF-962D-F2731EBA7A51}"/>
    <cellStyle name="Normal 6 2 2 5 3" xfId="36474" xr:uid="{B2067F7D-6B2F-4E90-BF34-2E9C9D129713}"/>
    <cellStyle name="Normal 6 2 2 5 3 10" xfId="36475" xr:uid="{725642AB-7C4C-49CA-BE6D-216AC7B789C9}"/>
    <cellStyle name="Normal 6 2 2 5 3 10 2" xfId="36476" xr:uid="{2CF95723-91EB-4742-86A3-F230519277D3}"/>
    <cellStyle name="Normal 6 2 2 5 3 11" xfId="36477" xr:uid="{1F4A6BA7-1129-43D9-9A60-A47FF9FCFA66}"/>
    <cellStyle name="Normal 6 2 2 5 3 11 2" xfId="36478" xr:uid="{65C89C11-A055-4D08-9CBD-60BEA7744AD5}"/>
    <cellStyle name="Normal 6 2 2 5 3 12" xfId="36479" xr:uid="{052B4A84-AA81-4CB0-89C7-50C9E4018551}"/>
    <cellStyle name="Normal 6 2 2 5 3 2" xfId="36480" xr:uid="{5963B3B2-4528-43FD-8B4F-3C0A2BA88180}"/>
    <cellStyle name="Normal 6 2 2 5 3 2 2" xfId="36481" xr:uid="{D7A74DE8-9D43-49ED-B93F-F3A194DAF419}"/>
    <cellStyle name="Normal 6 2 2 5 3 2 2 2" xfId="36482" xr:uid="{DF8EEAE1-92EF-4BF5-963C-780AC992C4C8}"/>
    <cellStyle name="Normal 6 2 2 5 3 2 2 2 2" xfId="36483" xr:uid="{60E8DFB3-6B62-4B80-978D-1860C3C2D663}"/>
    <cellStyle name="Normal 6 2 2 5 3 2 2 2 2 2" xfId="36484" xr:uid="{4D8B3B04-BDC3-4598-AC41-B00FD40933B3}"/>
    <cellStyle name="Normal 6 2 2 5 3 2 2 2 2 2 2" xfId="36485" xr:uid="{2781919F-A274-4D81-8900-2B9EC5C90483}"/>
    <cellStyle name="Normal 6 2 2 5 3 2 2 2 2 2 2 2" xfId="36486" xr:uid="{8C28942D-A225-41DA-BA5C-2C6C91CED035}"/>
    <cellStyle name="Normal 6 2 2 5 3 2 2 2 2 2 2 2 2" xfId="36487" xr:uid="{C471C786-388F-4FC7-99E9-3A3DE045D458}"/>
    <cellStyle name="Normal 6 2 2 5 3 2 2 2 2 2 2 3" xfId="36488" xr:uid="{6F03EC58-ECB6-40CF-8D3B-F22A5F0FFF3E}"/>
    <cellStyle name="Normal 6 2 2 5 3 2 2 2 2 2 3" xfId="36489" xr:uid="{AD556606-9D20-4C8F-A7EB-BD8829EE7D24}"/>
    <cellStyle name="Normal 6 2 2 5 3 2 2 2 2 3" xfId="36490" xr:uid="{989A2721-EB75-4D6E-AD54-D26D72404648}"/>
    <cellStyle name="Normal 6 2 2 5 3 2 2 2 2 3 2" xfId="36491" xr:uid="{155A1F93-2996-4649-B627-F84912701397}"/>
    <cellStyle name="Normal 6 2 2 5 3 2 2 2 2 4" xfId="36492" xr:uid="{86FE8D90-6B0C-44D7-B94B-4FE66ACEBB30}"/>
    <cellStyle name="Normal 6 2 2 5 3 2 2 2 2 4 2" xfId="36493" xr:uid="{D0042BEF-1FC4-45E2-80E5-0FD4992A31B3}"/>
    <cellStyle name="Normal 6 2 2 5 3 2 2 2 2 5" xfId="36494" xr:uid="{CF7B28A3-3552-415C-BAF2-E56AD8D5577B}"/>
    <cellStyle name="Normal 6 2 2 5 3 2 2 2 2 5 2" xfId="36495" xr:uid="{43D7E2E7-5C78-498B-916A-ED4F01AB7EA2}"/>
    <cellStyle name="Normal 6 2 2 5 3 2 2 2 2 6" xfId="36496" xr:uid="{2E1DFC41-027D-45F7-8F31-A2FDB75A2418}"/>
    <cellStyle name="Normal 6 2 2 5 3 2 2 2 2 6 2" xfId="36497" xr:uid="{5B323395-AE2B-454F-910B-4ADCE641BD0E}"/>
    <cellStyle name="Normal 6 2 2 5 3 2 2 2 2 7" xfId="36498" xr:uid="{9B2F3769-613A-4520-A189-D4E69BBC2040}"/>
    <cellStyle name="Normal 6 2 2 5 3 2 2 2 2 7 2" xfId="36499" xr:uid="{FAC0210A-2184-4FA9-A416-4900213F255C}"/>
    <cellStyle name="Normal 6 2 2 5 3 2 2 2 2 8" xfId="36500" xr:uid="{E2FA9EA2-0AE8-4E2C-B7E9-902DF89FA015}"/>
    <cellStyle name="Normal 6 2 2 5 3 2 2 2 3" xfId="36501" xr:uid="{2371A9D6-1751-425B-ADDA-0CA5EF1AF13F}"/>
    <cellStyle name="Normal 6 2 2 5 3 2 2 2 3 2" xfId="36502" xr:uid="{68A56A78-A0AD-4B41-B82F-3140242D5D3C}"/>
    <cellStyle name="Normal 6 2 2 5 3 2 2 2 3 2 2" xfId="36503" xr:uid="{40FCC017-5E92-45E5-947D-01014DA6987B}"/>
    <cellStyle name="Normal 6 2 2 5 3 2 2 2 3 2 2 2" xfId="36504" xr:uid="{3F05C871-CD0D-4976-910C-D695C01A7CF2}"/>
    <cellStyle name="Normal 6 2 2 5 3 2 2 2 3 2 3" xfId="36505" xr:uid="{06CEC460-6E4A-4F43-AB23-70D6BB29CA2D}"/>
    <cellStyle name="Normal 6 2 2 5 3 2 2 2 3 3" xfId="36506" xr:uid="{16EB33F0-C69A-4CBF-BE32-5F2AD42DF886}"/>
    <cellStyle name="Normal 6 2 2 5 3 2 2 2 4" xfId="36507" xr:uid="{E4CF6652-33A0-4317-9065-4D8D21692F9E}"/>
    <cellStyle name="Normal 6 2 2 5 3 2 2 2 4 2" xfId="36508" xr:uid="{AB1C2647-0CD7-4B20-BD5F-70035FF25D1F}"/>
    <cellStyle name="Normal 6 2 2 5 3 2 2 2 5" xfId="36509" xr:uid="{A57403B3-4DA8-45E1-86C7-B0EA093C6592}"/>
    <cellStyle name="Normal 6 2 2 5 3 2 2 2 5 2" xfId="36510" xr:uid="{4CA9D14E-E275-4365-9D78-3586DEDA0744}"/>
    <cellStyle name="Normal 6 2 2 5 3 2 2 2 6" xfId="36511" xr:uid="{5B4706F7-D098-454E-A3C1-436F7F6CD952}"/>
    <cellStyle name="Normal 6 2 2 5 3 2 2 2 6 2" xfId="36512" xr:uid="{8BEB7E96-D930-4AA6-A7F1-DB4AB1BE4212}"/>
    <cellStyle name="Normal 6 2 2 5 3 2 2 2 7" xfId="36513" xr:uid="{E8BA95B2-82A7-4846-9FD6-7359206AB0A6}"/>
    <cellStyle name="Normal 6 2 2 5 3 2 2 2 7 2" xfId="36514" xr:uid="{6E537443-9660-41E7-BC78-057F3AB053C7}"/>
    <cellStyle name="Normal 6 2 2 5 3 2 2 2 8" xfId="36515" xr:uid="{57416B33-1211-417C-86EB-834F8B9B4986}"/>
    <cellStyle name="Normal 6 2 2 5 3 2 2 3" xfId="36516" xr:uid="{C02A81E2-9377-413D-9D2D-B29B18686BFF}"/>
    <cellStyle name="Normal 6 2 2 5 3 2 2 3 2" xfId="36517" xr:uid="{112FF919-3A8D-4D76-837B-B56B55F97132}"/>
    <cellStyle name="Normal 6 2 2 5 3 2 2 3 2 2" xfId="36518" xr:uid="{3B3D003A-4CD6-4C3B-83FB-03DDF2A045F7}"/>
    <cellStyle name="Normal 6 2 2 5 3 2 2 3 2 2 2" xfId="36519" xr:uid="{E5707D08-BD79-4D84-BD57-6E56350461FD}"/>
    <cellStyle name="Normal 6 2 2 5 3 2 2 3 2 3" xfId="36520" xr:uid="{63CFC83F-D680-42C7-A1B9-32E4DF6C505B}"/>
    <cellStyle name="Normal 6 2 2 5 3 2 2 3 3" xfId="36521" xr:uid="{D13E0FA9-EF95-413D-9103-7E979E855CEB}"/>
    <cellStyle name="Normal 6 2 2 5 3 2 2 4" xfId="36522" xr:uid="{63F367DA-C0B5-4353-9F2E-62D8E4927B30}"/>
    <cellStyle name="Normal 6 2 2 5 3 2 2 4 2" xfId="36523" xr:uid="{1203AEA0-0DF2-46D8-ABB4-F96C768FA839}"/>
    <cellStyle name="Normal 6 2 2 5 3 2 2 5" xfId="36524" xr:uid="{610A23FB-7DD1-4880-85E5-4E6ABFA624EA}"/>
    <cellStyle name="Normal 6 2 2 5 3 2 2 5 2" xfId="36525" xr:uid="{682E2E15-863C-4D68-B588-4E7CAEC4E812}"/>
    <cellStyle name="Normal 6 2 2 5 3 2 2 6" xfId="36526" xr:uid="{75E1C923-8E4A-46C3-87BF-DC06291DD1C7}"/>
    <cellStyle name="Normal 6 2 2 5 3 2 2 6 2" xfId="36527" xr:uid="{1982B1CE-BBC3-4337-B6C1-7BC8CCB7C85A}"/>
    <cellStyle name="Normal 6 2 2 5 3 2 2 7" xfId="36528" xr:uid="{AFA12C64-8318-4A32-BDDB-FDAF8C040CE1}"/>
    <cellStyle name="Normal 6 2 2 5 3 2 2 7 2" xfId="36529" xr:uid="{0853DFDD-954A-4182-B3B6-2C22E10A8909}"/>
    <cellStyle name="Normal 6 2 2 5 3 2 2 8" xfId="36530" xr:uid="{13EA0ADA-2817-45DB-9B3A-69A8080DE26F}"/>
    <cellStyle name="Normal 6 2 2 5 3 2 2 8 2" xfId="36531" xr:uid="{39161CBE-C78B-4AA6-83DB-80982B8261E4}"/>
    <cellStyle name="Normal 6 2 2 5 3 2 2 9" xfId="36532" xr:uid="{7F3FC4BF-29AF-4F69-8A64-E48F8B5D7B09}"/>
    <cellStyle name="Normal 6 2 2 5 3 2 3" xfId="36533" xr:uid="{E854CAD0-B829-4E96-A710-80DC8720141A}"/>
    <cellStyle name="Normal 6 2 2 5 3 2 3 2" xfId="36534" xr:uid="{0ABDF61A-1402-48F1-B51B-08EAE09F55D7}"/>
    <cellStyle name="Normal 6 2 2 5 3 2 3 2 2" xfId="36535" xr:uid="{7B42CB4E-7584-4D89-B4BB-B3A651908DAA}"/>
    <cellStyle name="Normal 6 2 2 5 3 2 3 2 2 2" xfId="36536" xr:uid="{084B1B24-4E2D-416B-BD91-D165D7EA5A12}"/>
    <cellStyle name="Normal 6 2 2 5 3 2 3 2 2 2 2" xfId="36537" xr:uid="{6F5A0FD7-3E33-4503-9D83-01882ED57342}"/>
    <cellStyle name="Normal 6 2 2 5 3 2 3 2 2 3" xfId="36538" xr:uid="{A4CCDC80-93E2-4942-BDDF-7728B12DDA72}"/>
    <cellStyle name="Normal 6 2 2 5 3 2 3 2 3" xfId="36539" xr:uid="{F39D5A33-17E1-48C2-AAC6-782C93CE546B}"/>
    <cellStyle name="Normal 6 2 2 5 3 2 3 3" xfId="36540" xr:uid="{870B6D6B-FA6B-407E-90D9-F641B47D6602}"/>
    <cellStyle name="Normal 6 2 2 5 3 2 3 3 2" xfId="36541" xr:uid="{5A2EE65E-DDE9-48F5-8F1E-8CD18763D0C1}"/>
    <cellStyle name="Normal 6 2 2 5 3 2 3 4" xfId="36542" xr:uid="{E7A0643B-C4EE-4E56-879D-1B8A4BCB8EF9}"/>
    <cellStyle name="Normal 6 2 2 5 3 2 3 4 2" xfId="36543" xr:uid="{1586355E-1C51-46EF-B73B-D64FFE860858}"/>
    <cellStyle name="Normal 6 2 2 5 3 2 3 5" xfId="36544" xr:uid="{956F4FE9-DE6B-46F3-AB3A-B27BC139CBC6}"/>
    <cellStyle name="Normal 6 2 2 5 3 2 3 5 2" xfId="36545" xr:uid="{B231EF2C-67A5-45B2-AF69-2CD763D0C370}"/>
    <cellStyle name="Normal 6 2 2 5 3 2 3 6" xfId="36546" xr:uid="{B8436C80-DAFB-4760-ADB6-8D264DD5A45A}"/>
    <cellStyle name="Normal 6 2 2 5 3 2 3 6 2" xfId="36547" xr:uid="{3481D4AD-B26B-4696-9DBE-12143A9CD49D}"/>
    <cellStyle name="Normal 6 2 2 5 3 2 3 7" xfId="36548" xr:uid="{E57B7ABE-B16A-41D7-9313-DC42F73DF54E}"/>
    <cellStyle name="Normal 6 2 2 5 3 2 3 7 2" xfId="36549" xr:uid="{9CE8BA7E-FA65-4018-A27A-2232071F3A57}"/>
    <cellStyle name="Normal 6 2 2 5 3 2 3 8" xfId="36550" xr:uid="{5D514522-A87D-452E-8154-EADE35D28768}"/>
    <cellStyle name="Normal 6 2 2 5 3 2 4" xfId="36551" xr:uid="{191E6426-7665-4AE9-A175-1D4DFBBDF7E3}"/>
    <cellStyle name="Normal 6 2 2 5 3 2 4 2" xfId="36552" xr:uid="{41F162B3-1D6C-454F-81D9-0BEA8D768800}"/>
    <cellStyle name="Normal 6 2 2 5 3 2 4 2 2" xfId="36553" xr:uid="{9A5FCC0C-2F99-44C5-B543-8BFBCEE03489}"/>
    <cellStyle name="Normal 6 2 2 5 3 2 4 2 2 2" xfId="36554" xr:uid="{94D1B3D8-63D4-454A-B8DC-DF313B9E5E41}"/>
    <cellStyle name="Normal 6 2 2 5 3 2 4 2 3" xfId="36555" xr:uid="{AF6DF48E-A805-4874-A23F-76DE4CF4E7C6}"/>
    <cellStyle name="Normal 6 2 2 5 3 2 4 3" xfId="36556" xr:uid="{AA79A471-FA41-41E6-BA2C-8177F7451FE3}"/>
    <cellStyle name="Normal 6 2 2 5 3 2 5" xfId="36557" xr:uid="{7B5FBD6D-89D7-43D8-BAF9-09D526E505B0}"/>
    <cellStyle name="Normal 6 2 2 5 3 2 5 2" xfId="36558" xr:uid="{D3990ED6-C457-46AD-A9DA-E2F99E912F55}"/>
    <cellStyle name="Normal 6 2 2 5 3 2 6" xfId="36559" xr:uid="{741851A6-4201-449E-8778-1078A4FE2C4A}"/>
    <cellStyle name="Normal 6 2 2 5 3 2 6 2" xfId="36560" xr:uid="{F2BA2AA3-60D4-477D-AA42-D2D839537523}"/>
    <cellStyle name="Normal 6 2 2 5 3 2 7" xfId="36561" xr:uid="{424A1A79-1FC6-412F-A2CC-1386A33E8C82}"/>
    <cellStyle name="Normal 6 2 2 5 3 2 7 2" xfId="36562" xr:uid="{53803546-B029-4CBF-8DA8-085B08F3DFED}"/>
    <cellStyle name="Normal 6 2 2 5 3 2 8" xfId="36563" xr:uid="{842921D9-DCE1-4DE5-8AD1-626EC7FDB0B8}"/>
    <cellStyle name="Normal 6 2 2 5 3 2 8 2" xfId="36564" xr:uid="{EC260176-2968-4129-B0B3-92F4CD069D80}"/>
    <cellStyle name="Normal 6 2 2 5 3 2 9" xfId="36565" xr:uid="{D1821774-FD66-48C6-B335-8F1148385AB1}"/>
    <cellStyle name="Normal 6 2 2 5 3 3" xfId="36566" xr:uid="{B5E09AC3-217F-4A19-A62B-FBB33686176E}"/>
    <cellStyle name="Normal 6 2 2 5 3 3 2" xfId="36567" xr:uid="{095AE9B3-9D27-47D9-924D-EBF2F91ABC80}"/>
    <cellStyle name="Normal 6 2 2 5 3 4" xfId="36568" xr:uid="{52146CA6-7271-4187-818B-3F12AD72422D}"/>
    <cellStyle name="Normal 6 2 2 5 3 4 2" xfId="36569" xr:uid="{909DDF96-03F0-49A2-A1B6-F65997B1042B}"/>
    <cellStyle name="Normal 6 2 2 5 3 5" xfId="36570" xr:uid="{CC9631F7-D0D4-45ED-8DB5-6C82C6D23904}"/>
    <cellStyle name="Normal 6 2 2 5 3 5 2" xfId="36571" xr:uid="{2DEF036C-3990-4D54-9330-61B9DC8BD808}"/>
    <cellStyle name="Normal 6 2 2 5 3 5 2 2" xfId="36572" xr:uid="{4D8B09C1-D2FA-4363-AF07-65A04B71EB2C}"/>
    <cellStyle name="Normal 6 2 2 5 3 5 2 2 2" xfId="36573" xr:uid="{A2FB7F7F-E006-4735-A3F5-58202D18BEF2}"/>
    <cellStyle name="Normal 6 2 2 5 3 5 2 2 2 2" xfId="36574" xr:uid="{71051851-F9BE-4F82-9B10-D9A1A26CD01B}"/>
    <cellStyle name="Normal 6 2 2 5 3 5 2 2 2 2 2" xfId="36575" xr:uid="{382B4B90-5B46-4CBB-8D18-7D50DB526101}"/>
    <cellStyle name="Normal 6 2 2 5 3 5 2 2 2 3" xfId="36576" xr:uid="{42E44CDA-CEC5-4A6B-B299-E14EA55A25E8}"/>
    <cellStyle name="Normal 6 2 2 5 3 5 2 2 3" xfId="36577" xr:uid="{CC138190-F86F-4E10-925F-A8B82C2F64B5}"/>
    <cellStyle name="Normal 6 2 2 5 3 5 2 3" xfId="36578" xr:uid="{AAB552C2-5990-4083-BB80-A6E38F413E5E}"/>
    <cellStyle name="Normal 6 2 2 5 3 5 2 3 2" xfId="36579" xr:uid="{C0A8F239-5E58-451E-930A-643F1ECCE9E0}"/>
    <cellStyle name="Normal 6 2 2 5 3 5 2 4" xfId="36580" xr:uid="{B20A8123-ED8D-493D-BA3F-D3FF2A8D0328}"/>
    <cellStyle name="Normal 6 2 2 5 3 5 2 4 2" xfId="36581" xr:uid="{5094AE88-4242-4D20-8060-9DABDEA151E5}"/>
    <cellStyle name="Normal 6 2 2 5 3 5 2 5" xfId="36582" xr:uid="{5D569E24-39CA-41FB-9D13-259841276A52}"/>
    <cellStyle name="Normal 6 2 2 5 3 5 2 5 2" xfId="36583" xr:uid="{0D85C50B-3D4D-460E-9F1C-2E95CF598CBB}"/>
    <cellStyle name="Normal 6 2 2 5 3 5 2 6" xfId="36584" xr:uid="{BD4E1805-EC2B-440C-991E-055148E0B606}"/>
    <cellStyle name="Normal 6 2 2 5 3 5 2 6 2" xfId="36585" xr:uid="{31BDC5B9-D710-4DE9-B487-961F588D50E0}"/>
    <cellStyle name="Normal 6 2 2 5 3 5 2 7" xfId="36586" xr:uid="{4E79B6E8-675E-45AF-BBDE-8F797EE6E9F5}"/>
    <cellStyle name="Normal 6 2 2 5 3 5 2 7 2" xfId="36587" xr:uid="{81741B76-7C02-418D-B71B-71249DC4EFCB}"/>
    <cellStyle name="Normal 6 2 2 5 3 5 2 8" xfId="36588" xr:uid="{27052FCD-2B1A-4CAB-89BC-3D3922938EB2}"/>
    <cellStyle name="Normal 6 2 2 5 3 5 3" xfId="36589" xr:uid="{F34065BD-4D05-4959-8C87-ADB7D97D3DE4}"/>
    <cellStyle name="Normal 6 2 2 5 3 5 3 2" xfId="36590" xr:uid="{A8EF3C4B-AE2B-407F-8033-4915A14C2FD0}"/>
    <cellStyle name="Normal 6 2 2 5 3 5 3 2 2" xfId="36591" xr:uid="{22702664-407E-4E62-95BB-2679AA3C5817}"/>
    <cellStyle name="Normal 6 2 2 5 3 5 3 2 2 2" xfId="36592" xr:uid="{06CA7578-35DF-48CD-9743-0242D97E6E0C}"/>
    <cellStyle name="Normal 6 2 2 5 3 5 3 2 3" xfId="36593" xr:uid="{F8E471F7-F1B3-42B4-891C-6581D50AB4A7}"/>
    <cellStyle name="Normal 6 2 2 5 3 5 3 3" xfId="36594" xr:uid="{1A15FF2E-440A-4A4B-8E51-3FD17D036F0A}"/>
    <cellStyle name="Normal 6 2 2 5 3 5 4" xfId="36595" xr:uid="{4AF7756A-76CF-4207-B707-22C40D4A8009}"/>
    <cellStyle name="Normal 6 2 2 5 3 5 4 2" xfId="36596" xr:uid="{FBFFF790-BEFF-4A23-B819-95DC65F30F4A}"/>
    <cellStyle name="Normal 6 2 2 5 3 5 5" xfId="36597" xr:uid="{4E67B8AB-009F-47CF-B2ED-9141848911C2}"/>
    <cellStyle name="Normal 6 2 2 5 3 5 5 2" xfId="36598" xr:uid="{85A3BB63-AC88-41C8-8956-8C4262FB6F4D}"/>
    <cellStyle name="Normal 6 2 2 5 3 5 6" xfId="36599" xr:uid="{3E06CB81-D7AC-48AC-9486-E79B4ABB2646}"/>
    <cellStyle name="Normal 6 2 2 5 3 5 6 2" xfId="36600" xr:uid="{B9FB2653-B460-4F25-BC21-1CC888664243}"/>
    <cellStyle name="Normal 6 2 2 5 3 5 7" xfId="36601" xr:uid="{304F5D0B-B5A4-49C0-9F87-7DE30C880005}"/>
    <cellStyle name="Normal 6 2 2 5 3 5 7 2" xfId="36602" xr:uid="{3305D0AA-6DF0-47B6-878A-4277A3E0DFD4}"/>
    <cellStyle name="Normal 6 2 2 5 3 5 8" xfId="36603" xr:uid="{90DEE15F-CC12-4853-AB23-D3067708F269}"/>
    <cellStyle name="Normal 6 2 2 5 3 6" xfId="36604" xr:uid="{07382C44-79F4-470A-90CB-E885B69040F7}"/>
    <cellStyle name="Normal 6 2 2 5 3 6 2" xfId="36605" xr:uid="{DEDC7B35-622A-4580-9A5C-347D9CCCEA1A}"/>
    <cellStyle name="Normal 6 2 2 5 3 6 2 2" xfId="36606" xr:uid="{702381A0-E46D-4F87-8D0D-132101C6920E}"/>
    <cellStyle name="Normal 6 2 2 5 3 6 2 2 2" xfId="36607" xr:uid="{9A9AD21D-411C-4E40-9025-465F323F453F}"/>
    <cellStyle name="Normal 6 2 2 5 3 6 2 3" xfId="36608" xr:uid="{D01FF11E-1F70-4831-818E-4F66F8F7154F}"/>
    <cellStyle name="Normal 6 2 2 5 3 6 3" xfId="36609" xr:uid="{EF79A604-ACC1-4570-97F4-D453880A1947}"/>
    <cellStyle name="Normal 6 2 2 5 3 7" xfId="36610" xr:uid="{DF86BEA0-A754-473D-829A-17693B2059F3}"/>
    <cellStyle name="Normal 6 2 2 5 3 7 2" xfId="36611" xr:uid="{548B60A8-6DC3-48C4-8F15-6300B2F8377C}"/>
    <cellStyle name="Normal 6 2 2 5 3 8" xfId="36612" xr:uid="{E95AD5CD-F504-46CA-8793-45BCC777139D}"/>
    <cellStyle name="Normal 6 2 2 5 3 8 2" xfId="36613" xr:uid="{0D20E0B8-74F2-4C7E-A482-D3CA4DE3027E}"/>
    <cellStyle name="Normal 6 2 2 5 3 9" xfId="36614" xr:uid="{B71B611C-86B6-4735-8A65-40D243C70403}"/>
    <cellStyle name="Normal 6 2 2 5 3 9 2" xfId="36615" xr:uid="{AA2BD5F4-6B3F-4B57-BD83-F2528B1E1A2D}"/>
    <cellStyle name="Normal 6 2 2 5 4" xfId="36616" xr:uid="{15EB2119-9090-40E1-807F-5E67222A337E}"/>
    <cellStyle name="Normal 6 2 2 5 4 2" xfId="36617" xr:uid="{57A2ED77-3FDE-41B0-B637-8407F90AF6B6}"/>
    <cellStyle name="Normal 6 2 2 5 4 2 2" xfId="36618" xr:uid="{30A19AA2-6285-441E-9F38-96EBB78E0B34}"/>
    <cellStyle name="Normal 6 2 2 5 4 2 2 2" xfId="36619" xr:uid="{627A967B-EAA8-4303-B067-D782C9CACDEC}"/>
    <cellStyle name="Normal 6 2 2 5 4 2 2 2 2" xfId="36620" xr:uid="{621C0735-C79A-4F1E-AC60-3D6FE1B212B7}"/>
    <cellStyle name="Normal 6 2 2 5 4 2 2 2 2 2" xfId="36621" xr:uid="{D3C76A3E-7D91-4A1F-8D39-9568D4E1F323}"/>
    <cellStyle name="Normal 6 2 2 5 4 2 2 2 2 2 2" xfId="36622" xr:uid="{93F079B0-90FF-45CF-95CE-7F52AF127209}"/>
    <cellStyle name="Normal 6 2 2 5 4 2 2 2 2 2 2 2" xfId="36623" xr:uid="{D206064F-E168-404B-BE99-4BDA38D37712}"/>
    <cellStyle name="Normal 6 2 2 5 4 2 2 2 2 2 3" xfId="36624" xr:uid="{1D0C2EC6-CB46-4209-B0F6-CD23C33D8E49}"/>
    <cellStyle name="Normal 6 2 2 5 4 2 2 2 2 3" xfId="36625" xr:uid="{D9EBD893-BBC6-41C8-A196-0ADD966CA5CA}"/>
    <cellStyle name="Normal 6 2 2 5 4 2 2 2 3" xfId="36626" xr:uid="{EB011E73-C571-40F5-ABFC-31055AA1FD7E}"/>
    <cellStyle name="Normal 6 2 2 5 4 2 2 2 3 2" xfId="36627" xr:uid="{E7074BE6-B233-4E33-A314-8861F1311E29}"/>
    <cellStyle name="Normal 6 2 2 5 4 2 2 2 4" xfId="36628" xr:uid="{C48441C9-DDB5-4E72-B639-5372DAD5B770}"/>
    <cellStyle name="Normal 6 2 2 5 4 2 2 2 4 2" xfId="36629" xr:uid="{FD0AA2A6-5636-41E5-9F11-1B064E40FC1B}"/>
    <cellStyle name="Normal 6 2 2 5 4 2 2 2 5" xfId="36630" xr:uid="{AC460EB0-2D30-4A86-8E91-C875B68B839B}"/>
    <cellStyle name="Normal 6 2 2 5 4 2 2 2 5 2" xfId="36631" xr:uid="{42ABA9DC-F132-47D0-B00E-D9079DC0EE50}"/>
    <cellStyle name="Normal 6 2 2 5 4 2 2 2 6" xfId="36632" xr:uid="{32DF7974-D9A6-4D2F-AC5E-91358937145C}"/>
    <cellStyle name="Normal 6 2 2 5 4 2 2 2 6 2" xfId="36633" xr:uid="{A1D61C38-E52A-49E6-B312-D1CCD9BBCE37}"/>
    <cellStyle name="Normal 6 2 2 5 4 2 2 2 7" xfId="36634" xr:uid="{B3E4CE1B-CDFE-4313-8712-3104B9E32E16}"/>
    <cellStyle name="Normal 6 2 2 5 4 2 2 2 7 2" xfId="36635" xr:uid="{526C09D2-CC86-435B-8581-E1B6BDE04ACA}"/>
    <cellStyle name="Normal 6 2 2 5 4 2 2 2 8" xfId="36636" xr:uid="{F4C71AC7-9B55-4CF3-885C-7AFCC97EE217}"/>
    <cellStyle name="Normal 6 2 2 5 4 2 2 3" xfId="36637" xr:uid="{4B50E53B-4C2F-420E-8FDF-67E935C4C8D7}"/>
    <cellStyle name="Normal 6 2 2 5 4 2 2 3 2" xfId="36638" xr:uid="{3B4EF3F7-D980-404A-B713-3A8CC2F24EE8}"/>
    <cellStyle name="Normal 6 2 2 5 4 2 2 3 2 2" xfId="36639" xr:uid="{E471763B-F399-4B7B-9288-A2ABB0BBF685}"/>
    <cellStyle name="Normal 6 2 2 5 4 2 2 3 2 2 2" xfId="36640" xr:uid="{4D6BA27A-1D0E-423A-B756-02A17C5CCFC8}"/>
    <cellStyle name="Normal 6 2 2 5 4 2 2 3 2 3" xfId="36641" xr:uid="{18DFF14F-8043-4D1A-9B72-46224E979BF0}"/>
    <cellStyle name="Normal 6 2 2 5 4 2 2 3 3" xfId="36642" xr:uid="{F47C4CC0-287B-4E5D-9144-C2E690BC3B46}"/>
    <cellStyle name="Normal 6 2 2 5 4 2 2 4" xfId="36643" xr:uid="{89F14406-516E-4D7B-AEBB-EF6ED0FE878F}"/>
    <cellStyle name="Normal 6 2 2 5 4 2 2 4 2" xfId="36644" xr:uid="{06720657-BFF7-48F6-BB17-02CC605E95A6}"/>
    <cellStyle name="Normal 6 2 2 5 4 2 2 5" xfId="36645" xr:uid="{ADC81B27-D2C9-48E4-A656-91CC480D572A}"/>
    <cellStyle name="Normal 6 2 2 5 4 2 2 5 2" xfId="36646" xr:uid="{0F97E7AE-467D-4E71-8AB4-DEFFAF64C34A}"/>
    <cellStyle name="Normal 6 2 2 5 4 2 2 6" xfId="36647" xr:uid="{76175BF4-6B9C-4FC2-9AE3-0587732A5D0B}"/>
    <cellStyle name="Normal 6 2 2 5 4 2 2 6 2" xfId="36648" xr:uid="{7133F90A-85C3-426B-AE48-C6A66661FF35}"/>
    <cellStyle name="Normal 6 2 2 5 4 2 2 7" xfId="36649" xr:uid="{C34D2181-74D6-4981-9903-2DB61D1E4361}"/>
    <cellStyle name="Normal 6 2 2 5 4 2 2 7 2" xfId="36650" xr:uid="{73A39D17-1D57-4712-B479-F47479CB149D}"/>
    <cellStyle name="Normal 6 2 2 5 4 2 2 8" xfId="36651" xr:uid="{708BE07E-807D-446D-A6BD-CCCBDB2C035C}"/>
    <cellStyle name="Normal 6 2 2 5 4 2 3" xfId="36652" xr:uid="{C1BA44CF-C18C-4615-86BC-1DA7E540BEDE}"/>
    <cellStyle name="Normal 6 2 2 5 4 2 3 2" xfId="36653" xr:uid="{62E33404-A642-4358-ACFF-67C773730485}"/>
    <cellStyle name="Normal 6 2 2 5 4 2 3 2 2" xfId="36654" xr:uid="{740A0C3F-DF81-4215-B559-AE699CB4DC2F}"/>
    <cellStyle name="Normal 6 2 2 5 4 2 3 2 2 2" xfId="36655" xr:uid="{09C22203-4836-45E5-9803-73B37F8EE0A2}"/>
    <cellStyle name="Normal 6 2 2 5 4 2 3 2 3" xfId="36656" xr:uid="{3AC3B80B-5D7A-44B2-AFC9-DA941EDFF9AA}"/>
    <cellStyle name="Normal 6 2 2 5 4 2 3 3" xfId="36657" xr:uid="{406F8B0C-9C9C-4EF3-BD49-EADCD91E9D15}"/>
    <cellStyle name="Normal 6 2 2 5 4 2 4" xfId="36658" xr:uid="{B6BE0AC4-DBEB-4138-AE51-932ACEE75738}"/>
    <cellStyle name="Normal 6 2 2 5 4 2 4 2" xfId="36659" xr:uid="{56ABA78D-8E2C-42C3-85FE-2CCBAA2ECA20}"/>
    <cellStyle name="Normal 6 2 2 5 4 2 5" xfId="36660" xr:uid="{B048DA2B-13D9-49B8-B679-8BC583DF806F}"/>
    <cellStyle name="Normal 6 2 2 5 4 2 5 2" xfId="36661" xr:uid="{B969528D-2D5A-4F28-B90D-70ACF8659C72}"/>
    <cellStyle name="Normal 6 2 2 5 4 2 6" xfId="36662" xr:uid="{CDE6BAB2-1479-4C15-AA51-FA7192CDD6D0}"/>
    <cellStyle name="Normal 6 2 2 5 4 2 6 2" xfId="36663" xr:uid="{2E1A1DE9-EB27-43B0-B593-01974B243D3F}"/>
    <cellStyle name="Normal 6 2 2 5 4 2 7" xfId="36664" xr:uid="{6AB4E5DB-ADFF-4903-88A6-1D37F5EF0722}"/>
    <cellStyle name="Normal 6 2 2 5 4 2 7 2" xfId="36665" xr:uid="{85887CE7-AC91-475A-BC2B-9A1E57DB57A2}"/>
    <cellStyle name="Normal 6 2 2 5 4 2 8" xfId="36666" xr:uid="{02875307-6006-4A31-BE13-4755FDB1777F}"/>
    <cellStyle name="Normal 6 2 2 5 4 2 8 2" xfId="36667" xr:uid="{BFB52990-1B17-41D4-B7E1-81DBB27574B6}"/>
    <cellStyle name="Normal 6 2 2 5 4 2 9" xfId="36668" xr:uid="{5F00B302-6AED-4939-BD4E-5CF85D914BD0}"/>
    <cellStyle name="Normal 6 2 2 5 4 3" xfId="36669" xr:uid="{44F00446-FC45-4469-A2B9-B1B1A661C697}"/>
    <cellStyle name="Normal 6 2 2 5 4 3 2" xfId="36670" xr:uid="{1B6E943A-D511-4DFF-B700-F03DBE7F86EE}"/>
    <cellStyle name="Normal 6 2 2 5 4 3 2 2" xfId="36671" xr:uid="{CCB7533B-865B-4009-9ACA-77F4B65CCC6E}"/>
    <cellStyle name="Normal 6 2 2 5 4 3 2 2 2" xfId="36672" xr:uid="{FFE79BB9-2A4F-4C20-80C6-9CB444F27FCB}"/>
    <cellStyle name="Normal 6 2 2 5 4 3 2 2 2 2" xfId="36673" xr:uid="{602FFB18-84D5-4E55-80F8-1C2AFA49BE35}"/>
    <cellStyle name="Normal 6 2 2 5 4 3 2 2 3" xfId="36674" xr:uid="{0128F5EB-A976-4547-8699-225B2D157F6E}"/>
    <cellStyle name="Normal 6 2 2 5 4 3 2 3" xfId="36675" xr:uid="{20B82228-9C52-4CF8-87AA-384332F4D2EE}"/>
    <cellStyle name="Normal 6 2 2 5 4 3 3" xfId="36676" xr:uid="{89CE7588-46A2-4229-A5AB-122FC40EBF1D}"/>
    <cellStyle name="Normal 6 2 2 5 4 3 3 2" xfId="36677" xr:uid="{A5370A8B-39D2-4B87-A32F-C7379B38D70A}"/>
    <cellStyle name="Normal 6 2 2 5 4 3 4" xfId="36678" xr:uid="{649BB278-0B39-437A-BAE8-B6F2D2C55BC3}"/>
    <cellStyle name="Normal 6 2 2 5 4 3 4 2" xfId="36679" xr:uid="{49F7863A-2D16-483D-9792-2234A2FBBDD0}"/>
    <cellStyle name="Normal 6 2 2 5 4 3 5" xfId="36680" xr:uid="{99EA328F-E9F3-45B7-9589-E745CD5D2B9F}"/>
    <cellStyle name="Normal 6 2 2 5 4 3 5 2" xfId="36681" xr:uid="{8834961D-D0AD-4014-BA62-F4DADDF5556F}"/>
    <cellStyle name="Normal 6 2 2 5 4 3 6" xfId="36682" xr:uid="{F6D65902-3CEF-4FE2-BF7D-6253AB554F65}"/>
    <cellStyle name="Normal 6 2 2 5 4 3 6 2" xfId="36683" xr:uid="{E056DA96-8B1C-4231-9F45-4BC017C4BCBF}"/>
    <cellStyle name="Normal 6 2 2 5 4 3 7" xfId="36684" xr:uid="{A9421E56-B934-4B3F-AEB0-08E963E385D8}"/>
    <cellStyle name="Normal 6 2 2 5 4 3 7 2" xfId="36685" xr:uid="{642E057A-54F2-49C2-9D3C-BD48C6162AB1}"/>
    <cellStyle name="Normal 6 2 2 5 4 3 8" xfId="36686" xr:uid="{8B78F978-C61D-4C1B-B982-B84E3018D091}"/>
    <cellStyle name="Normal 6 2 2 5 4 4" xfId="36687" xr:uid="{546A9356-6856-41EB-A95F-26BBA458EC2F}"/>
    <cellStyle name="Normal 6 2 2 5 4 4 2" xfId="36688" xr:uid="{2B10B02A-16CD-4379-AFB8-E3A7231333A0}"/>
    <cellStyle name="Normal 6 2 2 5 4 4 2 2" xfId="36689" xr:uid="{657CEB6E-CD2B-4C3D-8671-DC8347B0BBB0}"/>
    <cellStyle name="Normal 6 2 2 5 4 4 2 2 2" xfId="36690" xr:uid="{139858FB-7189-4A19-B48A-B72430867D4A}"/>
    <cellStyle name="Normal 6 2 2 5 4 4 2 3" xfId="36691" xr:uid="{F03B6600-B09D-48ED-BD55-7348DD4A37AD}"/>
    <cellStyle name="Normal 6 2 2 5 4 4 3" xfId="36692" xr:uid="{B01FA9B7-DD0B-455A-98B6-A22B0F0A0FEC}"/>
    <cellStyle name="Normal 6 2 2 5 4 5" xfId="36693" xr:uid="{55772E26-5855-42BE-85A6-BC263F189E82}"/>
    <cellStyle name="Normal 6 2 2 5 4 5 2" xfId="36694" xr:uid="{43F6EEF8-1308-4777-926D-8F473DB23A95}"/>
    <cellStyle name="Normal 6 2 2 5 4 6" xfId="36695" xr:uid="{04B3C9A1-401D-4DF2-A386-04E959A88593}"/>
    <cellStyle name="Normal 6 2 2 5 4 6 2" xfId="36696" xr:uid="{FC0D5E62-CAFB-4991-8EC2-EF13CBFFB33E}"/>
    <cellStyle name="Normal 6 2 2 5 4 7" xfId="36697" xr:uid="{D94E6AB3-4537-4C60-8DBF-9C46E3908FB8}"/>
    <cellStyle name="Normal 6 2 2 5 4 7 2" xfId="36698" xr:uid="{6CE19823-0813-494F-8C0D-1EA52B08F195}"/>
    <cellStyle name="Normal 6 2 2 5 4 8" xfId="36699" xr:uid="{888920C6-8DE8-441B-A008-7AC4ADE65A58}"/>
    <cellStyle name="Normal 6 2 2 5 4 8 2" xfId="36700" xr:uid="{289557C8-1241-4715-9884-35525E05D7CB}"/>
    <cellStyle name="Normal 6 2 2 5 4 9" xfId="36701" xr:uid="{0DAADCD3-DFB4-4DC2-8CBD-439B40C39577}"/>
    <cellStyle name="Normal 6 2 2 5 5" xfId="36702" xr:uid="{D2DB8740-5AD3-4DD1-ABE2-FEAFD72CA9B4}"/>
    <cellStyle name="Normal 6 2 2 5 5 2" xfId="36703" xr:uid="{63FE4048-1EF6-4F56-8737-7F4166FF9AB6}"/>
    <cellStyle name="Normal 6 2 2 5 6" xfId="36704" xr:uid="{5D2270E6-6D78-4AEF-9721-160283643F85}"/>
    <cellStyle name="Normal 6 2 2 5 6 2" xfId="36705" xr:uid="{19323618-835C-47D1-B794-5886B9EDF272}"/>
    <cellStyle name="Normal 6 2 2 5 6 2 2" xfId="36706" xr:uid="{73FDE2B0-4E2C-468B-8518-AD055B913A09}"/>
    <cellStyle name="Normal 6 2 2 5 6 2 2 2" xfId="36707" xr:uid="{424B49B5-CB50-4E16-933D-B4FBAFE3CBEC}"/>
    <cellStyle name="Normal 6 2 2 5 6 2 2 2 2" xfId="36708" xr:uid="{CEA5D4D5-6513-4A09-A480-5BD5C2E3C340}"/>
    <cellStyle name="Normal 6 2 2 5 6 2 2 2 2 2" xfId="36709" xr:uid="{A6E6C0BE-45D8-41E2-8E4A-37522E2986C2}"/>
    <cellStyle name="Normal 6 2 2 5 6 2 2 2 3" xfId="36710" xr:uid="{84C6A0FB-4DB1-41DB-8C02-E24BF68C576D}"/>
    <cellStyle name="Normal 6 2 2 5 6 2 2 3" xfId="36711" xr:uid="{624F620B-D486-487D-B312-91CECD41E93D}"/>
    <cellStyle name="Normal 6 2 2 5 6 2 3" xfId="36712" xr:uid="{85EE8499-E8AB-4E98-9DE6-1BBAA987B603}"/>
    <cellStyle name="Normal 6 2 2 5 6 2 3 2" xfId="36713" xr:uid="{B397B9CC-ABD2-47C5-B69C-EABAEE421524}"/>
    <cellStyle name="Normal 6 2 2 5 6 2 4" xfId="36714" xr:uid="{C5FF2452-DC64-493A-A733-E905FEABF186}"/>
    <cellStyle name="Normal 6 2 2 5 6 2 4 2" xfId="36715" xr:uid="{CF9BEEB0-874B-4617-AA36-04AF8E4ED62E}"/>
    <cellStyle name="Normal 6 2 2 5 6 2 5" xfId="36716" xr:uid="{AB722D55-3C9C-403B-8355-CBD9602DFE3A}"/>
    <cellStyle name="Normal 6 2 2 5 6 2 5 2" xfId="36717" xr:uid="{774B85F1-B6CA-4017-95FE-CB4FA2C14AA4}"/>
    <cellStyle name="Normal 6 2 2 5 6 2 6" xfId="36718" xr:uid="{951124A7-32DE-4D86-AB12-C155E307643C}"/>
    <cellStyle name="Normal 6 2 2 5 6 2 6 2" xfId="36719" xr:uid="{F1B04850-E1F1-470C-B3EE-ACC347B3EF0B}"/>
    <cellStyle name="Normal 6 2 2 5 6 2 7" xfId="36720" xr:uid="{704BD1F8-AE13-4D19-A096-A4E0880FFAF4}"/>
    <cellStyle name="Normal 6 2 2 5 6 2 7 2" xfId="36721" xr:uid="{B6823D03-0293-4C7D-83DE-4931A7AC2300}"/>
    <cellStyle name="Normal 6 2 2 5 6 2 8" xfId="36722" xr:uid="{B28BC46C-B52D-46EE-BBA6-48F8FC3A1434}"/>
    <cellStyle name="Normal 6 2 2 5 6 3" xfId="36723" xr:uid="{65DA0108-C25D-4F22-981D-F9B52339C498}"/>
    <cellStyle name="Normal 6 2 2 5 6 3 2" xfId="36724" xr:uid="{692D71AD-6A8A-45B8-9B91-7AF516ECE38B}"/>
    <cellStyle name="Normal 6 2 2 5 6 3 2 2" xfId="36725" xr:uid="{EE28FBDC-2255-46B2-A9DE-6EF2D37EE237}"/>
    <cellStyle name="Normal 6 2 2 5 6 3 2 2 2" xfId="36726" xr:uid="{6B2CD7B5-2139-46F9-82D3-BAE3A0A165F9}"/>
    <cellStyle name="Normal 6 2 2 5 6 3 2 3" xfId="36727" xr:uid="{5FB91E8B-95F0-40DF-80A9-28590E4A583F}"/>
    <cellStyle name="Normal 6 2 2 5 6 3 3" xfId="36728" xr:uid="{09911E0C-AE4C-4C4C-8D70-F3164247B1C4}"/>
    <cellStyle name="Normal 6 2 2 5 6 4" xfId="36729" xr:uid="{502EA8CE-24E2-4A72-B3DA-4F86D84E3FFC}"/>
    <cellStyle name="Normal 6 2 2 5 6 4 2" xfId="36730" xr:uid="{EE20A65C-F520-4BF6-93E5-C4AD67C5E805}"/>
    <cellStyle name="Normal 6 2 2 5 6 5" xfId="36731" xr:uid="{46E6A057-6C3B-4CB8-BBA5-820073552512}"/>
    <cellStyle name="Normal 6 2 2 5 6 5 2" xfId="36732" xr:uid="{074FD459-5C37-44D7-9F3A-B1E5D664BC25}"/>
    <cellStyle name="Normal 6 2 2 5 6 6" xfId="36733" xr:uid="{7A64A5EC-CDA1-4722-8930-60236B87D25A}"/>
    <cellStyle name="Normal 6 2 2 5 6 6 2" xfId="36734" xr:uid="{8098E688-504A-499E-9586-DCB719D4FEF0}"/>
    <cellStyle name="Normal 6 2 2 5 6 7" xfId="36735" xr:uid="{0D43F4CF-7EB4-4F0A-B8F3-E5B87D8E8BAF}"/>
    <cellStyle name="Normal 6 2 2 5 6 7 2" xfId="36736" xr:uid="{FDEBE39F-5979-49D0-8D1B-FCF6DDF0C559}"/>
    <cellStyle name="Normal 6 2 2 5 6 8" xfId="36737" xr:uid="{C56E0237-3DDB-4645-B053-B792EDC0D83E}"/>
    <cellStyle name="Normal 6 2 2 5 7" xfId="36738" xr:uid="{355E97AB-10B5-41D3-8CA5-A6269EA8A779}"/>
    <cellStyle name="Normal 6 2 2 5 7 2" xfId="36739" xr:uid="{27965A3E-92CA-48C6-BA37-576080A03110}"/>
    <cellStyle name="Normal 6 2 2 5 7 2 2" xfId="36740" xr:uid="{F14F9A75-1004-45B6-BCA3-8D8B9D80E4C3}"/>
    <cellStyle name="Normal 6 2 2 5 7 2 2 2" xfId="36741" xr:uid="{B26D4B15-9372-4746-A52C-26D4739342DA}"/>
    <cellStyle name="Normal 6 2 2 5 7 2 3" xfId="36742" xr:uid="{104DB24C-4764-4418-A40D-986283EA43AD}"/>
    <cellStyle name="Normal 6 2 2 5 7 3" xfId="36743" xr:uid="{6DF2FB18-A08B-4341-B51A-D21573A0E596}"/>
    <cellStyle name="Normal 6 2 2 5 8" xfId="36744" xr:uid="{692DC8CC-E231-4DB1-AE0F-FF24F60D87CE}"/>
    <cellStyle name="Normal 6 2 2 5 8 2" xfId="36745" xr:uid="{6C35852C-E5B8-4AC4-9084-2FBFFC220A14}"/>
    <cellStyle name="Normal 6 2 2 5 9" xfId="36746" xr:uid="{0A34603F-1ACD-41FE-A913-A90D4FBD1841}"/>
    <cellStyle name="Normal 6 2 2 5 9 2" xfId="36747" xr:uid="{80829A8F-B52E-4FF9-A32E-C3F880F169C0}"/>
    <cellStyle name="Normal 6 2 2 6" xfId="36748" xr:uid="{14C649C1-EB35-4174-A73C-01D7957CD865}"/>
    <cellStyle name="Normal 6 2 2 6 2" xfId="36749" xr:uid="{8DA44081-920F-4117-8123-A10BAD1B1E91}"/>
    <cellStyle name="Normal 6 2 2 7" xfId="36750" xr:uid="{ADBEE2CB-D0D3-4D2D-91B7-369DDA1E5486}"/>
    <cellStyle name="Normal 6 2 2 7 10" xfId="36751" xr:uid="{CC526D0A-BE07-4B73-BCD9-F5708DD62CAE}"/>
    <cellStyle name="Normal 6 2 2 7 10 2" xfId="36752" xr:uid="{6F5B632E-FA3D-40B3-9F9D-BB593CA26F25}"/>
    <cellStyle name="Normal 6 2 2 7 11" xfId="36753" xr:uid="{321492B6-95E8-423A-AD02-51D8D8048539}"/>
    <cellStyle name="Normal 6 2 2 7 11 2" xfId="36754" xr:uid="{05AB21E0-D2D4-48B8-9D28-5234FF7057A8}"/>
    <cellStyle name="Normal 6 2 2 7 12" xfId="36755" xr:uid="{4047EF78-0652-41A9-B918-FA0CC4437233}"/>
    <cellStyle name="Normal 6 2 2 7 2" xfId="36756" xr:uid="{CAFC5DB3-C2A5-4399-A018-290F4C8992DF}"/>
    <cellStyle name="Normal 6 2 2 7 2 10" xfId="36757" xr:uid="{59180F41-D362-4CE3-865B-9F666D4742D1}"/>
    <cellStyle name="Normal 6 2 2 7 2 10 2" xfId="36758" xr:uid="{BECE4D96-86FF-489D-8902-16369BCEEA16}"/>
    <cellStyle name="Normal 6 2 2 7 2 11" xfId="36759" xr:uid="{D5172D63-E861-4B81-9C57-5F70BF2CE1B1}"/>
    <cellStyle name="Normal 6 2 2 7 2 11 2" xfId="36760" xr:uid="{CA6BC867-852D-465B-BA47-ADC7621B70F5}"/>
    <cellStyle name="Normal 6 2 2 7 2 12" xfId="36761" xr:uid="{C38BC535-4482-40A2-B6B4-252A0026DE7C}"/>
    <cellStyle name="Normal 6 2 2 7 2 2" xfId="36762" xr:uid="{366E35C2-87D5-44ED-A50B-86B88736829B}"/>
    <cellStyle name="Normal 6 2 2 7 2 2 2" xfId="36763" xr:uid="{114AA2E7-5C17-4298-B12B-01CD5E22EA7F}"/>
    <cellStyle name="Normal 6 2 2 7 2 2 2 2" xfId="36764" xr:uid="{940FB888-C9D3-4430-954B-58C20BE4A00B}"/>
    <cellStyle name="Normal 6 2 2 7 2 2 2 2 2" xfId="36765" xr:uid="{7DB5DEB5-BD94-4295-A986-EE2E9A6D62B0}"/>
    <cellStyle name="Normal 6 2 2 7 2 2 2 2 2 2" xfId="36766" xr:uid="{C92C77A2-B7E5-44F4-8779-27CFF2701A8D}"/>
    <cellStyle name="Normal 6 2 2 7 2 2 2 2 2 2 2" xfId="36767" xr:uid="{8BA51125-2586-493D-812B-6893DE5EAE64}"/>
    <cellStyle name="Normal 6 2 2 7 2 2 2 2 2 2 2 2" xfId="36768" xr:uid="{ACEAB7B6-9BEE-40C6-B91B-82541966B74E}"/>
    <cellStyle name="Normal 6 2 2 7 2 2 2 2 2 2 2 2 2" xfId="36769" xr:uid="{77EEC0E8-796A-43DA-B1E7-B1B0E351DE65}"/>
    <cellStyle name="Normal 6 2 2 7 2 2 2 2 2 2 2 3" xfId="36770" xr:uid="{BBD34613-D8FB-453B-B5D8-8CEDBBFA2C71}"/>
    <cellStyle name="Normal 6 2 2 7 2 2 2 2 2 2 3" xfId="36771" xr:uid="{273581F5-50BA-4CC1-A4EB-BE4F5D964E64}"/>
    <cellStyle name="Normal 6 2 2 7 2 2 2 2 2 3" xfId="36772" xr:uid="{3420EC61-5CE6-4C6E-9BCA-A94A4B6CE33B}"/>
    <cellStyle name="Normal 6 2 2 7 2 2 2 2 2 3 2" xfId="36773" xr:uid="{FCC60028-44C3-473D-991C-F71E9A49C5AE}"/>
    <cellStyle name="Normal 6 2 2 7 2 2 2 2 2 4" xfId="36774" xr:uid="{AB7339A7-CE54-4B91-835C-5D43796EE451}"/>
    <cellStyle name="Normal 6 2 2 7 2 2 2 2 2 4 2" xfId="36775" xr:uid="{2351E222-76F3-4D01-B73C-D1480D3D09E1}"/>
    <cellStyle name="Normal 6 2 2 7 2 2 2 2 2 5" xfId="36776" xr:uid="{145F0D00-114C-4271-8AAB-9A815398574E}"/>
    <cellStyle name="Normal 6 2 2 7 2 2 2 2 2 5 2" xfId="36777" xr:uid="{5240EAA1-5F25-4DD7-8001-FB3B442F3567}"/>
    <cellStyle name="Normal 6 2 2 7 2 2 2 2 2 6" xfId="36778" xr:uid="{07FC4C3F-1B10-428F-A433-38A3A897B702}"/>
    <cellStyle name="Normal 6 2 2 7 2 2 2 2 2 6 2" xfId="36779" xr:uid="{18311FA3-1FED-438E-8102-240DBD75D627}"/>
    <cellStyle name="Normal 6 2 2 7 2 2 2 2 2 7" xfId="36780" xr:uid="{20EA33DA-70CC-4E61-AD70-F5B948731D95}"/>
    <cellStyle name="Normal 6 2 2 7 2 2 2 2 2 7 2" xfId="36781" xr:uid="{9EB54AFD-061A-4322-978A-18CA1C7DB2B5}"/>
    <cellStyle name="Normal 6 2 2 7 2 2 2 2 2 8" xfId="36782" xr:uid="{68780170-687C-48EE-92E2-EC0D686DF1DB}"/>
    <cellStyle name="Normal 6 2 2 7 2 2 2 2 3" xfId="36783" xr:uid="{FE86506A-EB3F-40F7-A072-AD45A48F7239}"/>
    <cellStyle name="Normal 6 2 2 7 2 2 2 2 3 2" xfId="36784" xr:uid="{73BF9284-F3C2-40D5-ABA8-385508AFD1FA}"/>
    <cellStyle name="Normal 6 2 2 7 2 2 2 2 3 2 2" xfId="36785" xr:uid="{892E760C-FBFB-4776-B9E9-EC807E9CF618}"/>
    <cellStyle name="Normal 6 2 2 7 2 2 2 2 3 2 2 2" xfId="36786" xr:uid="{1994D4F4-7F32-4EB9-934D-FF9246103B91}"/>
    <cellStyle name="Normal 6 2 2 7 2 2 2 2 3 2 3" xfId="36787" xr:uid="{084F328E-9B25-4290-999F-7DAD68D88A49}"/>
    <cellStyle name="Normal 6 2 2 7 2 2 2 2 3 3" xfId="36788" xr:uid="{97CC10A2-3285-46FB-AF6E-A784C2725A54}"/>
    <cellStyle name="Normal 6 2 2 7 2 2 2 2 4" xfId="36789" xr:uid="{8228651F-01D0-492B-9CB1-1E2CBE2271E9}"/>
    <cellStyle name="Normal 6 2 2 7 2 2 2 2 4 2" xfId="36790" xr:uid="{74CF67D6-4B12-4082-9287-28AAE6864F39}"/>
    <cellStyle name="Normal 6 2 2 7 2 2 2 2 5" xfId="36791" xr:uid="{0F42450D-D89C-4C60-94A3-17C010AE9E30}"/>
    <cellStyle name="Normal 6 2 2 7 2 2 2 2 5 2" xfId="36792" xr:uid="{ECEA7191-5119-4BE8-BE29-F94EB016206E}"/>
    <cellStyle name="Normal 6 2 2 7 2 2 2 2 6" xfId="36793" xr:uid="{2424F417-88B1-46E4-8200-4D677028B7CC}"/>
    <cellStyle name="Normal 6 2 2 7 2 2 2 2 6 2" xfId="36794" xr:uid="{61FF9733-4D1C-41AD-8DAF-7EAC6D9D8717}"/>
    <cellStyle name="Normal 6 2 2 7 2 2 2 2 7" xfId="36795" xr:uid="{B40BD13C-29BC-4269-9530-8CBB1A6A21E8}"/>
    <cellStyle name="Normal 6 2 2 7 2 2 2 2 7 2" xfId="36796" xr:uid="{3A529138-4E01-4DC6-B6BC-9D16EC2D0E60}"/>
    <cellStyle name="Normal 6 2 2 7 2 2 2 2 8" xfId="36797" xr:uid="{22E6CA1E-3D5A-4D3D-A51F-E0BEE470EB90}"/>
    <cellStyle name="Normal 6 2 2 7 2 2 2 3" xfId="36798" xr:uid="{935A1A8E-B30D-49DC-90A1-4E04DC25A1A5}"/>
    <cellStyle name="Normal 6 2 2 7 2 2 2 3 2" xfId="36799" xr:uid="{CF6CAF09-09A5-4002-A253-69D72D3BDB7B}"/>
    <cellStyle name="Normal 6 2 2 7 2 2 2 3 2 2" xfId="36800" xr:uid="{918D1EA7-7596-4672-985D-7E5B565D13A8}"/>
    <cellStyle name="Normal 6 2 2 7 2 2 2 3 2 2 2" xfId="36801" xr:uid="{4E611F55-60AA-49FC-8DC7-3145D1E16333}"/>
    <cellStyle name="Normal 6 2 2 7 2 2 2 3 2 3" xfId="36802" xr:uid="{9BBFA2A5-0FE3-4726-9B84-69AC3EF8DFB7}"/>
    <cellStyle name="Normal 6 2 2 7 2 2 2 3 3" xfId="36803" xr:uid="{234DBD3E-F0AA-4397-8BE5-6E22EECACDF8}"/>
    <cellStyle name="Normal 6 2 2 7 2 2 2 4" xfId="36804" xr:uid="{F55B0641-DABC-4827-A759-E353E725A8AD}"/>
    <cellStyle name="Normal 6 2 2 7 2 2 2 4 2" xfId="36805" xr:uid="{7AAFAB02-D4AE-4160-870D-18BD3960A712}"/>
    <cellStyle name="Normal 6 2 2 7 2 2 2 5" xfId="36806" xr:uid="{8540FE94-FE70-4FDE-A1A1-50C28E477005}"/>
    <cellStyle name="Normal 6 2 2 7 2 2 2 5 2" xfId="36807" xr:uid="{E934CE89-9EEA-4792-847C-97170D2B07BD}"/>
    <cellStyle name="Normal 6 2 2 7 2 2 2 6" xfId="36808" xr:uid="{D7FEC735-1F54-4512-AAA0-5866E1F39E36}"/>
    <cellStyle name="Normal 6 2 2 7 2 2 2 6 2" xfId="36809" xr:uid="{F53FEA40-8A80-4BF2-9388-B14D6D431D6B}"/>
    <cellStyle name="Normal 6 2 2 7 2 2 2 7" xfId="36810" xr:uid="{139E98B4-E324-47EF-B20C-6E7A0AB7775D}"/>
    <cellStyle name="Normal 6 2 2 7 2 2 2 7 2" xfId="36811" xr:uid="{1A11D538-1AD5-491A-A785-955C15B9F038}"/>
    <cellStyle name="Normal 6 2 2 7 2 2 2 8" xfId="36812" xr:uid="{E6296879-0F0D-4516-9802-9313FF62C526}"/>
    <cellStyle name="Normal 6 2 2 7 2 2 2 8 2" xfId="36813" xr:uid="{6FE357AF-FDCD-4A6A-BF4A-7A8FF29E3A42}"/>
    <cellStyle name="Normal 6 2 2 7 2 2 2 9" xfId="36814" xr:uid="{8B1529C6-97CA-488B-9E7D-683B7F547C42}"/>
    <cellStyle name="Normal 6 2 2 7 2 2 3" xfId="36815" xr:uid="{414F109D-7D29-4A1B-98FD-94AF1C2741EB}"/>
    <cellStyle name="Normal 6 2 2 7 2 2 3 2" xfId="36816" xr:uid="{CF40E9E3-5B5A-4626-AC21-794BCF56E4C7}"/>
    <cellStyle name="Normal 6 2 2 7 2 2 3 2 2" xfId="36817" xr:uid="{F8C89EEE-4C80-41AE-B43F-797EE0F76EAC}"/>
    <cellStyle name="Normal 6 2 2 7 2 2 3 2 2 2" xfId="36818" xr:uid="{D9DF657E-CE77-4CC0-815D-B0816ABED549}"/>
    <cellStyle name="Normal 6 2 2 7 2 2 3 2 2 2 2" xfId="36819" xr:uid="{3B1D3C72-129C-4D7D-8A16-0EEFC75B34F8}"/>
    <cellStyle name="Normal 6 2 2 7 2 2 3 2 2 3" xfId="36820" xr:uid="{A2E97527-90B8-4BC0-8F4E-0E52B295A348}"/>
    <cellStyle name="Normal 6 2 2 7 2 2 3 2 3" xfId="36821" xr:uid="{D0C4D268-74C8-42FC-AF39-6B3D9DD116DC}"/>
    <cellStyle name="Normal 6 2 2 7 2 2 3 3" xfId="36822" xr:uid="{76FE8572-5D0A-4AAD-A6E6-23C3FE1106E9}"/>
    <cellStyle name="Normal 6 2 2 7 2 2 3 3 2" xfId="36823" xr:uid="{84AFD838-0D9C-4276-B6A3-26CD9C0CB5DD}"/>
    <cellStyle name="Normal 6 2 2 7 2 2 3 4" xfId="36824" xr:uid="{D2F87E3E-4F89-4B7E-A073-7D4C05D296D9}"/>
    <cellStyle name="Normal 6 2 2 7 2 2 3 4 2" xfId="36825" xr:uid="{F2A374F3-FFB1-4561-805D-75A5B96112A6}"/>
    <cellStyle name="Normal 6 2 2 7 2 2 3 5" xfId="36826" xr:uid="{E135CF1D-E9D0-40C7-8DD7-1063622AAD87}"/>
    <cellStyle name="Normal 6 2 2 7 2 2 3 5 2" xfId="36827" xr:uid="{99E63BBC-C220-4B14-850D-01A2DEDEB4EF}"/>
    <cellStyle name="Normal 6 2 2 7 2 2 3 6" xfId="36828" xr:uid="{26DDCEAA-2CCD-4A62-B4CE-045131EC579F}"/>
    <cellStyle name="Normal 6 2 2 7 2 2 3 6 2" xfId="36829" xr:uid="{62E650F3-4CA4-4F3F-B7F8-8EEA756E7B66}"/>
    <cellStyle name="Normal 6 2 2 7 2 2 3 7" xfId="36830" xr:uid="{DE41323B-997C-421F-BBD7-71FA55114542}"/>
    <cellStyle name="Normal 6 2 2 7 2 2 3 7 2" xfId="36831" xr:uid="{370E046C-F3EC-4242-B920-2F34338AD64D}"/>
    <cellStyle name="Normal 6 2 2 7 2 2 3 8" xfId="36832" xr:uid="{9E5CDBAF-862C-45F1-B558-93F3BF303BC4}"/>
    <cellStyle name="Normal 6 2 2 7 2 2 4" xfId="36833" xr:uid="{B6424C31-333D-401E-9DD3-2CB78CB8D4B6}"/>
    <cellStyle name="Normal 6 2 2 7 2 2 4 2" xfId="36834" xr:uid="{B565A1EF-82AF-4518-9E1D-ABB557625F0A}"/>
    <cellStyle name="Normal 6 2 2 7 2 2 4 2 2" xfId="36835" xr:uid="{ADC470EC-63DD-4C75-BBCB-E34B2D12191C}"/>
    <cellStyle name="Normal 6 2 2 7 2 2 4 2 2 2" xfId="36836" xr:uid="{76037E03-6A0E-4D26-B5C7-BD90C92BF3DC}"/>
    <cellStyle name="Normal 6 2 2 7 2 2 4 2 3" xfId="36837" xr:uid="{97EBA720-0D59-4045-B461-0BDC55A3BC47}"/>
    <cellStyle name="Normal 6 2 2 7 2 2 4 3" xfId="36838" xr:uid="{45D06052-E0A3-4074-AAEB-8C40AAFC0F5A}"/>
    <cellStyle name="Normal 6 2 2 7 2 2 5" xfId="36839" xr:uid="{C8B42934-BD5F-451E-A25F-A5CF9C7C14FF}"/>
    <cellStyle name="Normal 6 2 2 7 2 2 5 2" xfId="36840" xr:uid="{49741B5D-4246-4C9E-8DE5-5CC8AF4C8F23}"/>
    <cellStyle name="Normal 6 2 2 7 2 2 6" xfId="36841" xr:uid="{5086EE25-BE65-438F-96CE-38B536967179}"/>
    <cellStyle name="Normal 6 2 2 7 2 2 6 2" xfId="36842" xr:uid="{881831CA-2AC8-421A-8061-179BDC19D9F2}"/>
    <cellStyle name="Normal 6 2 2 7 2 2 7" xfId="36843" xr:uid="{CF9FDB1C-1BF8-4DE7-9D10-C96668746539}"/>
    <cellStyle name="Normal 6 2 2 7 2 2 7 2" xfId="36844" xr:uid="{EDE3A71D-4198-43D5-805E-E96F9154500B}"/>
    <cellStyle name="Normal 6 2 2 7 2 2 8" xfId="36845" xr:uid="{DB81FDB8-7CE0-434E-8ABE-ED06346E1CE7}"/>
    <cellStyle name="Normal 6 2 2 7 2 2 8 2" xfId="36846" xr:uid="{E4583A87-4B1F-4F70-BFDF-EAD79F297766}"/>
    <cellStyle name="Normal 6 2 2 7 2 2 9" xfId="36847" xr:uid="{86C9C314-617F-4494-81B1-4FD73FB162B9}"/>
    <cellStyle name="Normal 6 2 2 7 2 3" xfId="36848" xr:uid="{68F384B6-CD3B-4DE5-8E6F-432A006354FE}"/>
    <cellStyle name="Normal 6 2 2 7 2 3 2" xfId="36849" xr:uid="{B954ACA0-5B30-4D11-9203-8C0AFE521BCC}"/>
    <cellStyle name="Normal 6 2 2 7 2 4" xfId="36850" xr:uid="{9D9C9CB2-9225-4B63-B8B5-90FA6F9895E9}"/>
    <cellStyle name="Normal 6 2 2 7 2 4 2" xfId="36851" xr:uid="{C2712C56-6571-4287-950D-AAE1A35ACDC7}"/>
    <cellStyle name="Normal 6 2 2 7 2 5" xfId="36852" xr:uid="{7575CDA8-27B9-456A-ADC6-7ACE580C0E69}"/>
    <cellStyle name="Normal 6 2 2 7 2 5 2" xfId="36853" xr:uid="{A162F3E5-981C-4092-A8C7-9CC3C6D26146}"/>
    <cellStyle name="Normal 6 2 2 7 2 5 2 2" xfId="36854" xr:uid="{441335DA-696B-4635-AA8B-0D47E393EF19}"/>
    <cellStyle name="Normal 6 2 2 7 2 5 2 2 2" xfId="36855" xr:uid="{4EC559AA-B8A9-4184-A9B1-C13F2B424404}"/>
    <cellStyle name="Normal 6 2 2 7 2 5 2 2 2 2" xfId="36856" xr:uid="{24FD2179-3BF3-4C09-8552-568B02C567FD}"/>
    <cellStyle name="Normal 6 2 2 7 2 5 2 2 2 2 2" xfId="36857" xr:uid="{EFC95863-BED6-4119-98E8-29B40B2331B4}"/>
    <cellStyle name="Normal 6 2 2 7 2 5 2 2 2 3" xfId="36858" xr:uid="{8B11A691-CFFA-4291-A194-FA2FF14E1156}"/>
    <cellStyle name="Normal 6 2 2 7 2 5 2 2 3" xfId="36859" xr:uid="{3C14F4D4-BC12-4955-8205-9023BE18BE0E}"/>
    <cellStyle name="Normal 6 2 2 7 2 5 2 3" xfId="36860" xr:uid="{E0F017CF-83F8-48B8-9CAB-2260DC3C689B}"/>
    <cellStyle name="Normal 6 2 2 7 2 5 2 3 2" xfId="36861" xr:uid="{43A2897E-1779-4C76-9CD6-C21B122CFBB0}"/>
    <cellStyle name="Normal 6 2 2 7 2 5 2 4" xfId="36862" xr:uid="{1929C9C0-4685-4C6C-978D-CDD5806DBEE2}"/>
    <cellStyle name="Normal 6 2 2 7 2 5 2 4 2" xfId="36863" xr:uid="{9F4C0E22-4677-450F-A1C0-5420C1E12368}"/>
    <cellStyle name="Normal 6 2 2 7 2 5 2 5" xfId="36864" xr:uid="{194A1497-6719-4FF4-9205-BF9EFAF482EF}"/>
    <cellStyle name="Normal 6 2 2 7 2 5 2 5 2" xfId="36865" xr:uid="{181E1502-3A3E-4A88-B315-08675BEBD171}"/>
    <cellStyle name="Normal 6 2 2 7 2 5 2 6" xfId="36866" xr:uid="{DE210E33-9D34-400F-B8BB-9BF9D46A97C9}"/>
    <cellStyle name="Normal 6 2 2 7 2 5 2 6 2" xfId="36867" xr:uid="{8CDE27C7-01D3-4C7C-BD36-10D9FC771C46}"/>
    <cellStyle name="Normal 6 2 2 7 2 5 2 7" xfId="36868" xr:uid="{E1B1D238-3AF9-4C92-B025-1E8A00BB9947}"/>
    <cellStyle name="Normal 6 2 2 7 2 5 2 7 2" xfId="36869" xr:uid="{6E1ED639-E812-4677-A209-20119300DC45}"/>
    <cellStyle name="Normal 6 2 2 7 2 5 2 8" xfId="36870" xr:uid="{B3A0263C-4344-40CC-A62C-8031B6C579FB}"/>
    <cellStyle name="Normal 6 2 2 7 2 5 3" xfId="36871" xr:uid="{168B6A2B-3A7E-4A85-8EA7-0C75E81BBB8B}"/>
    <cellStyle name="Normal 6 2 2 7 2 5 3 2" xfId="36872" xr:uid="{19150B84-BFE2-4BD1-935B-999D8562BD89}"/>
    <cellStyle name="Normal 6 2 2 7 2 5 3 2 2" xfId="36873" xr:uid="{E7F3415E-6A0F-4773-9A76-728C8BF77C4B}"/>
    <cellStyle name="Normal 6 2 2 7 2 5 3 2 2 2" xfId="36874" xr:uid="{91E42F87-5AA2-401B-B418-BA51A287F039}"/>
    <cellStyle name="Normal 6 2 2 7 2 5 3 2 3" xfId="36875" xr:uid="{206BA463-D9F8-4FCF-8F36-43D66650639C}"/>
    <cellStyle name="Normal 6 2 2 7 2 5 3 3" xfId="36876" xr:uid="{168274BC-4B6C-457B-886F-0734ECF9AB61}"/>
    <cellStyle name="Normal 6 2 2 7 2 5 4" xfId="36877" xr:uid="{B16B8156-2497-4C70-81C5-B6E2E0F382BC}"/>
    <cellStyle name="Normal 6 2 2 7 2 5 4 2" xfId="36878" xr:uid="{B9171B4B-FC12-40CC-9EB0-72820EB84BC6}"/>
    <cellStyle name="Normal 6 2 2 7 2 5 5" xfId="36879" xr:uid="{C0679117-39B0-40DA-988E-7A909DF2B78F}"/>
    <cellStyle name="Normal 6 2 2 7 2 5 5 2" xfId="36880" xr:uid="{2C791569-5C28-4712-A4A7-F30B0CF591BA}"/>
    <cellStyle name="Normal 6 2 2 7 2 5 6" xfId="36881" xr:uid="{CD8F67A2-ADBF-4BE0-8592-5E3DA98F5AD3}"/>
    <cellStyle name="Normal 6 2 2 7 2 5 6 2" xfId="36882" xr:uid="{AEA57FFE-89E3-44B9-B31E-0129BC0E7BBF}"/>
    <cellStyle name="Normal 6 2 2 7 2 5 7" xfId="36883" xr:uid="{4D1AF227-C396-4C49-B82A-B4E8F3765A89}"/>
    <cellStyle name="Normal 6 2 2 7 2 5 7 2" xfId="36884" xr:uid="{2E7DCF15-057C-4772-B535-A9DD5817FD46}"/>
    <cellStyle name="Normal 6 2 2 7 2 5 8" xfId="36885" xr:uid="{5C775147-0D51-4066-8932-C7933870E7F2}"/>
    <cellStyle name="Normal 6 2 2 7 2 6" xfId="36886" xr:uid="{B2293446-6FC6-4BF1-9E93-F257DCD8003E}"/>
    <cellStyle name="Normal 6 2 2 7 2 6 2" xfId="36887" xr:uid="{D9346AE4-9E13-4573-8054-0659D92F16AF}"/>
    <cellStyle name="Normal 6 2 2 7 2 6 2 2" xfId="36888" xr:uid="{B3D14B25-B903-4D65-9B14-947DA845B38B}"/>
    <cellStyle name="Normal 6 2 2 7 2 6 2 2 2" xfId="36889" xr:uid="{5DBFF027-B9B7-4D53-B48F-239B36831007}"/>
    <cellStyle name="Normal 6 2 2 7 2 6 2 3" xfId="36890" xr:uid="{993EBA05-C497-4727-BE35-D0094EA3F1CD}"/>
    <cellStyle name="Normal 6 2 2 7 2 6 3" xfId="36891" xr:uid="{2A65DA3B-7098-46B3-A065-E2B68043D350}"/>
    <cellStyle name="Normal 6 2 2 7 2 7" xfId="36892" xr:uid="{17188AAF-2E62-4D20-9E60-024FAB8E0ECD}"/>
    <cellStyle name="Normal 6 2 2 7 2 7 2" xfId="36893" xr:uid="{7A9F48E3-4A81-499C-AB57-A1ACAB65D0F4}"/>
    <cellStyle name="Normal 6 2 2 7 2 8" xfId="36894" xr:uid="{0ECA44AF-7D53-4B05-8EC8-117EAB963C9E}"/>
    <cellStyle name="Normal 6 2 2 7 2 8 2" xfId="36895" xr:uid="{7257BEC1-2961-47C3-90FD-5935B7807899}"/>
    <cellStyle name="Normal 6 2 2 7 2 9" xfId="36896" xr:uid="{D7D2356C-4735-41AB-9684-01BE4468A69B}"/>
    <cellStyle name="Normal 6 2 2 7 2 9 2" xfId="36897" xr:uid="{D26A001A-54E6-40FC-BF2E-2044C79B479A}"/>
    <cellStyle name="Normal 6 2 2 7 3" xfId="36898" xr:uid="{35516D47-8245-4A1A-A44D-D9A4EA81B1AA}"/>
    <cellStyle name="Normal 6 2 2 7 3 2" xfId="36899" xr:uid="{69D6B251-8144-41D4-BCD7-B16B9FCAF608}"/>
    <cellStyle name="Normal 6 2 2 7 3 2 2" xfId="36900" xr:uid="{0DD770C3-ED61-4A11-A5A4-09905891E7FD}"/>
    <cellStyle name="Normal 6 2 2 7 3 2 2 2" xfId="36901" xr:uid="{06534EB7-629C-4971-B4DB-7334C897E3CE}"/>
    <cellStyle name="Normal 6 2 2 7 3 2 2 2 2" xfId="36902" xr:uid="{789A8E3B-B305-40E9-990F-F71CE5BE4AB8}"/>
    <cellStyle name="Normal 6 2 2 7 3 2 2 2 2 2" xfId="36903" xr:uid="{9F2D8C81-BBFC-46F5-B20E-C199717D363B}"/>
    <cellStyle name="Normal 6 2 2 7 3 2 2 2 2 2 2" xfId="36904" xr:uid="{D4EF4899-34D1-4AD0-821F-8F4FD3FCA961}"/>
    <cellStyle name="Normal 6 2 2 7 3 2 2 2 2 2 2 2" xfId="36905" xr:uid="{2E2EA5DB-4CFC-446A-BD33-0F7A85DE59E3}"/>
    <cellStyle name="Normal 6 2 2 7 3 2 2 2 2 2 3" xfId="36906" xr:uid="{7D8CD0E3-DB1A-4BC1-9E75-8A8D8BD59262}"/>
    <cellStyle name="Normal 6 2 2 7 3 2 2 2 2 3" xfId="36907" xr:uid="{B6FF6768-D1E4-4BFE-AB44-0CDA40E4B8DF}"/>
    <cellStyle name="Normal 6 2 2 7 3 2 2 2 3" xfId="36908" xr:uid="{FBBB2377-2C0B-4FE8-9A94-25F4D86D491A}"/>
    <cellStyle name="Normal 6 2 2 7 3 2 2 2 3 2" xfId="36909" xr:uid="{484261D4-1324-4DAA-8FC5-D6E80E655513}"/>
    <cellStyle name="Normal 6 2 2 7 3 2 2 2 4" xfId="36910" xr:uid="{336EA9FA-C029-4731-8892-E0C1650FAD13}"/>
    <cellStyle name="Normal 6 2 2 7 3 2 2 2 4 2" xfId="36911" xr:uid="{9197CF85-F962-49C2-9845-E4D58E6317EC}"/>
    <cellStyle name="Normal 6 2 2 7 3 2 2 2 5" xfId="36912" xr:uid="{B2326C53-D334-4DEA-85AC-1BA103B22EF6}"/>
    <cellStyle name="Normal 6 2 2 7 3 2 2 2 5 2" xfId="36913" xr:uid="{9A8B4D6C-86AB-4F5A-8C8D-1FD6DC476A69}"/>
    <cellStyle name="Normal 6 2 2 7 3 2 2 2 6" xfId="36914" xr:uid="{1AEB0372-4560-4C79-AB2C-4D8A1E7F9A84}"/>
    <cellStyle name="Normal 6 2 2 7 3 2 2 2 6 2" xfId="36915" xr:uid="{9F2ED36C-E29A-4C82-8202-8FD3D33AA5CE}"/>
    <cellStyle name="Normal 6 2 2 7 3 2 2 2 7" xfId="36916" xr:uid="{9C8B1649-CDC7-426A-8B25-88B997027271}"/>
    <cellStyle name="Normal 6 2 2 7 3 2 2 2 7 2" xfId="36917" xr:uid="{98D0FBA2-E59C-487B-84A0-FB32CCBDD15E}"/>
    <cellStyle name="Normal 6 2 2 7 3 2 2 2 8" xfId="36918" xr:uid="{5587E6E5-B091-4E53-859F-2F51FA9442A3}"/>
    <cellStyle name="Normal 6 2 2 7 3 2 2 3" xfId="36919" xr:uid="{9F4176CE-D798-4E2D-9FCF-8EB7AEA8D96F}"/>
    <cellStyle name="Normal 6 2 2 7 3 2 2 3 2" xfId="36920" xr:uid="{D694DD4F-595C-47D5-AFE5-62815895BFB6}"/>
    <cellStyle name="Normal 6 2 2 7 3 2 2 3 2 2" xfId="36921" xr:uid="{31125EA2-1DFE-4402-B812-1A137258688E}"/>
    <cellStyle name="Normal 6 2 2 7 3 2 2 3 2 2 2" xfId="36922" xr:uid="{0C73D4C4-74A0-4C70-88BF-549F9B6788A1}"/>
    <cellStyle name="Normal 6 2 2 7 3 2 2 3 2 3" xfId="36923" xr:uid="{EA03F543-E87A-41D3-A90B-C20AD0E82BDF}"/>
    <cellStyle name="Normal 6 2 2 7 3 2 2 3 3" xfId="36924" xr:uid="{83B8B540-868A-4D9C-AA2B-6D4228522F5F}"/>
    <cellStyle name="Normal 6 2 2 7 3 2 2 4" xfId="36925" xr:uid="{F3945A16-6212-4D02-A846-0F5939996EA7}"/>
    <cellStyle name="Normal 6 2 2 7 3 2 2 4 2" xfId="36926" xr:uid="{3D84F11B-42AB-411F-A9AE-E18076AFB4BB}"/>
    <cellStyle name="Normal 6 2 2 7 3 2 2 5" xfId="36927" xr:uid="{740C9F49-E921-4427-901D-C06F199B36C1}"/>
    <cellStyle name="Normal 6 2 2 7 3 2 2 5 2" xfId="36928" xr:uid="{F0A71521-68E1-43F7-8F2F-9C6F297CC1FB}"/>
    <cellStyle name="Normal 6 2 2 7 3 2 2 6" xfId="36929" xr:uid="{3F03AA9D-014F-42A9-9D03-8A3BC769C6F1}"/>
    <cellStyle name="Normal 6 2 2 7 3 2 2 6 2" xfId="36930" xr:uid="{192EAA62-C715-4106-87A4-3DB154490985}"/>
    <cellStyle name="Normal 6 2 2 7 3 2 2 7" xfId="36931" xr:uid="{6D8E28C8-D3F8-44BC-97A6-BA25435822C1}"/>
    <cellStyle name="Normal 6 2 2 7 3 2 2 7 2" xfId="36932" xr:uid="{B9DE4ACB-CDE4-4330-9BFC-D3CDB6825D43}"/>
    <cellStyle name="Normal 6 2 2 7 3 2 2 8" xfId="36933" xr:uid="{3FEAF6FA-1D41-4984-A8F2-4905E7AE1389}"/>
    <cellStyle name="Normal 6 2 2 7 3 2 3" xfId="36934" xr:uid="{67C25E23-AA07-47C2-A543-1712985F7C0E}"/>
    <cellStyle name="Normal 6 2 2 7 3 2 3 2" xfId="36935" xr:uid="{5D6D82E1-6B15-4F53-A532-F6603FC66C92}"/>
    <cellStyle name="Normal 6 2 2 7 3 2 3 2 2" xfId="36936" xr:uid="{43C57F48-CF76-4179-A008-BEE4A335A30B}"/>
    <cellStyle name="Normal 6 2 2 7 3 2 3 2 2 2" xfId="36937" xr:uid="{F091C600-5F82-4897-AC6F-E4ED4A966037}"/>
    <cellStyle name="Normal 6 2 2 7 3 2 3 2 3" xfId="36938" xr:uid="{0BF86BCF-2978-4174-B6D4-B2CA7ACC57F4}"/>
    <cellStyle name="Normal 6 2 2 7 3 2 3 3" xfId="36939" xr:uid="{09D7476A-CD05-49E6-9BAD-28CE54F1BC28}"/>
    <cellStyle name="Normal 6 2 2 7 3 2 4" xfId="36940" xr:uid="{E5961C6D-6345-4D83-A351-15BB6FDDCE49}"/>
    <cellStyle name="Normal 6 2 2 7 3 2 4 2" xfId="36941" xr:uid="{7428BC5B-9F02-4F53-A130-A5AA402976B4}"/>
    <cellStyle name="Normal 6 2 2 7 3 2 5" xfId="36942" xr:uid="{D6154ACF-DE0D-4B4A-9498-EDA120580311}"/>
    <cellStyle name="Normal 6 2 2 7 3 2 5 2" xfId="36943" xr:uid="{7CDB1D0F-BA53-4DC2-A174-19D78E5B389B}"/>
    <cellStyle name="Normal 6 2 2 7 3 2 6" xfId="36944" xr:uid="{80E6712C-461B-43C3-BBC8-95A130719DC6}"/>
    <cellStyle name="Normal 6 2 2 7 3 2 6 2" xfId="36945" xr:uid="{4F49E705-9DE8-49B2-9593-DBF2F9FDDD2D}"/>
    <cellStyle name="Normal 6 2 2 7 3 2 7" xfId="36946" xr:uid="{40EB7E31-82C4-41F8-84CA-419DCA162B76}"/>
    <cellStyle name="Normal 6 2 2 7 3 2 7 2" xfId="36947" xr:uid="{BBEC80C9-F102-486C-BD14-C06789B1B49A}"/>
    <cellStyle name="Normal 6 2 2 7 3 2 8" xfId="36948" xr:uid="{1A3BAA0D-1202-4C9F-BB51-BA8AFE8F4B82}"/>
    <cellStyle name="Normal 6 2 2 7 3 2 8 2" xfId="36949" xr:uid="{641EE1DC-5027-40A6-9A50-6B75979E2289}"/>
    <cellStyle name="Normal 6 2 2 7 3 2 9" xfId="36950" xr:uid="{E33BC6C3-BCA0-4F84-A45A-84F9FBB19DE1}"/>
    <cellStyle name="Normal 6 2 2 7 3 3" xfId="36951" xr:uid="{829148E3-4FE1-440F-856F-2DB27C76CE95}"/>
    <cellStyle name="Normal 6 2 2 7 3 3 2" xfId="36952" xr:uid="{E73C733D-AEB1-445B-B451-3EF4C0283E1B}"/>
    <cellStyle name="Normal 6 2 2 7 3 3 2 2" xfId="36953" xr:uid="{3398018F-E1EB-4CC4-A42E-E6E7CD3E323F}"/>
    <cellStyle name="Normal 6 2 2 7 3 3 2 2 2" xfId="36954" xr:uid="{8370F7B9-4E24-4719-9084-DC4B02131617}"/>
    <cellStyle name="Normal 6 2 2 7 3 3 2 2 2 2" xfId="36955" xr:uid="{B1BED7CA-E3F4-472B-AB71-26CD8512B665}"/>
    <cellStyle name="Normal 6 2 2 7 3 3 2 2 3" xfId="36956" xr:uid="{682D9CE0-9F19-4B2C-8595-EE52F1036710}"/>
    <cellStyle name="Normal 6 2 2 7 3 3 2 3" xfId="36957" xr:uid="{36893E5F-FECF-422D-ACD5-943D3D0A720A}"/>
    <cellStyle name="Normal 6 2 2 7 3 3 3" xfId="36958" xr:uid="{1BD91A6F-DD95-4454-93B4-041E3AB7ED41}"/>
    <cellStyle name="Normal 6 2 2 7 3 3 3 2" xfId="36959" xr:uid="{7A7B5367-09DF-4216-9CF6-33E898E53259}"/>
    <cellStyle name="Normal 6 2 2 7 3 3 4" xfId="36960" xr:uid="{97B27A8E-AC9F-4659-8280-5F8663C21503}"/>
    <cellStyle name="Normal 6 2 2 7 3 3 4 2" xfId="36961" xr:uid="{78D830A2-7140-43F7-9698-B59BBE5925BD}"/>
    <cellStyle name="Normal 6 2 2 7 3 3 5" xfId="36962" xr:uid="{4B59D614-CA41-4976-AECD-097FAFB48B6E}"/>
    <cellStyle name="Normal 6 2 2 7 3 3 5 2" xfId="36963" xr:uid="{6FB51362-29DC-4CF6-A9CF-0CB4624AFDA4}"/>
    <cellStyle name="Normal 6 2 2 7 3 3 6" xfId="36964" xr:uid="{6F636166-A77B-495C-AEEB-41E98ACE5BBB}"/>
    <cellStyle name="Normal 6 2 2 7 3 3 6 2" xfId="36965" xr:uid="{86884544-E2FC-4528-8777-B193500261BF}"/>
    <cellStyle name="Normal 6 2 2 7 3 3 7" xfId="36966" xr:uid="{588F53C4-C83F-4B59-8832-29F19CB387DC}"/>
    <cellStyle name="Normal 6 2 2 7 3 3 7 2" xfId="36967" xr:uid="{E19F0B9B-D83F-4E9A-AD89-CDA2E2E991EB}"/>
    <cellStyle name="Normal 6 2 2 7 3 3 8" xfId="36968" xr:uid="{BFCDA001-08AE-4F3C-B8AC-0DB48C14F35E}"/>
    <cellStyle name="Normal 6 2 2 7 3 4" xfId="36969" xr:uid="{15C40734-32A6-4BA6-B29D-DA200C8ECCD1}"/>
    <cellStyle name="Normal 6 2 2 7 3 4 2" xfId="36970" xr:uid="{557E11FA-EEF1-431C-BED5-1C42A3128148}"/>
    <cellStyle name="Normal 6 2 2 7 3 4 2 2" xfId="36971" xr:uid="{1F26BF86-A918-434A-A4F3-C4FC86906D94}"/>
    <cellStyle name="Normal 6 2 2 7 3 4 2 2 2" xfId="36972" xr:uid="{2C565B94-698E-451D-B338-0031F32E5E98}"/>
    <cellStyle name="Normal 6 2 2 7 3 4 2 3" xfId="36973" xr:uid="{59299326-EDC8-45BF-B26C-30EE90FA306E}"/>
    <cellStyle name="Normal 6 2 2 7 3 4 3" xfId="36974" xr:uid="{8738D9E4-84AD-438A-ABD4-8E4D75014C43}"/>
    <cellStyle name="Normal 6 2 2 7 3 5" xfId="36975" xr:uid="{C8048DE2-56E7-489A-90E4-8DB3C213F768}"/>
    <cellStyle name="Normal 6 2 2 7 3 5 2" xfId="36976" xr:uid="{6474A782-BD97-42D0-A8F4-257F92BCDDB0}"/>
    <cellStyle name="Normal 6 2 2 7 3 6" xfId="36977" xr:uid="{59BE36BA-EF66-4637-8FC1-81070FD01C6A}"/>
    <cellStyle name="Normal 6 2 2 7 3 6 2" xfId="36978" xr:uid="{84388979-1AEE-41BF-8061-2A30FAB594D7}"/>
    <cellStyle name="Normal 6 2 2 7 3 7" xfId="36979" xr:uid="{773194EA-DF83-419A-AFC1-B532B7260619}"/>
    <cellStyle name="Normal 6 2 2 7 3 7 2" xfId="36980" xr:uid="{0C4B048A-6D9F-4851-A8FE-B1F2600C0337}"/>
    <cellStyle name="Normal 6 2 2 7 3 8" xfId="36981" xr:uid="{1593A7CE-2E4D-42F9-8E30-F34023B2AFB1}"/>
    <cellStyle name="Normal 6 2 2 7 3 8 2" xfId="36982" xr:uid="{079B9B27-F637-44D9-B76C-DFEF2B158DAB}"/>
    <cellStyle name="Normal 6 2 2 7 3 9" xfId="36983" xr:uid="{97C983F4-6285-4731-B6CA-E4BB11C09613}"/>
    <cellStyle name="Normal 6 2 2 7 4" xfId="36984" xr:uid="{A8CBFE59-3788-4BC8-9EE0-48CC8A1B5A3E}"/>
    <cellStyle name="Normal 6 2 2 7 4 2" xfId="36985" xr:uid="{D7E30757-EB3B-4540-B75B-CF76862E0AAD}"/>
    <cellStyle name="Normal 6 2 2 7 5" xfId="36986" xr:uid="{32E42E18-EB52-451E-8FC2-D23F1E5577DA}"/>
    <cellStyle name="Normal 6 2 2 7 5 2" xfId="36987" xr:uid="{C753F774-D6A7-437A-A50D-742BAD46A9B2}"/>
    <cellStyle name="Normal 6 2 2 7 5 2 2" xfId="36988" xr:uid="{0208ED39-DEE7-4A80-BCE9-DD5D84CF9CA0}"/>
    <cellStyle name="Normal 6 2 2 7 5 2 2 2" xfId="36989" xr:uid="{2EF53262-9407-4253-8D70-7B1D9ACFAC1D}"/>
    <cellStyle name="Normal 6 2 2 7 5 2 2 2 2" xfId="36990" xr:uid="{F75A5D41-31A7-444C-94D9-AD5D5137E4F4}"/>
    <cellStyle name="Normal 6 2 2 7 5 2 2 2 2 2" xfId="36991" xr:uid="{E619216D-8E4C-41F2-ACE6-BB740B038ED3}"/>
    <cellStyle name="Normal 6 2 2 7 5 2 2 2 3" xfId="36992" xr:uid="{72BDFC1D-440E-426F-9BDF-5908AF2F2C96}"/>
    <cellStyle name="Normal 6 2 2 7 5 2 2 3" xfId="36993" xr:uid="{D5B34AFD-0349-46B1-A4C4-7A2E5F631422}"/>
    <cellStyle name="Normal 6 2 2 7 5 2 3" xfId="36994" xr:uid="{C35A32AE-A3A0-4292-BE39-144A931BB656}"/>
    <cellStyle name="Normal 6 2 2 7 5 2 3 2" xfId="36995" xr:uid="{917344FC-3114-4447-A0EB-5ED96926F1BA}"/>
    <cellStyle name="Normal 6 2 2 7 5 2 4" xfId="36996" xr:uid="{71ABF520-07FA-4B60-BE2B-E81737B6F8C3}"/>
    <cellStyle name="Normal 6 2 2 7 5 2 4 2" xfId="36997" xr:uid="{E012BB63-C951-4DD1-BD27-06FE2A4E664E}"/>
    <cellStyle name="Normal 6 2 2 7 5 2 5" xfId="36998" xr:uid="{4592EB76-F321-428D-8D32-1F2DFE537F67}"/>
    <cellStyle name="Normal 6 2 2 7 5 2 5 2" xfId="36999" xr:uid="{F2535CBE-AA6E-4A89-BE98-F3915A8810B2}"/>
    <cellStyle name="Normal 6 2 2 7 5 2 6" xfId="37000" xr:uid="{84FD97C4-55F1-47A9-AE41-F2922D4F2FD5}"/>
    <cellStyle name="Normal 6 2 2 7 5 2 6 2" xfId="37001" xr:uid="{356AE4CE-0950-4DF5-A40E-6E1951BB7D16}"/>
    <cellStyle name="Normal 6 2 2 7 5 2 7" xfId="37002" xr:uid="{54314992-8282-4BEE-9F8C-5532EBD0EC8C}"/>
    <cellStyle name="Normal 6 2 2 7 5 2 7 2" xfId="37003" xr:uid="{04ED9D53-64B4-4E48-BCEF-66BD6283D1D1}"/>
    <cellStyle name="Normal 6 2 2 7 5 2 8" xfId="37004" xr:uid="{8F809B06-E68B-4BCD-BA4F-A9D34605C70C}"/>
    <cellStyle name="Normal 6 2 2 7 5 3" xfId="37005" xr:uid="{BC2FC2A2-D278-464E-871B-02B99A79D8FC}"/>
    <cellStyle name="Normal 6 2 2 7 5 3 2" xfId="37006" xr:uid="{2B0ABFF2-D519-422C-9DC6-E16A14C629CF}"/>
    <cellStyle name="Normal 6 2 2 7 5 3 2 2" xfId="37007" xr:uid="{FE010686-09C7-42B7-A96D-21A48C4DD426}"/>
    <cellStyle name="Normal 6 2 2 7 5 3 2 2 2" xfId="37008" xr:uid="{353C0C7A-C8C8-4B55-9929-73921787E876}"/>
    <cellStyle name="Normal 6 2 2 7 5 3 2 3" xfId="37009" xr:uid="{588B2E13-8332-4606-95CD-4DBA2AE2EE69}"/>
    <cellStyle name="Normal 6 2 2 7 5 3 3" xfId="37010" xr:uid="{BEB3AF1F-30AE-4404-9909-7A319CE85FEF}"/>
    <cellStyle name="Normal 6 2 2 7 5 4" xfId="37011" xr:uid="{F010AEFD-8BC2-4F8E-B0FD-888C53BAA9A1}"/>
    <cellStyle name="Normal 6 2 2 7 5 4 2" xfId="37012" xr:uid="{9D9BB738-9529-4B50-A046-E779C5728A4D}"/>
    <cellStyle name="Normal 6 2 2 7 5 5" xfId="37013" xr:uid="{B38D665E-2853-413E-BAC9-FE60D58CF85A}"/>
    <cellStyle name="Normal 6 2 2 7 5 5 2" xfId="37014" xr:uid="{2D80FE61-E569-466F-8027-5F3665E05225}"/>
    <cellStyle name="Normal 6 2 2 7 5 6" xfId="37015" xr:uid="{1DFD5A5B-CFCF-419A-A61C-0F432E04718D}"/>
    <cellStyle name="Normal 6 2 2 7 5 6 2" xfId="37016" xr:uid="{F461CB94-5423-4BAA-B7AF-299183897493}"/>
    <cellStyle name="Normal 6 2 2 7 5 7" xfId="37017" xr:uid="{311E6AC4-0F56-4E95-A432-7A1DEA8FBCCD}"/>
    <cellStyle name="Normal 6 2 2 7 5 7 2" xfId="37018" xr:uid="{6F7F5561-A466-4C43-AE05-439E5924AA08}"/>
    <cellStyle name="Normal 6 2 2 7 5 8" xfId="37019" xr:uid="{DB307C31-5B92-4B1B-B770-096AE20BEDBD}"/>
    <cellStyle name="Normal 6 2 2 7 6" xfId="37020" xr:uid="{D631D0C6-4E56-42F9-AA0A-6DD436558D60}"/>
    <cellStyle name="Normal 6 2 2 7 6 2" xfId="37021" xr:uid="{2BCFF45D-751F-4EBD-A5C3-AD49B709BA43}"/>
    <cellStyle name="Normal 6 2 2 7 6 2 2" xfId="37022" xr:uid="{1EC163F4-EDB3-43D1-986D-2AD144FDDEA7}"/>
    <cellStyle name="Normal 6 2 2 7 6 2 2 2" xfId="37023" xr:uid="{FC7AF582-AB90-45F7-BEEF-644FC5B71A60}"/>
    <cellStyle name="Normal 6 2 2 7 6 2 3" xfId="37024" xr:uid="{FF361954-4DBD-44F8-AD37-E473D2984EB8}"/>
    <cellStyle name="Normal 6 2 2 7 6 3" xfId="37025" xr:uid="{38E8C02D-5E09-4C4B-8624-8A46D39B1525}"/>
    <cellStyle name="Normal 6 2 2 7 7" xfId="37026" xr:uid="{184797B8-A33F-4452-B005-777DE8414E79}"/>
    <cellStyle name="Normal 6 2 2 7 7 2" xfId="37027" xr:uid="{D85B5C43-05A7-4E53-BB36-E06BFD3DFFF9}"/>
    <cellStyle name="Normal 6 2 2 7 8" xfId="37028" xr:uid="{66C9A4A1-8BD5-4B2F-8C43-127FA729ABF5}"/>
    <cellStyle name="Normal 6 2 2 7 8 2" xfId="37029" xr:uid="{F9A11D0D-00C2-4AFC-B164-30824D55B8B9}"/>
    <cellStyle name="Normal 6 2 2 7 9" xfId="37030" xr:uid="{89E56F31-00D1-4C2B-9E2C-022F91C0C8F9}"/>
    <cellStyle name="Normal 6 2 2 7 9 2" xfId="37031" xr:uid="{7B379236-B148-4C94-A450-23A6563AA4E0}"/>
    <cellStyle name="Normal 6 2 2 8" xfId="37032" xr:uid="{DA50519E-B7F5-466B-8382-175656A22D67}"/>
    <cellStyle name="Normal 6 2 2 8 2" xfId="37033" xr:uid="{99FF3014-490B-4673-8B33-8014DE7C79C3}"/>
    <cellStyle name="Normal 6 2 2 8 2 2" xfId="37034" xr:uid="{3A2EB8DD-1FA9-4C4C-8604-39B1040BA246}"/>
    <cellStyle name="Normal 6 2 2 8 2 2 2" xfId="37035" xr:uid="{A209ADAD-7A3B-4677-BDDC-B06DCD20839D}"/>
    <cellStyle name="Normal 6 2 2 8 2 2 2 2" xfId="37036" xr:uid="{8C79ED3F-80AB-41E6-884A-AA84C43FD1F8}"/>
    <cellStyle name="Normal 6 2 2 8 2 2 2 2 2" xfId="37037" xr:uid="{D282ABFC-4EB0-459A-B31F-DBD5435E5B12}"/>
    <cellStyle name="Normal 6 2 2 8 2 2 2 2 2 2" xfId="37038" xr:uid="{36F61B23-B8D2-4E02-B4CE-8E7741986BE4}"/>
    <cellStyle name="Normal 6 2 2 8 2 2 2 2 2 2 2" xfId="37039" xr:uid="{2411F767-91FE-42EA-A52E-01FD970D1271}"/>
    <cellStyle name="Normal 6 2 2 8 2 2 2 2 2 3" xfId="37040" xr:uid="{94E57B86-5F9C-4CCB-A719-E69BE7D32283}"/>
    <cellStyle name="Normal 6 2 2 8 2 2 2 2 3" xfId="37041" xr:uid="{53C3122B-0BCF-4F17-B9A6-E12A595D2EDE}"/>
    <cellStyle name="Normal 6 2 2 8 2 2 2 3" xfId="37042" xr:uid="{AA230E94-2579-446F-95F2-D8A9D4833B09}"/>
    <cellStyle name="Normal 6 2 2 8 2 2 2 3 2" xfId="37043" xr:uid="{B6FDD744-2FA5-4238-AA3E-C4B80B963F28}"/>
    <cellStyle name="Normal 6 2 2 8 2 2 2 4" xfId="37044" xr:uid="{0B6053D7-6C07-4548-B235-C1C661D85014}"/>
    <cellStyle name="Normal 6 2 2 8 2 2 2 4 2" xfId="37045" xr:uid="{9F5D4F98-4FAB-43D3-A6C9-35D03EEDFD40}"/>
    <cellStyle name="Normal 6 2 2 8 2 2 2 5" xfId="37046" xr:uid="{1E8A1D2C-FD35-4287-8172-7FA4628C12B5}"/>
    <cellStyle name="Normal 6 2 2 8 2 2 2 5 2" xfId="37047" xr:uid="{1D2EB511-DCD7-4B0B-AE0F-37846A3B16F5}"/>
    <cellStyle name="Normal 6 2 2 8 2 2 2 6" xfId="37048" xr:uid="{7E9E2E0E-67B2-4C57-A666-A500F4F6F0E2}"/>
    <cellStyle name="Normal 6 2 2 8 2 2 2 6 2" xfId="37049" xr:uid="{903338D7-5B04-4DC3-9FC0-9CCE7DFD4C70}"/>
    <cellStyle name="Normal 6 2 2 8 2 2 2 7" xfId="37050" xr:uid="{D9F19F18-8EBD-4D39-86F1-C73F4A40802B}"/>
    <cellStyle name="Normal 6 2 2 8 2 2 2 7 2" xfId="37051" xr:uid="{B020DCE1-5A5A-464C-A360-A878FB6E43CC}"/>
    <cellStyle name="Normal 6 2 2 8 2 2 2 8" xfId="37052" xr:uid="{C2FF64B6-63D9-4958-ACCF-E2A55DECE29A}"/>
    <cellStyle name="Normal 6 2 2 8 2 2 3" xfId="37053" xr:uid="{5B044160-D98A-4667-856A-2692B981B221}"/>
    <cellStyle name="Normal 6 2 2 8 2 2 3 2" xfId="37054" xr:uid="{D48C383D-5F73-4FB1-99EC-1444AD95CF2A}"/>
    <cellStyle name="Normal 6 2 2 8 2 2 3 2 2" xfId="37055" xr:uid="{9180EB0A-0C4C-419F-937B-FAD42A13BBBD}"/>
    <cellStyle name="Normal 6 2 2 8 2 2 3 2 2 2" xfId="37056" xr:uid="{29C42E9B-CA4D-4E83-AFBB-657988527B60}"/>
    <cellStyle name="Normal 6 2 2 8 2 2 3 2 3" xfId="37057" xr:uid="{1EABDC00-CCA6-4703-B7A8-DB8750BC0B88}"/>
    <cellStyle name="Normal 6 2 2 8 2 2 3 3" xfId="37058" xr:uid="{9F0E7AA3-4DCC-4151-94BF-0DA6EB611ED9}"/>
    <cellStyle name="Normal 6 2 2 8 2 2 4" xfId="37059" xr:uid="{616BC6C9-846A-4F95-B9AC-3B7C178D3DD6}"/>
    <cellStyle name="Normal 6 2 2 8 2 2 4 2" xfId="37060" xr:uid="{252D4290-FCE0-4EF8-8368-B42A79B141EC}"/>
    <cellStyle name="Normal 6 2 2 8 2 2 5" xfId="37061" xr:uid="{081D1850-4C8C-48D4-9095-63C0588A3031}"/>
    <cellStyle name="Normal 6 2 2 8 2 2 5 2" xfId="37062" xr:uid="{130817EB-05BB-4E75-B698-F15D235CA45D}"/>
    <cellStyle name="Normal 6 2 2 8 2 2 6" xfId="37063" xr:uid="{9A2A5445-8AAA-4961-8D39-1162A6CF2231}"/>
    <cellStyle name="Normal 6 2 2 8 2 2 6 2" xfId="37064" xr:uid="{0916CB4B-3A53-4B61-A059-9193F14ECC05}"/>
    <cellStyle name="Normal 6 2 2 8 2 2 7" xfId="37065" xr:uid="{C4221D6D-EECF-46C4-A8B7-9139CD844D6C}"/>
    <cellStyle name="Normal 6 2 2 8 2 2 7 2" xfId="37066" xr:uid="{C0391446-5980-4625-9187-C4AD60334E94}"/>
    <cellStyle name="Normal 6 2 2 8 2 2 8" xfId="37067" xr:uid="{8FFA5496-C47A-42E8-9494-058B5C75789F}"/>
    <cellStyle name="Normal 6 2 2 8 2 3" xfId="37068" xr:uid="{735A4974-6BE1-49F7-9857-456783FB7EFF}"/>
    <cellStyle name="Normal 6 2 2 8 2 3 2" xfId="37069" xr:uid="{65329D9E-3C54-46BA-8F0E-A923ABD8F723}"/>
    <cellStyle name="Normal 6 2 2 8 2 3 2 2" xfId="37070" xr:uid="{2CD6C750-0135-48EA-863F-5D3B9830C9CB}"/>
    <cellStyle name="Normal 6 2 2 8 2 3 2 2 2" xfId="37071" xr:uid="{C8E41D03-6880-450C-B2EC-B21024F57D2C}"/>
    <cellStyle name="Normal 6 2 2 8 2 3 2 3" xfId="37072" xr:uid="{3D4FBD57-FDC4-439E-85BD-A46B0B0D139D}"/>
    <cellStyle name="Normal 6 2 2 8 2 3 3" xfId="37073" xr:uid="{2F22A49E-896B-40C6-B404-0B83BA9D8B74}"/>
    <cellStyle name="Normal 6 2 2 8 2 4" xfId="37074" xr:uid="{7C22365F-1A55-4A37-BFAA-C6AEC6D4E83D}"/>
    <cellStyle name="Normal 6 2 2 8 2 4 2" xfId="37075" xr:uid="{77210CD2-9547-4209-A335-CBD85826EC4B}"/>
    <cellStyle name="Normal 6 2 2 8 2 5" xfId="37076" xr:uid="{8A1943B6-888F-4DC0-8A50-F51A065BAF4D}"/>
    <cellStyle name="Normal 6 2 2 8 2 5 2" xfId="37077" xr:uid="{DC8C31A9-4C3A-4B6D-B8E9-3242B9C2EFA1}"/>
    <cellStyle name="Normal 6 2 2 8 2 6" xfId="37078" xr:uid="{0411EF03-DBE8-48B0-A221-C73D7083A8DF}"/>
    <cellStyle name="Normal 6 2 2 8 2 6 2" xfId="37079" xr:uid="{636D63F7-77B4-4748-A9AF-BCFDB828F6ED}"/>
    <cellStyle name="Normal 6 2 2 8 2 7" xfId="37080" xr:uid="{16564F97-3D61-4320-9624-A722BEDA690B}"/>
    <cellStyle name="Normal 6 2 2 8 2 7 2" xfId="37081" xr:uid="{551921E7-007B-47DF-AC9A-B24557399ADF}"/>
    <cellStyle name="Normal 6 2 2 8 2 8" xfId="37082" xr:uid="{56DCE9DF-BE4B-4CFB-857A-4AB63242B9EC}"/>
    <cellStyle name="Normal 6 2 2 8 2 8 2" xfId="37083" xr:uid="{D95A7E91-97D6-494E-AC0A-217B29726A12}"/>
    <cellStyle name="Normal 6 2 2 8 2 9" xfId="37084" xr:uid="{75E330D8-E9DB-4801-A4B7-D1E7EFBD2521}"/>
    <cellStyle name="Normal 6 2 2 8 3" xfId="37085" xr:uid="{3AD6E235-0F45-43D1-BCD8-FA8FC88DE0CA}"/>
    <cellStyle name="Normal 6 2 2 8 3 2" xfId="37086" xr:uid="{1B16A7A3-EFAF-4EE9-B391-E80BEF1D4570}"/>
    <cellStyle name="Normal 6 2 2 8 3 2 2" xfId="37087" xr:uid="{BCB40847-90F6-4F5B-B8BD-54C9E5889E14}"/>
    <cellStyle name="Normal 6 2 2 8 3 2 2 2" xfId="37088" xr:uid="{EFC39B53-4391-4E42-B736-4D89825D1380}"/>
    <cellStyle name="Normal 6 2 2 8 3 2 2 2 2" xfId="37089" xr:uid="{2FD4D428-1B09-46DD-9439-ACC5302160D2}"/>
    <cellStyle name="Normal 6 2 2 8 3 2 2 3" xfId="37090" xr:uid="{BE702980-33B0-49D3-AA17-2BB750DFF66A}"/>
    <cellStyle name="Normal 6 2 2 8 3 2 3" xfId="37091" xr:uid="{B97DE962-5EAB-451E-8D83-D256EF1C35D3}"/>
    <cellStyle name="Normal 6 2 2 8 3 3" xfId="37092" xr:uid="{E07E392A-B4FF-4FF9-8F57-4C5503B11A12}"/>
    <cellStyle name="Normal 6 2 2 8 3 3 2" xfId="37093" xr:uid="{1A10FB7E-D96D-4AA8-8245-6749E4146763}"/>
    <cellStyle name="Normal 6 2 2 8 3 4" xfId="37094" xr:uid="{319AFAC9-061A-4162-B253-B0E4ACA4C3AF}"/>
    <cellStyle name="Normal 6 2 2 8 3 4 2" xfId="37095" xr:uid="{6D9845D6-8FF6-438A-B4F5-D2D20E86AB3D}"/>
    <cellStyle name="Normal 6 2 2 8 3 5" xfId="37096" xr:uid="{C8075693-7750-4E16-95B9-EA73C0F555FF}"/>
    <cellStyle name="Normal 6 2 2 8 3 5 2" xfId="37097" xr:uid="{1E36CADB-376A-4FCF-AF60-035BA41E26B7}"/>
    <cellStyle name="Normal 6 2 2 8 3 6" xfId="37098" xr:uid="{F83F4C1C-1BE5-4E6E-B163-72BDEC203E03}"/>
    <cellStyle name="Normal 6 2 2 8 3 6 2" xfId="37099" xr:uid="{E550FE65-016C-4FBC-83B4-B3DC4BE7CECB}"/>
    <cellStyle name="Normal 6 2 2 8 3 7" xfId="37100" xr:uid="{E526FEDD-FD3A-4FFB-A53E-0C33F5091CDF}"/>
    <cellStyle name="Normal 6 2 2 8 3 7 2" xfId="37101" xr:uid="{FB5CF380-CC5C-45AF-8283-88DC7B63FDEC}"/>
    <cellStyle name="Normal 6 2 2 8 3 8" xfId="37102" xr:uid="{0571484E-932B-4189-8A35-E5D79B10824A}"/>
    <cellStyle name="Normal 6 2 2 8 4" xfId="37103" xr:uid="{114FC26F-06E2-48A1-9ACC-3EA3224AF456}"/>
    <cellStyle name="Normal 6 2 2 8 4 2" xfId="37104" xr:uid="{DAD50979-602C-4E45-9EA0-E9DC271EACFD}"/>
    <cellStyle name="Normal 6 2 2 8 4 2 2" xfId="37105" xr:uid="{05B45A31-28A0-4F45-951D-260115275E26}"/>
    <cellStyle name="Normal 6 2 2 8 4 2 2 2" xfId="37106" xr:uid="{B4642719-71B4-4B6C-9CA2-FD7E58AF2803}"/>
    <cellStyle name="Normal 6 2 2 8 4 2 3" xfId="37107" xr:uid="{F8210DD9-EC56-4733-ABB7-88F72634ECEF}"/>
    <cellStyle name="Normal 6 2 2 8 4 3" xfId="37108" xr:uid="{BA69F9E0-375F-42B9-BD46-ACB468BFB43D}"/>
    <cellStyle name="Normal 6 2 2 8 5" xfId="37109" xr:uid="{5EEB4FD7-E7AE-4229-89CF-FC49CA4A226D}"/>
    <cellStyle name="Normal 6 2 2 8 5 2" xfId="37110" xr:uid="{C77BB0BE-6546-4173-A943-E5F94CE1D0D6}"/>
    <cellStyle name="Normal 6 2 2 8 6" xfId="37111" xr:uid="{3CAF2B87-59CF-43DA-83C7-150FA70E6EF3}"/>
    <cellStyle name="Normal 6 2 2 8 6 2" xfId="37112" xr:uid="{2F1AE450-29C0-4C68-AD64-BF8174FFBE29}"/>
    <cellStyle name="Normal 6 2 2 8 7" xfId="37113" xr:uid="{90289213-BC0D-408C-B1C4-58434B457F8E}"/>
    <cellStyle name="Normal 6 2 2 8 7 2" xfId="37114" xr:uid="{0999B8C4-62D3-4C75-BB02-6917E422D1AC}"/>
    <cellStyle name="Normal 6 2 2 8 8" xfId="37115" xr:uid="{9B590C6C-A605-4310-A28F-078E3654D357}"/>
    <cellStyle name="Normal 6 2 2 8 8 2" xfId="37116" xr:uid="{B0331AC3-2BB8-46FC-A5D1-754A1A3CAD8A}"/>
    <cellStyle name="Normal 6 2 2 8 9" xfId="37117" xr:uid="{C16E5FDD-994C-4D4D-B3A9-4D39BDFAF8DF}"/>
    <cellStyle name="Normal 6 2 2 9" xfId="37118" xr:uid="{8F5A6589-C51C-40E2-8B5A-6EDCB073C96C}"/>
    <cellStyle name="Normal 6 2 2 9 2" xfId="37119" xr:uid="{D95D52AB-4B02-4A77-B43E-F4947DD8408F}"/>
    <cellStyle name="Normal 6 2 20" xfId="37120" xr:uid="{6515DDD2-C7F4-4C2D-8679-8E1C3180C45B}"/>
    <cellStyle name="Normal 6 2 20 2" xfId="37121" xr:uid="{5385CE26-131D-4659-B1D1-904211A236F8}"/>
    <cellStyle name="Normal 6 2 21" xfId="37122" xr:uid="{B8F9B35B-1957-4CAD-A2B5-1A297303C741}"/>
    <cellStyle name="Normal 6 2 22" xfId="37123" xr:uid="{699924F7-7D9C-472C-A2D2-C53BA8485118}"/>
    <cellStyle name="Normal 6 2 23" xfId="37124" xr:uid="{1151610A-3580-4AFE-957B-B21DB50282ED}"/>
    <cellStyle name="Normal 6 2 24" xfId="37125" xr:uid="{EEC3E5F6-5385-4B4C-8231-EC3D8E5D347A}"/>
    <cellStyle name="Normal 6 2 25" xfId="37126" xr:uid="{2D0FC5E4-90CC-4CBD-BE95-44EC795647A9}"/>
    <cellStyle name="Normal 6 2 26" xfId="37127" xr:uid="{81B706D4-56CB-439C-86FA-4A76BF6713D1}"/>
    <cellStyle name="Normal 6 2 27" xfId="37128" xr:uid="{4E24E450-9D9C-4925-BEC3-D6522BA0AF71}"/>
    <cellStyle name="Normal 6 2 28" xfId="37129" xr:uid="{7AA60B16-D993-498F-B7D2-E40FB4B19C0F}"/>
    <cellStyle name="Normal 6 2 29" xfId="44457" xr:uid="{2EB657E7-FDEC-4D92-B4D5-8FA01935BB71}"/>
    <cellStyle name="Normal 6 2 3" xfId="37130" xr:uid="{68A25AD9-3852-4919-9160-05A562E9AEAD}"/>
    <cellStyle name="Normal 6 2 3 10" xfId="37131" xr:uid="{1D09334B-6517-45F5-95E9-9B9B2D62DB99}"/>
    <cellStyle name="Normal 6 2 3 11" xfId="37132" xr:uid="{F3A6F258-8C46-41A2-B7FB-03F9630B0459}"/>
    <cellStyle name="Normal 6 2 3 12" xfId="37133" xr:uid="{BEA99E5C-10C2-489A-B07A-7A69A48A394E}"/>
    <cellStyle name="Normal 6 2 3 13" xfId="37134" xr:uid="{3C3E7197-E5C3-4105-BE58-98685C8C7D5E}"/>
    <cellStyle name="Normal 6 2 3 14" xfId="37135" xr:uid="{91D336B8-FBD1-475A-BB41-EEFF6B4C33C7}"/>
    <cellStyle name="Normal 6 2 3 15" xfId="37136" xr:uid="{9E5EB4C5-868A-460D-8DE8-BD050000B498}"/>
    <cellStyle name="Normal 6 2 3 16" xfId="37137" xr:uid="{1B446E7D-754F-4B60-922D-FB3A3C19066A}"/>
    <cellStyle name="Normal 6 2 3 17" xfId="37138" xr:uid="{7E0CFB9E-07FD-4A7B-829D-74AC920E5C32}"/>
    <cellStyle name="Normal 6 2 3 18" xfId="37139" xr:uid="{51786EF1-EDED-40C5-97B8-975A45B02B11}"/>
    <cellStyle name="Normal 6 2 3 19" xfId="37140" xr:uid="{A31C42AE-1B70-4AD9-B436-4B304866CFBE}"/>
    <cellStyle name="Normal 6 2 3 2" xfId="37141" xr:uid="{E18D9030-B627-4699-9582-68B1E7EB8E89}"/>
    <cellStyle name="Normal 6 2 3 2 2" xfId="37142" xr:uid="{1606AE80-B37A-44C4-B63D-379E44FA4024}"/>
    <cellStyle name="Normal 6 2 3 2 3" xfId="37143" xr:uid="{4070B3AB-B520-4083-B55B-05532B42E771}"/>
    <cellStyle name="Normal 6 2 3 2 4" xfId="37144" xr:uid="{2BA048FE-9BA6-4A12-B83A-6442B91260AB}"/>
    <cellStyle name="Normal 6 2 3 2 5" xfId="37145" xr:uid="{DEAEE7A1-3F7B-4F98-8D4E-4C3C68A26845}"/>
    <cellStyle name="Normal 6 2 3 2 6" xfId="37146" xr:uid="{602E75D3-AC5E-455E-ABA3-03E924890BA6}"/>
    <cellStyle name="Normal 6 2 3 20" xfId="37147" xr:uid="{1242C0BD-FAE0-429D-AC5E-05725F28878B}"/>
    <cellStyle name="Normal 6 2 3 21" xfId="37148" xr:uid="{2383457D-E7EE-4CFA-892C-D8F3CD7EEAE0}"/>
    <cellStyle name="Normal 6 2 3 22" xfId="37149" xr:uid="{9BA63446-1365-480F-8D29-ADDC4559E201}"/>
    <cellStyle name="Normal 6 2 3 23" xfId="37150" xr:uid="{88FA061C-491E-4501-8DB2-B64996CA0C03}"/>
    <cellStyle name="Normal 6 2 3 24" xfId="37151" xr:uid="{A6BFF803-9C90-4267-B3EE-F125C1057048}"/>
    <cellStyle name="Normal 6 2 3 25" xfId="37152" xr:uid="{D669C779-5FE2-4162-A744-B3A6B460954B}"/>
    <cellStyle name="Normal 6 2 3 26" xfId="37153" xr:uid="{E322C530-25EE-41F5-9F81-EF07D65437C3}"/>
    <cellStyle name="Normal 6 2 3 3" xfId="37154" xr:uid="{705644FE-416C-4A74-9064-A0FBF19A3C11}"/>
    <cellStyle name="Normal 6 2 3 4" xfId="37155" xr:uid="{81867049-8762-40D9-95E9-B9C63E2ECBB6}"/>
    <cellStyle name="Normal 6 2 3 5" xfId="37156" xr:uid="{95F3B9C3-34C7-460F-9B38-39899D810BD6}"/>
    <cellStyle name="Normal 6 2 3 6" xfId="37157" xr:uid="{90329AB3-65B2-459A-8F34-0A6476F605D7}"/>
    <cellStyle name="Normal 6 2 3 7" xfId="37158" xr:uid="{0A5F10F7-1EE5-4E76-B88E-4A5ED3CE5162}"/>
    <cellStyle name="Normal 6 2 3 8" xfId="37159" xr:uid="{C3D6F117-484D-4159-ADDF-DBFAA34148EE}"/>
    <cellStyle name="Normal 6 2 3 9" xfId="37160" xr:uid="{896C9D0E-9D0A-437E-A516-BC77094ACDC1}"/>
    <cellStyle name="Normal 6 2 30" xfId="29889" xr:uid="{99A9EB50-FE9B-4716-9FDD-1C80CF13D097}"/>
    <cellStyle name="Normal 6 2 31" xfId="44856" xr:uid="{25023BCC-0810-48F4-9F32-533DDEDE421F}"/>
    <cellStyle name="Normal 6 2 4" xfId="37161" xr:uid="{61ED9136-9A92-4867-90B8-80E54F8A1CD4}"/>
    <cellStyle name="Normal 6 2 4 2" xfId="37162" xr:uid="{2C59BDB2-9AB0-4DC5-A02A-83F700BD27D8}"/>
    <cellStyle name="Normal 6 2 4 3" xfId="37163" xr:uid="{EAB55DD5-AD29-4E6D-9B9C-F50BBC25FB60}"/>
    <cellStyle name="Normal 6 2 4 4" xfId="37164" xr:uid="{E4BE7B74-3DDA-4BAC-9FE4-ECABB01DD5E5}"/>
    <cellStyle name="Normal 6 2 4 5" xfId="37165" xr:uid="{EF5A0DF9-FAA2-4CBA-9383-8053F44DF91E}"/>
    <cellStyle name="Normal 6 2 4 6" xfId="37166" xr:uid="{03755A16-A4D5-4D80-A336-0C40B7EFC0D8}"/>
    <cellStyle name="Normal 6 2 5" xfId="37167" xr:uid="{0AC68390-E2EB-48B9-BB49-45A936BA5385}"/>
    <cellStyle name="Normal 6 2 5 2" xfId="37168" xr:uid="{1A71FCBB-489B-4FE3-A23A-15E9805393DB}"/>
    <cellStyle name="Normal 6 2 6" xfId="37169" xr:uid="{8F7E0097-FD1C-40AD-92C0-B61925504CC9}"/>
    <cellStyle name="Normal 6 2 6 10" xfId="37170" xr:uid="{F2BB444A-6F5E-4D89-8AAB-66377DC57FDE}"/>
    <cellStyle name="Normal 6 2 6 10 2" xfId="37171" xr:uid="{996CB4EC-D1B1-4721-A999-C19B212F5AE3}"/>
    <cellStyle name="Normal 6 2 6 10 2 2" xfId="37172" xr:uid="{658A0488-4114-4671-A281-2A547D8683FC}"/>
    <cellStyle name="Normal 6 2 6 10 2 2 2" xfId="37173" xr:uid="{C204714A-E830-4962-AE0A-2150E74E24AD}"/>
    <cellStyle name="Normal 6 2 6 10 2 2 2 2" xfId="37174" xr:uid="{745AF3D3-C4FF-42A4-9CEB-32A425AE52D7}"/>
    <cellStyle name="Normal 6 2 6 10 2 2 2 2 2" xfId="37175" xr:uid="{D6273E8C-05C0-46B9-9B86-A275ED7EEA10}"/>
    <cellStyle name="Normal 6 2 6 10 2 2 2 3" xfId="37176" xr:uid="{1115BC6B-E7E9-431F-94AE-09976343D99A}"/>
    <cellStyle name="Normal 6 2 6 10 2 2 3" xfId="37177" xr:uid="{22549960-5B94-4A35-8C5B-53930AFE0ADC}"/>
    <cellStyle name="Normal 6 2 6 10 2 3" xfId="37178" xr:uid="{293884C3-3ADD-445E-9B26-D73E54970320}"/>
    <cellStyle name="Normal 6 2 6 10 2 3 2" xfId="37179" xr:uid="{EC7258EE-6D79-45E9-8A88-2AB98E92C71F}"/>
    <cellStyle name="Normal 6 2 6 10 2 4" xfId="37180" xr:uid="{F1DEF66C-36CD-49E9-A611-0CED517D153A}"/>
    <cellStyle name="Normal 6 2 6 10 2 4 2" xfId="37181" xr:uid="{C6470BEB-E2E8-4392-98A0-6B7D370A777E}"/>
    <cellStyle name="Normal 6 2 6 10 2 5" xfId="37182" xr:uid="{CC8FA794-24D2-466D-B848-64F975B1B5D2}"/>
    <cellStyle name="Normal 6 2 6 10 2 5 2" xfId="37183" xr:uid="{05DFD5C8-F1F0-4512-9F6C-4A9364FF04A9}"/>
    <cellStyle name="Normal 6 2 6 10 2 6" xfId="37184" xr:uid="{0765B9C0-2A7E-415D-90CD-38D1AEF00540}"/>
    <cellStyle name="Normal 6 2 6 10 2 6 2" xfId="37185" xr:uid="{C1D07813-50FC-4751-BEB5-8A4106CD763C}"/>
    <cellStyle name="Normal 6 2 6 10 2 7" xfId="37186" xr:uid="{F3B2CFE0-EBD1-4C3F-8C62-8321A268AE7C}"/>
    <cellStyle name="Normal 6 2 6 10 2 7 2" xfId="37187" xr:uid="{C0EF6A5D-2C70-4F9D-851A-F4E26DBA7169}"/>
    <cellStyle name="Normal 6 2 6 10 2 8" xfId="37188" xr:uid="{0404B7D0-6C43-4BA0-8583-FBFAE470FA25}"/>
    <cellStyle name="Normal 6 2 6 10 3" xfId="37189" xr:uid="{AA17DCEB-83D5-480A-B7B8-B3E36DC869B6}"/>
    <cellStyle name="Normal 6 2 6 10 3 2" xfId="37190" xr:uid="{602F5B78-B500-43BF-853F-CB77B53B1EBB}"/>
    <cellStyle name="Normal 6 2 6 10 3 2 2" xfId="37191" xr:uid="{D0DFA138-3AF8-4460-B8BD-CE3DC09B259F}"/>
    <cellStyle name="Normal 6 2 6 10 3 2 2 2" xfId="37192" xr:uid="{00F9C3D5-6D69-4B4A-83EE-F3F59C1366DC}"/>
    <cellStyle name="Normal 6 2 6 10 3 2 3" xfId="37193" xr:uid="{95372FB9-AB9B-4828-B180-80B770453DD2}"/>
    <cellStyle name="Normal 6 2 6 10 3 3" xfId="37194" xr:uid="{336A647E-F67A-4417-B269-BDF638F1A5A0}"/>
    <cellStyle name="Normal 6 2 6 10 4" xfId="37195" xr:uid="{CD2A3933-CA3F-48D4-A371-41E1089A4902}"/>
    <cellStyle name="Normal 6 2 6 10 4 2" xfId="37196" xr:uid="{635AE61C-4899-4124-BD4E-4BD354EF5423}"/>
    <cellStyle name="Normal 6 2 6 10 5" xfId="37197" xr:uid="{7C10DE00-4198-490C-836C-FF140208DA84}"/>
    <cellStyle name="Normal 6 2 6 10 5 2" xfId="37198" xr:uid="{68DC1FA1-765F-400E-84A4-BC687820B0C9}"/>
    <cellStyle name="Normal 6 2 6 10 6" xfId="37199" xr:uid="{C696BC4C-92B4-46A6-831C-EECB84591E04}"/>
    <cellStyle name="Normal 6 2 6 10 6 2" xfId="37200" xr:uid="{67F0229D-EEB6-4D1D-8D19-5B8D51ECD3A1}"/>
    <cellStyle name="Normal 6 2 6 10 7" xfId="37201" xr:uid="{53267BC3-1CBD-4686-AD7B-A1BEE567FD72}"/>
    <cellStyle name="Normal 6 2 6 10 7 2" xfId="37202" xr:uid="{C2D6AEAF-07D0-440F-9431-7DEE738A593D}"/>
    <cellStyle name="Normal 6 2 6 10 8" xfId="37203" xr:uid="{B482556A-A124-43CE-8A2C-17DF46708CD3}"/>
    <cellStyle name="Normal 6 2 6 11" xfId="37204" xr:uid="{73644762-520D-480C-A9D5-708ABEA05A5A}"/>
    <cellStyle name="Normal 6 2 6 11 2" xfId="37205" xr:uid="{04F16732-E92B-4C53-A9C1-DC9829BE8A31}"/>
    <cellStyle name="Normal 6 2 6 11 2 2" xfId="37206" xr:uid="{C45A8C21-B9D0-45DC-B298-5E2A47A83DC8}"/>
    <cellStyle name="Normal 6 2 6 11 2 2 2" xfId="37207" xr:uid="{25C20DCE-B396-4BE1-8A55-8051BF8BFD49}"/>
    <cellStyle name="Normal 6 2 6 11 2 3" xfId="37208" xr:uid="{EEC2A109-BBBE-4DB2-AA26-0604BE07F3CB}"/>
    <cellStyle name="Normal 6 2 6 11 3" xfId="37209" xr:uid="{3D416CDB-B127-44C1-86EC-E7EAD1FE0042}"/>
    <cellStyle name="Normal 6 2 6 12" xfId="37210" xr:uid="{ADEEA37B-5C27-4264-BB4B-ABC38FA7FD9E}"/>
    <cellStyle name="Normal 6 2 6 12 2" xfId="37211" xr:uid="{35E0AA93-832F-4750-B1D3-5889B7EE6BF5}"/>
    <cellStyle name="Normal 6 2 6 13" xfId="37212" xr:uid="{8DEDEB12-7555-44A6-A8BF-69F227B13335}"/>
    <cellStyle name="Normal 6 2 6 13 2" xfId="37213" xr:uid="{14FD258A-217C-485A-8C95-07F81186C7C5}"/>
    <cellStyle name="Normal 6 2 6 14" xfId="37214" xr:uid="{BB79843D-D573-4F41-B320-A663F1509BFC}"/>
    <cellStyle name="Normal 6 2 6 14 2" xfId="37215" xr:uid="{C640979A-FBE5-4789-8AF9-514483C86627}"/>
    <cellStyle name="Normal 6 2 6 15" xfId="37216" xr:uid="{515BD646-7AB0-43CB-86B6-D79F545D06AF}"/>
    <cellStyle name="Normal 6 2 6 15 2" xfId="37217" xr:uid="{8B7A2421-27C1-4812-BEDD-8584E90CAF88}"/>
    <cellStyle name="Normal 6 2 6 16" xfId="37218" xr:uid="{FC3F0127-14A6-415A-B44E-1B94786CE29F}"/>
    <cellStyle name="Normal 6 2 6 16 2" xfId="37219" xr:uid="{9418941A-CB8F-4716-8043-C928F2FFA833}"/>
    <cellStyle name="Normal 6 2 6 17" xfId="37220" xr:uid="{40DA1408-D6B5-4F99-90A5-985C6BD5F8C5}"/>
    <cellStyle name="Normal 6 2 6 2" xfId="37221" xr:uid="{C5A56926-A407-4EC1-8110-49CB76085524}"/>
    <cellStyle name="Normal 6 2 6 2 10" xfId="37222" xr:uid="{A5871FCC-6600-49B8-9380-A33FDA05A514}"/>
    <cellStyle name="Normal 6 2 6 2 10 2" xfId="37223" xr:uid="{865510A4-9CE6-4672-A612-57A033776239}"/>
    <cellStyle name="Normal 6 2 6 2 10 2 2" xfId="37224" xr:uid="{E15E20CF-0D0D-43AC-AFF7-257F8EE91E71}"/>
    <cellStyle name="Normal 6 2 6 2 10 2 2 2" xfId="37225" xr:uid="{D7505251-6F22-428B-8AF5-6B716E93D5D5}"/>
    <cellStyle name="Normal 6 2 6 2 10 2 3" xfId="37226" xr:uid="{D3F09A8D-6BBD-4F4D-9510-812AC8A9920B}"/>
    <cellStyle name="Normal 6 2 6 2 10 3" xfId="37227" xr:uid="{707C7D6D-3CF1-4B54-8A79-626724D0AEAD}"/>
    <cellStyle name="Normal 6 2 6 2 11" xfId="37228" xr:uid="{2A0F84DF-D56D-4CA1-A424-0A3AB9D1ACE7}"/>
    <cellStyle name="Normal 6 2 6 2 11 2" xfId="37229" xr:uid="{2A8C0523-C722-44C3-A62F-CB01DF167C6C}"/>
    <cellStyle name="Normal 6 2 6 2 12" xfId="37230" xr:uid="{2C781E4A-7DD9-49AB-972A-0F4799C17868}"/>
    <cellStyle name="Normal 6 2 6 2 12 2" xfId="37231" xr:uid="{1DE929A4-2A9E-46E5-B2CC-51FC7E98B8E0}"/>
    <cellStyle name="Normal 6 2 6 2 13" xfId="37232" xr:uid="{BF0A40F4-C9C7-4BCA-AB3E-E65CDC99016C}"/>
    <cellStyle name="Normal 6 2 6 2 13 2" xfId="37233" xr:uid="{D822DAB3-3696-4901-B873-E09520B0E0EB}"/>
    <cellStyle name="Normal 6 2 6 2 14" xfId="37234" xr:uid="{52AEA69C-C090-4524-AD1C-1C601261413C}"/>
    <cellStyle name="Normal 6 2 6 2 14 2" xfId="37235" xr:uid="{8EC33D04-9C4F-4C86-95BB-DCD6B966449E}"/>
    <cellStyle name="Normal 6 2 6 2 15" xfId="37236" xr:uid="{EE67BF7B-B833-4888-9C4B-8A2274F1CF2C}"/>
    <cellStyle name="Normal 6 2 6 2 15 2" xfId="37237" xr:uid="{2419D239-A4CD-467F-B70A-CB8B588ADFB9}"/>
    <cellStyle name="Normal 6 2 6 2 16" xfId="37238" xr:uid="{C173DEF8-5A25-4E10-8E21-52452AAFEBFE}"/>
    <cellStyle name="Normal 6 2 6 2 2" xfId="37239" xr:uid="{C7DB516A-3446-4702-854F-3E6EC6BE1974}"/>
    <cellStyle name="Normal 6 2 6 2 2 10" xfId="37240" xr:uid="{F8157EC6-1B2F-4009-9324-B8401F9174DD}"/>
    <cellStyle name="Normal 6 2 6 2 2 10 2" xfId="37241" xr:uid="{2AD8A4D4-82C4-4949-8089-A274BAC34BC0}"/>
    <cellStyle name="Normal 6 2 6 2 2 11" xfId="37242" xr:uid="{E389F45C-94FE-40F1-A13C-AB3ECBF54636}"/>
    <cellStyle name="Normal 6 2 6 2 2 11 2" xfId="37243" xr:uid="{F67F9DA3-7D97-4F5A-B90E-D24A50D06154}"/>
    <cellStyle name="Normal 6 2 6 2 2 12" xfId="37244" xr:uid="{D3BB88B4-E0CD-4A96-9F76-9C26E1D33824}"/>
    <cellStyle name="Normal 6 2 6 2 2 12 2" xfId="37245" xr:uid="{9E37AA3B-7193-42A7-AC31-96759AA4E6EC}"/>
    <cellStyle name="Normal 6 2 6 2 2 13" xfId="37246" xr:uid="{03033C09-A213-4C45-8249-C947B560AEFB}"/>
    <cellStyle name="Normal 6 2 6 2 2 2" xfId="37247" xr:uid="{81315425-A943-4F90-B697-27096CB2A37C}"/>
    <cellStyle name="Normal 6 2 6 2 2 2 10" xfId="37248" xr:uid="{DDC367DA-8D1E-4715-9CEA-B2C4681C4A01}"/>
    <cellStyle name="Normal 6 2 6 2 2 2 10 2" xfId="37249" xr:uid="{D54FCDD7-B4A9-4A6A-9264-9E00B4160589}"/>
    <cellStyle name="Normal 6 2 6 2 2 2 11" xfId="37250" xr:uid="{13765CCA-CD0B-4075-A88D-1729FAD95D7F}"/>
    <cellStyle name="Normal 6 2 6 2 2 2 11 2" xfId="37251" xr:uid="{76E8FEAE-392C-4540-AEF3-9A604EFB6B96}"/>
    <cellStyle name="Normal 6 2 6 2 2 2 12" xfId="37252" xr:uid="{EEFB1EA5-71AC-4C87-BC80-B125404ACDB5}"/>
    <cellStyle name="Normal 6 2 6 2 2 2 12 2" xfId="37253" xr:uid="{0A6B2E5B-A5FA-439C-8E24-AF6BE9671C9E}"/>
    <cellStyle name="Normal 6 2 6 2 2 2 13" xfId="37254" xr:uid="{258017A8-BCC9-46CD-9D21-FBA7B55154FC}"/>
    <cellStyle name="Normal 6 2 6 2 2 2 2" xfId="37255" xr:uid="{944663C3-F31C-4E73-A8AF-71DAE92E86E9}"/>
    <cellStyle name="Normal 6 2 6 2 2 2 2 10" xfId="37256" xr:uid="{555FF397-6FDC-4F96-BE19-6712C494AC4C}"/>
    <cellStyle name="Normal 6 2 6 2 2 2 2 10 2" xfId="37257" xr:uid="{E7927362-F7A9-443F-8058-41231AB996F7}"/>
    <cellStyle name="Normal 6 2 6 2 2 2 2 11" xfId="37258" xr:uid="{A3C82CB8-3852-4D2E-904C-E8048F9CD440}"/>
    <cellStyle name="Normal 6 2 6 2 2 2 2 11 2" xfId="37259" xr:uid="{D89A0912-DA30-4B69-B4CB-A22150265106}"/>
    <cellStyle name="Normal 6 2 6 2 2 2 2 12" xfId="37260" xr:uid="{FF6276EC-4A05-4420-811F-267A8F9DBBA6}"/>
    <cellStyle name="Normal 6 2 6 2 2 2 2 2" xfId="37261" xr:uid="{2D9B1BBC-EF40-4935-AD0A-EC38B35E7E53}"/>
    <cellStyle name="Normal 6 2 6 2 2 2 2 2 10" xfId="37262" xr:uid="{1BA1F911-A629-459D-AD22-218D1230D5C8}"/>
    <cellStyle name="Normal 6 2 6 2 2 2 2 2 10 2" xfId="37263" xr:uid="{196DEE7E-BBE7-4319-AF85-C04B878FE358}"/>
    <cellStyle name="Normal 6 2 6 2 2 2 2 2 11" xfId="37264" xr:uid="{B279AAE9-25FD-4B27-B0FC-AF5001757E33}"/>
    <cellStyle name="Normal 6 2 6 2 2 2 2 2 11 2" xfId="37265" xr:uid="{75A64CAE-A3EE-4DB4-88F5-1E29306AC8A9}"/>
    <cellStyle name="Normal 6 2 6 2 2 2 2 2 12" xfId="37266" xr:uid="{69E144A5-81D7-4AF5-A8E6-CF6957028D78}"/>
    <cellStyle name="Normal 6 2 6 2 2 2 2 2 2" xfId="37267" xr:uid="{8DA8873C-E257-4E5B-8736-D6FA4FED25C9}"/>
    <cellStyle name="Normal 6 2 6 2 2 2 2 2 2 2" xfId="37268" xr:uid="{65B88DCF-F10B-4A41-B541-3367EBE3FBCD}"/>
    <cellStyle name="Normal 6 2 6 2 2 2 2 2 2 2 2" xfId="37269" xr:uid="{20407017-5942-4AD6-93D6-965FFF7A5228}"/>
    <cellStyle name="Normal 6 2 6 2 2 2 2 2 2 2 2 2" xfId="37270" xr:uid="{4859A3F4-EE64-4EE2-83CC-4DB8492631D9}"/>
    <cellStyle name="Normal 6 2 6 2 2 2 2 2 2 2 2 2 2" xfId="37271" xr:uid="{4C45AE8A-E2D1-43C5-BAFB-779E11B0152E}"/>
    <cellStyle name="Normal 6 2 6 2 2 2 2 2 2 2 2 2 2 2" xfId="37272" xr:uid="{E4A7D625-2E81-4D92-B1C8-368514965025}"/>
    <cellStyle name="Normal 6 2 6 2 2 2 2 2 2 2 2 2 2 2 2" xfId="37273" xr:uid="{8461C75C-6D97-4123-81ED-0C06FAB24166}"/>
    <cellStyle name="Normal 6 2 6 2 2 2 2 2 2 2 2 2 2 2 2 2" xfId="37274" xr:uid="{88BEB37D-4F68-461A-A348-1AB6BFB06B60}"/>
    <cellStyle name="Normal 6 2 6 2 2 2 2 2 2 2 2 2 2 2 3" xfId="37275" xr:uid="{D1F48B47-E764-4BD7-AB11-D2AC3BB8988D}"/>
    <cellStyle name="Normal 6 2 6 2 2 2 2 2 2 2 2 2 2 3" xfId="37276" xr:uid="{26AE1145-7324-4314-876B-993FE3E4AFBC}"/>
    <cellStyle name="Normal 6 2 6 2 2 2 2 2 2 2 2 2 3" xfId="37277" xr:uid="{5B01891B-36CE-4E6B-ACD7-03AB3B14C796}"/>
    <cellStyle name="Normal 6 2 6 2 2 2 2 2 2 2 2 2 3 2" xfId="37278" xr:uid="{ADD51781-F09B-4C58-9A97-75BBA48B7AF4}"/>
    <cellStyle name="Normal 6 2 6 2 2 2 2 2 2 2 2 2 4" xfId="37279" xr:uid="{BF0B2E17-CBFB-4223-A60E-3D8248430410}"/>
    <cellStyle name="Normal 6 2 6 2 2 2 2 2 2 2 2 2 4 2" xfId="37280" xr:uid="{A0793745-C2C5-47A7-B6ED-5B6BBA201E29}"/>
    <cellStyle name="Normal 6 2 6 2 2 2 2 2 2 2 2 2 5" xfId="37281" xr:uid="{F091B47F-79D7-4A34-8136-53B475C6ED78}"/>
    <cellStyle name="Normal 6 2 6 2 2 2 2 2 2 2 2 2 5 2" xfId="37282" xr:uid="{5D8C735F-DD6E-4305-810F-886E5FBBAC43}"/>
    <cellStyle name="Normal 6 2 6 2 2 2 2 2 2 2 2 2 6" xfId="37283" xr:uid="{4999F193-D6E9-4F04-A1B1-A9298D47205B}"/>
    <cellStyle name="Normal 6 2 6 2 2 2 2 2 2 2 2 2 6 2" xfId="37284" xr:uid="{F96F29E3-EA03-40BB-AE12-08521BA6D361}"/>
    <cellStyle name="Normal 6 2 6 2 2 2 2 2 2 2 2 2 7" xfId="37285" xr:uid="{3528E050-4FE6-47C4-95FE-181924D36428}"/>
    <cellStyle name="Normal 6 2 6 2 2 2 2 2 2 2 2 2 7 2" xfId="37286" xr:uid="{2CE53042-0A96-4A42-8337-396815465737}"/>
    <cellStyle name="Normal 6 2 6 2 2 2 2 2 2 2 2 2 8" xfId="37287" xr:uid="{9AB665CF-2A80-48F9-84CE-3473F9EA8A56}"/>
    <cellStyle name="Normal 6 2 6 2 2 2 2 2 2 2 2 3" xfId="37288" xr:uid="{A74E3A06-FAA1-4B57-BC4C-E75E6EC98260}"/>
    <cellStyle name="Normal 6 2 6 2 2 2 2 2 2 2 2 3 2" xfId="37289" xr:uid="{BAFF3775-5D0C-44E3-A6D7-97F3537ADB96}"/>
    <cellStyle name="Normal 6 2 6 2 2 2 2 2 2 2 2 3 2 2" xfId="37290" xr:uid="{D7DF97DA-8926-49E5-8442-2ED6054B2C2C}"/>
    <cellStyle name="Normal 6 2 6 2 2 2 2 2 2 2 2 3 2 2 2" xfId="37291" xr:uid="{3CAF4E49-08C9-49B7-8A28-3C7BA5D71C50}"/>
    <cellStyle name="Normal 6 2 6 2 2 2 2 2 2 2 2 3 2 3" xfId="37292" xr:uid="{99B8148D-3577-41EF-BBC3-32393BB028E2}"/>
    <cellStyle name="Normal 6 2 6 2 2 2 2 2 2 2 2 3 3" xfId="37293" xr:uid="{FEE9649D-6E29-4ACD-AB4F-AEEBFEA44D18}"/>
    <cellStyle name="Normal 6 2 6 2 2 2 2 2 2 2 2 4" xfId="37294" xr:uid="{DB78117C-9C11-418B-9ADE-1077D1EAC3C9}"/>
    <cellStyle name="Normal 6 2 6 2 2 2 2 2 2 2 2 4 2" xfId="37295" xr:uid="{621BFD0A-A648-4ED3-8313-AC9C26832148}"/>
    <cellStyle name="Normal 6 2 6 2 2 2 2 2 2 2 2 5" xfId="37296" xr:uid="{E6A4FC62-FC3F-49CB-BA2B-BEA82C4A2D05}"/>
    <cellStyle name="Normal 6 2 6 2 2 2 2 2 2 2 2 5 2" xfId="37297" xr:uid="{E235B82E-9D07-48F7-B968-6BBAF1564E16}"/>
    <cellStyle name="Normal 6 2 6 2 2 2 2 2 2 2 2 6" xfId="37298" xr:uid="{9CFBA07E-D81C-466C-973A-94DBB89BA01A}"/>
    <cellStyle name="Normal 6 2 6 2 2 2 2 2 2 2 2 6 2" xfId="37299" xr:uid="{FA63AF56-F569-480C-8E33-1F9785A320CE}"/>
    <cellStyle name="Normal 6 2 6 2 2 2 2 2 2 2 2 7" xfId="37300" xr:uid="{CBE40AE3-F6B0-4150-9A80-68D7C768071E}"/>
    <cellStyle name="Normal 6 2 6 2 2 2 2 2 2 2 2 7 2" xfId="37301" xr:uid="{0209E8E0-ADEE-495B-93E9-F73919E6884A}"/>
    <cellStyle name="Normal 6 2 6 2 2 2 2 2 2 2 2 8" xfId="37302" xr:uid="{4C973EC7-9011-439F-B7F0-49B1456EC1AD}"/>
    <cellStyle name="Normal 6 2 6 2 2 2 2 2 2 2 3" xfId="37303" xr:uid="{E77E7B68-8007-431E-B527-20FC38DBFBF1}"/>
    <cellStyle name="Normal 6 2 6 2 2 2 2 2 2 2 3 2" xfId="37304" xr:uid="{11290098-FC62-402D-B221-847EFEF842D0}"/>
    <cellStyle name="Normal 6 2 6 2 2 2 2 2 2 2 3 2 2" xfId="37305" xr:uid="{977592CA-34E0-4E04-8FC8-114C0C3D6611}"/>
    <cellStyle name="Normal 6 2 6 2 2 2 2 2 2 2 3 2 2 2" xfId="37306" xr:uid="{3373708A-23CA-4991-A3EB-4384E708CB2C}"/>
    <cellStyle name="Normal 6 2 6 2 2 2 2 2 2 2 3 2 3" xfId="37307" xr:uid="{68E2114E-F04F-4B85-8BCC-A9BCCDD11E25}"/>
    <cellStyle name="Normal 6 2 6 2 2 2 2 2 2 2 3 3" xfId="37308" xr:uid="{ABE6CADD-FB3F-4D12-A1BE-9694B5898166}"/>
    <cellStyle name="Normal 6 2 6 2 2 2 2 2 2 2 4" xfId="37309" xr:uid="{1BE62B7A-6A92-4F7E-9CA4-87E292C25F63}"/>
    <cellStyle name="Normal 6 2 6 2 2 2 2 2 2 2 4 2" xfId="37310" xr:uid="{A357AD4C-799B-4474-B5D5-5D0437FA4539}"/>
    <cellStyle name="Normal 6 2 6 2 2 2 2 2 2 2 5" xfId="37311" xr:uid="{7EC72651-F75B-488B-9828-7A915053AEA7}"/>
    <cellStyle name="Normal 6 2 6 2 2 2 2 2 2 2 5 2" xfId="37312" xr:uid="{2241E0DC-85D9-419E-9D03-922BC1B6FB40}"/>
    <cellStyle name="Normal 6 2 6 2 2 2 2 2 2 2 6" xfId="37313" xr:uid="{03C26E4B-43FF-4A79-8B2A-CD1E31A64CAB}"/>
    <cellStyle name="Normal 6 2 6 2 2 2 2 2 2 2 6 2" xfId="37314" xr:uid="{E9CDF02F-EB7A-485D-B142-53C333A796F3}"/>
    <cellStyle name="Normal 6 2 6 2 2 2 2 2 2 2 7" xfId="37315" xr:uid="{1C300109-96C3-4CC1-A240-F507D9C9D5CF}"/>
    <cellStyle name="Normal 6 2 6 2 2 2 2 2 2 2 7 2" xfId="37316" xr:uid="{DD46F302-9A20-4638-9DF2-7FDD42B13E89}"/>
    <cellStyle name="Normal 6 2 6 2 2 2 2 2 2 2 8" xfId="37317" xr:uid="{6D4313E5-A502-4CC4-A661-63913253F56A}"/>
    <cellStyle name="Normal 6 2 6 2 2 2 2 2 2 2 8 2" xfId="37318" xr:uid="{2F934880-85B9-4074-9346-4A4D2D4A11E1}"/>
    <cellStyle name="Normal 6 2 6 2 2 2 2 2 2 2 9" xfId="37319" xr:uid="{18F9E20A-0CDA-4681-889F-783CF32AF994}"/>
    <cellStyle name="Normal 6 2 6 2 2 2 2 2 2 3" xfId="37320" xr:uid="{4694B905-B2AB-4445-9A51-77249EEDDD7A}"/>
    <cellStyle name="Normal 6 2 6 2 2 2 2 2 2 3 2" xfId="37321" xr:uid="{9FD8C0E1-0AC9-495C-98B7-B7E924ECBD59}"/>
    <cellStyle name="Normal 6 2 6 2 2 2 2 2 2 3 2 2" xfId="37322" xr:uid="{4F78E177-213C-4FC8-A701-9E64984AE6C9}"/>
    <cellStyle name="Normal 6 2 6 2 2 2 2 2 2 3 2 2 2" xfId="37323" xr:uid="{0DC52D97-DD77-484D-9213-95839A2D5CE4}"/>
    <cellStyle name="Normal 6 2 6 2 2 2 2 2 2 3 2 2 2 2" xfId="37324" xr:uid="{F48D64C8-BBBF-4400-ADC9-3884966768B4}"/>
    <cellStyle name="Normal 6 2 6 2 2 2 2 2 2 3 2 2 3" xfId="37325" xr:uid="{8D6DC09A-44CA-4749-ACC4-CFD924C9AF0B}"/>
    <cellStyle name="Normal 6 2 6 2 2 2 2 2 2 3 2 3" xfId="37326" xr:uid="{83E6A407-AADF-4F93-A680-963C26897A3E}"/>
    <cellStyle name="Normal 6 2 6 2 2 2 2 2 2 3 3" xfId="37327" xr:uid="{6364C77D-55AE-4A60-BB7D-7CFFF6870729}"/>
    <cellStyle name="Normal 6 2 6 2 2 2 2 2 2 3 3 2" xfId="37328" xr:uid="{7CB4A7C3-6130-4A07-9762-5F99FFF5974A}"/>
    <cellStyle name="Normal 6 2 6 2 2 2 2 2 2 3 4" xfId="37329" xr:uid="{D0B3D7D4-7A73-4E6F-865F-BDE2D0484BAD}"/>
    <cellStyle name="Normal 6 2 6 2 2 2 2 2 2 3 4 2" xfId="37330" xr:uid="{D4B2F5E1-B908-47B1-9FDA-33FE791ADD41}"/>
    <cellStyle name="Normal 6 2 6 2 2 2 2 2 2 3 5" xfId="37331" xr:uid="{250CD60E-8AD0-4DE2-9BD8-179078B5078D}"/>
    <cellStyle name="Normal 6 2 6 2 2 2 2 2 2 3 5 2" xfId="37332" xr:uid="{85CB9E7F-B977-41DC-80D6-80F561F8E325}"/>
    <cellStyle name="Normal 6 2 6 2 2 2 2 2 2 3 6" xfId="37333" xr:uid="{3FD26D71-4EE0-41A9-A846-CA14BBE282A3}"/>
    <cellStyle name="Normal 6 2 6 2 2 2 2 2 2 3 6 2" xfId="37334" xr:uid="{FB68860F-E074-4BA1-B1E7-096FE0C05904}"/>
    <cellStyle name="Normal 6 2 6 2 2 2 2 2 2 3 7" xfId="37335" xr:uid="{9BE731C7-618F-4547-84A3-645D042F5107}"/>
    <cellStyle name="Normal 6 2 6 2 2 2 2 2 2 3 7 2" xfId="37336" xr:uid="{133380C1-D6F6-4F51-BF86-F5CFDF8936DA}"/>
    <cellStyle name="Normal 6 2 6 2 2 2 2 2 2 3 8" xfId="37337" xr:uid="{7289348F-CA29-4CAF-B226-2DA50B5B25DA}"/>
    <cellStyle name="Normal 6 2 6 2 2 2 2 2 2 4" xfId="37338" xr:uid="{8D635335-FD0C-432A-B873-18833B59C723}"/>
    <cellStyle name="Normal 6 2 6 2 2 2 2 2 2 4 2" xfId="37339" xr:uid="{70186E81-E199-4248-A04A-9BAB48648771}"/>
    <cellStyle name="Normal 6 2 6 2 2 2 2 2 2 4 2 2" xfId="37340" xr:uid="{63F3A509-6DDA-460A-B870-229C8A7486CF}"/>
    <cellStyle name="Normal 6 2 6 2 2 2 2 2 2 4 2 2 2" xfId="37341" xr:uid="{5CB978C1-7FDE-451E-9A5D-65CD5F30FF43}"/>
    <cellStyle name="Normal 6 2 6 2 2 2 2 2 2 4 2 3" xfId="37342" xr:uid="{B76DA595-480E-499D-866E-112922D0CEE2}"/>
    <cellStyle name="Normal 6 2 6 2 2 2 2 2 2 4 3" xfId="37343" xr:uid="{5CE5FA75-978F-46A0-950F-E413D19A1FD5}"/>
    <cellStyle name="Normal 6 2 6 2 2 2 2 2 2 5" xfId="37344" xr:uid="{49DCC55B-15AD-4115-B6C9-D98A0C2D8FE4}"/>
    <cellStyle name="Normal 6 2 6 2 2 2 2 2 2 5 2" xfId="37345" xr:uid="{CDA55E1C-98F8-4A4A-A831-592D0BADF554}"/>
    <cellStyle name="Normal 6 2 6 2 2 2 2 2 2 6" xfId="37346" xr:uid="{428CB9E8-9D95-4D33-8B47-594BCBF1386F}"/>
    <cellStyle name="Normal 6 2 6 2 2 2 2 2 2 6 2" xfId="37347" xr:uid="{C85F60CD-FBDE-408D-B0F8-66329D59AE8B}"/>
    <cellStyle name="Normal 6 2 6 2 2 2 2 2 2 7" xfId="37348" xr:uid="{527E26E6-9A02-436C-8417-4E50A4C6556F}"/>
    <cellStyle name="Normal 6 2 6 2 2 2 2 2 2 7 2" xfId="37349" xr:uid="{153FE090-E94A-458A-BD38-5AD3542172DC}"/>
    <cellStyle name="Normal 6 2 6 2 2 2 2 2 2 8" xfId="37350" xr:uid="{F1792AD9-F835-4C17-A50F-02918176540C}"/>
    <cellStyle name="Normal 6 2 6 2 2 2 2 2 2 8 2" xfId="37351" xr:uid="{A45C56A9-74F5-4B4F-AEF8-0FFC80374226}"/>
    <cellStyle name="Normal 6 2 6 2 2 2 2 2 2 9" xfId="37352" xr:uid="{48BCD86B-D54D-4DCF-8AD8-80F9EA2FB694}"/>
    <cellStyle name="Normal 6 2 6 2 2 2 2 2 3" xfId="37353" xr:uid="{98FB8CBB-DB88-4FBC-8D5E-B6BD49482ECD}"/>
    <cellStyle name="Normal 6 2 6 2 2 2 2 2 3 2" xfId="37354" xr:uid="{890B91D0-A7FF-4A95-BA4F-82911AD9F1A4}"/>
    <cellStyle name="Normal 6 2 6 2 2 2 2 2 4" xfId="37355" xr:uid="{95F24D72-9804-4E84-88DC-149E935787AA}"/>
    <cellStyle name="Normal 6 2 6 2 2 2 2 2 4 2" xfId="37356" xr:uid="{C41CAC63-142B-4CD8-B1B8-5D85E8D85554}"/>
    <cellStyle name="Normal 6 2 6 2 2 2 2 2 5" xfId="37357" xr:uid="{E1C20FF1-2154-47F1-9BA4-D104352F1A7B}"/>
    <cellStyle name="Normal 6 2 6 2 2 2 2 2 5 2" xfId="37358" xr:uid="{E2BF5E45-E5B3-476D-B064-0A2E9F6CCC12}"/>
    <cellStyle name="Normal 6 2 6 2 2 2 2 2 5 2 2" xfId="37359" xr:uid="{56D17505-27FF-49ED-B6F9-F3022B7409D4}"/>
    <cellStyle name="Normal 6 2 6 2 2 2 2 2 5 2 2 2" xfId="37360" xr:uid="{88507D0B-298E-4051-BDE0-8EBC21B9C65A}"/>
    <cellStyle name="Normal 6 2 6 2 2 2 2 2 5 2 2 2 2" xfId="37361" xr:uid="{4ACAB1EC-1EDE-4942-B827-54904CBB898F}"/>
    <cellStyle name="Normal 6 2 6 2 2 2 2 2 5 2 2 2 2 2" xfId="37362" xr:uid="{98A80AB1-847A-4F87-BA27-C39534450CFB}"/>
    <cellStyle name="Normal 6 2 6 2 2 2 2 2 5 2 2 2 3" xfId="37363" xr:uid="{8993D37F-DEC6-490B-AFFE-0145ADC98F2F}"/>
    <cellStyle name="Normal 6 2 6 2 2 2 2 2 5 2 2 3" xfId="37364" xr:uid="{35C09E7D-A36B-4F19-B51A-0324B798C416}"/>
    <cellStyle name="Normal 6 2 6 2 2 2 2 2 5 2 3" xfId="37365" xr:uid="{7FB58DDF-E28D-439E-9AA0-CB80D9636502}"/>
    <cellStyle name="Normal 6 2 6 2 2 2 2 2 5 2 3 2" xfId="37366" xr:uid="{396E190A-C272-4A82-B8C6-D33E8C992BA6}"/>
    <cellStyle name="Normal 6 2 6 2 2 2 2 2 5 2 4" xfId="37367" xr:uid="{74CA335F-0092-4462-B8ED-89AAFDFFB45A}"/>
    <cellStyle name="Normal 6 2 6 2 2 2 2 2 5 2 4 2" xfId="37368" xr:uid="{05C02B8C-801D-4D62-9D0F-3AF4731ACF9F}"/>
    <cellStyle name="Normal 6 2 6 2 2 2 2 2 5 2 5" xfId="37369" xr:uid="{F834CD63-AB85-4ED4-B4FD-D7F068DBE267}"/>
    <cellStyle name="Normal 6 2 6 2 2 2 2 2 5 2 5 2" xfId="37370" xr:uid="{0F37CCF4-811E-406E-B120-E19050A9AD86}"/>
    <cellStyle name="Normal 6 2 6 2 2 2 2 2 5 2 6" xfId="37371" xr:uid="{D5826A0B-CCD5-445D-B8AC-3D8BB88F53A1}"/>
    <cellStyle name="Normal 6 2 6 2 2 2 2 2 5 2 6 2" xfId="37372" xr:uid="{EDE5C46F-F3CB-4D92-9E5F-A147C2441998}"/>
    <cellStyle name="Normal 6 2 6 2 2 2 2 2 5 2 7" xfId="37373" xr:uid="{8035C9DC-F37B-4334-8D5D-CD6B55E4C2AA}"/>
    <cellStyle name="Normal 6 2 6 2 2 2 2 2 5 2 7 2" xfId="37374" xr:uid="{82A52B8D-960B-4B7B-9359-C68138BD1C39}"/>
    <cellStyle name="Normal 6 2 6 2 2 2 2 2 5 2 8" xfId="37375" xr:uid="{03FD18D2-361C-4A6A-89E6-CDDEBB95CCFF}"/>
    <cellStyle name="Normal 6 2 6 2 2 2 2 2 5 3" xfId="37376" xr:uid="{9ACB6787-C43F-4BEE-B9CC-EDC81E8FBC0F}"/>
    <cellStyle name="Normal 6 2 6 2 2 2 2 2 5 3 2" xfId="37377" xr:uid="{61F85170-E556-490C-B0CA-32EA0DC1DEB8}"/>
    <cellStyle name="Normal 6 2 6 2 2 2 2 2 5 3 2 2" xfId="37378" xr:uid="{247B3277-35A1-4197-8BD3-802544F44920}"/>
    <cellStyle name="Normal 6 2 6 2 2 2 2 2 5 3 2 2 2" xfId="37379" xr:uid="{203E019D-C85A-49FB-909E-01E54C7683B6}"/>
    <cellStyle name="Normal 6 2 6 2 2 2 2 2 5 3 2 3" xfId="37380" xr:uid="{567F9176-FBF0-450C-8314-06198E337541}"/>
    <cellStyle name="Normal 6 2 6 2 2 2 2 2 5 3 3" xfId="37381" xr:uid="{E6051FF9-0B7C-410C-9546-8AD68346AA75}"/>
    <cellStyle name="Normal 6 2 6 2 2 2 2 2 5 4" xfId="37382" xr:uid="{ECDB474E-9055-457B-B3AA-B4601A2938CC}"/>
    <cellStyle name="Normal 6 2 6 2 2 2 2 2 5 4 2" xfId="37383" xr:uid="{E0D8E47D-492C-44EC-B5F5-5CACA163979B}"/>
    <cellStyle name="Normal 6 2 6 2 2 2 2 2 5 5" xfId="37384" xr:uid="{69131E83-61A1-4C74-B1BF-88ED5F4E4C2A}"/>
    <cellStyle name="Normal 6 2 6 2 2 2 2 2 5 5 2" xfId="37385" xr:uid="{F4932710-E17A-4689-A050-6ABE54DB1C40}"/>
    <cellStyle name="Normal 6 2 6 2 2 2 2 2 5 6" xfId="37386" xr:uid="{4C52A0E8-C1A6-4C33-B102-8CED1F0DD3DB}"/>
    <cellStyle name="Normal 6 2 6 2 2 2 2 2 5 6 2" xfId="37387" xr:uid="{897C96BA-1931-4E3E-AB2C-1B0E88356778}"/>
    <cellStyle name="Normal 6 2 6 2 2 2 2 2 5 7" xfId="37388" xr:uid="{3CEB9352-D862-4681-B480-7E03C87E0B25}"/>
    <cellStyle name="Normal 6 2 6 2 2 2 2 2 5 7 2" xfId="37389" xr:uid="{D667A7C5-8E9D-4BE9-B533-389209835531}"/>
    <cellStyle name="Normal 6 2 6 2 2 2 2 2 5 8" xfId="37390" xr:uid="{463D3D7E-0CA4-42C2-B825-8AB2D2FE4B70}"/>
    <cellStyle name="Normal 6 2 6 2 2 2 2 2 6" xfId="37391" xr:uid="{95BD505D-70DB-4779-99D5-91C9E25B28A0}"/>
    <cellStyle name="Normal 6 2 6 2 2 2 2 2 6 2" xfId="37392" xr:uid="{4C4F5349-15F0-43CF-8044-675DAB8A404D}"/>
    <cellStyle name="Normal 6 2 6 2 2 2 2 2 6 2 2" xfId="37393" xr:uid="{FCE8D70D-9EEE-41EF-B720-F809388D1D31}"/>
    <cellStyle name="Normal 6 2 6 2 2 2 2 2 6 2 2 2" xfId="37394" xr:uid="{EB7B9146-B4FE-4C9E-A375-8080AB31E701}"/>
    <cellStyle name="Normal 6 2 6 2 2 2 2 2 6 2 3" xfId="37395" xr:uid="{82DDBDB4-4100-436C-B343-30354A7D7577}"/>
    <cellStyle name="Normal 6 2 6 2 2 2 2 2 6 3" xfId="37396" xr:uid="{D9A2F48E-4156-4BE8-8EAA-8757419E21E3}"/>
    <cellStyle name="Normal 6 2 6 2 2 2 2 2 7" xfId="37397" xr:uid="{4FE602DF-209A-4510-B3F1-F1EF9FF2902E}"/>
    <cellStyle name="Normal 6 2 6 2 2 2 2 2 7 2" xfId="37398" xr:uid="{B52A852A-3ECD-4902-AF55-08E27E5F10AF}"/>
    <cellStyle name="Normal 6 2 6 2 2 2 2 2 8" xfId="37399" xr:uid="{B5DEBA7C-C091-4331-A9C7-B9C640F8E6BF}"/>
    <cellStyle name="Normal 6 2 6 2 2 2 2 2 8 2" xfId="37400" xr:uid="{70AAF902-EBCC-4F05-9C92-916A5625489D}"/>
    <cellStyle name="Normal 6 2 6 2 2 2 2 2 9" xfId="37401" xr:uid="{53DB5EDE-4407-40C0-8A20-3A2F56DE43D2}"/>
    <cellStyle name="Normal 6 2 6 2 2 2 2 2 9 2" xfId="37402" xr:uid="{0D8679E1-3CF5-42DC-85FB-527CDAC2D1F7}"/>
    <cellStyle name="Normal 6 2 6 2 2 2 2 3" xfId="37403" xr:uid="{29A654A9-DB27-452C-861D-3ED5961FD5C7}"/>
    <cellStyle name="Normal 6 2 6 2 2 2 2 3 2" xfId="37404" xr:uid="{08C5A64C-0410-4748-B41F-8AD572F3A65D}"/>
    <cellStyle name="Normal 6 2 6 2 2 2 2 3 2 2" xfId="37405" xr:uid="{7F4CF94E-9397-4FB6-9C09-E268EC74CEA1}"/>
    <cellStyle name="Normal 6 2 6 2 2 2 2 3 2 2 2" xfId="37406" xr:uid="{59D98FAF-0519-4A7B-887B-9F40A72DCD7B}"/>
    <cellStyle name="Normal 6 2 6 2 2 2 2 3 2 2 2 2" xfId="37407" xr:uid="{111C4971-72D9-4D45-97AD-9AAFD30D3DE8}"/>
    <cellStyle name="Normal 6 2 6 2 2 2 2 3 2 2 2 2 2" xfId="37408" xr:uid="{A2C128F5-BA51-4C9E-AA64-3BBF4C9AACD5}"/>
    <cellStyle name="Normal 6 2 6 2 2 2 2 3 2 2 2 2 2 2" xfId="37409" xr:uid="{BC2CC9D5-90F1-44C4-8B62-61462C30CAAB}"/>
    <cellStyle name="Normal 6 2 6 2 2 2 2 3 2 2 2 2 2 2 2" xfId="37410" xr:uid="{03E88D30-5FC4-4B96-83A0-F4365423073A}"/>
    <cellStyle name="Normal 6 2 6 2 2 2 2 3 2 2 2 2 2 3" xfId="37411" xr:uid="{F49476B0-6497-4E09-9AF2-2B150A24DE8B}"/>
    <cellStyle name="Normal 6 2 6 2 2 2 2 3 2 2 2 2 3" xfId="37412" xr:uid="{F5447045-D165-4756-AE4F-D244A7168F0E}"/>
    <cellStyle name="Normal 6 2 6 2 2 2 2 3 2 2 2 3" xfId="37413" xr:uid="{E7147331-1DD8-4511-B669-47249F43FC6C}"/>
    <cellStyle name="Normal 6 2 6 2 2 2 2 3 2 2 2 3 2" xfId="37414" xr:uid="{A6D52424-F0E5-4E45-BAE5-F7EE6B709D10}"/>
    <cellStyle name="Normal 6 2 6 2 2 2 2 3 2 2 2 4" xfId="37415" xr:uid="{6A93A01D-CBD7-4437-A857-5BD013AAE330}"/>
    <cellStyle name="Normal 6 2 6 2 2 2 2 3 2 2 2 4 2" xfId="37416" xr:uid="{C1BF4225-F5A0-487A-B6FF-A256110FD2A9}"/>
    <cellStyle name="Normal 6 2 6 2 2 2 2 3 2 2 2 5" xfId="37417" xr:uid="{ABF249B1-2539-4755-B08F-3B66DBE0232F}"/>
    <cellStyle name="Normal 6 2 6 2 2 2 2 3 2 2 2 5 2" xfId="37418" xr:uid="{22D2085A-CA19-4382-9990-898143BD3526}"/>
    <cellStyle name="Normal 6 2 6 2 2 2 2 3 2 2 2 6" xfId="37419" xr:uid="{8811D73C-6308-4897-81AD-20C74F76EB2C}"/>
    <cellStyle name="Normal 6 2 6 2 2 2 2 3 2 2 2 6 2" xfId="37420" xr:uid="{5C6227B6-8C9C-4CE3-9DCA-C9BE6D9F57BE}"/>
    <cellStyle name="Normal 6 2 6 2 2 2 2 3 2 2 2 7" xfId="37421" xr:uid="{2189D5E2-C422-4B2D-B1CC-2EFB313FD3C7}"/>
    <cellStyle name="Normal 6 2 6 2 2 2 2 3 2 2 2 7 2" xfId="37422" xr:uid="{CADB94F7-34B8-46A9-A1CC-B7086EAE138F}"/>
    <cellStyle name="Normal 6 2 6 2 2 2 2 3 2 2 2 8" xfId="37423" xr:uid="{FD910B2B-5A08-4489-BDB0-2843AB0DF50C}"/>
    <cellStyle name="Normal 6 2 6 2 2 2 2 3 2 2 3" xfId="37424" xr:uid="{8B55BB1D-0C89-4B63-9AFA-759F6F9FEB36}"/>
    <cellStyle name="Normal 6 2 6 2 2 2 2 3 2 2 3 2" xfId="37425" xr:uid="{4165AA55-0949-4006-BF19-BE40A6A02E53}"/>
    <cellStyle name="Normal 6 2 6 2 2 2 2 3 2 2 3 2 2" xfId="37426" xr:uid="{A69FA452-5EC4-4139-8A01-990D2E799217}"/>
    <cellStyle name="Normal 6 2 6 2 2 2 2 3 2 2 3 2 2 2" xfId="37427" xr:uid="{981FDFB1-5197-4DE1-BDDE-886AD5D7C404}"/>
    <cellStyle name="Normal 6 2 6 2 2 2 2 3 2 2 3 2 3" xfId="37428" xr:uid="{08235069-D8D3-4CE4-85E9-6CEC95644C06}"/>
    <cellStyle name="Normal 6 2 6 2 2 2 2 3 2 2 3 3" xfId="37429" xr:uid="{B45831E7-4D48-4DB6-B2FE-64EA96956C1C}"/>
    <cellStyle name="Normal 6 2 6 2 2 2 2 3 2 2 4" xfId="37430" xr:uid="{60D01FFA-40B5-4D65-A4C1-9CCC0C04F594}"/>
    <cellStyle name="Normal 6 2 6 2 2 2 2 3 2 2 4 2" xfId="37431" xr:uid="{5B22EF41-2072-42EF-83EE-CA2DF611DA26}"/>
    <cellStyle name="Normal 6 2 6 2 2 2 2 3 2 2 5" xfId="37432" xr:uid="{DD387472-E2CF-49B8-9397-E43984FD06CF}"/>
    <cellStyle name="Normal 6 2 6 2 2 2 2 3 2 2 5 2" xfId="37433" xr:uid="{AF122E82-2591-4725-929C-7C41EA5029A4}"/>
    <cellStyle name="Normal 6 2 6 2 2 2 2 3 2 2 6" xfId="37434" xr:uid="{474374A4-8E85-4AA3-A201-C7AE6152A01E}"/>
    <cellStyle name="Normal 6 2 6 2 2 2 2 3 2 2 6 2" xfId="37435" xr:uid="{D28A0CAE-72FE-4F04-A493-BC429277EB73}"/>
    <cellStyle name="Normal 6 2 6 2 2 2 2 3 2 2 7" xfId="37436" xr:uid="{F31418D9-E54D-40DA-AEA1-92293C126CB5}"/>
    <cellStyle name="Normal 6 2 6 2 2 2 2 3 2 2 7 2" xfId="37437" xr:uid="{0A953BFB-9C40-438A-9D1E-37E2031B6D94}"/>
    <cellStyle name="Normal 6 2 6 2 2 2 2 3 2 2 8" xfId="37438" xr:uid="{AC778CB2-8663-4EF1-89DD-EE799D5DB45D}"/>
    <cellStyle name="Normal 6 2 6 2 2 2 2 3 2 3" xfId="37439" xr:uid="{70261A66-7C6D-4811-B569-215AFB46F477}"/>
    <cellStyle name="Normal 6 2 6 2 2 2 2 3 2 3 2" xfId="37440" xr:uid="{7793D65D-6531-4766-B395-C867A9934AF7}"/>
    <cellStyle name="Normal 6 2 6 2 2 2 2 3 2 3 2 2" xfId="37441" xr:uid="{E6651FF0-1021-455D-9B39-0F7C7B379FEB}"/>
    <cellStyle name="Normal 6 2 6 2 2 2 2 3 2 3 2 2 2" xfId="37442" xr:uid="{C8DBDF21-EBA8-4F7F-A8B4-7BF59F7DDD46}"/>
    <cellStyle name="Normal 6 2 6 2 2 2 2 3 2 3 2 3" xfId="37443" xr:uid="{EC85133C-E9D3-448F-9C52-AB83270FED5D}"/>
    <cellStyle name="Normal 6 2 6 2 2 2 2 3 2 3 3" xfId="37444" xr:uid="{D18E301A-094C-4B66-9CB6-3E8130FFB791}"/>
    <cellStyle name="Normal 6 2 6 2 2 2 2 3 2 4" xfId="37445" xr:uid="{8E6DA6A9-4A50-480F-BCD4-4AE4D7C3A809}"/>
    <cellStyle name="Normal 6 2 6 2 2 2 2 3 2 4 2" xfId="37446" xr:uid="{B104F2F5-CA34-4406-9357-87AF67BE58A9}"/>
    <cellStyle name="Normal 6 2 6 2 2 2 2 3 2 5" xfId="37447" xr:uid="{0D010656-D604-4204-BC78-06E2CB0F9395}"/>
    <cellStyle name="Normal 6 2 6 2 2 2 2 3 2 5 2" xfId="37448" xr:uid="{7300B798-94F1-4E04-95AD-9E86042CB78E}"/>
    <cellStyle name="Normal 6 2 6 2 2 2 2 3 2 6" xfId="37449" xr:uid="{5949CF0A-824E-48DF-AF7F-4E712715FC89}"/>
    <cellStyle name="Normal 6 2 6 2 2 2 2 3 2 6 2" xfId="37450" xr:uid="{6F22EA37-8C37-4907-9780-154AB48A2842}"/>
    <cellStyle name="Normal 6 2 6 2 2 2 2 3 2 7" xfId="37451" xr:uid="{EEAA431A-D9A6-46C8-B86F-A67CFCA18DC1}"/>
    <cellStyle name="Normal 6 2 6 2 2 2 2 3 2 7 2" xfId="37452" xr:uid="{C079FF7F-40CC-4A99-852B-5FAD1D071E43}"/>
    <cellStyle name="Normal 6 2 6 2 2 2 2 3 2 8" xfId="37453" xr:uid="{BA7DEF98-8FC3-4ED5-9CFB-CFA6683DF289}"/>
    <cellStyle name="Normal 6 2 6 2 2 2 2 3 2 8 2" xfId="37454" xr:uid="{2AFBAB56-EA15-4956-8541-D33815D27872}"/>
    <cellStyle name="Normal 6 2 6 2 2 2 2 3 2 9" xfId="37455" xr:uid="{E6259327-1801-4B87-A41F-B7FE700C4440}"/>
    <cellStyle name="Normal 6 2 6 2 2 2 2 3 3" xfId="37456" xr:uid="{B745DC84-C508-4CC6-87BB-075041419009}"/>
    <cellStyle name="Normal 6 2 6 2 2 2 2 3 3 2" xfId="37457" xr:uid="{D89B8B10-4E3C-449F-A510-BD93C0675EF5}"/>
    <cellStyle name="Normal 6 2 6 2 2 2 2 3 3 2 2" xfId="37458" xr:uid="{286C6A64-8B05-4A4B-A8AA-A9BCD1A2E120}"/>
    <cellStyle name="Normal 6 2 6 2 2 2 2 3 3 2 2 2" xfId="37459" xr:uid="{B69BD028-1719-4203-AAFA-CB8D2D008529}"/>
    <cellStyle name="Normal 6 2 6 2 2 2 2 3 3 2 2 2 2" xfId="37460" xr:uid="{89C7384D-FDCF-411B-B880-81C9BC8F5261}"/>
    <cellStyle name="Normal 6 2 6 2 2 2 2 3 3 2 2 3" xfId="37461" xr:uid="{3FB1C80D-A9D5-410D-90DF-C48079B7EF2F}"/>
    <cellStyle name="Normal 6 2 6 2 2 2 2 3 3 2 3" xfId="37462" xr:uid="{787B88BA-DDFD-49F7-918A-5F240F59232C}"/>
    <cellStyle name="Normal 6 2 6 2 2 2 2 3 3 3" xfId="37463" xr:uid="{57090B0C-CDD7-47EC-AF5C-648A3CC691C4}"/>
    <cellStyle name="Normal 6 2 6 2 2 2 2 3 3 3 2" xfId="37464" xr:uid="{2A166573-9F61-4AAB-9C18-3F2664EE1A1B}"/>
    <cellStyle name="Normal 6 2 6 2 2 2 2 3 3 4" xfId="37465" xr:uid="{E24418A0-6786-4F74-B5AD-B1427F06ED96}"/>
    <cellStyle name="Normal 6 2 6 2 2 2 2 3 3 4 2" xfId="37466" xr:uid="{8B263C57-94A1-49F6-BF37-3E2849B562AD}"/>
    <cellStyle name="Normal 6 2 6 2 2 2 2 3 3 5" xfId="37467" xr:uid="{A241B13D-3FBC-4B92-A2BE-56E24150BF8C}"/>
    <cellStyle name="Normal 6 2 6 2 2 2 2 3 3 5 2" xfId="37468" xr:uid="{C315ED0C-4071-48F9-AAA0-3954C4F5B0DE}"/>
    <cellStyle name="Normal 6 2 6 2 2 2 2 3 3 6" xfId="37469" xr:uid="{476469D8-47DA-4315-84A6-54AE05FB3A3E}"/>
    <cellStyle name="Normal 6 2 6 2 2 2 2 3 3 6 2" xfId="37470" xr:uid="{71AF96F4-9C20-44E9-A1BF-74A139359533}"/>
    <cellStyle name="Normal 6 2 6 2 2 2 2 3 3 7" xfId="37471" xr:uid="{1A4BA422-F18B-450C-97A8-2D270F783BE4}"/>
    <cellStyle name="Normal 6 2 6 2 2 2 2 3 3 7 2" xfId="37472" xr:uid="{BC516F9A-7F1F-4602-A2B4-575C1B6A07F9}"/>
    <cellStyle name="Normal 6 2 6 2 2 2 2 3 3 8" xfId="37473" xr:uid="{DC60ACE1-5553-4AC9-A109-4C5AEA936FCA}"/>
    <cellStyle name="Normal 6 2 6 2 2 2 2 3 4" xfId="37474" xr:uid="{1526BB4F-D240-4D36-85E7-E05E60D34780}"/>
    <cellStyle name="Normal 6 2 6 2 2 2 2 3 4 2" xfId="37475" xr:uid="{F92C7469-0A29-4D88-9509-15D72966376E}"/>
    <cellStyle name="Normal 6 2 6 2 2 2 2 3 4 2 2" xfId="37476" xr:uid="{63540218-275F-4A6E-9A25-84C7B2C08099}"/>
    <cellStyle name="Normal 6 2 6 2 2 2 2 3 4 2 2 2" xfId="37477" xr:uid="{8091BF36-B7E4-4365-AEBE-D1E09DC4CB3B}"/>
    <cellStyle name="Normal 6 2 6 2 2 2 2 3 4 2 3" xfId="37478" xr:uid="{BDFA9301-F04E-45A1-885E-231121672394}"/>
    <cellStyle name="Normal 6 2 6 2 2 2 2 3 4 3" xfId="37479" xr:uid="{4F43CE47-0A35-44F2-9EF5-443A9E05544D}"/>
    <cellStyle name="Normal 6 2 6 2 2 2 2 3 5" xfId="37480" xr:uid="{12526D37-EA96-40E5-9D5B-10C61FD29497}"/>
    <cellStyle name="Normal 6 2 6 2 2 2 2 3 5 2" xfId="37481" xr:uid="{73325A81-572E-45CF-AB1B-8816C167200E}"/>
    <cellStyle name="Normal 6 2 6 2 2 2 2 3 6" xfId="37482" xr:uid="{EB1B0351-0D1D-45E9-94E3-F111224665C9}"/>
    <cellStyle name="Normal 6 2 6 2 2 2 2 3 6 2" xfId="37483" xr:uid="{D79CC8E7-D8A4-4978-9933-C2223405B8D2}"/>
    <cellStyle name="Normal 6 2 6 2 2 2 2 3 7" xfId="37484" xr:uid="{2D75E1DF-E32C-471E-9CBA-BEEDF78AAE5F}"/>
    <cellStyle name="Normal 6 2 6 2 2 2 2 3 7 2" xfId="37485" xr:uid="{FF923DEA-678B-43A1-BD00-154381C08CE8}"/>
    <cellStyle name="Normal 6 2 6 2 2 2 2 3 8" xfId="37486" xr:uid="{B7804AF8-92BB-41BA-8235-8FEB561BF49D}"/>
    <cellStyle name="Normal 6 2 6 2 2 2 2 3 8 2" xfId="37487" xr:uid="{E375F20A-0614-4E2A-B014-B847F50E0D5E}"/>
    <cellStyle name="Normal 6 2 6 2 2 2 2 3 9" xfId="37488" xr:uid="{25B91C71-6054-4C22-9B8B-9017FE9520A7}"/>
    <cellStyle name="Normal 6 2 6 2 2 2 2 4" xfId="37489" xr:uid="{AED55E75-2001-4603-955D-E0BAB3F5CF71}"/>
    <cellStyle name="Normal 6 2 6 2 2 2 2 4 2" xfId="37490" xr:uid="{A2C3FD5D-18F9-4EF3-A96F-401FF34C0A9D}"/>
    <cellStyle name="Normal 6 2 6 2 2 2 2 5" xfId="37491" xr:uid="{FFFE3259-69E7-419E-A3E9-7E93E8F96597}"/>
    <cellStyle name="Normal 6 2 6 2 2 2 2 5 2" xfId="37492" xr:uid="{50EB7D91-6BFD-4EA0-B1E4-9795A61E1171}"/>
    <cellStyle name="Normal 6 2 6 2 2 2 2 5 2 2" xfId="37493" xr:uid="{6A210988-77B2-4BAD-8543-D20A41D1E270}"/>
    <cellStyle name="Normal 6 2 6 2 2 2 2 5 2 2 2" xfId="37494" xr:uid="{0D3CB052-9C0B-4C63-A923-7D7411D3CF89}"/>
    <cellStyle name="Normal 6 2 6 2 2 2 2 5 2 2 2 2" xfId="37495" xr:uid="{120ECE1E-46EC-4D0C-B876-EB172FAB1126}"/>
    <cellStyle name="Normal 6 2 6 2 2 2 2 5 2 2 2 2 2" xfId="37496" xr:uid="{2E448872-3846-429B-B72E-2C32F37EBF71}"/>
    <cellStyle name="Normal 6 2 6 2 2 2 2 5 2 2 2 3" xfId="37497" xr:uid="{0BF7F334-5BF3-412E-A073-4705315BB823}"/>
    <cellStyle name="Normal 6 2 6 2 2 2 2 5 2 2 3" xfId="37498" xr:uid="{D20D313C-AE55-4B26-99B1-6FB55377F5C6}"/>
    <cellStyle name="Normal 6 2 6 2 2 2 2 5 2 3" xfId="37499" xr:uid="{25D8CAF5-4E01-46D2-95BF-3AA45B080380}"/>
    <cellStyle name="Normal 6 2 6 2 2 2 2 5 2 3 2" xfId="37500" xr:uid="{AE631581-C4A4-40EA-9F9B-79576CA7A159}"/>
    <cellStyle name="Normal 6 2 6 2 2 2 2 5 2 4" xfId="37501" xr:uid="{DE453EAF-5B64-4094-B725-BE500E40BAA5}"/>
    <cellStyle name="Normal 6 2 6 2 2 2 2 5 2 4 2" xfId="37502" xr:uid="{D50350E3-39E0-4F78-A10E-AE03CDE217C4}"/>
    <cellStyle name="Normal 6 2 6 2 2 2 2 5 2 5" xfId="37503" xr:uid="{D4654DDB-E3D1-4859-9426-4196BCC0D5A6}"/>
    <cellStyle name="Normal 6 2 6 2 2 2 2 5 2 5 2" xfId="37504" xr:uid="{347A47FD-CFC9-42B6-A3F6-DB45EABA8A10}"/>
    <cellStyle name="Normal 6 2 6 2 2 2 2 5 2 6" xfId="37505" xr:uid="{26E786D7-E43C-4377-B522-122F84D5F8B4}"/>
    <cellStyle name="Normal 6 2 6 2 2 2 2 5 2 6 2" xfId="37506" xr:uid="{977222DC-C391-4136-915B-058F349B6ACE}"/>
    <cellStyle name="Normal 6 2 6 2 2 2 2 5 2 7" xfId="37507" xr:uid="{9FD0A8D5-FEEC-4F24-A396-31204D7024C2}"/>
    <cellStyle name="Normal 6 2 6 2 2 2 2 5 2 7 2" xfId="37508" xr:uid="{35C9A687-69CA-4555-B85F-7ACEFECC8DF6}"/>
    <cellStyle name="Normal 6 2 6 2 2 2 2 5 2 8" xfId="37509" xr:uid="{212E0224-B0C9-412A-BB50-8A79DC4C158A}"/>
    <cellStyle name="Normal 6 2 6 2 2 2 2 5 3" xfId="37510" xr:uid="{7975ACF1-2727-4A77-9D7E-55760A109B22}"/>
    <cellStyle name="Normal 6 2 6 2 2 2 2 5 3 2" xfId="37511" xr:uid="{3970311D-B1EE-46F8-910A-2654D6C968BB}"/>
    <cellStyle name="Normal 6 2 6 2 2 2 2 5 3 2 2" xfId="37512" xr:uid="{468A8C8B-8F19-4642-BDE4-D9C6042E496C}"/>
    <cellStyle name="Normal 6 2 6 2 2 2 2 5 3 2 2 2" xfId="37513" xr:uid="{8752DDFE-CF4E-45EF-9270-4863ECBDE63B}"/>
    <cellStyle name="Normal 6 2 6 2 2 2 2 5 3 2 3" xfId="37514" xr:uid="{86C2FE5A-9A34-4E71-89A7-4D003D15D0BA}"/>
    <cellStyle name="Normal 6 2 6 2 2 2 2 5 3 3" xfId="37515" xr:uid="{82239439-124A-4E4B-8FBB-41B7247160FC}"/>
    <cellStyle name="Normal 6 2 6 2 2 2 2 5 4" xfId="37516" xr:uid="{D1E19B06-68C8-4B99-B09B-AC99BBF45FF4}"/>
    <cellStyle name="Normal 6 2 6 2 2 2 2 5 4 2" xfId="37517" xr:uid="{B47B28F9-D2D2-43EF-8442-F80B9050A9BA}"/>
    <cellStyle name="Normal 6 2 6 2 2 2 2 5 5" xfId="37518" xr:uid="{A81CAF39-796C-441C-A233-114849C85173}"/>
    <cellStyle name="Normal 6 2 6 2 2 2 2 5 5 2" xfId="37519" xr:uid="{985B4F53-86DE-4CF8-86CF-3BFF0F98F768}"/>
    <cellStyle name="Normal 6 2 6 2 2 2 2 5 6" xfId="37520" xr:uid="{195E1153-4130-4F6B-AC67-A6B8E70F2760}"/>
    <cellStyle name="Normal 6 2 6 2 2 2 2 5 6 2" xfId="37521" xr:uid="{48F91CAE-8E65-41E7-BC15-2AEB477F68DE}"/>
    <cellStyle name="Normal 6 2 6 2 2 2 2 5 7" xfId="37522" xr:uid="{E50C436C-B912-4651-AA42-44227475465E}"/>
    <cellStyle name="Normal 6 2 6 2 2 2 2 5 7 2" xfId="37523" xr:uid="{99093986-A745-4EC4-A4E6-38E85303FA59}"/>
    <cellStyle name="Normal 6 2 6 2 2 2 2 5 8" xfId="37524" xr:uid="{C479E6BE-8B0B-48E9-85BF-5720824020D5}"/>
    <cellStyle name="Normal 6 2 6 2 2 2 2 6" xfId="37525" xr:uid="{FDE87815-7804-4A4E-8518-D72704C2D055}"/>
    <cellStyle name="Normal 6 2 6 2 2 2 2 6 2" xfId="37526" xr:uid="{C3242DCA-0E9D-46E5-AA11-CFCC3E1C7E15}"/>
    <cellStyle name="Normal 6 2 6 2 2 2 2 6 2 2" xfId="37527" xr:uid="{5B541261-1F05-4A3F-9731-E62197F6A8C4}"/>
    <cellStyle name="Normal 6 2 6 2 2 2 2 6 2 2 2" xfId="37528" xr:uid="{FA266F7A-84F7-4CE6-BF8C-A66EEC307CAB}"/>
    <cellStyle name="Normal 6 2 6 2 2 2 2 6 2 3" xfId="37529" xr:uid="{00EA3FA6-7B38-49DF-9D6D-208705A06BD0}"/>
    <cellStyle name="Normal 6 2 6 2 2 2 2 6 3" xfId="37530" xr:uid="{F8DF0ADB-1FCD-46DB-978F-352F12854D39}"/>
    <cellStyle name="Normal 6 2 6 2 2 2 2 7" xfId="37531" xr:uid="{A4194192-A287-43A1-8D20-217F638CD39C}"/>
    <cellStyle name="Normal 6 2 6 2 2 2 2 7 2" xfId="37532" xr:uid="{B70E8D19-DF45-4A5D-B2AA-4057D39EFEF4}"/>
    <cellStyle name="Normal 6 2 6 2 2 2 2 8" xfId="37533" xr:uid="{027B0383-EAB6-4599-B3F5-AED1585158CC}"/>
    <cellStyle name="Normal 6 2 6 2 2 2 2 8 2" xfId="37534" xr:uid="{2E151202-C32F-4618-97B2-6DD102D5A9D4}"/>
    <cellStyle name="Normal 6 2 6 2 2 2 2 9" xfId="37535" xr:uid="{7C33BF6D-174B-47F4-B636-1F955F6B64B2}"/>
    <cellStyle name="Normal 6 2 6 2 2 2 2 9 2" xfId="37536" xr:uid="{F46A06E2-1901-4937-B1D0-B38E5656EBD9}"/>
    <cellStyle name="Normal 6 2 6 2 2 2 3" xfId="37537" xr:uid="{95EFE22E-9DFD-4612-A646-D171AED3E103}"/>
    <cellStyle name="Normal 6 2 6 2 2 2 3 2" xfId="37538" xr:uid="{819D2F54-DE57-4A21-AC72-A8C80074E706}"/>
    <cellStyle name="Normal 6 2 6 2 2 2 3 2 2" xfId="37539" xr:uid="{A48267B7-29ED-4898-9C91-267C2F8C4E70}"/>
    <cellStyle name="Normal 6 2 6 2 2 2 3 2 2 2" xfId="37540" xr:uid="{2D3DB909-9DB3-403D-AB6E-612FFACC14AD}"/>
    <cellStyle name="Normal 6 2 6 2 2 2 3 2 2 2 2" xfId="37541" xr:uid="{775F5870-A4CF-4ED0-BBD7-804BCA958678}"/>
    <cellStyle name="Normal 6 2 6 2 2 2 3 2 2 2 2 2" xfId="37542" xr:uid="{66EC3C63-3445-4568-A51D-CBC40DC85AB5}"/>
    <cellStyle name="Normal 6 2 6 2 2 2 3 2 2 2 2 2 2" xfId="37543" xr:uid="{A0C2754E-DF96-4BBF-B2D0-24395E6A4C3B}"/>
    <cellStyle name="Normal 6 2 6 2 2 2 3 2 2 2 2 2 2 2" xfId="37544" xr:uid="{387FC7F7-D930-46B9-9375-C4046405A6CA}"/>
    <cellStyle name="Normal 6 2 6 2 2 2 3 2 2 2 2 2 3" xfId="37545" xr:uid="{BAAE92BD-A860-47B3-AC3D-BBC7FF3BB58C}"/>
    <cellStyle name="Normal 6 2 6 2 2 2 3 2 2 2 2 3" xfId="37546" xr:uid="{2A1B76F5-230D-44B4-BC15-CCDE3FE6155C}"/>
    <cellStyle name="Normal 6 2 6 2 2 2 3 2 2 2 3" xfId="37547" xr:uid="{7E23C1E8-226E-4E78-BC8F-66408A81BD75}"/>
    <cellStyle name="Normal 6 2 6 2 2 2 3 2 2 2 3 2" xfId="37548" xr:uid="{D2D432F1-A713-47B6-BCCF-1E713E45E3E9}"/>
    <cellStyle name="Normal 6 2 6 2 2 2 3 2 2 2 4" xfId="37549" xr:uid="{6C2DBCF1-ACD9-4A4C-9BEA-D452CF2E29C4}"/>
    <cellStyle name="Normal 6 2 6 2 2 2 3 2 2 2 4 2" xfId="37550" xr:uid="{5B3E98F1-DFFB-482F-B032-9FCB622F034B}"/>
    <cellStyle name="Normal 6 2 6 2 2 2 3 2 2 2 5" xfId="37551" xr:uid="{983640ED-55B9-4B52-BEC5-15B84833C72E}"/>
    <cellStyle name="Normal 6 2 6 2 2 2 3 2 2 2 5 2" xfId="37552" xr:uid="{621723E4-FCBA-437D-B9A4-33FD948E9063}"/>
    <cellStyle name="Normal 6 2 6 2 2 2 3 2 2 2 6" xfId="37553" xr:uid="{E80362EE-8E7A-4682-9444-D3539DC40729}"/>
    <cellStyle name="Normal 6 2 6 2 2 2 3 2 2 2 6 2" xfId="37554" xr:uid="{E5C7B94A-C220-474C-A209-38BE61BE038F}"/>
    <cellStyle name="Normal 6 2 6 2 2 2 3 2 2 2 7" xfId="37555" xr:uid="{F5ED8287-6DF1-4CF7-9C77-753E67BD39BC}"/>
    <cellStyle name="Normal 6 2 6 2 2 2 3 2 2 2 7 2" xfId="37556" xr:uid="{239165AD-4EA3-4F1E-8091-C2CD2D9EA49C}"/>
    <cellStyle name="Normal 6 2 6 2 2 2 3 2 2 2 8" xfId="37557" xr:uid="{DCE95C1C-0E8B-493A-8E45-50AA5A24D790}"/>
    <cellStyle name="Normal 6 2 6 2 2 2 3 2 2 3" xfId="37558" xr:uid="{DFDE007C-1547-4BC3-92A9-F36FC5D71349}"/>
    <cellStyle name="Normal 6 2 6 2 2 2 3 2 2 3 2" xfId="37559" xr:uid="{97DD4AF1-CA92-4A5E-B390-8D921F116CEF}"/>
    <cellStyle name="Normal 6 2 6 2 2 2 3 2 2 3 2 2" xfId="37560" xr:uid="{B003DBBF-FCD9-4A8B-9BEF-D48253ED1A1E}"/>
    <cellStyle name="Normal 6 2 6 2 2 2 3 2 2 3 2 2 2" xfId="37561" xr:uid="{BB7E49C5-6262-43FD-A36E-C0382F188C65}"/>
    <cellStyle name="Normal 6 2 6 2 2 2 3 2 2 3 2 3" xfId="37562" xr:uid="{14089A35-125C-4D14-A516-E637237D497A}"/>
    <cellStyle name="Normal 6 2 6 2 2 2 3 2 2 3 3" xfId="37563" xr:uid="{1823972D-21AC-4156-B63F-EAED6E892E4F}"/>
    <cellStyle name="Normal 6 2 6 2 2 2 3 2 2 4" xfId="37564" xr:uid="{7841DE8C-9112-40D9-B0FF-42D84B2F6A12}"/>
    <cellStyle name="Normal 6 2 6 2 2 2 3 2 2 4 2" xfId="37565" xr:uid="{936376D2-75E1-44F1-A27B-62358909A536}"/>
    <cellStyle name="Normal 6 2 6 2 2 2 3 2 2 5" xfId="37566" xr:uid="{B222DF8A-77D7-44E5-891F-0E80738B4F97}"/>
    <cellStyle name="Normal 6 2 6 2 2 2 3 2 2 5 2" xfId="37567" xr:uid="{3F6BCF0F-C3CD-40C8-85B3-E3BDE0AB2B0B}"/>
    <cellStyle name="Normal 6 2 6 2 2 2 3 2 2 6" xfId="37568" xr:uid="{F5F010D5-19F3-4982-B4DA-0C5C174C7D89}"/>
    <cellStyle name="Normal 6 2 6 2 2 2 3 2 2 6 2" xfId="37569" xr:uid="{EF4C7C05-2278-42C3-9ED2-2E6DBDEAA0CB}"/>
    <cellStyle name="Normal 6 2 6 2 2 2 3 2 2 7" xfId="37570" xr:uid="{36F06E47-580E-45BA-A1DD-544177BD87CB}"/>
    <cellStyle name="Normal 6 2 6 2 2 2 3 2 2 7 2" xfId="37571" xr:uid="{B909D541-8D0E-4E83-93AE-08AD026116C9}"/>
    <cellStyle name="Normal 6 2 6 2 2 2 3 2 2 8" xfId="37572" xr:uid="{06C69123-5CDC-46C7-B542-76ADA1C1AF98}"/>
    <cellStyle name="Normal 6 2 6 2 2 2 3 2 3" xfId="37573" xr:uid="{F6F3BEA7-3381-4F57-A6ED-07F898BF12F4}"/>
    <cellStyle name="Normal 6 2 6 2 2 2 3 2 3 2" xfId="37574" xr:uid="{F7F3A6BA-A28E-4111-84B3-1D3E51F689E0}"/>
    <cellStyle name="Normal 6 2 6 2 2 2 3 2 3 2 2" xfId="37575" xr:uid="{BCB4B251-AF53-49B6-B16E-0491B2DA9734}"/>
    <cellStyle name="Normal 6 2 6 2 2 2 3 2 3 2 2 2" xfId="37576" xr:uid="{6F9F4F67-737E-4406-B663-EB874D8FC240}"/>
    <cellStyle name="Normal 6 2 6 2 2 2 3 2 3 2 3" xfId="37577" xr:uid="{9D99B00D-AB65-4309-904A-97ACCE46D7A7}"/>
    <cellStyle name="Normal 6 2 6 2 2 2 3 2 3 3" xfId="37578" xr:uid="{E61911AF-B13C-43AF-BAA8-EB5C856F7633}"/>
    <cellStyle name="Normal 6 2 6 2 2 2 3 2 4" xfId="37579" xr:uid="{8B30A508-64D2-4C08-86EF-2173376A77E0}"/>
    <cellStyle name="Normal 6 2 6 2 2 2 3 2 4 2" xfId="37580" xr:uid="{348097DA-E869-42BD-8BD9-FF7B580D2D7F}"/>
    <cellStyle name="Normal 6 2 6 2 2 2 3 2 5" xfId="37581" xr:uid="{32EE2B3D-623E-452E-A32C-C0F13585C729}"/>
    <cellStyle name="Normal 6 2 6 2 2 2 3 2 5 2" xfId="37582" xr:uid="{37FE1B43-186A-4FD7-98BE-16FE5E6A323E}"/>
    <cellStyle name="Normal 6 2 6 2 2 2 3 2 6" xfId="37583" xr:uid="{8FB408CB-C9C7-4F92-B92C-3B8F9B3AB4B3}"/>
    <cellStyle name="Normal 6 2 6 2 2 2 3 2 6 2" xfId="37584" xr:uid="{E450848B-5329-4E5A-A5CA-7C40DD674797}"/>
    <cellStyle name="Normal 6 2 6 2 2 2 3 2 7" xfId="37585" xr:uid="{7EB0ABF6-C312-4A47-A95F-18C71629AC0E}"/>
    <cellStyle name="Normal 6 2 6 2 2 2 3 2 7 2" xfId="37586" xr:uid="{C9BC3CD2-192B-4D64-B651-B8E093E82D79}"/>
    <cellStyle name="Normal 6 2 6 2 2 2 3 2 8" xfId="37587" xr:uid="{6EC53676-1BC2-4B31-A50F-871033C390EF}"/>
    <cellStyle name="Normal 6 2 6 2 2 2 3 2 8 2" xfId="37588" xr:uid="{7AD1661E-997D-48B5-814F-6607F8CE1E52}"/>
    <cellStyle name="Normal 6 2 6 2 2 2 3 2 9" xfId="37589" xr:uid="{200F1CAC-A782-4F08-A6B3-4FFC007833E8}"/>
    <cellStyle name="Normal 6 2 6 2 2 2 3 3" xfId="37590" xr:uid="{E2BD2E87-183B-417F-BE43-26A0293B054F}"/>
    <cellStyle name="Normal 6 2 6 2 2 2 3 3 2" xfId="37591" xr:uid="{2FD98EF8-580D-499C-A60C-1D95028E9A28}"/>
    <cellStyle name="Normal 6 2 6 2 2 2 3 3 2 2" xfId="37592" xr:uid="{2E73BCAD-16E3-4E1B-A9F0-CD654728547D}"/>
    <cellStyle name="Normal 6 2 6 2 2 2 3 3 2 2 2" xfId="37593" xr:uid="{4F913300-0BBE-4925-A63D-B9ABB3DD6D97}"/>
    <cellStyle name="Normal 6 2 6 2 2 2 3 3 2 2 2 2" xfId="37594" xr:uid="{D5D12380-957B-48FC-89CD-6AC815AA34EB}"/>
    <cellStyle name="Normal 6 2 6 2 2 2 3 3 2 2 3" xfId="37595" xr:uid="{FA568A5C-6D1B-4A9B-8994-E1A35E76EB96}"/>
    <cellStyle name="Normal 6 2 6 2 2 2 3 3 2 3" xfId="37596" xr:uid="{B0B63466-6ACA-43C3-B6F9-3CEB0E6698DF}"/>
    <cellStyle name="Normal 6 2 6 2 2 2 3 3 3" xfId="37597" xr:uid="{A68A7CA2-264E-4E8D-8E62-1C9CF7C5B84B}"/>
    <cellStyle name="Normal 6 2 6 2 2 2 3 3 3 2" xfId="37598" xr:uid="{993CA7E1-F5E5-4DD0-9355-0F5F521D3117}"/>
    <cellStyle name="Normal 6 2 6 2 2 2 3 3 4" xfId="37599" xr:uid="{EA885B7E-8601-41C9-8102-030423ED0969}"/>
    <cellStyle name="Normal 6 2 6 2 2 2 3 3 4 2" xfId="37600" xr:uid="{17849BA0-739D-4B18-8B08-022E03396CB8}"/>
    <cellStyle name="Normal 6 2 6 2 2 2 3 3 5" xfId="37601" xr:uid="{28CFEACB-9637-4E67-B0FB-7FBFF4273FF7}"/>
    <cellStyle name="Normal 6 2 6 2 2 2 3 3 5 2" xfId="37602" xr:uid="{FCD230C8-A4A8-4521-A7A3-3DA605AC8A10}"/>
    <cellStyle name="Normal 6 2 6 2 2 2 3 3 6" xfId="37603" xr:uid="{1BEAAEE4-1559-4631-B3A0-440D9719B9B8}"/>
    <cellStyle name="Normal 6 2 6 2 2 2 3 3 6 2" xfId="37604" xr:uid="{EC0971E9-8ECA-4883-A912-653FB426069E}"/>
    <cellStyle name="Normal 6 2 6 2 2 2 3 3 7" xfId="37605" xr:uid="{86E9B8A1-8849-46EB-AB95-3844BCE68341}"/>
    <cellStyle name="Normal 6 2 6 2 2 2 3 3 7 2" xfId="37606" xr:uid="{2DE00D71-1306-4DAF-A67F-AFB60F533EC0}"/>
    <cellStyle name="Normal 6 2 6 2 2 2 3 3 8" xfId="37607" xr:uid="{383DC515-B644-416C-A7CF-D3E27950CB0C}"/>
    <cellStyle name="Normal 6 2 6 2 2 2 3 4" xfId="37608" xr:uid="{8E3E84F9-86DA-4B4F-A812-B5C6B86D7458}"/>
    <cellStyle name="Normal 6 2 6 2 2 2 3 4 2" xfId="37609" xr:uid="{9BEE8B7B-C12E-4A80-9F68-AAFB30761F03}"/>
    <cellStyle name="Normal 6 2 6 2 2 2 3 4 2 2" xfId="37610" xr:uid="{0F67F08A-B409-4B3E-A161-0D106AA7E792}"/>
    <cellStyle name="Normal 6 2 6 2 2 2 3 4 2 2 2" xfId="37611" xr:uid="{88B32BF0-62E8-4D67-8566-3246A9DB8612}"/>
    <cellStyle name="Normal 6 2 6 2 2 2 3 4 2 3" xfId="37612" xr:uid="{2A27F5D6-5E36-4317-BED3-7F9C9D43FE0A}"/>
    <cellStyle name="Normal 6 2 6 2 2 2 3 4 3" xfId="37613" xr:uid="{9958086A-9FA8-4968-8EE9-1BF28C34B8DD}"/>
    <cellStyle name="Normal 6 2 6 2 2 2 3 5" xfId="37614" xr:uid="{A6589F38-FC3F-480D-8CD3-D505E939AADF}"/>
    <cellStyle name="Normal 6 2 6 2 2 2 3 5 2" xfId="37615" xr:uid="{58D4D957-2DD7-41C1-AA21-DD403D252B83}"/>
    <cellStyle name="Normal 6 2 6 2 2 2 3 6" xfId="37616" xr:uid="{2DA6672F-6328-4EBE-898D-64AF9C0B1262}"/>
    <cellStyle name="Normal 6 2 6 2 2 2 3 6 2" xfId="37617" xr:uid="{6FE6690E-71E9-41A4-AE81-35A3DF9565F2}"/>
    <cellStyle name="Normal 6 2 6 2 2 2 3 7" xfId="37618" xr:uid="{BB8FF445-AD3E-482D-A1C3-697C918216D9}"/>
    <cellStyle name="Normal 6 2 6 2 2 2 3 7 2" xfId="37619" xr:uid="{A6943E78-AC33-4543-BD5A-EAAA86E7A30D}"/>
    <cellStyle name="Normal 6 2 6 2 2 2 3 8" xfId="37620" xr:uid="{233B8CAA-57E3-4AD3-B364-F08DA5BB632F}"/>
    <cellStyle name="Normal 6 2 6 2 2 2 3 8 2" xfId="37621" xr:uid="{B63CCD4B-B15C-4661-AF9B-B4103E0EA487}"/>
    <cellStyle name="Normal 6 2 6 2 2 2 3 9" xfId="37622" xr:uid="{7444A91A-79B3-4227-B1FC-BA92C8918FC9}"/>
    <cellStyle name="Normal 6 2 6 2 2 2 4" xfId="37623" xr:uid="{7855B18F-32C4-4B0D-960A-01AF2197500D}"/>
    <cellStyle name="Normal 6 2 6 2 2 2 4 2" xfId="37624" xr:uid="{044B13D1-6A48-4A23-BAEC-BE3321ABF83A}"/>
    <cellStyle name="Normal 6 2 6 2 2 2 5" xfId="37625" xr:uid="{37313866-6D3A-4E63-B7DD-2EC9F0D51386}"/>
    <cellStyle name="Normal 6 2 6 2 2 2 5 2" xfId="37626" xr:uid="{C4751083-6DBC-42B3-9596-E3ADE24DDE13}"/>
    <cellStyle name="Normal 6 2 6 2 2 2 6" xfId="37627" xr:uid="{C4A93846-7172-4271-AF5B-6CB6F0F269AA}"/>
    <cellStyle name="Normal 6 2 6 2 2 2 6 2" xfId="37628" xr:uid="{86C74C22-B6C5-499A-9A78-EBBE685D807C}"/>
    <cellStyle name="Normal 6 2 6 2 2 2 6 2 2" xfId="37629" xr:uid="{74219D43-2208-45E2-B938-D39722B99E37}"/>
    <cellStyle name="Normal 6 2 6 2 2 2 6 2 2 2" xfId="37630" xr:uid="{79E54C80-C0B0-4EA3-AABB-283A632EE088}"/>
    <cellStyle name="Normal 6 2 6 2 2 2 6 2 2 2 2" xfId="37631" xr:uid="{173C74B5-7704-4477-91E5-349450705DE9}"/>
    <cellStyle name="Normal 6 2 6 2 2 2 6 2 2 2 2 2" xfId="37632" xr:uid="{9BD64BC4-131D-4C32-9548-3E8FE2FA62F7}"/>
    <cellStyle name="Normal 6 2 6 2 2 2 6 2 2 2 3" xfId="37633" xr:uid="{4178BD60-8730-4843-B147-C2B3C43B3867}"/>
    <cellStyle name="Normal 6 2 6 2 2 2 6 2 2 3" xfId="37634" xr:uid="{A851BAEE-23DB-4B13-8584-6D5DFE8C1C3E}"/>
    <cellStyle name="Normal 6 2 6 2 2 2 6 2 3" xfId="37635" xr:uid="{0BCA6E70-C4F0-4BCD-958B-3D460E500793}"/>
    <cellStyle name="Normal 6 2 6 2 2 2 6 2 3 2" xfId="37636" xr:uid="{5C57CEFD-EFC1-44A7-A8D4-2EC045D02B27}"/>
    <cellStyle name="Normal 6 2 6 2 2 2 6 2 4" xfId="37637" xr:uid="{C4B5F34E-E934-4E35-879E-4E2934583719}"/>
    <cellStyle name="Normal 6 2 6 2 2 2 6 2 4 2" xfId="37638" xr:uid="{CDCE7812-E16A-4639-9305-AD6E77CF4BFB}"/>
    <cellStyle name="Normal 6 2 6 2 2 2 6 2 5" xfId="37639" xr:uid="{55F7194F-D43B-4F6F-9088-212509737C49}"/>
    <cellStyle name="Normal 6 2 6 2 2 2 6 2 5 2" xfId="37640" xr:uid="{35853257-FE0C-4C15-BFEF-1C9C91654C1F}"/>
    <cellStyle name="Normal 6 2 6 2 2 2 6 2 6" xfId="37641" xr:uid="{DFF745B0-5198-4727-B403-F8612540CD67}"/>
    <cellStyle name="Normal 6 2 6 2 2 2 6 2 6 2" xfId="37642" xr:uid="{17FE26A1-8E7F-4D4B-82CE-FA37C7D6B3BE}"/>
    <cellStyle name="Normal 6 2 6 2 2 2 6 2 7" xfId="37643" xr:uid="{8BE60C98-83B7-4435-A65B-89D3800F1EA1}"/>
    <cellStyle name="Normal 6 2 6 2 2 2 6 2 7 2" xfId="37644" xr:uid="{F97BE199-B77F-4E55-A623-539AB432937E}"/>
    <cellStyle name="Normal 6 2 6 2 2 2 6 2 8" xfId="37645" xr:uid="{8E9200DC-1254-4D21-872F-84279F87F7F1}"/>
    <cellStyle name="Normal 6 2 6 2 2 2 6 3" xfId="37646" xr:uid="{64FE0752-DE4E-4966-A5CB-BE2CA694ABDB}"/>
    <cellStyle name="Normal 6 2 6 2 2 2 6 3 2" xfId="37647" xr:uid="{188A2005-87C5-4916-BF95-DE516CF05587}"/>
    <cellStyle name="Normal 6 2 6 2 2 2 6 3 2 2" xfId="37648" xr:uid="{6916DC9E-0B6D-4A44-A8B1-9EBB7504CDB7}"/>
    <cellStyle name="Normal 6 2 6 2 2 2 6 3 2 2 2" xfId="37649" xr:uid="{3EE7A833-1A99-4538-99D6-5C3DAA2F1D39}"/>
    <cellStyle name="Normal 6 2 6 2 2 2 6 3 2 3" xfId="37650" xr:uid="{FC185E9D-41C4-400E-8714-8BB4869EF649}"/>
    <cellStyle name="Normal 6 2 6 2 2 2 6 3 3" xfId="37651" xr:uid="{A36DD74A-DB86-4DF0-84BB-D64151C002EE}"/>
    <cellStyle name="Normal 6 2 6 2 2 2 6 4" xfId="37652" xr:uid="{767392C1-7D40-46FB-80DB-CE5741A00EEF}"/>
    <cellStyle name="Normal 6 2 6 2 2 2 6 4 2" xfId="37653" xr:uid="{7183424D-7B1D-40CA-89EC-742C5DF9EA0D}"/>
    <cellStyle name="Normal 6 2 6 2 2 2 6 5" xfId="37654" xr:uid="{CC09A9E3-8157-48EA-8588-BD95A507F550}"/>
    <cellStyle name="Normal 6 2 6 2 2 2 6 5 2" xfId="37655" xr:uid="{275FDD71-9EC5-4630-93A3-419E51EC79F1}"/>
    <cellStyle name="Normal 6 2 6 2 2 2 6 6" xfId="37656" xr:uid="{34F5D0DE-1109-4177-8A3C-D3B1FC95D5EE}"/>
    <cellStyle name="Normal 6 2 6 2 2 2 6 6 2" xfId="37657" xr:uid="{4B192C6F-2DBB-48F8-9010-16CE552B5A03}"/>
    <cellStyle name="Normal 6 2 6 2 2 2 6 7" xfId="37658" xr:uid="{68E42E91-FCFB-489F-95F0-15627F56B644}"/>
    <cellStyle name="Normal 6 2 6 2 2 2 6 7 2" xfId="37659" xr:uid="{4F49B5E5-DAFC-488B-8EAB-8EA83287B5E4}"/>
    <cellStyle name="Normal 6 2 6 2 2 2 6 8" xfId="37660" xr:uid="{B86561BE-31E4-46C9-B21F-CEE966B4BCF2}"/>
    <cellStyle name="Normal 6 2 6 2 2 2 7" xfId="37661" xr:uid="{81A4CFCD-C081-4E63-8817-159875DA2884}"/>
    <cellStyle name="Normal 6 2 6 2 2 2 7 2" xfId="37662" xr:uid="{61D07E2B-CEA9-43BD-BBC1-AF433DE41CA5}"/>
    <cellStyle name="Normal 6 2 6 2 2 2 7 2 2" xfId="37663" xr:uid="{4B2F3136-1417-4B9C-971A-445FEFF8DEEF}"/>
    <cellStyle name="Normal 6 2 6 2 2 2 7 2 2 2" xfId="37664" xr:uid="{68B926C0-4357-4361-9FDF-F7CBA510CC83}"/>
    <cellStyle name="Normal 6 2 6 2 2 2 7 2 3" xfId="37665" xr:uid="{1224525E-405D-42D1-B869-7CA749DF1252}"/>
    <cellStyle name="Normal 6 2 6 2 2 2 7 3" xfId="37666" xr:uid="{B8E13974-0CC2-4D47-AB3F-4D971E2B61F4}"/>
    <cellStyle name="Normal 6 2 6 2 2 2 8" xfId="37667" xr:uid="{01562FF2-0DDC-46CC-AA35-36423C877E1F}"/>
    <cellStyle name="Normal 6 2 6 2 2 2 8 2" xfId="37668" xr:uid="{3962ED2C-6E22-422B-B571-D6AB25FE9D1B}"/>
    <cellStyle name="Normal 6 2 6 2 2 2 9" xfId="37669" xr:uid="{0DE8203A-B128-4F88-B69E-0C54033A27BD}"/>
    <cellStyle name="Normal 6 2 6 2 2 2 9 2" xfId="37670" xr:uid="{050A435D-4F0E-40F2-BC4C-AA949317529F}"/>
    <cellStyle name="Normal 6 2 6 2 2 3" xfId="37671" xr:uid="{22F40EA7-E739-4009-BC3E-9AE036C1C989}"/>
    <cellStyle name="Normal 6 2 6 2 2 3 10" xfId="37672" xr:uid="{F842970A-0FEF-45D2-8E3E-E552C920C01B}"/>
    <cellStyle name="Normal 6 2 6 2 2 3 10 2" xfId="37673" xr:uid="{D24211CA-69A7-4019-8007-E7E8CCC866BB}"/>
    <cellStyle name="Normal 6 2 6 2 2 3 11" xfId="37674" xr:uid="{33C42E46-7BA7-4AD3-9574-F844804CBC86}"/>
    <cellStyle name="Normal 6 2 6 2 2 3 11 2" xfId="37675" xr:uid="{0F5C90FC-37C4-448F-8747-1FABB45A1B9B}"/>
    <cellStyle name="Normal 6 2 6 2 2 3 12" xfId="37676" xr:uid="{E2534FD6-4569-4D90-82BC-14B5A9B1EA4D}"/>
    <cellStyle name="Normal 6 2 6 2 2 3 2" xfId="37677" xr:uid="{1761710F-D556-423A-B3B1-3C2CF4A9F9C4}"/>
    <cellStyle name="Normal 6 2 6 2 2 3 2 2" xfId="37678" xr:uid="{BFB932EF-9AED-4AE3-888E-50B98AA3F18B}"/>
    <cellStyle name="Normal 6 2 6 2 2 3 2 2 2" xfId="37679" xr:uid="{0E72CDFE-9A3D-41E3-9A02-BE674E0C8949}"/>
    <cellStyle name="Normal 6 2 6 2 2 3 2 2 2 2" xfId="37680" xr:uid="{AE0271EA-FB7F-41BF-885F-9B8987D3BED4}"/>
    <cellStyle name="Normal 6 2 6 2 2 3 2 2 2 2 2" xfId="37681" xr:uid="{052180A2-7461-463B-BDAA-32557AA6DD0F}"/>
    <cellStyle name="Normal 6 2 6 2 2 3 2 2 2 2 2 2" xfId="37682" xr:uid="{0AE97F8A-400E-4755-BE4B-783BAA31ABED}"/>
    <cellStyle name="Normal 6 2 6 2 2 3 2 2 2 2 2 2 2" xfId="37683" xr:uid="{50363EA9-7B8F-41FE-BBD4-47B6F2F623AA}"/>
    <cellStyle name="Normal 6 2 6 2 2 3 2 2 2 2 2 2 2 2" xfId="37684" xr:uid="{34C2C168-A46E-4ED5-9A88-C31576027947}"/>
    <cellStyle name="Normal 6 2 6 2 2 3 2 2 2 2 2 2 3" xfId="37685" xr:uid="{2ED4BBBD-D820-461D-93E3-2F97229DA354}"/>
    <cellStyle name="Normal 6 2 6 2 2 3 2 2 2 2 2 3" xfId="37686" xr:uid="{AA7ABD7B-26FD-4660-8E5B-E07FBA96CDCA}"/>
    <cellStyle name="Normal 6 2 6 2 2 3 2 2 2 2 3" xfId="37687" xr:uid="{19CA86DB-2B13-4E06-9E0B-2D0D9DC2F161}"/>
    <cellStyle name="Normal 6 2 6 2 2 3 2 2 2 2 3 2" xfId="37688" xr:uid="{0D02B589-F74B-4137-90D8-B39DBF987D3E}"/>
    <cellStyle name="Normal 6 2 6 2 2 3 2 2 2 2 4" xfId="37689" xr:uid="{93083F07-AB26-425E-A051-E74D8E1E29A0}"/>
    <cellStyle name="Normal 6 2 6 2 2 3 2 2 2 2 4 2" xfId="37690" xr:uid="{916FE60C-E594-4783-BB25-CE12A57E0134}"/>
    <cellStyle name="Normal 6 2 6 2 2 3 2 2 2 2 5" xfId="37691" xr:uid="{E9FFA173-A002-4A88-91F4-FF89822859C3}"/>
    <cellStyle name="Normal 6 2 6 2 2 3 2 2 2 2 5 2" xfId="37692" xr:uid="{7DA666CA-5BDA-4B01-A61C-0D5BEE188047}"/>
    <cellStyle name="Normal 6 2 6 2 2 3 2 2 2 2 6" xfId="37693" xr:uid="{AC885E72-2AD7-4605-BED8-D4893D658B87}"/>
    <cellStyle name="Normal 6 2 6 2 2 3 2 2 2 2 6 2" xfId="37694" xr:uid="{6E2B2FF4-D8F0-4A7F-B42D-E624B8FDA99B}"/>
    <cellStyle name="Normal 6 2 6 2 2 3 2 2 2 2 7" xfId="37695" xr:uid="{3BC86808-E0C4-4C5A-90E4-2CA488C29924}"/>
    <cellStyle name="Normal 6 2 6 2 2 3 2 2 2 2 7 2" xfId="37696" xr:uid="{3EB5020D-5031-4040-98F8-CFC7D1B4BA92}"/>
    <cellStyle name="Normal 6 2 6 2 2 3 2 2 2 2 8" xfId="37697" xr:uid="{85233621-7505-4F63-87B7-2B739C5CC651}"/>
    <cellStyle name="Normal 6 2 6 2 2 3 2 2 2 3" xfId="37698" xr:uid="{C9E1BC64-EB11-4A9E-A7DF-5D9888783840}"/>
    <cellStyle name="Normal 6 2 6 2 2 3 2 2 2 3 2" xfId="37699" xr:uid="{1AD9F633-BE72-4109-A76B-387A636C028D}"/>
    <cellStyle name="Normal 6 2 6 2 2 3 2 2 2 3 2 2" xfId="37700" xr:uid="{F137566B-CB94-4C70-87AB-CE5E62B99AB3}"/>
    <cellStyle name="Normal 6 2 6 2 2 3 2 2 2 3 2 2 2" xfId="37701" xr:uid="{B7D9DFA6-09F2-4B00-86C3-E63D00B96161}"/>
    <cellStyle name="Normal 6 2 6 2 2 3 2 2 2 3 2 3" xfId="37702" xr:uid="{5DFAE329-E975-4E40-B003-23D19671E714}"/>
    <cellStyle name="Normal 6 2 6 2 2 3 2 2 2 3 3" xfId="37703" xr:uid="{FA08BB7D-6C87-46A6-8036-A4F617B6F43C}"/>
    <cellStyle name="Normal 6 2 6 2 2 3 2 2 2 4" xfId="37704" xr:uid="{2D690E69-8AA6-4E8C-9268-381D4E54312E}"/>
    <cellStyle name="Normal 6 2 6 2 2 3 2 2 2 4 2" xfId="37705" xr:uid="{084CBD31-4E98-4097-9802-1F8796FE7B48}"/>
    <cellStyle name="Normal 6 2 6 2 2 3 2 2 2 5" xfId="37706" xr:uid="{31A84BDD-74D3-447C-9F06-1B4FDD9006F3}"/>
    <cellStyle name="Normal 6 2 6 2 2 3 2 2 2 5 2" xfId="37707" xr:uid="{3189FE67-7B01-4F5C-A370-78B3987B134F}"/>
    <cellStyle name="Normal 6 2 6 2 2 3 2 2 2 6" xfId="37708" xr:uid="{643660AD-C1F9-447E-B28C-A78E2F1AB0E5}"/>
    <cellStyle name="Normal 6 2 6 2 2 3 2 2 2 6 2" xfId="37709" xr:uid="{410A6E2E-304D-4358-A195-D7214430B2A7}"/>
    <cellStyle name="Normal 6 2 6 2 2 3 2 2 2 7" xfId="37710" xr:uid="{46DAFB39-72BA-4BD9-8251-6E760EAF3A22}"/>
    <cellStyle name="Normal 6 2 6 2 2 3 2 2 2 7 2" xfId="37711" xr:uid="{471489C6-C591-42C9-82F3-1A418AA30627}"/>
    <cellStyle name="Normal 6 2 6 2 2 3 2 2 2 8" xfId="37712" xr:uid="{3FEF1EB3-BC57-4142-8220-635389CD02BA}"/>
    <cellStyle name="Normal 6 2 6 2 2 3 2 2 3" xfId="37713" xr:uid="{A6E42F0F-8BC2-47CC-9567-6994DC9CC960}"/>
    <cellStyle name="Normal 6 2 6 2 2 3 2 2 3 2" xfId="37714" xr:uid="{D6CDF313-BF63-4B69-A32B-1FC7A44A44C0}"/>
    <cellStyle name="Normal 6 2 6 2 2 3 2 2 3 2 2" xfId="37715" xr:uid="{C17AF39D-26A4-4520-AE07-23FF5FC74F0D}"/>
    <cellStyle name="Normal 6 2 6 2 2 3 2 2 3 2 2 2" xfId="37716" xr:uid="{4D88F375-254E-400B-AB3F-1DBEC5C3DDED}"/>
    <cellStyle name="Normal 6 2 6 2 2 3 2 2 3 2 3" xfId="37717" xr:uid="{D6D13A26-9A9F-45BF-867D-02A2994FD3FF}"/>
    <cellStyle name="Normal 6 2 6 2 2 3 2 2 3 3" xfId="37718" xr:uid="{109533C6-E860-4909-AE83-3891B2D8BA2F}"/>
    <cellStyle name="Normal 6 2 6 2 2 3 2 2 4" xfId="37719" xr:uid="{191FDFC6-1F8A-4C0A-A624-A38A55A246A8}"/>
    <cellStyle name="Normal 6 2 6 2 2 3 2 2 4 2" xfId="37720" xr:uid="{C5298A5E-3EE8-4753-AD4A-610ABDF9A58A}"/>
    <cellStyle name="Normal 6 2 6 2 2 3 2 2 5" xfId="37721" xr:uid="{132D751E-850B-4BD6-BA51-F207DD33CE01}"/>
    <cellStyle name="Normal 6 2 6 2 2 3 2 2 5 2" xfId="37722" xr:uid="{369377E3-90AB-4378-98FB-DBEA449454DF}"/>
    <cellStyle name="Normal 6 2 6 2 2 3 2 2 6" xfId="37723" xr:uid="{2BF1CD31-51C4-4116-856A-0876D0EE9A3E}"/>
    <cellStyle name="Normal 6 2 6 2 2 3 2 2 6 2" xfId="37724" xr:uid="{A3E83DDA-F69E-4C7C-8820-E648B4C6B5F6}"/>
    <cellStyle name="Normal 6 2 6 2 2 3 2 2 7" xfId="37725" xr:uid="{E60596F0-5818-478C-A93A-F77FA91092F3}"/>
    <cellStyle name="Normal 6 2 6 2 2 3 2 2 7 2" xfId="37726" xr:uid="{7A7EE65E-8668-42A5-8820-BD5CD60FEF3E}"/>
    <cellStyle name="Normal 6 2 6 2 2 3 2 2 8" xfId="37727" xr:uid="{AD196843-E4FC-40A9-85E2-A30E900D9EF3}"/>
    <cellStyle name="Normal 6 2 6 2 2 3 2 2 8 2" xfId="37728" xr:uid="{430BD0B7-C684-4D86-B9ED-A32BBAB8D2B8}"/>
    <cellStyle name="Normal 6 2 6 2 2 3 2 2 9" xfId="37729" xr:uid="{2CD39C95-E559-48B5-9F75-5AC7D02D5BDC}"/>
    <cellStyle name="Normal 6 2 6 2 2 3 2 3" xfId="37730" xr:uid="{8B1B504E-B48C-4ED6-8271-72978FDD68B6}"/>
    <cellStyle name="Normal 6 2 6 2 2 3 2 3 2" xfId="37731" xr:uid="{7600EF6D-4F69-4E8A-AFC6-0EAD1B89A3B5}"/>
    <cellStyle name="Normal 6 2 6 2 2 3 2 3 2 2" xfId="37732" xr:uid="{03E1C316-7160-4737-9E43-1DA011F7C88D}"/>
    <cellStyle name="Normal 6 2 6 2 2 3 2 3 2 2 2" xfId="37733" xr:uid="{D8A22D8F-AB96-474E-AEFE-556637695BC8}"/>
    <cellStyle name="Normal 6 2 6 2 2 3 2 3 2 2 2 2" xfId="37734" xr:uid="{87CC64C2-C3B0-492A-ABA1-02D18A32516D}"/>
    <cellStyle name="Normal 6 2 6 2 2 3 2 3 2 2 3" xfId="37735" xr:uid="{046D0FDC-161B-4605-A47A-934EE4DF76F6}"/>
    <cellStyle name="Normal 6 2 6 2 2 3 2 3 2 3" xfId="37736" xr:uid="{29CAAACA-985F-443F-9E90-103C69F0C788}"/>
    <cellStyle name="Normal 6 2 6 2 2 3 2 3 3" xfId="37737" xr:uid="{5D800E3A-BA4B-4856-9BC5-71C9DD43DA13}"/>
    <cellStyle name="Normal 6 2 6 2 2 3 2 3 3 2" xfId="37738" xr:uid="{A4619CAE-8000-46A3-9D2A-0543CAF2CBF7}"/>
    <cellStyle name="Normal 6 2 6 2 2 3 2 3 4" xfId="37739" xr:uid="{31274B9E-68B5-460A-A1EE-58FF1C5E5FF9}"/>
    <cellStyle name="Normal 6 2 6 2 2 3 2 3 4 2" xfId="37740" xr:uid="{A38E9B2E-861A-4F68-8C3A-68FA4D5B4730}"/>
    <cellStyle name="Normal 6 2 6 2 2 3 2 3 5" xfId="37741" xr:uid="{8D1F428E-64B9-454A-838E-1FE6715A857F}"/>
    <cellStyle name="Normal 6 2 6 2 2 3 2 3 5 2" xfId="37742" xr:uid="{63276065-B73F-478D-B65B-9391572F9506}"/>
    <cellStyle name="Normal 6 2 6 2 2 3 2 3 6" xfId="37743" xr:uid="{081EA723-8C09-4373-B9EE-89723065DC4D}"/>
    <cellStyle name="Normal 6 2 6 2 2 3 2 3 6 2" xfId="37744" xr:uid="{A75E58D2-398D-49EE-9080-BCCA2582D498}"/>
    <cellStyle name="Normal 6 2 6 2 2 3 2 3 7" xfId="37745" xr:uid="{B1864F0E-1B25-4965-BCFD-C5EF08901637}"/>
    <cellStyle name="Normal 6 2 6 2 2 3 2 3 7 2" xfId="37746" xr:uid="{764F3517-95D4-45F3-9995-069E83827B0D}"/>
    <cellStyle name="Normal 6 2 6 2 2 3 2 3 8" xfId="37747" xr:uid="{25A6C96A-0F33-4980-B38F-0381C59CD5DD}"/>
    <cellStyle name="Normal 6 2 6 2 2 3 2 4" xfId="37748" xr:uid="{9320AEE1-A100-4E70-87FD-83440F565F7B}"/>
    <cellStyle name="Normal 6 2 6 2 2 3 2 4 2" xfId="37749" xr:uid="{99B96591-5A7E-4D32-9C91-AC483F920559}"/>
    <cellStyle name="Normal 6 2 6 2 2 3 2 4 2 2" xfId="37750" xr:uid="{9969FD1C-0289-4CD1-A8EA-016FC916581E}"/>
    <cellStyle name="Normal 6 2 6 2 2 3 2 4 2 2 2" xfId="37751" xr:uid="{B43C9442-6AA4-4C67-9E0D-D1DE69F5F5A2}"/>
    <cellStyle name="Normal 6 2 6 2 2 3 2 4 2 3" xfId="37752" xr:uid="{5E44CC58-B87F-4CFF-8C1B-94AD4C774315}"/>
    <cellStyle name="Normal 6 2 6 2 2 3 2 4 3" xfId="37753" xr:uid="{EE9FC4B2-0D74-408E-BD30-32CD4690B4FB}"/>
    <cellStyle name="Normal 6 2 6 2 2 3 2 5" xfId="37754" xr:uid="{3ADF1C2E-6564-4399-94B4-EC3AADF36E14}"/>
    <cellStyle name="Normal 6 2 6 2 2 3 2 5 2" xfId="37755" xr:uid="{2FBE6584-36F4-4962-B335-7F8DDB94C879}"/>
    <cellStyle name="Normal 6 2 6 2 2 3 2 6" xfId="37756" xr:uid="{0729CEEF-0906-4249-86A2-2C792A588570}"/>
    <cellStyle name="Normal 6 2 6 2 2 3 2 6 2" xfId="37757" xr:uid="{312D3FB8-0F7C-4ADB-BAA5-8A6B49C820C1}"/>
    <cellStyle name="Normal 6 2 6 2 2 3 2 7" xfId="37758" xr:uid="{F9F65667-FAFD-4E68-B8DE-84B79844C801}"/>
    <cellStyle name="Normal 6 2 6 2 2 3 2 7 2" xfId="37759" xr:uid="{F36CDCCD-9E08-4F1D-AC05-1E875696B8A5}"/>
    <cellStyle name="Normal 6 2 6 2 2 3 2 8" xfId="37760" xr:uid="{C7280C01-87A4-4592-965E-17E39F18764D}"/>
    <cellStyle name="Normal 6 2 6 2 2 3 2 8 2" xfId="37761" xr:uid="{576EFE58-6B1B-4A9E-B483-CA1D2A66EB27}"/>
    <cellStyle name="Normal 6 2 6 2 2 3 2 9" xfId="37762" xr:uid="{02F629DA-CFBA-4ADB-A55B-1A89B7E1E1AF}"/>
    <cellStyle name="Normal 6 2 6 2 2 3 3" xfId="37763" xr:uid="{A9382311-D392-4275-97FC-663663968E30}"/>
    <cellStyle name="Normal 6 2 6 2 2 3 3 2" xfId="37764" xr:uid="{318E0425-C781-4C7A-ABE4-972571C8E0BA}"/>
    <cellStyle name="Normal 6 2 6 2 2 3 4" xfId="37765" xr:uid="{78C54014-F850-4AF7-84E2-16E6A42DD45D}"/>
    <cellStyle name="Normal 6 2 6 2 2 3 4 2" xfId="37766" xr:uid="{A3CD5395-E155-4930-B411-F40C56B5A917}"/>
    <cellStyle name="Normal 6 2 6 2 2 3 5" xfId="37767" xr:uid="{EAEB8B17-A21B-4B00-B15E-B828C5752B7E}"/>
    <cellStyle name="Normal 6 2 6 2 2 3 5 2" xfId="37768" xr:uid="{214084D8-EBC9-4F19-BB59-12D1F8D41247}"/>
    <cellStyle name="Normal 6 2 6 2 2 3 5 2 2" xfId="37769" xr:uid="{E20F3386-E1F2-4CE0-9A32-1760C276B8F0}"/>
    <cellStyle name="Normal 6 2 6 2 2 3 5 2 2 2" xfId="37770" xr:uid="{294B5C29-D1ED-4636-B835-AF55144AAD54}"/>
    <cellStyle name="Normal 6 2 6 2 2 3 5 2 2 2 2" xfId="37771" xr:uid="{881B2CF4-9054-459C-9B3E-FD1B3494F766}"/>
    <cellStyle name="Normal 6 2 6 2 2 3 5 2 2 2 2 2" xfId="37772" xr:uid="{F6C18881-95B0-4AF8-B98A-ED222EB256AD}"/>
    <cellStyle name="Normal 6 2 6 2 2 3 5 2 2 2 3" xfId="37773" xr:uid="{D905F9A7-9E66-4967-9B4F-A3872FACE47E}"/>
    <cellStyle name="Normal 6 2 6 2 2 3 5 2 2 3" xfId="37774" xr:uid="{0DDEF6C7-2399-4870-B16C-3DEA7808DC75}"/>
    <cellStyle name="Normal 6 2 6 2 2 3 5 2 3" xfId="37775" xr:uid="{365B1546-55A6-4628-A2A9-C911D019BA28}"/>
    <cellStyle name="Normal 6 2 6 2 2 3 5 2 3 2" xfId="37776" xr:uid="{60D08824-1942-4341-A3CD-7B6BDC6846A5}"/>
    <cellStyle name="Normal 6 2 6 2 2 3 5 2 4" xfId="37777" xr:uid="{040FF40C-BEAE-4C1D-897F-AF6B21705DC6}"/>
    <cellStyle name="Normal 6 2 6 2 2 3 5 2 4 2" xfId="37778" xr:uid="{ADD4E9C8-1CCA-49EF-BFBE-067AF31133CE}"/>
    <cellStyle name="Normal 6 2 6 2 2 3 5 2 5" xfId="37779" xr:uid="{D8CA2104-1447-4F48-A6DE-C8B17CE54E2F}"/>
    <cellStyle name="Normal 6 2 6 2 2 3 5 2 5 2" xfId="37780" xr:uid="{7471A751-D0A0-44F1-9414-EB6756DA9538}"/>
    <cellStyle name="Normal 6 2 6 2 2 3 5 2 6" xfId="37781" xr:uid="{6FA5AF8A-0ED1-4A3D-8D6B-D73BBCCD597E}"/>
    <cellStyle name="Normal 6 2 6 2 2 3 5 2 6 2" xfId="37782" xr:uid="{90B43333-5B32-4AF7-A7B9-7E8C3707413B}"/>
    <cellStyle name="Normal 6 2 6 2 2 3 5 2 7" xfId="37783" xr:uid="{348CC2D4-A00A-474F-B300-7A5D5F614E18}"/>
    <cellStyle name="Normal 6 2 6 2 2 3 5 2 7 2" xfId="37784" xr:uid="{5286A7A0-9A0D-4123-B079-E0C5BDAACB9D}"/>
    <cellStyle name="Normal 6 2 6 2 2 3 5 2 8" xfId="37785" xr:uid="{4B6155E0-95DD-4139-96CD-B4D91E07C7AE}"/>
    <cellStyle name="Normal 6 2 6 2 2 3 5 3" xfId="37786" xr:uid="{2ABC0250-2086-43D8-B28D-8C561E9AF01A}"/>
    <cellStyle name="Normal 6 2 6 2 2 3 5 3 2" xfId="37787" xr:uid="{B9F7F16B-B330-4AD1-8966-727A86DF6EBD}"/>
    <cellStyle name="Normal 6 2 6 2 2 3 5 3 2 2" xfId="37788" xr:uid="{B1476137-4628-4FD5-8D6E-D5A61FF72307}"/>
    <cellStyle name="Normal 6 2 6 2 2 3 5 3 2 2 2" xfId="37789" xr:uid="{D337B334-1D8A-4980-AE43-DE51B905C577}"/>
    <cellStyle name="Normal 6 2 6 2 2 3 5 3 2 3" xfId="37790" xr:uid="{C394AFB7-C5EA-4744-A09C-0E1AD9618DCD}"/>
    <cellStyle name="Normal 6 2 6 2 2 3 5 3 3" xfId="37791" xr:uid="{56A3D9B0-919B-48D7-8F0D-BE02FAD2C837}"/>
    <cellStyle name="Normal 6 2 6 2 2 3 5 4" xfId="37792" xr:uid="{D809565D-5A3D-4AED-83F3-A6240F98728E}"/>
    <cellStyle name="Normal 6 2 6 2 2 3 5 4 2" xfId="37793" xr:uid="{49A026CA-1127-4AE7-8048-3689A5DB71B3}"/>
    <cellStyle name="Normal 6 2 6 2 2 3 5 5" xfId="37794" xr:uid="{6ECB88F0-22CA-4BED-AB0A-9D032D4189B0}"/>
    <cellStyle name="Normal 6 2 6 2 2 3 5 5 2" xfId="37795" xr:uid="{C96D1543-4E8A-4F1B-A2C5-FDEB8A90A39A}"/>
    <cellStyle name="Normal 6 2 6 2 2 3 5 6" xfId="37796" xr:uid="{EA4F4A27-AD40-45E5-9547-ECDE455EC0A4}"/>
    <cellStyle name="Normal 6 2 6 2 2 3 5 6 2" xfId="37797" xr:uid="{555E6217-A239-425E-B338-B8F57FCB3E02}"/>
    <cellStyle name="Normal 6 2 6 2 2 3 5 7" xfId="37798" xr:uid="{2652F055-853B-4B57-913E-1C9ABB98757F}"/>
    <cellStyle name="Normal 6 2 6 2 2 3 5 7 2" xfId="37799" xr:uid="{11414785-CE9E-450D-9AED-3C762F5C2B93}"/>
    <cellStyle name="Normal 6 2 6 2 2 3 5 8" xfId="37800" xr:uid="{C662B18C-C5DA-4CA3-A36B-2DF11F53E1B2}"/>
    <cellStyle name="Normal 6 2 6 2 2 3 6" xfId="37801" xr:uid="{DF6C01D8-A9C8-4828-8944-13BF2CFDE44E}"/>
    <cellStyle name="Normal 6 2 6 2 2 3 6 2" xfId="37802" xr:uid="{B6CF6CAF-D803-4705-92C5-9EC2D696E591}"/>
    <cellStyle name="Normal 6 2 6 2 2 3 6 2 2" xfId="37803" xr:uid="{5B33C8DC-6CBA-4983-AF1A-A5846B8C65E9}"/>
    <cellStyle name="Normal 6 2 6 2 2 3 6 2 2 2" xfId="37804" xr:uid="{EC9AD91D-A0FC-46F2-AA2B-0BAD5A94E2C0}"/>
    <cellStyle name="Normal 6 2 6 2 2 3 6 2 3" xfId="37805" xr:uid="{C4B05DCB-F163-41F3-87E7-7DC39179EE70}"/>
    <cellStyle name="Normal 6 2 6 2 2 3 6 3" xfId="37806" xr:uid="{2B356A8D-0D08-4960-8CF1-9E0C1F28B60B}"/>
    <cellStyle name="Normal 6 2 6 2 2 3 7" xfId="37807" xr:uid="{4F1A4810-FB24-4DF1-AE62-8C255F62A3EB}"/>
    <cellStyle name="Normal 6 2 6 2 2 3 7 2" xfId="37808" xr:uid="{6BC4BE7F-51D5-4A06-964A-717A48065F8C}"/>
    <cellStyle name="Normal 6 2 6 2 2 3 8" xfId="37809" xr:uid="{01E5AFA1-0D8F-419A-82B2-EF19749A5598}"/>
    <cellStyle name="Normal 6 2 6 2 2 3 8 2" xfId="37810" xr:uid="{220808D4-250B-4329-B007-A0FE22B0C443}"/>
    <cellStyle name="Normal 6 2 6 2 2 3 9" xfId="37811" xr:uid="{E593987B-6AB1-4FCC-9B57-0BD9B0D325DF}"/>
    <cellStyle name="Normal 6 2 6 2 2 3 9 2" xfId="37812" xr:uid="{12B5EBBB-DA47-48D6-B4FA-96100ED00A5B}"/>
    <cellStyle name="Normal 6 2 6 2 2 4" xfId="37813" xr:uid="{A2827E35-2B4D-4C56-B461-388C349394D6}"/>
    <cellStyle name="Normal 6 2 6 2 2 4 2" xfId="37814" xr:uid="{AD2F5C5E-90FB-4839-BFC1-4DF591AC3AEC}"/>
    <cellStyle name="Normal 6 2 6 2 2 4 2 2" xfId="37815" xr:uid="{CE9599BD-ED3B-4B79-A878-5B49C3183325}"/>
    <cellStyle name="Normal 6 2 6 2 2 4 2 2 2" xfId="37816" xr:uid="{36F211F3-3218-4C2C-8B58-7BD2D1DA0FC6}"/>
    <cellStyle name="Normal 6 2 6 2 2 4 2 2 2 2" xfId="37817" xr:uid="{E6D2D15D-04A1-4147-AC75-4170E2DF4015}"/>
    <cellStyle name="Normal 6 2 6 2 2 4 2 2 2 2 2" xfId="37818" xr:uid="{C490325C-146F-4F37-8142-942B57BDAF0D}"/>
    <cellStyle name="Normal 6 2 6 2 2 4 2 2 2 2 2 2" xfId="37819" xr:uid="{44006628-250A-47D8-ADAF-5BF34AAB91DA}"/>
    <cellStyle name="Normal 6 2 6 2 2 4 2 2 2 2 2 2 2" xfId="37820" xr:uid="{BF901CA6-849B-476D-9AF7-1912D81C9CB3}"/>
    <cellStyle name="Normal 6 2 6 2 2 4 2 2 2 2 2 3" xfId="37821" xr:uid="{89926707-03A1-4DB2-94E3-0E523934E27B}"/>
    <cellStyle name="Normal 6 2 6 2 2 4 2 2 2 2 3" xfId="37822" xr:uid="{FD6BD388-CD62-49EB-B47D-812BB47729ED}"/>
    <cellStyle name="Normal 6 2 6 2 2 4 2 2 2 3" xfId="37823" xr:uid="{3FC5E3A9-CB8E-4719-9AD0-10C327F4B922}"/>
    <cellStyle name="Normal 6 2 6 2 2 4 2 2 2 3 2" xfId="37824" xr:uid="{8E622F89-FDAB-4590-8D2C-606B5C2DD19D}"/>
    <cellStyle name="Normal 6 2 6 2 2 4 2 2 2 4" xfId="37825" xr:uid="{D129A28C-53E8-4F3F-8149-75547EF4A009}"/>
    <cellStyle name="Normal 6 2 6 2 2 4 2 2 2 4 2" xfId="37826" xr:uid="{5E3F6963-FB90-46A5-BA1D-560EBB052CFB}"/>
    <cellStyle name="Normal 6 2 6 2 2 4 2 2 2 5" xfId="37827" xr:uid="{184D6CA1-037C-4090-B1A6-E2107381932F}"/>
    <cellStyle name="Normal 6 2 6 2 2 4 2 2 2 5 2" xfId="37828" xr:uid="{DCC84763-2821-489D-8276-BF7360288B02}"/>
    <cellStyle name="Normal 6 2 6 2 2 4 2 2 2 6" xfId="37829" xr:uid="{F21EE7A6-8999-4D95-9E18-A4BF32A9A2FA}"/>
    <cellStyle name="Normal 6 2 6 2 2 4 2 2 2 6 2" xfId="37830" xr:uid="{D3ED7694-8D60-41D9-9CDC-B01B5B2D1EC8}"/>
    <cellStyle name="Normal 6 2 6 2 2 4 2 2 2 7" xfId="37831" xr:uid="{8586C7D8-8302-4818-A00A-C57249FF4F61}"/>
    <cellStyle name="Normal 6 2 6 2 2 4 2 2 2 7 2" xfId="37832" xr:uid="{7BA54DC1-85FB-413A-B4B9-D3DC54A5EE17}"/>
    <cellStyle name="Normal 6 2 6 2 2 4 2 2 2 8" xfId="37833" xr:uid="{A2C2305F-3C1F-45FC-9686-D619FA68BB3A}"/>
    <cellStyle name="Normal 6 2 6 2 2 4 2 2 3" xfId="37834" xr:uid="{36E779FA-86E2-4CC1-8608-08FFFB3B6729}"/>
    <cellStyle name="Normal 6 2 6 2 2 4 2 2 3 2" xfId="37835" xr:uid="{EB60BD8C-8D13-4CA2-B48B-8918B4CCAE0E}"/>
    <cellStyle name="Normal 6 2 6 2 2 4 2 2 3 2 2" xfId="37836" xr:uid="{3CC6DDA7-EFC9-4D3C-BBDD-EA474841C49B}"/>
    <cellStyle name="Normal 6 2 6 2 2 4 2 2 3 2 2 2" xfId="37837" xr:uid="{95A63269-9290-4415-B7B6-E1CFCDD97C16}"/>
    <cellStyle name="Normal 6 2 6 2 2 4 2 2 3 2 3" xfId="37838" xr:uid="{E407EDD1-5A01-49D0-9329-2AF8E7CCB6EA}"/>
    <cellStyle name="Normal 6 2 6 2 2 4 2 2 3 3" xfId="37839" xr:uid="{E383F0B8-5812-4C1F-A115-F58C7146D286}"/>
    <cellStyle name="Normal 6 2 6 2 2 4 2 2 4" xfId="37840" xr:uid="{6D5093D2-C9CC-48A0-A558-BA7F7067BE34}"/>
    <cellStyle name="Normal 6 2 6 2 2 4 2 2 4 2" xfId="37841" xr:uid="{AD53DCCC-DBF1-423A-B88A-E84142317695}"/>
    <cellStyle name="Normal 6 2 6 2 2 4 2 2 5" xfId="37842" xr:uid="{5CB2EE0D-E3E7-4848-A5BB-D552A09B9F07}"/>
    <cellStyle name="Normal 6 2 6 2 2 4 2 2 5 2" xfId="37843" xr:uid="{D1026A37-FA62-43E2-B6C9-E4E7346699E8}"/>
    <cellStyle name="Normal 6 2 6 2 2 4 2 2 6" xfId="37844" xr:uid="{3DBAF99B-0286-4225-B027-B1CE0390D4F4}"/>
    <cellStyle name="Normal 6 2 6 2 2 4 2 2 6 2" xfId="37845" xr:uid="{BFEA8AC0-6216-4444-AA99-6F3C6F5F7ECB}"/>
    <cellStyle name="Normal 6 2 6 2 2 4 2 2 7" xfId="37846" xr:uid="{BB1712AD-9A95-4BB8-9123-7944EA032972}"/>
    <cellStyle name="Normal 6 2 6 2 2 4 2 2 7 2" xfId="37847" xr:uid="{8D66966C-0340-428D-B554-CD2069513C6E}"/>
    <cellStyle name="Normal 6 2 6 2 2 4 2 2 8" xfId="37848" xr:uid="{6E8E6B6A-47E5-4FD3-AC0E-0D2142D85B91}"/>
    <cellStyle name="Normal 6 2 6 2 2 4 2 3" xfId="37849" xr:uid="{FDE7109D-328F-48F1-82FC-866D3E9F207B}"/>
    <cellStyle name="Normal 6 2 6 2 2 4 2 3 2" xfId="37850" xr:uid="{62BFDEE8-CFD4-40A0-8193-0698B04C256B}"/>
    <cellStyle name="Normal 6 2 6 2 2 4 2 3 2 2" xfId="37851" xr:uid="{1E6FF752-8A6B-4004-BCCE-3FCE085F0C3A}"/>
    <cellStyle name="Normal 6 2 6 2 2 4 2 3 2 2 2" xfId="37852" xr:uid="{1CECAC3B-4786-4008-BEE0-033FE7EDB807}"/>
    <cellStyle name="Normal 6 2 6 2 2 4 2 3 2 3" xfId="37853" xr:uid="{6E3BBDDF-41E2-49F9-8809-A8D4252D9E82}"/>
    <cellStyle name="Normal 6 2 6 2 2 4 2 3 3" xfId="37854" xr:uid="{D845C519-637C-4BF1-BA9F-61B1DD235098}"/>
    <cellStyle name="Normal 6 2 6 2 2 4 2 4" xfId="37855" xr:uid="{ED090438-3640-4EC6-A9FA-42C6F8B7A9D4}"/>
    <cellStyle name="Normal 6 2 6 2 2 4 2 4 2" xfId="37856" xr:uid="{5FF7C456-C536-412D-8AF4-622B04FD27AB}"/>
    <cellStyle name="Normal 6 2 6 2 2 4 2 5" xfId="37857" xr:uid="{2D9D7D37-131C-4E55-92E6-CC8269ABB7E4}"/>
    <cellStyle name="Normal 6 2 6 2 2 4 2 5 2" xfId="37858" xr:uid="{92031AAC-F6D7-4767-A3DC-8A04F590B90D}"/>
    <cellStyle name="Normal 6 2 6 2 2 4 2 6" xfId="37859" xr:uid="{F347C166-B270-4D05-BF18-AF0D8552EBC7}"/>
    <cellStyle name="Normal 6 2 6 2 2 4 2 6 2" xfId="37860" xr:uid="{C2012FC5-4808-4D5C-B80F-431CD2E0ACAD}"/>
    <cellStyle name="Normal 6 2 6 2 2 4 2 7" xfId="37861" xr:uid="{CCDE2A22-BD34-48A0-AADC-BD4132ED2A4C}"/>
    <cellStyle name="Normal 6 2 6 2 2 4 2 7 2" xfId="37862" xr:uid="{FB978474-5A9E-4541-804F-1C13EEB5F265}"/>
    <cellStyle name="Normal 6 2 6 2 2 4 2 8" xfId="37863" xr:uid="{6882A2D1-6572-4606-82E3-D485A5E778C7}"/>
    <cellStyle name="Normal 6 2 6 2 2 4 2 8 2" xfId="37864" xr:uid="{6DA495C1-3CD1-4372-BCBF-4DD388D49509}"/>
    <cellStyle name="Normal 6 2 6 2 2 4 2 9" xfId="37865" xr:uid="{60FBDDE7-94BB-4007-9EED-A05BD2CE8A30}"/>
    <cellStyle name="Normal 6 2 6 2 2 4 3" xfId="37866" xr:uid="{1674BED9-0F40-40CF-84A2-8C48B49EC207}"/>
    <cellStyle name="Normal 6 2 6 2 2 4 3 2" xfId="37867" xr:uid="{58677C51-0B71-4ADA-A775-36ED473FEAE0}"/>
    <cellStyle name="Normal 6 2 6 2 2 4 3 2 2" xfId="37868" xr:uid="{ED48860B-5F3D-4E6A-8382-3DD128499203}"/>
    <cellStyle name="Normal 6 2 6 2 2 4 3 2 2 2" xfId="37869" xr:uid="{C88E064B-BE07-40B3-A72B-64D179B5CB8F}"/>
    <cellStyle name="Normal 6 2 6 2 2 4 3 2 2 2 2" xfId="37870" xr:uid="{46F58E20-856E-47AA-B551-FE1872AACC7D}"/>
    <cellStyle name="Normal 6 2 6 2 2 4 3 2 2 3" xfId="37871" xr:uid="{65D6DB26-F60B-4EC7-A6B3-12779CF1EBFC}"/>
    <cellStyle name="Normal 6 2 6 2 2 4 3 2 3" xfId="37872" xr:uid="{54867232-B136-4450-823B-77641035D142}"/>
    <cellStyle name="Normal 6 2 6 2 2 4 3 3" xfId="37873" xr:uid="{7C592548-7595-4B2A-B40F-956EB4AA8952}"/>
    <cellStyle name="Normal 6 2 6 2 2 4 3 3 2" xfId="37874" xr:uid="{1F46884A-CC3E-4E56-A54A-CBF18F5337FA}"/>
    <cellStyle name="Normal 6 2 6 2 2 4 3 4" xfId="37875" xr:uid="{6DD866DA-E87E-4D88-8B61-D5A75CDA63F5}"/>
    <cellStyle name="Normal 6 2 6 2 2 4 3 4 2" xfId="37876" xr:uid="{AA49D9D0-3069-4179-BCE8-8A2EC3F509B5}"/>
    <cellStyle name="Normal 6 2 6 2 2 4 3 5" xfId="37877" xr:uid="{BA3F241F-D7EF-4FD0-8C99-761638F7400C}"/>
    <cellStyle name="Normal 6 2 6 2 2 4 3 5 2" xfId="37878" xr:uid="{9073C621-9230-4D93-9BC5-BC2F3C737488}"/>
    <cellStyle name="Normal 6 2 6 2 2 4 3 6" xfId="37879" xr:uid="{5B5321BF-91F9-4ED0-869F-EA0CA35A742D}"/>
    <cellStyle name="Normal 6 2 6 2 2 4 3 6 2" xfId="37880" xr:uid="{B0DF8B8E-14A1-4F56-AFBF-1E891443546C}"/>
    <cellStyle name="Normal 6 2 6 2 2 4 3 7" xfId="37881" xr:uid="{C19A84F3-035B-4475-921A-92034B278615}"/>
    <cellStyle name="Normal 6 2 6 2 2 4 3 7 2" xfId="37882" xr:uid="{E13F62A5-6AC1-4DE8-A2C6-C14F8B4B678E}"/>
    <cellStyle name="Normal 6 2 6 2 2 4 3 8" xfId="37883" xr:uid="{E4D2943B-0A5B-4336-A7FE-CC2B3F9993E8}"/>
    <cellStyle name="Normal 6 2 6 2 2 4 4" xfId="37884" xr:uid="{02B815CC-89C5-4A3F-BC5D-525D1D97455D}"/>
    <cellStyle name="Normal 6 2 6 2 2 4 4 2" xfId="37885" xr:uid="{2ACCE492-76BC-4479-8F7C-DC3002777DDE}"/>
    <cellStyle name="Normal 6 2 6 2 2 4 4 2 2" xfId="37886" xr:uid="{E4CB6C24-941D-4CA4-B97B-A193802205BA}"/>
    <cellStyle name="Normal 6 2 6 2 2 4 4 2 2 2" xfId="37887" xr:uid="{53FE468C-8D81-4870-B6A3-ACC1D5C46FD4}"/>
    <cellStyle name="Normal 6 2 6 2 2 4 4 2 3" xfId="37888" xr:uid="{5191AA1F-FB0D-4FAB-8525-1184858CCF79}"/>
    <cellStyle name="Normal 6 2 6 2 2 4 4 3" xfId="37889" xr:uid="{59B912BE-D07E-4AF3-A3AA-FE760700D18A}"/>
    <cellStyle name="Normal 6 2 6 2 2 4 5" xfId="37890" xr:uid="{0F6D7140-1339-4304-92B9-F0C05AC2BAD5}"/>
    <cellStyle name="Normal 6 2 6 2 2 4 5 2" xfId="37891" xr:uid="{9D66980A-47C5-47C0-B6F0-BA0D684F3E4C}"/>
    <cellStyle name="Normal 6 2 6 2 2 4 6" xfId="37892" xr:uid="{C8D0D4C6-F0C2-4A04-8F8A-FD6722B43B48}"/>
    <cellStyle name="Normal 6 2 6 2 2 4 6 2" xfId="37893" xr:uid="{4539A0C9-0DE7-4506-A237-8B70B9026ED4}"/>
    <cellStyle name="Normal 6 2 6 2 2 4 7" xfId="37894" xr:uid="{7CA99D57-33E3-4C0F-A6AD-F3A568C61E07}"/>
    <cellStyle name="Normal 6 2 6 2 2 4 7 2" xfId="37895" xr:uid="{6991039A-9408-404F-BDE2-441ECF2935EC}"/>
    <cellStyle name="Normal 6 2 6 2 2 4 8" xfId="37896" xr:uid="{6B6DC2AC-62A0-43B4-BB18-5C5A5F87E1AC}"/>
    <cellStyle name="Normal 6 2 6 2 2 4 8 2" xfId="37897" xr:uid="{6222B9FA-D8B9-4184-B57E-66A99A7F6780}"/>
    <cellStyle name="Normal 6 2 6 2 2 4 9" xfId="37898" xr:uid="{87FF46B5-DBE7-46FF-A25B-27CEB89F8E79}"/>
    <cellStyle name="Normal 6 2 6 2 2 5" xfId="37899" xr:uid="{A812EA51-6687-449C-99DB-DF5F4CD93093}"/>
    <cellStyle name="Normal 6 2 6 2 2 5 2" xfId="37900" xr:uid="{BCA64E33-D743-407A-9133-8DD0B20F18BF}"/>
    <cellStyle name="Normal 6 2 6 2 2 6" xfId="37901" xr:uid="{83EE68C1-2585-4131-B086-C1CA6A02428C}"/>
    <cellStyle name="Normal 6 2 6 2 2 6 2" xfId="37902" xr:uid="{FAF8F1BB-700C-4C68-96B9-C6EA0FD4B3D2}"/>
    <cellStyle name="Normal 6 2 6 2 2 6 2 2" xfId="37903" xr:uid="{BC7BBE52-8DC5-4E16-847B-14B4AA43FEF4}"/>
    <cellStyle name="Normal 6 2 6 2 2 6 2 2 2" xfId="37904" xr:uid="{B42F7DC6-60F5-418B-8348-F41937EA8137}"/>
    <cellStyle name="Normal 6 2 6 2 2 6 2 2 2 2" xfId="37905" xr:uid="{4D4D1023-FEDF-4A42-987F-49FA0EC61EAB}"/>
    <cellStyle name="Normal 6 2 6 2 2 6 2 2 2 2 2" xfId="37906" xr:uid="{70F21CA1-CA26-4353-B438-2121DAED21F6}"/>
    <cellStyle name="Normal 6 2 6 2 2 6 2 2 2 3" xfId="37907" xr:uid="{75B7E33A-FEDF-4416-A806-3B4AE3765970}"/>
    <cellStyle name="Normal 6 2 6 2 2 6 2 2 3" xfId="37908" xr:uid="{41A1EDC9-E114-49E1-8619-FF9E835276E1}"/>
    <cellStyle name="Normal 6 2 6 2 2 6 2 3" xfId="37909" xr:uid="{86DA75AB-6E14-4134-A77B-62032EEFC35C}"/>
    <cellStyle name="Normal 6 2 6 2 2 6 2 3 2" xfId="37910" xr:uid="{061B6B23-D065-486E-BE21-7E950F9A7557}"/>
    <cellStyle name="Normal 6 2 6 2 2 6 2 4" xfId="37911" xr:uid="{8A25099C-5F7A-4D81-807F-FE3C51712EC1}"/>
    <cellStyle name="Normal 6 2 6 2 2 6 2 4 2" xfId="37912" xr:uid="{549185DA-DCD7-4B36-85E7-892BA6394CF6}"/>
    <cellStyle name="Normal 6 2 6 2 2 6 2 5" xfId="37913" xr:uid="{36699452-E59F-47E6-A496-9511DFCB632E}"/>
    <cellStyle name="Normal 6 2 6 2 2 6 2 5 2" xfId="37914" xr:uid="{F90D9E2F-D9FA-4363-8949-BCE54A3F0117}"/>
    <cellStyle name="Normal 6 2 6 2 2 6 2 6" xfId="37915" xr:uid="{E67B9AC6-F696-4BCA-BB6B-E6F6DEE7DC64}"/>
    <cellStyle name="Normal 6 2 6 2 2 6 2 6 2" xfId="37916" xr:uid="{577804B1-AE0A-4091-82B7-5245D58F3F52}"/>
    <cellStyle name="Normal 6 2 6 2 2 6 2 7" xfId="37917" xr:uid="{2A892F17-F2EA-4511-B090-63BFCDEE74EF}"/>
    <cellStyle name="Normal 6 2 6 2 2 6 2 7 2" xfId="37918" xr:uid="{C9EC7C99-F4CD-435B-A733-671AB55504CD}"/>
    <cellStyle name="Normal 6 2 6 2 2 6 2 8" xfId="37919" xr:uid="{BFAC389D-2010-4ACE-BC57-E0FD2E4352B8}"/>
    <cellStyle name="Normal 6 2 6 2 2 6 3" xfId="37920" xr:uid="{D3424A49-56F8-4E47-A536-8B3535949351}"/>
    <cellStyle name="Normal 6 2 6 2 2 6 3 2" xfId="37921" xr:uid="{4C38FD3C-53C2-4C48-9ECE-216C6E5149FF}"/>
    <cellStyle name="Normal 6 2 6 2 2 6 3 2 2" xfId="37922" xr:uid="{12DD66CB-AABC-4D10-893C-A60EB0956AF2}"/>
    <cellStyle name="Normal 6 2 6 2 2 6 3 2 2 2" xfId="37923" xr:uid="{201B77DD-613F-4D05-8D56-59D111073989}"/>
    <cellStyle name="Normal 6 2 6 2 2 6 3 2 3" xfId="37924" xr:uid="{7AD9A1F3-C84B-48AC-A9A0-FF5785B6BFDF}"/>
    <cellStyle name="Normal 6 2 6 2 2 6 3 3" xfId="37925" xr:uid="{2FEE7582-6E9C-4A48-B1EE-7C7D8164D083}"/>
    <cellStyle name="Normal 6 2 6 2 2 6 4" xfId="37926" xr:uid="{1ABB7507-3900-4BCA-B205-07F447B9E908}"/>
    <cellStyle name="Normal 6 2 6 2 2 6 4 2" xfId="37927" xr:uid="{0C6366C5-F830-49BF-A513-8A3179929477}"/>
    <cellStyle name="Normal 6 2 6 2 2 6 5" xfId="37928" xr:uid="{693FCA67-D1C8-4E03-9C28-D9EBB911D0B2}"/>
    <cellStyle name="Normal 6 2 6 2 2 6 5 2" xfId="37929" xr:uid="{B988FCC8-B851-4BFB-9428-C36D83EBB5B7}"/>
    <cellStyle name="Normal 6 2 6 2 2 6 6" xfId="37930" xr:uid="{6C978076-F785-43A9-89D7-756DB7BAF43F}"/>
    <cellStyle name="Normal 6 2 6 2 2 6 6 2" xfId="37931" xr:uid="{3CCCFE0E-5012-4694-9F3B-92FAA22BF74E}"/>
    <cellStyle name="Normal 6 2 6 2 2 6 7" xfId="37932" xr:uid="{AA913C97-EA60-49AD-873A-26CDDEC8A62A}"/>
    <cellStyle name="Normal 6 2 6 2 2 6 7 2" xfId="37933" xr:uid="{E196BB1E-0BB0-4CDD-95B1-F85BBF561EE5}"/>
    <cellStyle name="Normal 6 2 6 2 2 6 8" xfId="37934" xr:uid="{6043CB79-B4FB-4281-9499-C6DDF4A137A5}"/>
    <cellStyle name="Normal 6 2 6 2 2 7" xfId="37935" xr:uid="{2B284767-D1EA-445E-8BF7-09D854204123}"/>
    <cellStyle name="Normal 6 2 6 2 2 7 2" xfId="37936" xr:uid="{8C8D3E64-B5FC-450F-ACA1-A0B2674E0CEF}"/>
    <cellStyle name="Normal 6 2 6 2 2 7 2 2" xfId="37937" xr:uid="{5A0E2775-7E44-4C0C-969A-6FD95611F2BC}"/>
    <cellStyle name="Normal 6 2 6 2 2 7 2 2 2" xfId="37938" xr:uid="{9990F93B-C262-4B60-9C5F-788D3E15970D}"/>
    <cellStyle name="Normal 6 2 6 2 2 7 2 3" xfId="37939" xr:uid="{F1FD1D72-CFEC-4B40-AA5F-FD4A335AA70D}"/>
    <cellStyle name="Normal 6 2 6 2 2 7 3" xfId="37940" xr:uid="{D01C5613-714C-4163-B276-689316A7FB55}"/>
    <cellStyle name="Normal 6 2 6 2 2 8" xfId="37941" xr:uid="{1E1DD3B7-A047-438D-8116-C5717EF71E72}"/>
    <cellStyle name="Normal 6 2 6 2 2 8 2" xfId="37942" xr:uid="{81B28DFA-9B44-4FE5-82CE-EA44CF97ADA9}"/>
    <cellStyle name="Normal 6 2 6 2 2 9" xfId="37943" xr:uid="{A8B40AF1-7C85-4AFA-B7BE-7791FE504C1A}"/>
    <cellStyle name="Normal 6 2 6 2 2 9 2" xfId="37944" xr:uid="{1DE5B27B-B597-4BC6-8189-F08285AD1FB0}"/>
    <cellStyle name="Normal 6 2 6 2 3" xfId="37945" xr:uid="{C5EC6604-8DF5-4838-82A7-C7775A63585B}"/>
    <cellStyle name="Normal 6 2 6 2 3 2" xfId="37946" xr:uid="{28A2366D-39C6-4DC0-A40B-854CDF52DE12}"/>
    <cellStyle name="Normal 6 2 6 2 4" xfId="37947" xr:uid="{04369BE2-4342-4FB9-91AD-EA2DFF92C5E0}"/>
    <cellStyle name="Normal 6 2 6 2 4 2" xfId="37948" xr:uid="{DA46A0D1-C050-4CFA-BE84-0610F69989F9}"/>
    <cellStyle name="Normal 6 2 6 2 5" xfId="37949" xr:uid="{ABF92627-21FD-4CE7-A1A6-DBD733EEA224}"/>
    <cellStyle name="Normal 6 2 6 2 5 10" xfId="37950" xr:uid="{7A252236-5796-4FE4-8DB1-783762CFF92C}"/>
    <cellStyle name="Normal 6 2 6 2 5 10 2" xfId="37951" xr:uid="{02DCCB39-737E-4A1E-86A5-B66BDE55EAF9}"/>
    <cellStyle name="Normal 6 2 6 2 5 11" xfId="37952" xr:uid="{A6D731FE-2E3F-469B-BBCB-0588891CC085}"/>
    <cellStyle name="Normal 6 2 6 2 5 11 2" xfId="37953" xr:uid="{45C073DB-2F51-41AA-9F16-0EE26319042D}"/>
    <cellStyle name="Normal 6 2 6 2 5 12" xfId="37954" xr:uid="{D5879221-3F14-4225-A08E-69B512B54DCF}"/>
    <cellStyle name="Normal 6 2 6 2 5 2" xfId="37955" xr:uid="{D17B6C17-B7E0-4FC7-8E6E-2711849C69C7}"/>
    <cellStyle name="Normal 6 2 6 2 5 2 10" xfId="37956" xr:uid="{D95346BF-CAA9-489A-999D-D7DA373183C7}"/>
    <cellStyle name="Normal 6 2 6 2 5 2 10 2" xfId="37957" xr:uid="{D53183D9-B561-4E2B-8760-BB376D1127C2}"/>
    <cellStyle name="Normal 6 2 6 2 5 2 11" xfId="37958" xr:uid="{E2C24B3B-3959-4118-A7C3-A617323B2FE9}"/>
    <cellStyle name="Normal 6 2 6 2 5 2 11 2" xfId="37959" xr:uid="{1931E37C-3859-4D50-85F8-B41312123449}"/>
    <cellStyle name="Normal 6 2 6 2 5 2 12" xfId="37960" xr:uid="{35E00247-2CC2-4CC2-9FE7-1D40E44D953E}"/>
    <cellStyle name="Normal 6 2 6 2 5 2 2" xfId="37961" xr:uid="{EB161D16-D3BE-4B59-9D64-07F0040C6DC8}"/>
    <cellStyle name="Normal 6 2 6 2 5 2 2 2" xfId="37962" xr:uid="{DD098596-8D5F-4CF3-8DCE-E6F62FBB2FB7}"/>
    <cellStyle name="Normal 6 2 6 2 5 2 2 2 2" xfId="37963" xr:uid="{AC9FAA38-560A-4401-903B-A1E6D7CAF78C}"/>
    <cellStyle name="Normal 6 2 6 2 5 2 2 2 2 2" xfId="37964" xr:uid="{45D3036E-3B25-4EFD-89EB-95C2A8897C71}"/>
    <cellStyle name="Normal 6 2 6 2 5 2 2 2 2 2 2" xfId="37965" xr:uid="{7E12C6EA-08D0-45D9-AE88-CEAD31A22910}"/>
    <cellStyle name="Normal 6 2 6 2 5 2 2 2 2 2 2 2" xfId="37966" xr:uid="{8E121BC2-C3F2-46B6-8341-A2E728A14609}"/>
    <cellStyle name="Normal 6 2 6 2 5 2 2 2 2 2 2 2 2" xfId="37967" xr:uid="{2D9CE048-DA56-4018-8F71-394E90B7B6E8}"/>
    <cellStyle name="Normal 6 2 6 2 5 2 2 2 2 2 2 2 2 2" xfId="37968" xr:uid="{FA85CC81-7D43-48EF-93D2-923863DE95C3}"/>
    <cellStyle name="Normal 6 2 6 2 5 2 2 2 2 2 2 2 3" xfId="37969" xr:uid="{F841E378-3C3A-480F-9ECC-6F840893C329}"/>
    <cellStyle name="Normal 6 2 6 2 5 2 2 2 2 2 2 3" xfId="37970" xr:uid="{8AD1A26F-C0CE-4401-B218-C47F0151BE17}"/>
    <cellStyle name="Normal 6 2 6 2 5 2 2 2 2 2 3" xfId="37971" xr:uid="{573EFC6E-31F1-46C8-A38F-46080255F8A1}"/>
    <cellStyle name="Normal 6 2 6 2 5 2 2 2 2 2 3 2" xfId="37972" xr:uid="{251D27CE-9E86-4B1A-B9D9-4CA8ACB5DC2C}"/>
    <cellStyle name="Normal 6 2 6 2 5 2 2 2 2 2 4" xfId="37973" xr:uid="{8CF23B9F-274D-41E5-8992-5451E3610294}"/>
    <cellStyle name="Normal 6 2 6 2 5 2 2 2 2 2 4 2" xfId="37974" xr:uid="{36CD0727-2870-499A-AAA0-32F8392E6B25}"/>
    <cellStyle name="Normal 6 2 6 2 5 2 2 2 2 2 5" xfId="37975" xr:uid="{EDC49C27-825C-46E0-95D2-0311E5FA0069}"/>
    <cellStyle name="Normal 6 2 6 2 5 2 2 2 2 2 5 2" xfId="37976" xr:uid="{1770C540-52C6-452B-A19D-AB8A2393C1CD}"/>
    <cellStyle name="Normal 6 2 6 2 5 2 2 2 2 2 6" xfId="37977" xr:uid="{093A1D5A-37C7-4E50-AE61-F23F8B932A97}"/>
    <cellStyle name="Normal 6 2 6 2 5 2 2 2 2 2 6 2" xfId="37978" xr:uid="{D2B5AEF3-8EDD-4D33-96ED-44D1BBFD19B5}"/>
    <cellStyle name="Normal 6 2 6 2 5 2 2 2 2 2 7" xfId="37979" xr:uid="{BD70592F-967A-44BB-ABA5-9A0AF775F7CA}"/>
    <cellStyle name="Normal 6 2 6 2 5 2 2 2 2 2 7 2" xfId="37980" xr:uid="{9C22ED64-0989-4513-9D7D-C4E999C4660B}"/>
    <cellStyle name="Normal 6 2 6 2 5 2 2 2 2 2 8" xfId="37981" xr:uid="{FB0A6E36-04A3-42CE-86DA-6D4649C0BD93}"/>
    <cellStyle name="Normal 6 2 6 2 5 2 2 2 2 3" xfId="37982" xr:uid="{F62F9123-4DF5-4F35-B289-58CB84E40F1A}"/>
    <cellStyle name="Normal 6 2 6 2 5 2 2 2 2 3 2" xfId="37983" xr:uid="{D7019889-AB1E-4085-AAEF-5B6EF538F50E}"/>
    <cellStyle name="Normal 6 2 6 2 5 2 2 2 2 3 2 2" xfId="37984" xr:uid="{3105091E-21A9-48A4-9250-2797F02CCDB4}"/>
    <cellStyle name="Normal 6 2 6 2 5 2 2 2 2 3 2 2 2" xfId="37985" xr:uid="{218AFEDB-0737-4B02-8173-DC8AA21CBFA0}"/>
    <cellStyle name="Normal 6 2 6 2 5 2 2 2 2 3 2 3" xfId="37986" xr:uid="{65994661-BA23-4F40-92AC-3D8D78790661}"/>
    <cellStyle name="Normal 6 2 6 2 5 2 2 2 2 3 3" xfId="37987" xr:uid="{6F62E66A-8DFF-4106-91BB-C74FEFC2CBB8}"/>
    <cellStyle name="Normal 6 2 6 2 5 2 2 2 2 4" xfId="37988" xr:uid="{29EE8464-B86C-45F1-AEE4-066A95BC218C}"/>
    <cellStyle name="Normal 6 2 6 2 5 2 2 2 2 4 2" xfId="37989" xr:uid="{FF1F37B3-CBDF-4FAE-9F8C-0B8572FDEFD7}"/>
    <cellStyle name="Normal 6 2 6 2 5 2 2 2 2 5" xfId="37990" xr:uid="{0FB94A07-ED2B-48EC-9CB6-0B518ACDFD79}"/>
    <cellStyle name="Normal 6 2 6 2 5 2 2 2 2 5 2" xfId="37991" xr:uid="{344EA25F-0187-4DE2-9D12-AB76026721F7}"/>
    <cellStyle name="Normal 6 2 6 2 5 2 2 2 2 6" xfId="37992" xr:uid="{E8DF8C64-E476-430E-B28E-CEBCECFD1471}"/>
    <cellStyle name="Normal 6 2 6 2 5 2 2 2 2 6 2" xfId="37993" xr:uid="{E9C486D9-F2C7-4C4C-B8F0-05556EBF9EA8}"/>
    <cellStyle name="Normal 6 2 6 2 5 2 2 2 2 7" xfId="37994" xr:uid="{92AE67FE-9207-4018-A916-574ADB2E749A}"/>
    <cellStyle name="Normal 6 2 6 2 5 2 2 2 2 7 2" xfId="37995" xr:uid="{2EBCB573-308C-4C7D-B6F0-00034C15E03A}"/>
    <cellStyle name="Normal 6 2 6 2 5 2 2 2 2 8" xfId="37996" xr:uid="{2C5F9A82-7E21-4004-BAE4-DACB144025A1}"/>
    <cellStyle name="Normal 6 2 6 2 5 2 2 2 3" xfId="37997" xr:uid="{BEA198A5-C38D-4922-9E0B-5F0B97AF841A}"/>
    <cellStyle name="Normal 6 2 6 2 5 2 2 2 3 2" xfId="37998" xr:uid="{5871DD2C-E17F-4363-88AE-6EE5152DAB73}"/>
    <cellStyle name="Normal 6 2 6 2 5 2 2 2 3 2 2" xfId="37999" xr:uid="{E0FEFB1A-0715-40D4-A03D-6DD613B9A0B8}"/>
    <cellStyle name="Normal 6 2 6 2 5 2 2 2 3 2 2 2" xfId="38000" xr:uid="{0302C8BB-71D9-46E4-A063-AE438323C120}"/>
    <cellStyle name="Normal 6 2 6 2 5 2 2 2 3 2 3" xfId="38001" xr:uid="{53E13BEC-DC1C-4039-BB64-A53A545C0CE5}"/>
    <cellStyle name="Normal 6 2 6 2 5 2 2 2 3 3" xfId="38002" xr:uid="{ECD8FC01-58C4-4891-A66F-1B0686FF7FFF}"/>
    <cellStyle name="Normal 6 2 6 2 5 2 2 2 4" xfId="38003" xr:uid="{8267C560-925B-4BB2-956F-7C3BBCEB1632}"/>
    <cellStyle name="Normal 6 2 6 2 5 2 2 2 4 2" xfId="38004" xr:uid="{9437FA90-F92E-4121-AF7C-C76E91728007}"/>
    <cellStyle name="Normal 6 2 6 2 5 2 2 2 5" xfId="38005" xr:uid="{3C90E5E1-AFE7-4BE8-96DB-C46525DA5A05}"/>
    <cellStyle name="Normal 6 2 6 2 5 2 2 2 5 2" xfId="38006" xr:uid="{7B4C7457-61A9-4542-B1B6-8ED84120BD5F}"/>
    <cellStyle name="Normal 6 2 6 2 5 2 2 2 6" xfId="38007" xr:uid="{3A9A0334-54FD-4DCD-961C-8A11F61DE82D}"/>
    <cellStyle name="Normal 6 2 6 2 5 2 2 2 6 2" xfId="38008" xr:uid="{CB0FEF9E-4C76-4FDF-B84D-DE01BB22C15C}"/>
    <cellStyle name="Normal 6 2 6 2 5 2 2 2 7" xfId="38009" xr:uid="{613F4D16-C42F-4330-979E-8BC514C8965C}"/>
    <cellStyle name="Normal 6 2 6 2 5 2 2 2 7 2" xfId="38010" xr:uid="{5A30F928-B021-465F-A4AE-FF27A0A78325}"/>
    <cellStyle name="Normal 6 2 6 2 5 2 2 2 8" xfId="38011" xr:uid="{64B0052C-4BDF-4BB5-8D3D-E4895BA27CBC}"/>
    <cellStyle name="Normal 6 2 6 2 5 2 2 2 8 2" xfId="38012" xr:uid="{F254AAF6-8B74-474B-94DB-029A2691C81A}"/>
    <cellStyle name="Normal 6 2 6 2 5 2 2 2 9" xfId="38013" xr:uid="{DF36ACE0-9CB4-4880-AEEF-3C750D1D071E}"/>
    <cellStyle name="Normal 6 2 6 2 5 2 2 3" xfId="38014" xr:uid="{19009C65-0CDA-443F-89B1-CFBD2A4DBBFA}"/>
    <cellStyle name="Normal 6 2 6 2 5 2 2 3 2" xfId="38015" xr:uid="{03DA6F88-8A40-4530-BD28-0039C29D5FE0}"/>
    <cellStyle name="Normal 6 2 6 2 5 2 2 3 2 2" xfId="38016" xr:uid="{5FF2E6F3-6CBB-4FA8-95F7-5AE70E7C6277}"/>
    <cellStyle name="Normal 6 2 6 2 5 2 2 3 2 2 2" xfId="38017" xr:uid="{D4FFBC2B-3157-496F-B040-EB8D354B843A}"/>
    <cellStyle name="Normal 6 2 6 2 5 2 2 3 2 2 2 2" xfId="38018" xr:uid="{3690625B-0884-44E0-9654-1435C62D1B40}"/>
    <cellStyle name="Normal 6 2 6 2 5 2 2 3 2 2 3" xfId="38019" xr:uid="{F66C849B-8455-4D5F-B61F-CEDC10ABC5FF}"/>
    <cellStyle name="Normal 6 2 6 2 5 2 2 3 2 3" xfId="38020" xr:uid="{556198E4-C038-45AA-BEBC-A456F7764373}"/>
    <cellStyle name="Normal 6 2 6 2 5 2 2 3 3" xfId="38021" xr:uid="{34BDBDCC-2EEA-4E13-BD4D-894766121FEC}"/>
    <cellStyle name="Normal 6 2 6 2 5 2 2 3 3 2" xfId="38022" xr:uid="{CFDE840A-8CDB-4F10-8509-145EB84C9927}"/>
    <cellStyle name="Normal 6 2 6 2 5 2 2 3 4" xfId="38023" xr:uid="{8CE3E774-9871-4BC2-B73E-F28DC430F573}"/>
    <cellStyle name="Normal 6 2 6 2 5 2 2 3 4 2" xfId="38024" xr:uid="{37827E5A-FF35-4DFB-88E9-5907628C3942}"/>
    <cellStyle name="Normal 6 2 6 2 5 2 2 3 5" xfId="38025" xr:uid="{D162B89F-2989-4DA4-9DC8-193D219270B3}"/>
    <cellStyle name="Normal 6 2 6 2 5 2 2 3 5 2" xfId="38026" xr:uid="{4F1DDECB-AEEA-4972-AD0A-8B3439909EE9}"/>
    <cellStyle name="Normal 6 2 6 2 5 2 2 3 6" xfId="38027" xr:uid="{63376587-A166-49D8-86E4-7477E44B0AB1}"/>
    <cellStyle name="Normal 6 2 6 2 5 2 2 3 6 2" xfId="38028" xr:uid="{553C7508-483E-410D-8985-72E269498397}"/>
    <cellStyle name="Normal 6 2 6 2 5 2 2 3 7" xfId="38029" xr:uid="{E8F516FE-DA42-4020-BDBA-3A4AE42664C7}"/>
    <cellStyle name="Normal 6 2 6 2 5 2 2 3 7 2" xfId="38030" xr:uid="{E9E8F3A6-8196-4EE8-9356-61C40D8A6197}"/>
    <cellStyle name="Normal 6 2 6 2 5 2 2 3 8" xfId="38031" xr:uid="{F0BAF684-2A8B-444C-A866-DBB8639E2A01}"/>
    <cellStyle name="Normal 6 2 6 2 5 2 2 4" xfId="38032" xr:uid="{1BB4A298-52ED-426D-981C-AABC84D43BD0}"/>
    <cellStyle name="Normal 6 2 6 2 5 2 2 4 2" xfId="38033" xr:uid="{3EBB3C68-03FC-4115-84D6-4695311EFA48}"/>
    <cellStyle name="Normal 6 2 6 2 5 2 2 4 2 2" xfId="38034" xr:uid="{5AFC91E7-8351-40E5-ABF1-4CDC45C5BD9F}"/>
    <cellStyle name="Normal 6 2 6 2 5 2 2 4 2 2 2" xfId="38035" xr:uid="{8F51E30B-B746-4453-808F-0D69524721FD}"/>
    <cellStyle name="Normal 6 2 6 2 5 2 2 4 2 3" xfId="38036" xr:uid="{74D90D23-C1F4-4A1D-AC11-CA67AA0A699E}"/>
    <cellStyle name="Normal 6 2 6 2 5 2 2 4 3" xfId="38037" xr:uid="{322147AB-EA46-49B0-AFD1-9292A9371E8F}"/>
    <cellStyle name="Normal 6 2 6 2 5 2 2 5" xfId="38038" xr:uid="{A5701CA4-E881-4A24-825A-74E0539E8C2D}"/>
    <cellStyle name="Normal 6 2 6 2 5 2 2 5 2" xfId="38039" xr:uid="{0A67830F-BA52-4A96-965F-BA50640A3F5D}"/>
    <cellStyle name="Normal 6 2 6 2 5 2 2 6" xfId="38040" xr:uid="{E43A166B-8043-410A-A532-B0F8AE143DC5}"/>
    <cellStyle name="Normal 6 2 6 2 5 2 2 6 2" xfId="38041" xr:uid="{9BF22DFD-81A8-4DB3-B335-69A9FF4B9FB6}"/>
    <cellStyle name="Normal 6 2 6 2 5 2 2 7" xfId="38042" xr:uid="{B075F646-8415-494B-9389-46774AE3C282}"/>
    <cellStyle name="Normal 6 2 6 2 5 2 2 7 2" xfId="38043" xr:uid="{51214E86-200E-4E3B-AD38-562B9E06C9D1}"/>
    <cellStyle name="Normal 6 2 6 2 5 2 2 8" xfId="38044" xr:uid="{74BD57AF-5DBB-4136-A03C-E41E8535AF34}"/>
    <cellStyle name="Normal 6 2 6 2 5 2 2 8 2" xfId="38045" xr:uid="{671D41E8-7B8E-4BF3-9DF9-8C3E0A553351}"/>
    <cellStyle name="Normal 6 2 6 2 5 2 2 9" xfId="38046" xr:uid="{8142D4C0-74E8-4419-A2F5-8C14297E7AF0}"/>
    <cellStyle name="Normal 6 2 6 2 5 2 3" xfId="38047" xr:uid="{69CA7332-04A0-457D-A75C-4A5516202FF2}"/>
    <cellStyle name="Normal 6 2 6 2 5 2 3 2" xfId="38048" xr:uid="{5932B225-0EB9-4D02-AAB1-D2EBDE2108CA}"/>
    <cellStyle name="Normal 6 2 6 2 5 2 4" xfId="38049" xr:uid="{02DA5D9D-AA45-4CFA-B2AF-7B8FC8864930}"/>
    <cellStyle name="Normal 6 2 6 2 5 2 4 2" xfId="38050" xr:uid="{FFF43119-392D-4151-8806-DDC1F1312E5F}"/>
    <cellStyle name="Normal 6 2 6 2 5 2 5" xfId="38051" xr:uid="{E979765E-5695-4674-84B4-01AF94C7099F}"/>
    <cellStyle name="Normal 6 2 6 2 5 2 5 2" xfId="38052" xr:uid="{3AB800D7-3A97-4185-AF05-C561DAA3C11B}"/>
    <cellStyle name="Normal 6 2 6 2 5 2 5 2 2" xfId="38053" xr:uid="{6FF22B07-344E-40C8-8D34-B8AB923E10AB}"/>
    <cellStyle name="Normal 6 2 6 2 5 2 5 2 2 2" xfId="38054" xr:uid="{EDE56779-25CA-4B5D-8651-413E0CC85CC9}"/>
    <cellStyle name="Normal 6 2 6 2 5 2 5 2 2 2 2" xfId="38055" xr:uid="{C293AE95-9306-4B86-8446-AA9FE2F5476F}"/>
    <cellStyle name="Normal 6 2 6 2 5 2 5 2 2 2 2 2" xfId="38056" xr:uid="{6C93B0AE-2659-466B-94DA-DE063F067B51}"/>
    <cellStyle name="Normal 6 2 6 2 5 2 5 2 2 2 3" xfId="38057" xr:uid="{AE13373F-A11A-41D5-A161-CC15E46590D5}"/>
    <cellStyle name="Normal 6 2 6 2 5 2 5 2 2 3" xfId="38058" xr:uid="{D73DE028-67BA-4A45-8945-CACD44C1A750}"/>
    <cellStyle name="Normal 6 2 6 2 5 2 5 2 3" xfId="38059" xr:uid="{10EFC5AA-6426-4D97-9AE7-78611FA5EAC1}"/>
    <cellStyle name="Normal 6 2 6 2 5 2 5 2 3 2" xfId="38060" xr:uid="{AC642146-A6F8-4FA3-8FC4-3BFF0945FBCE}"/>
    <cellStyle name="Normal 6 2 6 2 5 2 5 2 4" xfId="38061" xr:uid="{23EC72F9-68C9-46D7-B01E-8E58A8E345DA}"/>
    <cellStyle name="Normal 6 2 6 2 5 2 5 2 4 2" xfId="38062" xr:uid="{FD84FC18-C85B-40B2-AF58-1E4B72F6EAB2}"/>
    <cellStyle name="Normal 6 2 6 2 5 2 5 2 5" xfId="38063" xr:uid="{58FA846B-4142-45AD-9DF4-AC0F1B7887F4}"/>
    <cellStyle name="Normal 6 2 6 2 5 2 5 2 5 2" xfId="38064" xr:uid="{EA29452B-73B1-44F1-9B29-AEC847618E99}"/>
    <cellStyle name="Normal 6 2 6 2 5 2 5 2 6" xfId="38065" xr:uid="{E61DEC18-9A88-47DE-AAD2-E2CE03036722}"/>
    <cellStyle name="Normal 6 2 6 2 5 2 5 2 6 2" xfId="38066" xr:uid="{B2656BF6-21FE-4CB6-9A3D-D1641DDF8941}"/>
    <cellStyle name="Normal 6 2 6 2 5 2 5 2 7" xfId="38067" xr:uid="{144ACE5D-C628-4275-8228-237B9B951291}"/>
    <cellStyle name="Normal 6 2 6 2 5 2 5 2 7 2" xfId="38068" xr:uid="{B4709869-1322-456F-BD8B-E6FA4A9129CB}"/>
    <cellStyle name="Normal 6 2 6 2 5 2 5 2 8" xfId="38069" xr:uid="{3D7131A2-33A1-4F17-999C-FC24D7325661}"/>
    <cellStyle name="Normal 6 2 6 2 5 2 5 3" xfId="38070" xr:uid="{FACCCB98-49FF-41E3-B3DA-2F5CD9F5B32E}"/>
    <cellStyle name="Normal 6 2 6 2 5 2 5 3 2" xfId="38071" xr:uid="{9E025DDE-3615-4C84-8F7D-33DB6A63ACF2}"/>
    <cellStyle name="Normal 6 2 6 2 5 2 5 3 2 2" xfId="38072" xr:uid="{40D5B0B5-72BA-4E2A-9084-ABA675A6A7C8}"/>
    <cellStyle name="Normal 6 2 6 2 5 2 5 3 2 2 2" xfId="38073" xr:uid="{0E8B1255-B132-45AF-8B70-6ED57B6120C8}"/>
    <cellStyle name="Normal 6 2 6 2 5 2 5 3 2 3" xfId="38074" xr:uid="{86B8D468-2470-45B1-B784-2558D74CB39C}"/>
    <cellStyle name="Normal 6 2 6 2 5 2 5 3 3" xfId="38075" xr:uid="{51C0D67A-D2FB-4639-B3F1-7F46D0744912}"/>
    <cellStyle name="Normal 6 2 6 2 5 2 5 4" xfId="38076" xr:uid="{170784EC-D9F0-4FA8-80C8-7E65D895D249}"/>
    <cellStyle name="Normal 6 2 6 2 5 2 5 4 2" xfId="38077" xr:uid="{1442DBFC-8CF5-4876-84E9-8D7BA5C76651}"/>
    <cellStyle name="Normal 6 2 6 2 5 2 5 5" xfId="38078" xr:uid="{4672686E-F090-4DFE-A891-A0B00F617AAA}"/>
    <cellStyle name="Normal 6 2 6 2 5 2 5 5 2" xfId="38079" xr:uid="{21ECACA2-82C8-4022-901E-32240E4622B8}"/>
    <cellStyle name="Normal 6 2 6 2 5 2 5 6" xfId="38080" xr:uid="{43A580DD-8EFB-4DD4-B1F0-CFE1F1967F61}"/>
    <cellStyle name="Normal 6 2 6 2 5 2 5 6 2" xfId="38081" xr:uid="{A23DAB59-973F-4470-974B-4558A8F4F5C8}"/>
    <cellStyle name="Normal 6 2 6 2 5 2 5 7" xfId="38082" xr:uid="{2FBF5C85-3AFB-4F24-B488-0672C4F9C719}"/>
    <cellStyle name="Normal 6 2 6 2 5 2 5 7 2" xfId="38083" xr:uid="{3EDF2067-9171-4A9E-BD50-51B3510D1BFD}"/>
    <cellStyle name="Normal 6 2 6 2 5 2 5 8" xfId="38084" xr:uid="{AA84BADF-9528-41CF-8498-736EBDFDE5C2}"/>
    <cellStyle name="Normal 6 2 6 2 5 2 6" xfId="38085" xr:uid="{E8D90949-1E08-4B36-AE95-591CA1CD043B}"/>
    <cellStyle name="Normal 6 2 6 2 5 2 6 2" xfId="38086" xr:uid="{36AA131B-36F1-4F6A-AF57-D24EDA7C0D79}"/>
    <cellStyle name="Normal 6 2 6 2 5 2 6 2 2" xfId="38087" xr:uid="{466FF62D-05E5-40ED-B070-E54AD17A3E14}"/>
    <cellStyle name="Normal 6 2 6 2 5 2 6 2 2 2" xfId="38088" xr:uid="{2D57009D-7DED-458B-9AE2-EAED12779B43}"/>
    <cellStyle name="Normal 6 2 6 2 5 2 6 2 3" xfId="38089" xr:uid="{8A57A00A-1BA1-40FF-8F6A-EB0418DD72F3}"/>
    <cellStyle name="Normal 6 2 6 2 5 2 6 3" xfId="38090" xr:uid="{6946FDE9-05C7-4BBF-BF8F-25F4037498CD}"/>
    <cellStyle name="Normal 6 2 6 2 5 2 7" xfId="38091" xr:uid="{EA513856-D90C-45B7-9BB9-28480A70F311}"/>
    <cellStyle name="Normal 6 2 6 2 5 2 7 2" xfId="38092" xr:uid="{CAA78B4E-CFDA-4A29-85F5-79817F4CDF0B}"/>
    <cellStyle name="Normal 6 2 6 2 5 2 8" xfId="38093" xr:uid="{F6E69BDA-D9C4-42FA-B344-6154B73F8927}"/>
    <cellStyle name="Normal 6 2 6 2 5 2 8 2" xfId="38094" xr:uid="{105B72F2-AD1B-453C-85FC-3C3E48FFA53D}"/>
    <cellStyle name="Normal 6 2 6 2 5 2 9" xfId="38095" xr:uid="{9730514A-72EA-4CB3-B4EC-F4D1400DDDE4}"/>
    <cellStyle name="Normal 6 2 6 2 5 2 9 2" xfId="38096" xr:uid="{AE2EC2F2-136E-486D-B4FB-91B9FFD1B5D6}"/>
    <cellStyle name="Normal 6 2 6 2 5 3" xfId="38097" xr:uid="{C922C567-8112-4917-BD17-A46544A80B2D}"/>
    <cellStyle name="Normal 6 2 6 2 5 3 2" xfId="38098" xr:uid="{F8FAD83E-8E26-4FD9-9533-7325C74ECC25}"/>
    <cellStyle name="Normal 6 2 6 2 5 3 2 2" xfId="38099" xr:uid="{901D9816-E8F6-4AD8-A3BD-7B9A66AEEBFD}"/>
    <cellStyle name="Normal 6 2 6 2 5 3 2 2 2" xfId="38100" xr:uid="{300D9025-56D3-462D-AC44-6A543C2DC6BE}"/>
    <cellStyle name="Normal 6 2 6 2 5 3 2 2 2 2" xfId="38101" xr:uid="{505C42A4-3A7C-46D2-B336-DAC14B871F46}"/>
    <cellStyle name="Normal 6 2 6 2 5 3 2 2 2 2 2" xfId="38102" xr:uid="{3BFDB5E5-DD55-4AE8-BBAE-CFFF887A29B1}"/>
    <cellStyle name="Normal 6 2 6 2 5 3 2 2 2 2 2 2" xfId="38103" xr:uid="{79FB9EBF-5C62-412D-BA3C-4E7784C645B1}"/>
    <cellStyle name="Normal 6 2 6 2 5 3 2 2 2 2 2 2 2" xfId="38104" xr:uid="{99FE729A-B7C6-4483-8C97-0BD5B7CE269C}"/>
    <cellStyle name="Normal 6 2 6 2 5 3 2 2 2 2 2 3" xfId="38105" xr:uid="{D52B05CD-4CD0-4514-AC13-07CBC8BB5C69}"/>
    <cellStyle name="Normal 6 2 6 2 5 3 2 2 2 2 3" xfId="38106" xr:uid="{42C295A0-A55E-4EE3-9231-A565A34681D9}"/>
    <cellStyle name="Normal 6 2 6 2 5 3 2 2 2 3" xfId="38107" xr:uid="{F0C9DC12-822D-475A-B4DE-5C5F78ABAB73}"/>
    <cellStyle name="Normal 6 2 6 2 5 3 2 2 2 3 2" xfId="38108" xr:uid="{AF6368F8-BE86-481B-B64F-27BDFDADC0AC}"/>
    <cellStyle name="Normal 6 2 6 2 5 3 2 2 2 4" xfId="38109" xr:uid="{198722BD-C2A5-4DEF-8504-86390D71FE4E}"/>
    <cellStyle name="Normal 6 2 6 2 5 3 2 2 2 4 2" xfId="38110" xr:uid="{0B986273-75A2-4D51-8344-555C49B37196}"/>
    <cellStyle name="Normal 6 2 6 2 5 3 2 2 2 5" xfId="38111" xr:uid="{B60EB08D-AB9F-4051-AA40-6857AB7EDDD5}"/>
    <cellStyle name="Normal 6 2 6 2 5 3 2 2 2 5 2" xfId="38112" xr:uid="{A11A3BA9-C4F7-46FA-AAB3-885E31AC32EF}"/>
    <cellStyle name="Normal 6 2 6 2 5 3 2 2 2 6" xfId="38113" xr:uid="{B0E5C8F7-2BAA-489A-830C-C6437F5FCFD2}"/>
    <cellStyle name="Normal 6 2 6 2 5 3 2 2 2 6 2" xfId="38114" xr:uid="{17085D9D-4521-4912-AB33-AE97F0EAA645}"/>
    <cellStyle name="Normal 6 2 6 2 5 3 2 2 2 7" xfId="38115" xr:uid="{3579E5E6-55E3-4E6E-AB8D-E9BEA52E9AB6}"/>
    <cellStyle name="Normal 6 2 6 2 5 3 2 2 2 7 2" xfId="38116" xr:uid="{B1E028B0-21BA-4F13-8A33-3BCB0E3EC36F}"/>
    <cellStyle name="Normal 6 2 6 2 5 3 2 2 2 8" xfId="38117" xr:uid="{83E5FEF6-5116-4EBC-AB8C-654EE8D9BC35}"/>
    <cellStyle name="Normal 6 2 6 2 5 3 2 2 3" xfId="38118" xr:uid="{48A2E133-492B-43EE-AA64-85B45FCF6CB5}"/>
    <cellStyle name="Normal 6 2 6 2 5 3 2 2 3 2" xfId="38119" xr:uid="{1A9F654E-DB8C-426D-9B78-3ABA91BE25E8}"/>
    <cellStyle name="Normal 6 2 6 2 5 3 2 2 3 2 2" xfId="38120" xr:uid="{2A0C7998-3B4D-4ADF-A10D-8D26915BEDC5}"/>
    <cellStyle name="Normal 6 2 6 2 5 3 2 2 3 2 2 2" xfId="38121" xr:uid="{B40B995A-39AC-41F2-830C-5DAF2E199EE9}"/>
    <cellStyle name="Normal 6 2 6 2 5 3 2 2 3 2 3" xfId="38122" xr:uid="{53C0BB4D-3F2C-425F-8E80-6924A4FFF6B8}"/>
    <cellStyle name="Normal 6 2 6 2 5 3 2 2 3 3" xfId="38123" xr:uid="{1C541306-F7FA-4300-BE7F-1C9FFF39A3E8}"/>
    <cellStyle name="Normal 6 2 6 2 5 3 2 2 4" xfId="38124" xr:uid="{345E9953-461F-4971-9BB3-F0578417F74B}"/>
    <cellStyle name="Normal 6 2 6 2 5 3 2 2 4 2" xfId="38125" xr:uid="{408D89F3-3B69-44BE-8226-AB44BDA13CCF}"/>
    <cellStyle name="Normal 6 2 6 2 5 3 2 2 5" xfId="38126" xr:uid="{A0E2D4FA-4EF7-4F99-B056-86755165F9DE}"/>
    <cellStyle name="Normal 6 2 6 2 5 3 2 2 5 2" xfId="38127" xr:uid="{7CE2D56B-BDF4-4B75-AA58-FF480A19C01C}"/>
    <cellStyle name="Normal 6 2 6 2 5 3 2 2 6" xfId="38128" xr:uid="{D82CDC9C-1387-4EBD-B3AC-BD946889E618}"/>
    <cellStyle name="Normal 6 2 6 2 5 3 2 2 6 2" xfId="38129" xr:uid="{30168F47-FF3F-4ECB-8C97-15883A6F647B}"/>
    <cellStyle name="Normal 6 2 6 2 5 3 2 2 7" xfId="38130" xr:uid="{A45347DE-E5A1-4B6B-A507-E332D67AE6B8}"/>
    <cellStyle name="Normal 6 2 6 2 5 3 2 2 7 2" xfId="38131" xr:uid="{7C42E36D-27BA-4421-9BC8-9A276382AEFA}"/>
    <cellStyle name="Normal 6 2 6 2 5 3 2 2 8" xfId="38132" xr:uid="{99077DC4-ABC3-4D99-9FFF-9A7716D69F09}"/>
    <cellStyle name="Normal 6 2 6 2 5 3 2 3" xfId="38133" xr:uid="{7E77CC03-3777-4380-A938-7DE391B2153E}"/>
    <cellStyle name="Normal 6 2 6 2 5 3 2 3 2" xfId="38134" xr:uid="{9BA76B6F-48CB-453A-BF47-7B828F53054D}"/>
    <cellStyle name="Normal 6 2 6 2 5 3 2 3 2 2" xfId="38135" xr:uid="{381452FB-6B40-4EE4-A5E1-3D8A7B835E00}"/>
    <cellStyle name="Normal 6 2 6 2 5 3 2 3 2 2 2" xfId="38136" xr:uid="{43873480-D42D-4452-8D27-C07124E99F04}"/>
    <cellStyle name="Normal 6 2 6 2 5 3 2 3 2 3" xfId="38137" xr:uid="{E9E1159D-0A36-476E-B44F-2FF8EC9B437D}"/>
    <cellStyle name="Normal 6 2 6 2 5 3 2 3 3" xfId="38138" xr:uid="{054EFEDD-2ACB-4CBE-B518-B2142F74222C}"/>
    <cellStyle name="Normal 6 2 6 2 5 3 2 4" xfId="38139" xr:uid="{61F43F1C-3498-4B5F-BDEE-49916809148F}"/>
    <cellStyle name="Normal 6 2 6 2 5 3 2 4 2" xfId="38140" xr:uid="{9FB565B0-6DD2-4010-8541-F9A1435D30C4}"/>
    <cellStyle name="Normal 6 2 6 2 5 3 2 5" xfId="38141" xr:uid="{11768A78-1A4B-4F8D-913C-F3283FA4D532}"/>
    <cellStyle name="Normal 6 2 6 2 5 3 2 5 2" xfId="38142" xr:uid="{204140BC-8A4F-46CA-8273-86622D01CFC9}"/>
    <cellStyle name="Normal 6 2 6 2 5 3 2 6" xfId="38143" xr:uid="{4F746D96-D4F9-4B2B-B5F8-4157BF8A071C}"/>
    <cellStyle name="Normal 6 2 6 2 5 3 2 6 2" xfId="38144" xr:uid="{122D4B72-C52E-468F-9E62-655838C37EB6}"/>
    <cellStyle name="Normal 6 2 6 2 5 3 2 7" xfId="38145" xr:uid="{A6795F9B-83B5-4AA9-8C53-26C00B278502}"/>
    <cellStyle name="Normal 6 2 6 2 5 3 2 7 2" xfId="38146" xr:uid="{11AA7C6C-003E-4C1F-8B97-32497FD3019D}"/>
    <cellStyle name="Normal 6 2 6 2 5 3 2 8" xfId="38147" xr:uid="{68745CF1-C7ED-4F1E-940E-FD4F5D31844A}"/>
    <cellStyle name="Normal 6 2 6 2 5 3 2 8 2" xfId="38148" xr:uid="{8A4BA912-A68B-413E-A5DF-3E045DA6A439}"/>
    <cellStyle name="Normal 6 2 6 2 5 3 2 9" xfId="38149" xr:uid="{F664D373-0862-41BF-9423-1F63A8502E2A}"/>
    <cellStyle name="Normal 6 2 6 2 5 3 3" xfId="38150" xr:uid="{8816316B-E896-4C94-BA3E-B65332469721}"/>
    <cellStyle name="Normal 6 2 6 2 5 3 3 2" xfId="38151" xr:uid="{5555A4FD-2B37-4853-B346-810AB8024778}"/>
    <cellStyle name="Normal 6 2 6 2 5 3 3 2 2" xfId="38152" xr:uid="{C0D2E387-59BA-4CF8-8C77-92F11D98F05D}"/>
    <cellStyle name="Normal 6 2 6 2 5 3 3 2 2 2" xfId="38153" xr:uid="{D2AF0FA6-D589-47A1-A47F-6FA03286EE98}"/>
    <cellStyle name="Normal 6 2 6 2 5 3 3 2 2 2 2" xfId="38154" xr:uid="{E2389788-F360-4738-AA1A-EF9BF7E71E16}"/>
    <cellStyle name="Normal 6 2 6 2 5 3 3 2 2 3" xfId="38155" xr:uid="{A6F359CD-1ADD-4A92-9645-8399A9E9FF0D}"/>
    <cellStyle name="Normal 6 2 6 2 5 3 3 2 3" xfId="38156" xr:uid="{E4220056-8CBE-4D0C-9D98-8A70E87B2470}"/>
    <cellStyle name="Normal 6 2 6 2 5 3 3 3" xfId="38157" xr:uid="{EBA278A7-1B3E-4827-BF58-F7222EAEC22E}"/>
    <cellStyle name="Normal 6 2 6 2 5 3 3 3 2" xfId="38158" xr:uid="{71A1A915-5D2B-4471-91F6-264AA09B376F}"/>
    <cellStyle name="Normal 6 2 6 2 5 3 3 4" xfId="38159" xr:uid="{9FA60A5B-80DA-49D5-9556-D5B6DEF06705}"/>
    <cellStyle name="Normal 6 2 6 2 5 3 3 4 2" xfId="38160" xr:uid="{4DC8320C-3AFA-4561-95A7-3765ECEAE0D4}"/>
    <cellStyle name="Normal 6 2 6 2 5 3 3 5" xfId="38161" xr:uid="{B85550C0-ED65-4A1C-96E4-4A31214AC333}"/>
    <cellStyle name="Normal 6 2 6 2 5 3 3 5 2" xfId="38162" xr:uid="{E8328270-1741-4CA6-876B-057DFDCB6009}"/>
    <cellStyle name="Normal 6 2 6 2 5 3 3 6" xfId="38163" xr:uid="{E90282F5-1862-498B-BE04-CE3986AFD400}"/>
    <cellStyle name="Normal 6 2 6 2 5 3 3 6 2" xfId="38164" xr:uid="{348FA9CE-3597-491F-AD94-E986BE2124EC}"/>
    <cellStyle name="Normal 6 2 6 2 5 3 3 7" xfId="38165" xr:uid="{A428F769-F138-4833-97AB-0DDAFEDC6DC1}"/>
    <cellStyle name="Normal 6 2 6 2 5 3 3 7 2" xfId="38166" xr:uid="{388A78B4-5A75-4EB0-80C6-FF4E8B9D80C6}"/>
    <cellStyle name="Normal 6 2 6 2 5 3 3 8" xfId="38167" xr:uid="{81D4FA5E-78C0-4536-A4AE-38A9A50A6827}"/>
    <cellStyle name="Normal 6 2 6 2 5 3 4" xfId="38168" xr:uid="{F24DA536-2E70-459B-8C47-9CA419AA9DE1}"/>
    <cellStyle name="Normal 6 2 6 2 5 3 4 2" xfId="38169" xr:uid="{52E97F58-1E23-4B9B-8FA1-C12D3BEE1347}"/>
    <cellStyle name="Normal 6 2 6 2 5 3 4 2 2" xfId="38170" xr:uid="{09F94127-6035-4745-BD67-BAB166ACB457}"/>
    <cellStyle name="Normal 6 2 6 2 5 3 4 2 2 2" xfId="38171" xr:uid="{84A8C903-A958-4AAE-BEE2-787141C34E0C}"/>
    <cellStyle name="Normal 6 2 6 2 5 3 4 2 3" xfId="38172" xr:uid="{C347EBB9-C3D5-4670-8551-998DC1D9D836}"/>
    <cellStyle name="Normal 6 2 6 2 5 3 4 3" xfId="38173" xr:uid="{7BCB6890-BF49-4405-8017-91BC2E18C20E}"/>
    <cellStyle name="Normal 6 2 6 2 5 3 5" xfId="38174" xr:uid="{6BB31477-3C30-4A5D-A2D3-BD3B2D4A9CE5}"/>
    <cellStyle name="Normal 6 2 6 2 5 3 5 2" xfId="38175" xr:uid="{32BE3566-482A-4FA8-A896-81AEDFC66781}"/>
    <cellStyle name="Normal 6 2 6 2 5 3 6" xfId="38176" xr:uid="{541CE9A2-C174-4A9F-817F-16E7C88FD8B0}"/>
    <cellStyle name="Normal 6 2 6 2 5 3 6 2" xfId="38177" xr:uid="{6D7658B6-2609-458E-B5B6-B0E04D2B9E19}"/>
    <cellStyle name="Normal 6 2 6 2 5 3 7" xfId="38178" xr:uid="{9831439D-BC2D-4C99-B8C5-5A99ED74AD6D}"/>
    <cellStyle name="Normal 6 2 6 2 5 3 7 2" xfId="38179" xr:uid="{BAC81B2A-9D40-4594-99B5-56B3E1CB7278}"/>
    <cellStyle name="Normal 6 2 6 2 5 3 8" xfId="38180" xr:uid="{FD479CC5-F4D5-41F8-AB4F-AEA67F5D5D76}"/>
    <cellStyle name="Normal 6 2 6 2 5 3 8 2" xfId="38181" xr:uid="{782CD1F1-EA94-4C99-8EE8-A58349E4EE42}"/>
    <cellStyle name="Normal 6 2 6 2 5 3 9" xfId="38182" xr:uid="{293A1C8F-9ED1-4069-BB57-5226115936E7}"/>
    <cellStyle name="Normal 6 2 6 2 5 4" xfId="38183" xr:uid="{EB03C419-B2C8-46C7-9F42-EE2B38451FDE}"/>
    <cellStyle name="Normal 6 2 6 2 5 4 2" xfId="38184" xr:uid="{E81A365F-D30B-4527-A0BC-793A90565A86}"/>
    <cellStyle name="Normal 6 2 6 2 5 5" xfId="38185" xr:uid="{49FB376A-80F7-44F0-BBC6-DCCC31FCFA1B}"/>
    <cellStyle name="Normal 6 2 6 2 5 5 2" xfId="38186" xr:uid="{7FF090CE-B877-48DE-AF06-4649AF6BA1D9}"/>
    <cellStyle name="Normal 6 2 6 2 5 5 2 2" xfId="38187" xr:uid="{73DD7454-2EB1-47E3-AC1A-3ED8A60020E1}"/>
    <cellStyle name="Normal 6 2 6 2 5 5 2 2 2" xfId="38188" xr:uid="{C3514107-4D1C-4B8A-A81A-E83D62756249}"/>
    <cellStyle name="Normal 6 2 6 2 5 5 2 2 2 2" xfId="38189" xr:uid="{13A2E658-7681-400A-8032-8A186A29A608}"/>
    <cellStyle name="Normal 6 2 6 2 5 5 2 2 2 2 2" xfId="38190" xr:uid="{89A043C4-9FEF-4294-89CA-813BD91006AA}"/>
    <cellStyle name="Normal 6 2 6 2 5 5 2 2 2 3" xfId="38191" xr:uid="{DEC9BF77-D5B3-4F24-8DEC-48AD6BE10C76}"/>
    <cellStyle name="Normal 6 2 6 2 5 5 2 2 3" xfId="38192" xr:uid="{F6F05A30-0A73-4308-AC68-881AD43ECA2F}"/>
    <cellStyle name="Normal 6 2 6 2 5 5 2 3" xfId="38193" xr:uid="{F801C92C-A67B-4800-918C-744DD4985904}"/>
    <cellStyle name="Normal 6 2 6 2 5 5 2 3 2" xfId="38194" xr:uid="{BFDF6E88-5DDC-4C7C-A5CE-7A86ECAC2F7C}"/>
    <cellStyle name="Normal 6 2 6 2 5 5 2 4" xfId="38195" xr:uid="{5DA14179-53B7-44BC-B629-524C14E73F0D}"/>
    <cellStyle name="Normal 6 2 6 2 5 5 2 4 2" xfId="38196" xr:uid="{7AFB1D73-0747-44B8-A61B-68877E0044B5}"/>
    <cellStyle name="Normal 6 2 6 2 5 5 2 5" xfId="38197" xr:uid="{5EAD904E-B790-4230-89C6-C459B50C938A}"/>
    <cellStyle name="Normal 6 2 6 2 5 5 2 5 2" xfId="38198" xr:uid="{4C05ECEC-B681-4FE0-B64A-926836227038}"/>
    <cellStyle name="Normal 6 2 6 2 5 5 2 6" xfId="38199" xr:uid="{96580C0C-0281-43C5-B4EB-D29DA340AB90}"/>
    <cellStyle name="Normal 6 2 6 2 5 5 2 6 2" xfId="38200" xr:uid="{785BABF0-69C7-4D57-8A3C-C1C9A02BBCA8}"/>
    <cellStyle name="Normal 6 2 6 2 5 5 2 7" xfId="38201" xr:uid="{708B3999-4C64-4679-AE6A-449C3B411330}"/>
    <cellStyle name="Normal 6 2 6 2 5 5 2 7 2" xfId="38202" xr:uid="{F07CF2E0-7AA2-4572-80AC-85C27BC67DFF}"/>
    <cellStyle name="Normal 6 2 6 2 5 5 2 8" xfId="38203" xr:uid="{E2C59742-C85E-4506-9967-2A9EB3CEC131}"/>
    <cellStyle name="Normal 6 2 6 2 5 5 3" xfId="38204" xr:uid="{D611D51F-A8AB-4CEE-A8A9-E1654241EA1F}"/>
    <cellStyle name="Normal 6 2 6 2 5 5 3 2" xfId="38205" xr:uid="{FBFEB6BF-FA52-441E-9D06-B4118DE43AE9}"/>
    <cellStyle name="Normal 6 2 6 2 5 5 3 2 2" xfId="38206" xr:uid="{5B5E6CEC-06B0-41E8-A3BF-74AC38AF6BAB}"/>
    <cellStyle name="Normal 6 2 6 2 5 5 3 2 2 2" xfId="38207" xr:uid="{C0425BA1-11C5-4777-8BE8-181585305D2F}"/>
    <cellStyle name="Normal 6 2 6 2 5 5 3 2 3" xfId="38208" xr:uid="{78B32224-4B2D-4306-A53D-E9228F36F253}"/>
    <cellStyle name="Normal 6 2 6 2 5 5 3 3" xfId="38209" xr:uid="{D079E933-2B30-404F-B032-72C3015CFB59}"/>
    <cellStyle name="Normal 6 2 6 2 5 5 4" xfId="38210" xr:uid="{A2A7F7E5-DF83-4DAA-A571-C7D15A3F49A5}"/>
    <cellStyle name="Normal 6 2 6 2 5 5 4 2" xfId="38211" xr:uid="{47BA9D79-E69E-4AE1-A920-C5FBF39E4D8D}"/>
    <cellStyle name="Normal 6 2 6 2 5 5 5" xfId="38212" xr:uid="{329C22B0-776E-4342-874F-45053B0C5AEE}"/>
    <cellStyle name="Normal 6 2 6 2 5 5 5 2" xfId="38213" xr:uid="{4AB141F1-E7CB-4889-9A06-87F2B1AE383A}"/>
    <cellStyle name="Normal 6 2 6 2 5 5 6" xfId="38214" xr:uid="{158047A7-8CCC-4361-9079-8DF2934280D2}"/>
    <cellStyle name="Normal 6 2 6 2 5 5 6 2" xfId="38215" xr:uid="{3FDD02EC-72EB-465D-AF13-E2A6EA083CC8}"/>
    <cellStyle name="Normal 6 2 6 2 5 5 7" xfId="38216" xr:uid="{D087C640-CB87-49D2-8BAB-CB79E24C3450}"/>
    <cellStyle name="Normal 6 2 6 2 5 5 7 2" xfId="38217" xr:uid="{D3A8F8FC-C069-4BA3-9D64-6C9537AF90A0}"/>
    <cellStyle name="Normal 6 2 6 2 5 5 8" xfId="38218" xr:uid="{7424F710-D5CD-437C-8ADE-B708887C85D3}"/>
    <cellStyle name="Normal 6 2 6 2 5 6" xfId="38219" xr:uid="{90A372AE-A209-4BC4-9F4F-658D4BFC5F17}"/>
    <cellStyle name="Normal 6 2 6 2 5 6 2" xfId="38220" xr:uid="{BC9D4420-56D9-4C0A-81ED-162DECB10721}"/>
    <cellStyle name="Normal 6 2 6 2 5 6 2 2" xfId="38221" xr:uid="{1BF03BB3-FEE7-44CD-B1CA-D611904CCE77}"/>
    <cellStyle name="Normal 6 2 6 2 5 6 2 2 2" xfId="38222" xr:uid="{8F1873C4-5B9B-4CFB-9D26-2CE1841457C5}"/>
    <cellStyle name="Normal 6 2 6 2 5 6 2 3" xfId="38223" xr:uid="{81A1B182-7CAE-48AA-9970-8938EA14CE8C}"/>
    <cellStyle name="Normal 6 2 6 2 5 6 3" xfId="38224" xr:uid="{3BFE459D-BE76-4E86-AC88-4760A102A781}"/>
    <cellStyle name="Normal 6 2 6 2 5 7" xfId="38225" xr:uid="{624BADCC-2DB2-4897-839E-8F619BFE6693}"/>
    <cellStyle name="Normal 6 2 6 2 5 7 2" xfId="38226" xr:uid="{13C116E2-CABB-48DC-BDAF-BE2DB5F28519}"/>
    <cellStyle name="Normal 6 2 6 2 5 8" xfId="38227" xr:uid="{EB5C4E97-8865-40BC-B5FB-0DCFF32D8D84}"/>
    <cellStyle name="Normal 6 2 6 2 5 8 2" xfId="38228" xr:uid="{D122F6B8-883C-4132-9863-592A17E4435E}"/>
    <cellStyle name="Normal 6 2 6 2 5 9" xfId="38229" xr:uid="{60F3CC1A-646D-4536-A5C8-6AD4AC3E79A8}"/>
    <cellStyle name="Normal 6 2 6 2 5 9 2" xfId="38230" xr:uid="{AAF92A2D-4971-40E2-B465-FA7076D63848}"/>
    <cellStyle name="Normal 6 2 6 2 6" xfId="38231" xr:uid="{8344B0F4-E1A0-4363-B4FD-881AE617FD5A}"/>
    <cellStyle name="Normal 6 2 6 2 6 2" xfId="38232" xr:uid="{97F9F775-6209-4D77-86E5-8DD46C723476}"/>
    <cellStyle name="Normal 6 2 6 2 6 2 2" xfId="38233" xr:uid="{8D0935FF-EB44-48B1-AAC6-56FA23CD8D78}"/>
    <cellStyle name="Normal 6 2 6 2 6 2 2 2" xfId="38234" xr:uid="{43A192A7-DE21-47E5-B7F1-73D169B5CD58}"/>
    <cellStyle name="Normal 6 2 6 2 6 2 2 2 2" xfId="38235" xr:uid="{BE3D3AE1-7057-49C4-A784-98887E70B806}"/>
    <cellStyle name="Normal 6 2 6 2 6 2 2 2 2 2" xfId="38236" xr:uid="{511E3406-DC6C-4B4C-A1DA-89878F37F147}"/>
    <cellStyle name="Normal 6 2 6 2 6 2 2 2 2 2 2" xfId="38237" xr:uid="{4AD666BA-66EA-4076-92BD-C3025FCFE2F2}"/>
    <cellStyle name="Normal 6 2 6 2 6 2 2 2 2 2 2 2" xfId="38238" xr:uid="{AF7EE729-4C59-4487-8883-28A4E724E629}"/>
    <cellStyle name="Normal 6 2 6 2 6 2 2 2 2 2 3" xfId="38239" xr:uid="{0A89ACEE-2AFB-45FD-918A-51289E41DD1D}"/>
    <cellStyle name="Normal 6 2 6 2 6 2 2 2 2 3" xfId="38240" xr:uid="{4AC5F866-3A8E-406D-9D72-036AA1E21A9F}"/>
    <cellStyle name="Normal 6 2 6 2 6 2 2 2 3" xfId="38241" xr:uid="{9DCF971F-4A36-4EF7-81C0-BD828FE66803}"/>
    <cellStyle name="Normal 6 2 6 2 6 2 2 2 3 2" xfId="38242" xr:uid="{10A8225D-0C28-4DE0-B592-96D0209AEF84}"/>
    <cellStyle name="Normal 6 2 6 2 6 2 2 2 4" xfId="38243" xr:uid="{E0CF1405-899E-4F34-88EB-06EBCE695909}"/>
    <cellStyle name="Normal 6 2 6 2 6 2 2 2 4 2" xfId="38244" xr:uid="{87ED5CC8-4BA3-48DD-AB36-5384EB96887B}"/>
    <cellStyle name="Normal 6 2 6 2 6 2 2 2 5" xfId="38245" xr:uid="{0BB20D08-A6F4-42CD-B5EC-1AA03D9F1E34}"/>
    <cellStyle name="Normal 6 2 6 2 6 2 2 2 5 2" xfId="38246" xr:uid="{322AB2E9-9BA6-4D58-B27E-813EAD53728A}"/>
    <cellStyle name="Normal 6 2 6 2 6 2 2 2 6" xfId="38247" xr:uid="{7313F2CE-9F58-4EEA-B91C-7027A7B1D62D}"/>
    <cellStyle name="Normal 6 2 6 2 6 2 2 2 6 2" xfId="38248" xr:uid="{D4FBDFDF-0051-4C2C-BE1D-80051B808897}"/>
    <cellStyle name="Normal 6 2 6 2 6 2 2 2 7" xfId="38249" xr:uid="{3BC0F4F1-2ECE-40A4-B059-922B093DD213}"/>
    <cellStyle name="Normal 6 2 6 2 6 2 2 2 7 2" xfId="38250" xr:uid="{A8F446A3-578D-43B3-AF2C-F16133583C6C}"/>
    <cellStyle name="Normal 6 2 6 2 6 2 2 2 8" xfId="38251" xr:uid="{D3256BE7-EACB-4390-9376-6804DE4F038F}"/>
    <cellStyle name="Normal 6 2 6 2 6 2 2 3" xfId="38252" xr:uid="{2900CDFF-54D3-47DD-8E8D-1DA25B963E15}"/>
    <cellStyle name="Normal 6 2 6 2 6 2 2 3 2" xfId="38253" xr:uid="{B1352C94-EBD5-4953-BDA7-32C447B041A3}"/>
    <cellStyle name="Normal 6 2 6 2 6 2 2 3 2 2" xfId="38254" xr:uid="{4DD067EC-BB76-4A55-81A3-EDA08B6267EE}"/>
    <cellStyle name="Normal 6 2 6 2 6 2 2 3 2 2 2" xfId="38255" xr:uid="{3E2C718A-2668-4126-8E20-FDB25B835FB3}"/>
    <cellStyle name="Normal 6 2 6 2 6 2 2 3 2 3" xfId="38256" xr:uid="{C2996482-F45B-4B11-86A0-349903453667}"/>
    <cellStyle name="Normal 6 2 6 2 6 2 2 3 3" xfId="38257" xr:uid="{EB9EEECC-0CCA-4998-AFA9-B0F1C23ECE3B}"/>
    <cellStyle name="Normal 6 2 6 2 6 2 2 4" xfId="38258" xr:uid="{5B7348B4-1625-4FF6-8F71-0AF8B23FAE89}"/>
    <cellStyle name="Normal 6 2 6 2 6 2 2 4 2" xfId="38259" xr:uid="{F5307552-E660-4113-8BF8-F11B04E39EA4}"/>
    <cellStyle name="Normal 6 2 6 2 6 2 2 5" xfId="38260" xr:uid="{8E198D85-EA67-471B-AAC6-08901C4F8955}"/>
    <cellStyle name="Normal 6 2 6 2 6 2 2 5 2" xfId="38261" xr:uid="{71D5B3F2-39B8-49BA-A609-560A6876264A}"/>
    <cellStyle name="Normal 6 2 6 2 6 2 2 6" xfId="38262" xr:uid="{4199703A-8AC4-4D58-9E49-72AD1E276850}"/>
    <cellStyle name="Normal 6 2 6 2 6 2 2 6 2" xfId="38263" xr:uid="{D0ED020A-7CA1-47FB-88BB-1DC4633E8FDF}"/>
    <cellStyle name="Normal 6 2 6 2 6 2 2 7" xfId="38264" xr:uid="{22837F31-98F7-4B0F-AF3F-DB4688F843F9}"/>
    <cellStyle name="Normal 6 2 6 2 6 2 2 7 2" xfId="38265" xr:uid="{1C728CC6-D44F-40D5-AB51-961C6DE76ECC}"/>
    <cellStyle name="Normal 6 2 6 2 6 2 2 8" xfId="38266" xr:uid="{B34858C3-35FC-4A52-9422-C6344CACD11E}"/>
    <cellStyle name="Normal 6 2 6 2 6 2 3" xfId="38267" xr:uid="{98D14283-5D08-4258-B686-E8D731104113}"/>
    <cellStyle name="Normal 6 2 6 2 6 2 3 2" xfId="38268" xr:uid="{A5DB237A-3A02-4357-B069-A9CDA47D760D}"/>
    <cellStyle name="Normal 6 2 6 2 6 2 3 2 2" xfId="38269" xr:uid="{3CAB9F65-2C05-4393-9321-9FFE3066AC22}"/>
    <cellStyle name="Normal 6 2 6 2 6 2 3 2 2 2" xfId="38270" xr:uid="{3BEC8A13-203A-4DD6-AAB5-CF608A306416}"/>
    <cellStyle name="Normal 6 2 6 2 6 2 3 2 3" xfId="38271" xr:uid="{DFD71C8A-82E0-4EE4-A2DF-4804BCCE3353}"/>
    <cellStyle name="Normal 6 2 6 2 6 2 3 3" xfId="38272" xr:uid="{05ED4A66-1D34-4939-9FCB-6F18367DE143}"/>
    <cellStyle name="Normal 6 2 6 2 6 2 4" xfId="38273" xr:uid="{C30292A0-6E2A-4AF3-A924-00BFA92D0276}"/>
    <cellStyle name="Normal 6 2 6 2 6 2 4 2" xfId="38274" xr:uid="{63B87A74-F40A-4AA1-AAF6-D923BB14FD0C}"/>
    <cellStyle name="Normal 6 2 6 2 6 2 5" xfId="38275" xr:uid="{809ED8B5-954B-408D-A715-9B53C59E5BFE}"/>
    <cellStyle name="Normal 6 2 6 2 6 2 5 2" xfId="38276" xr:uid="{7F6EE142-AF81-499B-BAE0-06D23423F3C3}"/>
    <cellStyle name="Normal 6 2 6 2 6 2 6" xfId="38277" xr:uid="{F1ECB9A4-A112-45E2-810E-1A5BED8E79CF}"/>
    <cellStyle name="Normal 6 2 6 2 6 2 6 2" xfId="38278" xr:uid="{1A723BB8-A4BC-4E54-8504-D8DFF050F83C}"/>
    <cellStyle name="Normal 6 2 6 2 6 2 7" xfId="38279" xr:uid="{0908C41C-1C09-4726-A9BC-814BC14BD8C3}"/>
    <cellStyle name="Normal 6 2 6 2 6 2 7 2" xfId="38280" xr:uid="{F31E369C-251D-432F-9F83-04B14DA68B4C}"/>
    <cellStyle name="Normal 6 2 6 2 6 2 8" xfId="38281" xr:uid="{DEAB77B3-BD47-429B-BE88-D8E1BFFA39D5}"/>
    <cellStyle name="Normal 6 2 6 2 6 2 8 2" xfId="38282" xr:uid="{31885D81-87EB-4717-9D1F-8695EAF44D24}"/>
    <cellStyle name="Normal 6 2 6 2 6 2 9" xfId="38283" xr:uid="{3288D0D0-9CB6-417B-AE20-1209707D7F44}"/>
    <cellStyle name="Normal 6 2 6 2 6 3" xfId="38284" xr:uid="{12697EF9-3EFE-479A-8FEB-BDAAE597F02B}"/>
    <cellStyle name="Normal 6 2 6 2 6 3 2" xfId="38285" xr:uid="{C8FDB452-DF2F-4B6B-9433-ADB75658E063}"/>
    <cellStyle name="Normal 6 2 6 2 6 3 2 2" xfId="38286" xr:uid="{15C7352F-BCAE-49DC-86B3-E8AAAC7F703D}"/>
    <cellStyle name="Normal 6 2 6 2 6 3 2 2 2" xfId="38287" xr:uid="{C87ABFA5-5CB5-48B8-8393-B55AEEFBDC3E}"/>
    <cellStyle name="Normal 6 2 6 2 6 3 2 2 2 2" xfId="38288" xr:uid="{C15C63F4-800A-4374-848F-3D34F4110902}"/>
    <cellStyle name="Normal 6 2 6 2 6 3 2 2 3" xfId="38289" xr:uid="{BADE2BA6-32A1-4F04-A748-AE9813752FE3}"/>
    <cellStyle name="Normal 6 2 6 2 6 3 2 3" xfId="38290" xr:uid="{97DBFDDA-1DA5-413E-BCB3-C4284E4633FE}"/>
    <cellStyle name="Normal 6 2 6 2 6 3 3" xfId="38291" xr:uid="{F61BBB81-3CA3-4728-8179-BA620DED8976}"/>
    <cellStyle name="Normal 6 2 6 2 6 3 3 2" xfId="38292" xr:uid="{12CCF81D-00D2-4994-8030-E47329ADE4A9}"/>
    <cellStyle name="Normal 6 2 6 2 6 3 4" xfId="38293" xr:uid="{409E6961-B054-4AD2-89D1-10FF67257AAD}"/>
    <cellStyle name="Normal 6 2 6 2 6 3 4 2" xfId="38294" xr:uid="{89E4BABF-8D48-4029-9B63-01A89B5D7B40}"/>
    <cellStyle name="Normal 6 2 6 2 6 3 5" xfId="38295" xr:uid="{B00666A3-766B-4115-9B22-C54AD9A7B608}"/>
    <cellStyle name="Normal 6 2 6 2 6 3 5 2" xfId="38296" xr:uid="{BC23B604-10D7-4983-90F1-875A25D01AF0}"/>
    <cellStyle name="Normal 6 2 6 2 6 3 6" xfId="38297" xr:uid="{7EF5309E-968E-463E-B2EF-80D9992A5C03}"/>
    <cellStyle name="Normal 6 2 6 2 6 3 6 2" xfId="38298" xr:uid="{216C524A-1029-48DD-9858-D320622F7671}"/>
    <cellStyle name="Normal 6 2 6 2 6 3 7" xfId="38299" xr:uid="{87146BBD-A5EE-46B1-803D-D321BBBE5EE9}"/>
    <cellStyle name="Normal 6 2 6 2 6 3 7 2" xfId="38300" xr:uid="{C06F65E3-49A9-4C20-8B53-6719ED4A75C8}"/>
    <cellStyle name="Normal 6 2 6 2 6 3 8" xfId="38301" xr:uid="{18D08D4C-9DE7-4E9E-8E08-1654AD43C4FE}"/>
    <cellStyle name="Normal 6 2 6 2 6 4" xfId="38302" xr:uid="{9B8C7025-7A82-42FD-BB26-54D7069C266C}"/>
    <cellStyle name="Normal 6 2 6 2 6 4 2" xfId="38303" xr:uid="{7FDBCA59-357B-4AC5-B065-0D5C0F2F2FF6}"/>
    <cellStyle name="Normal 6 2 6 2 6 4 2 2" xfId="38304" xr:uid="{1D415A94-9FF0-4763-A295-BFB321C26E2B}"/>
    <cellStyle name="Normal 6 2 6 2 6 4 2 2 2" xfId="38305" xr:uid="{2978D325-B25C-4FA9-AD07-071FCF07F4E8}"/>
    <cellStyle name="Normal 6 2 6 2 6 4 2 3" xfId="38306" xr:uid="{ED8404E9-6882-4C23-B8F3-17C38A577267}"/>
    <cellStyle name="Normal 6 2 6 2 6 4 3" xfId="38307" xr:uid="{D162C293-94DD-4D4B-9B9C-85139538BEF3}"/>
    <cellStyle name="Normal 6 2 6 2 6 5" xfId="38308" xr:uid="{33488ED3-017E-46DC-8655-A67C68D038EA}"/>
    <cellStyle name="Normal 6 2 6 2 6 5 2" xfId="38309" xr:uid="{2C015721-6FE8-48EC-99A5-3508B5A35D32}"/>
    <cellStyle name="Normal 6 2 6 2 6 6" xfId="38310" xr:uid="{4AC3D260-B536-40A4-A0F9-4E522AB2BD1C}"/>
    <cellStyle name="Normal 6 2 6 2 6 6 2" xfId="38311" xr:uid="{F076E008-DF1B-4CB4-81AF-B90795941A7E}"/>
    <cellStyle name="Normal 6 2 6 2 6 7" xfId="38312" xr:uid="{8B836F46-55C0-4265-B120-4D357652CB48}"/>
    <cellStyle name="Normal 6 2 6 2 6 7 2" xfId="38313" xr:uid="{1FB128F7-9A6F-4DA1-AE13-5164399EE375}"/>
    <cellStyle name="Normal 6 2 6 2 6 8" xfId="38314" xr:uid="{7CD1F611-B398-4638-A724-2C5300F353D8}"/>
    <cellStyle name="Normal 6 2 6 2 6 8 2" xfId="38315" xr:uid="{52C623EA-C029-4AB6-9C13-CF4E49BE98BF}"/>
    <cellStyle name="Normal 6 2 6 2 6 9" xfId="38316" xr:uid="{C1E538D9-B758-49E0-84E4-38E768A8BF4E}"/>
    <cellStyle name="Normal 6 2 6 2 7" xfId="38317" xr:uid="{126E4600-1C1E-43FF-8944-6445A258AE7A}"/>
    <cellStyle name="Normal 6 2 6 2 7 2" xfId="38318" xr:uid="{A9423AAD-5B79-4B55-81A7-B7667EC88985}"/>
    <cellStyle name="Normal 6 2 6 2 8" xfId="38319" xr:uid="{39A24A5C-4D68-420A-8628-740637C9A916}"/>
    <cellStyle name="Normal 6 2 6 2 8 2" xfId="38320" xr:uid="{608ADB47-FDE3-4C7A-9559-75061551AB0B}"/>
    <cellStyle name="Normal 6 2 6 2 9" xfId="38321" xr:uid="{BE51D1CE-55E6-45E6-982A-F8E9DDC64B12}"/>
    <cellStyle name="Normal 6 2 6 2 9 2" xfId="38322" xr:uid="{DEB3BFC5-A901-4993-B52E-E7EE0C53DA77}"/>
    <cellStyle name="Normal 6 2 6 2 9 2 2" xfId="38323" xr:uid="{F23349C0-8E86-49A5-B0A6-6909EC9191C2}"/>
    <cellStyle name="Normal 6 2 6 2 9 2 2 2" xfId="38324" xr:uid="{FE637518-68CC-47F2-B878-46D3C95E80A3}"/>
    <cellStyle name="Normal 6 2 6 2 9 2 2 2 2" xfId="38325" xr:uid="{87B2A6D1-AF99-4232-8A07-0DC1F9E5F097}"/>
    <cellStyle name="Normal 6 2 6 2 9 2 2 2 2 2" xfId="38326" xr:uid="{9EEFAF32-7CFE-4DA8-9A53-FEC7CDF352AF}"/>
    <cellStyle name="Normal 6 2 6 2 9 2 2 2 3" xfId="38327" xr:uid="{137A46D5-9FB8-415B-BDDF-21CD3A373DB2}"/>
    <cellStyle name="Normal 6 2 6 2 9 2 2 3" xfId="38328" xr:uid="{C49123FD-1230-41AA-97AA-E53007833111}"/>
    <cellStyle name="Normal 6 2 6 2 9 2 3" xfId="38329" xr:uid="{14C17FDA-A17D-4008-9FC1-4782570EB015}"/>
    <cellStyle name="Normal 6 2 6 2 9 2 3 2" xfId="38330" xr:uid="{32D3A124-F35E-4F24-AD83-C2AC99AFAEB0}"/>
    <cellStyle name="Normal 6 2 6 2 9 2 4" xfId="38331" xr:uid="{7A6FB7DF-1162-422E-A5A3-9FA6B9B59177}"/>
    <cellStyle name="Normal 6 2 6 2 9 2 4 2" xfId="38332" xr:uid="{5D08A20E-5F7F-40B6-95F2-748C07638FB9}"/>
    <cellStyle name="Normal 6 2 6 2 9 2 5" xfId="38333" xr:uid="{7F1E3B25-01FB-4528-8624-7D657E2B7A8A}"/>
    <cellStyle name="Normal 6 2 6 2 9 2 5 2" xfId="38334" xr:uid="{1F9676D0-47D0-437D-842B-2F54CF723B8D}"/>
    <cellStyle name="Normal 6 2 6 2 9 2 6" xfId="38335" xr:uid="{48542EF7-B702-4E04-86DF-0C48059BF2AD}"/>
    <cellStyle name="Normal 6 2 6 2 9 2 6 2" xfId="38336" xr:uid="{40C445F7-3EC9-4EE9-8A9D-0D208605C4B1}"/>
    <cellStyle name="Normal 6 2 6 2 9 2 7" xfId="38337" xr:uid="{B505646C-B71E-459E-9BF4-A77E3633FD4C}"/>
    <cellStyle name="Normal 6 2 6 2 9 2 7 2" xfId="38338" xr:uid="{35456517-BA7A-41D6-A4F5-46EDD2E5C818}"/>
    <cellStyle name="Normal 6 2 6 2 9 2 8" xfId="38339" xr:uid="{38098D05-2BBA-4E14-82D0-3F169DB413F3}"/>
    <cellStyle name="Normal 6 2 6 2 9 3" xfId="38340" xr:uid="{497E2CDF-13F1-4F9A-9A79-EF61C29755E2}"/>
    <cellStyle name="Normal 6 2 6 2 9 3 2" xfId="38341" xr:uid="{E1F51319-2076-48D8-B316-A5E25F84A53D}"/>
    <cellStyle name="Normal 6 2 6 2 9 3 2 2" xfId="38342" xr:uid="{7E13FA64-7DBD-412C-901F-A38061654BA8}"/>
    <cellStyle name="Normal 6 2 6 2 9 3 2 2 2" xfId="38343" xr:uid="{E54E6EAD-9C70-47C0-BE05-F01E0D5D31D5}"/>
    <cellStyle name="Normal 6 2 6 2 9 3 2 3" xfId="38344" xr:uid="{65892A65-9775-4FD6-AB21-0FED4937CFEE}"/>
    <cellStyle name="Normal 6 2 6 2 9 3 3" xfId="38345" xr:uid="{7163E8AD-42D4-4D98-A0E9-790A1CDCF06A}"/>
    <cellStyle name="Normal 6 2 6 2 9 4" xfId="38346" xr:uid="{CAB89B16-08CC-46AD-8ABE-B9318314A052}"/>
    <cellStyle name="Normal 6 2 6 2 9 4 2" xfId="38347" xr:uid="{72F1458A-6750-4878-8A4E-739DCDDA6849}"/>
    <cellStyle name="Normal 6 2 6 2 9 5" xfId="38348" xr:uid="{B8959D5F-B03D-470E-9F9D-509553EEC3D2}"/>
    <cellStyle name="Normal 6 2 6 2 9 5 2" xfId="38349" xr:uid="{E309D0C6-728A-4807-95B8-0CA5C28BCBCA}"/>
    <cellStyle name="Normal 6 2 6 2 9 6" xfId="38350" xr:uid="{532C5F8E-68D7-4285-8E58-B7ADB2099174}"/>
    <cellStyle name="Normal 6 2 6 2 9 6 2" xfId="38351" xr:uid="{B14F9C9B-25E5-4AE4-9F7D-3BE85BCBF971}"/>
    <cellStyle name="Normal 6 2 6 2 9 7" xfId="38352" xr:uid="{65433D50-5AC1-4859-8A08-18DFA64A91AE}"/>
    <cellStyle name="Normal 6 2 6 2 9 7 2" xfId="38353" xr:uid="{8280780E-6AE0-4CF0-B31C-9E3750BB89E4}"/>
    <cellStyle name="Normal 6 2 6 2 9 8" xfId="38354" xr:uid="{51D29739-8C55-4509-8327-2B7B04F4437D}"/>
    <cellStyle name="Normal 6 2 6 3" xfId="38355" xr:uid="{5F6F5696-11C4-42B7-BE12-CF9FD151F2FA}"/>
    <cellStyle name="Normal 6 2 6 3 2" xfId="38356" xr:uid="{7632E253-39FF-4ABE-889B-F3D72992180A}"/>
    <cellStyle name="Normal 6 2 6 4" xfId="38357" xr:uid="{428C27C5-0B98-41D6-9E20-3E5388BD94D9}"/>
    <cellStyle name="Normal 6 2 6 4 10" xfId="38358" xr:uid="{AB9B8861-9643-4ED5-BADC-94335644E269}"/>
    <cellStyle name="Normal 6 2 6 4 10 2" xfId="38359" xr:uid="{D55CFA50-3BB8-4EDA-946E-84C867DAD400}"/>
    <cellStyle name="Normal 6 2 6 4 11" xfId="38360" xr:uid="{3E691764-8BA0-4310-BDE4-0435124ADCFA}"/>
    <cellStyle name="Normal 6 2 6 4 11 2" xfId="38361" xr:uid="{2E004AC9-F62C-4C98-A43C-FE99F1A83CBF}"/>
    <cellStyle name="Normal 6 2 6 4 12" xfId="38362" xr:uid="{49C651AA-1ED0-4AEF-BE33-48ECCB3CAAB3}"/>
    <cellStyle name="Normal 6 2 6 4 12 2" xfId="38363" xr:uid="{1EC80955-DD42-419A-B1B5-5BF295806899}"/>
    <cellStyle name="Normal 6 2 6 4 13" xfId="38364" xr:uid="{614574CD-4B5C-4ABB-8FE3-0B36D1475F01}"/>
    <cellStyle name="Normal 6 2 6 4 2" xfId="38365" xr:uid="{9E474E66-71C6-43B2-8496-8CFAF3BF2A9A}"/>
    <cellStyle name="Normal 6 2 6 4 2 10" xfId="38366" xr:uid="{7E080C6A-24A8-4AD4-ADAC-B47605AEBF56}"/>
    <cellStyle name="Normal 6 2 6 4 2 10 2" xfId="38367" xr:uid="{195F64EA-4DAE-45B4-9FB9-293137F68DB5}"/>
    <cellStyle name="Normal 6 2 6 4 2 11" xfId="38368" xr:uid="{4CA70A38-7146-4B17-80A6-06776F5425D3}"/>
    <cellStyle name="Normal 6 2 6 4 2 11 2" xfId="38369" xr:uid="{A1AA6E1E-5E0D-4C4C-A821-337DB1DFCE94}"/>
    <cellStyle name="Normal 6 2 6 4 2 12" xfId="38370" xr:uid="{0B9C1857-CA1B-4B3A-9DC5-9CF451DC8E67}"/>
    <cellStyle name="Normal 6 2 6 4 2 12 2" xfId="38371" xr:uid="{2B8CC21F-B94D-4AA8-9FD1-1EA42016CFCD}"/>
    <cellStyle name="Normal 6 2 6 4 2 13" xfId="38372" xr:uid="{660ECB31-7F82-4F25-9A81-198C3866E53C}"/>
    <cellStyle name="Normal 6 2 6 4 2 2" xfId="38373" xr:uid="{2D95360D-EF9D-4ABE-A239-664153EC9434}"/>
    <cellStyle name="Normal 6 2 6 4 2 2 10" xfId="38374" xr:uid="{F873C5B5-0BF9-4B1B-805F-E6663CB6AFD4}"/>
    <cellStyle name="Normal 6 2 6 4 2 2 10 2" xfId="38375" xr:uid="{7F3FBB96-77A4-4533-A484-4B6A5550D630}"/>
    <cellStyle name="Normal 6 2 6 4 2 2 11" xfId="38376" xr:uid="{922DB9E8-5FB9-4A61-A11B-59B82B05A6B2}"/>
    <cellStyle name="Normal 6 2 6 4 2 2 11 2" xfId="38377" xr:uid="{28D6DA18-06C6-496D-A31C-453F9FC48C2C}"/>
    <cellStyle name="Normal 6 2 6 4 2 2 12" xfId="38378" xr:uid="{3BD9CFC8-AF7B-4E3D-BCD6-3C03EF319200}"/>
    <cellStyle name="Normal 6 2 6 4 2 2 2" xfId="38379" xr:uid="{3316A80B-CE74-495F-B90F-FF93FF88E1DE}"/>
    <cellStyle name="Normal 6 2 6 4 2 2 2 10" xfId="38380" xr:uid="{8B41AF1A-36BB-42B7-B15D-F2049F70412B}"/>
    <cellStyle name="Normal 6 2 6 4 2 2 2 10 2" xfId="38381" xr:uid="{571DD264-8B9A-4747-B924-941ABBBDEBDF}"/>
    <cellStyle name="Normal 6 2 6 4 2 2 2 11" xfId="38382" xr:uid="{6FB6005D-CE3A-46B4-88D4-B67ECA8FA095}"/>
    <cellStyle name="Normal 6 2 6 4 2 2 2 11 2" xfId="38383" xr:uid="{5143B408-F56A-42BE-A629-81B18097DC67}"/>
    <cellStyle name="Normal 6 2 6 4 2 2 2 12" xfId="38384" xr:uid="{7493D302-5804-4E43-A408-FBD38B8AA449}"/>
    <cellStyle name="Normal 6 2 6 4 2 2 2 2" xfId="38385" xr:uid="{D0D335FB-2609-4552-B235-8F6A338BC11E}"/>
    <cellStyle name="Normal 6 2 6 4 2 2 2 2 2" xfId="38386" xr:uid="{9B928BFA-5BC8-48C3-9C7D-85954C237FA1}"/>
    <cellStyle name="Normal 6 2 6 4 2 2 2 2 2 2" xfId="38387" xr:uid="{3F48D1B7-F84C-4FD6-BBC6-8D57F9B8CFFA}"/>
    <cellStyle name="Normal 6 2 6 4 2 2 2 2 2 2 2" xfId="38388" xr:uid="{88D36267-5116-4CFA-A97B-17CF565A3B4B}"/>
    <cellStyle name="Normal 6 2 6 4 2 2 2 2 2 2 2 2" xfId="38389" xr:uid="{6F0E98F4-0789-4129-8EE0-ECE8191669F0}"/>
    <cellStyle name="Normal 6 2 6 4 2 2 2 2 2 2 2 2 2" xfId="38390" xr:uid="{E2A626CC-F4D6-4E17-B0DB-7D76CD1F694E}"/>
    <cellStyle name="Normal 6 2 6 4 2 2 2 2 2 2 2 2 2 2" xfId="38391" xr:uid="{23792ABB-6EA1-451D-AD63-DF4EA04B7D82}"/>
    <cellStyle name="Normal 6 2 6 4 2 2 2 2 2 2 2 2 2 2 2" xfId="38392" xr:uid="{50D0E131-E0D5-4F53-A14D-3CEBB808087B}"/>
    <cellStyle name="Normal 6 2 6 4 2 2 2 2 2 2 2 2 2 3" xfId="38393" xr:uid="{A0870B7B-2BA9-4BC9-9E01-D223273EB77B}"/>
    <cellStyle name="Normal 6 2 6 4 2 2 2 2 2 2 2 2 3" xfId="38394" xr:uid="{DE9E49B2-A52D-49F6-AFA9-7CE10BC0F2EE}"/>
    <cellStyle name="Normal 6 2 6 4 2 2 2 2 2 2 2 3" xfId="38395" xr:uid="{694D833C-2B71-4FC7-9063-F1F535B3B340}"/>
    <cellStyle name="Normal 6 2 6 4 2 2 2 2 2 2 2 3 2" xfId="38396" xr:uid="{60FB9A38-D4F6-4316-BF0D-644C4F89D5E2}"/>
    <cellStyle name="Normal 6 2 6 4 2 2 2 2 2 2 2 4" xfId="38397" xr:uid="{D4E5A236-56FA-4393-A03A-DE269DC4CB59}"/>
    <cellStyle name="Normal 6 2 6 4 2 2 2 2 2 2 2 4 2" xfId="38398" xr:uid="{496C5E85-94AD-44A3-8310-26CAA4ED4579}"/>
    <cellStyle name="Normal 6 2 6 4 2 2 2 2 2 2 2 5" xfId="38399" xr:uid="{16DEC7E2-7F1D-4FCC-A869-215BF99D963D}"/>
    <cellStyle name="Normal 6 2 6 4 2 2 2 2 2 2 2 5 2" xfId="38400" xr:uid="{5F9AEB0B-1158-40AC-A51C-261EA49E1E9A}"/>
    <cellStyle name="Normal 6 2 6 4 2 2 2 2 2 2 2 6" xfId="38401" xr:uid="{3CB035D2-612C-4425-899B-45382CC50971}"/>
    <cellStyle name="Normal 6 2 6 4 2 2 2 2 2 2 2 6 2" xfId="38402" xr:uid="{AB41F12B-E2D0-485F-86D1-9BD9D70DFB57}"/>
    <cellStyle name="Normal 6 2 6 4 2 2 2 2 2 2 2 7" xfId="38403" xr:uid="{DDF3C895-C98B-4058-810C-CE8BD9F25205}"/>
    <cellStyle name="Normal 6 2 6 4 2 2 2 2 2 2 2 7 2" xfId="38404" xr:uid="{BBF1D9ED-5B30-471D-94F9-570257E670C5}"/>
    <cellStyle name="Normal 6 2 6 4 2 2 2 2 2 2 2 8" xfId="38405" xr:uid="{634C2323-D676-43EF-A65B-76B78D959445}"/>
    <cellStyle name="Normal 6 2 6 4 2 2 2 2 2 2 3" xfId="38406" xr:uid="{32E4F54B-E405-4A0C-AFCD-0770A1C40F32}"/>
    <cellStyle name="Normal 6 2 6 4 2 2 2 2 2 2 3 2" xfId="38407" xr:uid="{11DEEE4E-F857-4E35-9B5A-6D96DAF93605}"/>
    <cellStyle name="Normal 6 2 6 4 2 2 2 2 2 2 3 2 2" xfId="38408" xr:uid="{72FD9122-ED11-4FC5-9ABF-808B1C91E303}"/>
    <cellStyle name="Normal 6 2 6 4 2 2 2 2 2 2 3 2 2 2" xfId="38409" xr:uid="{991FF65C-C200-4A7F-B34C-AC14E4F4AD66}"/>
    <cellStyle name="Normal 6 2 6 4 2 2 2 2 2 2 3 2 3" xfId="38410" xr:uid="{543FEFD1-ABDC-4CA9-9EDC-17C85505760B}"/>
    <cellStyle name="Normal 6 2 6 4 2 2 2 2 2 2 3 3" xfId="38411" xr:uid="{AE146707-4DB3-4379-94E5-342F74554456}"/>
    <cellStyle name="Normal 6 2 6 4 2 2 2 2 2 2 4" xfId="38412" xr:uid="{BF8579D8-B1FD-4CEC-BC86-D2DDFC70AFCC}"/>
    <cellStyle name="Normal 6 2 6 4 2 2 2 2 2 2 4 2" xfId="38413" xr:uid="{C3609EF6-B31A-481D-A696-29D5A34217B9}"/>
    <cellStyle name="Normal 6 2 6 4 2 2 2 2 2 2 5" xfId="38414" xr:uid="{E870D856-5314-4970-AEB2-7FE38C8227EE}"/>
    <cellStyle name="Normal 6 2 6 4 2 2 2 2 2 2 5 2" xfId="38415" xr:uid="{8BDEBD1D-DD23-4242-AA1E-7518A4717623}"/>
    <cellStyle name="Normal 6 2 6 4 2 2 2 2 2 2 6" xfId="38416" xr:uid="{D5194C51-A866-4397-891A-4B246C23F6F2}"/>
    <cellStyle name="Normal 6 2 6 4 2 2 2 2 2 2 6 2" xfId="38417" xr:uid="{C4091485-235C-4C74-BF9F-7819D956CC85}"/>
    <cellStyle name="Normal 6 2 6 4 2 2 2 2 2 2 7" xfId="38418" xr:uid="{C8EC4A14-C7D1-4D90-AE6F-A66B9FFE6E73}"/>
    <cellStyle name="Normal 6 2 6 4 2 2 2 2 2 2 7 2" xfId="38419" xr:uid="{C1F98289-5BFB-4B50-A8C5-6EF81A108F90}"/>
    <cellStyle name="Normal 6 2 6 4 2 2 2 2 2 2 8" xfId="38420" xr:uid="{99374C63-43D7-4568-8239-F999568B760B}"/>
    <cellStyle name="Normal 6 2 6 4 2 2 2 2 2 3" xfId="38421" xr:uid="{23F0597B-6B73-4C1C-BFF1-BABDA62EF603}"/>
    <cellStyle name="Normal 6 2 6 4 2 2 2 2 2 3 2" xfId="38422" xr:uid="{C9C1D071-ED14-4AE2-B36E-D575F96A8B93}"/>
    <cellStyle name="Normal 6 2 6 4 2 2 2 2 2 3 2 2" xfId="38423" xr:uid="{97D57DB3-8071-4B81-8F30-BB9E63508DE4}"/>
    <cellStyle name="Normal 6 2 6 4 2 2 2 2 2 3 2 2 2" xfId="38424" xr:uid="{7D9618FC-6B7E-48E1-9BB0-CAA61C97CD02}"/>
    <cellStyle name="Normal 6 2 6 4 2 2 2 2 2 3 2 3" xfId="38425" xr:uid="{53BF4B75-75AA-49BF-AA53-8F9601F53639}"/>
    <cellStyle name="Normal 6 2 6 4 2 2 2 2 2 3 3" xfId="38426" xr:uid="{E72FE3DB-0FCE-44C1-A045-F77DAB9887FB}"/>
    <cellStyle name="Normal 6 2 6 4 2 2 2 2 2 4" xfId="38427" xr:uid="{3F2E3CC6-B0D8-4B87-BD64-40D26113E58D}"/>
    <cellStyle name="Normal 6 2 6 4 2 2 2 2 2 4 2" xfId="38428" xr:uid="{DCE1F115-1DAD-45DB-AEA4-3D596B2B1485}"/>
    <cellStyle name="Normal 6 2 6 4 2 2 2 2 2 5" xfId="38429" xr:uid="{970A8A98-5EF1-4BE9-9643-AD6A59EB11CB}"/>
    <cellStyle name="Normal 6 2 6 4 2 2 2 2 2 5 2" xfId="38430" xr:uid="{27311515-A486-49AB-9757-5FF83B519225}"/>
    <cellStyle name="Normal 6 2 6 4 2 2 2 2 2 6" xfId="38431" xr:uid="{D28480E7-88A6-4E41-A03A-B2838285E947}"/>
    <cellStyle name="Normal 6 2 6 4 2 2 2 2 2 6 2" xfId="38432" xr:uid="{B90E0577-2498-4629-8F3B-1716FA31CEE0}"/>
    <cellStyle name="Normal 6 2 6 4 2 2 2 2 2 7" xfId="38433" xr:uid="{104A2FB0-D4D3-4D04-A175-83AF10109AC1}"/>
    <cellStyle name="Normal 6 2 6 4 2 2 2 2 2 7 2" xfId="38434" xr:uid="{1DD39E76-28D4-4096-91B3-0A497B613031}"/>
    <cellStyle name="Normal 6 2 6 4 2 2 2 2 2 8" xfId="38435" xr:uid="{BD932400-019B-430D-B404-3A8ED94E400B}"/>
    <cellStyle name="Normal 6 2 6 4 2 2 2 2 2 8 2" xfId="38436" xr:uid="{E7E1ED04-68D5-4EE6-B71C-B6BE91BF3343}"/>
    <cellStyle name="Normal 6 2 6 4 2 2 2 2 2 9" xfId="38437" xr:uid="{2074CD66-CBF2-498D-B814-7AEFF33B8462}"/>
    <cellStyle name="Normal 6 2 6 4 2 2 2 2 3" xfId="38438" xr:uid="{2FA9B390-CD59-47C7-9B96-5EFE6648A876}"/>
    <cellStyle name="Normal 6 2 6 4 2 2 2 2 3 2" xfId="38439" xr:uid="{A3DA6C4A-E5CA-4498-A25C-AB7563DB78EA}"/>
    <cellStyle name="Normal 6 2 6 4 2 2 2 2 3 2 2" xfId="38440" xr:uid="{3BBA8DC4-0897-40FD-8806-EA19350E1D26}"/>
    <cellStyle name="Normal 6 2 6 4 2 2 2 2 3 2 2 2" xfId="38441" xr:uid="{EC70DA7A-9090-4E9D-8276-D769FB030768}"/>
    <cellStyle name="Normal 6 2 6 4 2 2 2 2 3 2 2 2 2" xfId="38442" xr:uid="{85110E12-4938-475D-B2D8-268FBDBEAC2F}"/>
    <cellStyle name="Normal 6 2 6 4 2 2 2 2 3 2 2 3" xfId="38443" xr:uid="{8805E8A2-57EE-4DDD-A8BB-EB1B69E81F16}"/>
    <cellStyle name="Normal 6 2 6 4 2 2 2 2 3 2 3" xfId="38444" xr:uid="{7D965220-F778-43FE-996E-E44B5AE0F8E9}"/>
    <cellStyle name="Normal 6 2 6 4 2 2 2 2 3 3" xfId="38445" xr:uid="{87DE17D8-E591-4E8A-97A0-0B254B75B1A9}"/>
    <cellStyle name="Normal 6 2 6 4 2 2 2 2 3 3 2" xfId="38446" xr:uid="{8280513C-6C92-4162-BA4A-36AA0E5777FF}"/>
    <cellStyle name="Normal 6 2 6 4 2 2 2 2 3 4" xfId="38447" xr:uid="{7998537E-B090-442E-862A-1694462E0999}"/>
    <cellStyle name="Normal 6 2 6 4 2 2 2 2 3 4 2" xfId="38448" xr:uid="{D9227B48-AC2C-453A-8521-1F36295A3730}"/>
    <cellStyle name="Normal 6 2 6 4 2 2 2 2 3 5" xfId="38449" xr:uid="{AF75A393-7D98-4812-971F-3615885E6C09}"/>
    <cellStyle name="Normal 6 2 6 4 2 2 2 2 3 5 2" xfId="38450" xr:uid="{51480F8F-326F-40A8-8A82-208CD2A40EDE}"/>
    <cellStyle name="Normal 6 2 6 4 2 2 2 2 3 6" xfId="38451" xr:uid="{2D0A4336-C1F3-4FD9-B4AB-3C6D420F0C50}"/>
    <cellStyle name="Normal 6 2 6 4 2 2 2 2 3 6 2" xfId="38452" xr:uid="{C4C010A0-A9DF-413B-85F1-BAC19029C518}"/>
    <cellStyle name="Normal 6 2 6 4 2 2 2 2 3 7" xfId="38453" xr:uid="{18DE38F1-B691-4894-8756-93AC5D64C8AC}"/>
    <cellStyle name="Normal 6 2 6 4 2 2 2 2 3 7 2" xfId="38454" xr:uid="{D4A3BAB8-643F-4AC9-A7F9-B80A9F034AA1}"/>
    <cellStyle name="Normal 6 2 6 4 2 2 2 2 3 8" xfId="38455" xr:uid="{5CF32B28-92F6-4060-84CA-BC3284194856}"/>
    <cellStyle name="Normal 6 2 6 4 2 2 2 2 4" xfId="38456" xr:uid="{D4A234D1-14EB-4A5C-9586-F8E7EC81DBC3}"/>
    <cellStyle name="Normal 6 2 6 4 2 2 2 2 4 2" xfId="38457" xr:uid="{26828B2D-3008-423A-9421-9DF8EDE2D49E}"/>
    <cellStyle name="Normal 6 2 6 4 2 2 2 2 4 2 2" xfId="38458" xr:uid="{9342F873-C471-48CD-BF2F-AC4BE7E5A12B}"/>
    <cellStyle name="Normal 6 2 6 4 2 2 2 2 4 2 2 2" xfId="38459" xr:uid="{077CB70A-9174-4CC9-BAB2-486D7E1D5A96}"/>
    <cellStyle name="Normal 6 2 6 4 2 2 2 2 4 2 3" xfId="38460" xr:uid="{E327F1A6-A21E-45EF-B39A-747371AB53C8}"/>
    <cellStyle name="Normal 6 2 6 4 2 2 2 2 4 3" xfId="38461" xr:uid="{E3392A75-CADD-4479-BF15-DE69AC452DFE}"/>
    <cellStyle name="Normal 6 2 6 4 2 2 2 2 5" xfId="38462" xr:uid="{A319A9A1-815B-412E-ABF0-506E53CBB566}"/>
    <cellStyle name="Normal 6 2 6 4 2 2 2 2 5 2" xfId="38463" xr:uid="{F85C53F7-B217-4C82-BE0A-370F3760AFC4}"/>
    <cellStyle name="Normal 6 2 6 4 2 2 2 2 6" xfId="38464" xr:uid="{E0B2CEA6-60C9-41A7-A8FD-9E1634FD5A75}"/>
    <cellStyle name="Normal 6 2 6 4 2 2 2 2 6 2" xfId="38465" xr:uid="{7275378A-6479-46C3-9F8E-D50C007DE982}"/>
    <cellStyle name="Normal 6 2 6 4 2 2 2 2 7" xfId="38466" xr:uid="{933A51F1-FC73-42E4-AD6A-92310F9683DB}"/>
    <cellStyle name="Normal 6 2 6 4 2 2 2 2 7 2" xfId="38467" xr:uid="{402D998C-4152-4203-8A98-EDDBA8D4A484}"/>
    <cellStyle name="Normal 6 2 6 4 2 2 2 2 8" xfId="38468" xr:uid="{7E5DB953-3081-4CA7-9DCA-00505BA21EA3}"/>
    <cellStyle name="Normal 6 2 6 4 2 2 2 2 8 2" xfId="38469" xr:uid="{9F172F6E-FFE4-4829-96D1-25093D30DC78}"/>
    <cellStyle name="Normal 6 2 6 4 2 2 2 2 9" xfId="38470" xr:uid="{DA57AF57-B5D9-4F89-8703-99FA2E50C949}"/>
    <cellStyle name="Normal 6 2 6 4 2 2 2 3" xfId="38471" xr:uid="{602A6CA7-F203-4542-9C8F-987D8A6FC1D0}"/>
    <cellStyle name="Normal 6 2 6 4 2 2 2 3 2" xfId="38472" xr:uid="{C1B45F86-F0A4-4552-AC4E-18B46F157434}"/>
    <cellStyle name="Normal 6 2 6 4 2 2 2 4" xfId="38473" xr:uid="{AC9B60FD-086E-4EC2-A25D-0770E76F3F0C}"/>
    <cellStyle name="Normal 6 2 6 4 2 2 2 4 2" xfId="38474" xr:uid="{4E998FBC-F93C-410B-9F53-53355E000908}"/>
    <cellStyle name="Normal 6 2 6 4 2 2 2 5" xfId="38475" xr:uid="{7CC0DE4E-8D59-4D27-B46D-0DBEB09647BF}"/>
    <cellStyle name="Normal 6 2 6 4 2 2 2 5 2" xfId="38476" xr:uid="{5266BB11-C279-453B-8C79-3AC243F17A45}"/>
    <cellStyle name="Normal 6 2 6 4 2 2 2 5 2 2" xfId="38477" xr:uid="{C2C97EF5-6EFA-43F8-94CB-EC64C900CABF}"/>
    <cellStyle name="Normal 6 2 6 4 2 2 2 5 2 2 2" xfId="38478" xr:uid="{D0980C8F-1E76-46CB-90D7-74F23C7432FF}"/>
    <cellStyle name="Normal 6 2 6 4 2 2 2 5 2 2 2 2" xfId="38479" xr:uid="{ABB61DD4-3ECF-44D2-8ADE-BD45C0063B8A}"/>
    <cellStyle name="Normal 6 2 6 4 2 2 2 5 2 2 2 2 2" xfId="38480" xr:uid="{927326AF-6BD4-4037-B432-15FB591E4ED6}"/>
    <cellStyle name="Normal 6 2 6 4 2 2 2 5 2 2 2 3" xfId="38481" xr:uid="{F82BFD21-8CEB-41F4-B008-073526D16DC0}"/>
    <cellStyle name="Normal 6 2 6 4 2 2 2 5 2 2 3" xfId="38482" xr:uid="{61054BDF-CB76-49DD-9892-D0FD478E3EA5}"/>
    <cellStyle name="Normal 6 2 6 4 2 2 2 5 2 3" xfId="38483" xr:uid="{C1DE0610-2B73-448E-BBC2-C223B35114C8}"/>
    <cellStyle name="Normal 6 2 6 4 2 2 2 5 2 3 2" xfId="38484" xr:uid="{1C73BDAE-B22F-455A-BC6E-E6B71DB208B0}"/>
    <cellStyle name="Normal 6 2 6 4 2 2 2 5 2 4" xfId="38485" xr:uid="{9A875436-30D6-4096-85A9-4CA3727457A1}"/>
    <cellStyle name="Normal 6 2 6 4 2 2 2 5 2 4 2" xfId="38486" xr:uid="{36D4EEB0-550D-49EF-A09E-7EF992CDECDF}"/>
    <cellStyle name="Normal 6 2 6 4 2 2 2 5 2 5" xfId="38487" xr:uid="{890FBF78-76F9-4A15-83B6-EEED0B666BF8}"/>
    <cellStyle name="Normal 6 2 6 4 2 2 2 5 2 5 2" xfId="38488" xr:uid="{8A308468-AC8E-4EAD-8E94-458C5FB224E4}"/>
    <cellStyle name="Normal 6 2 6 4 2 2 2 5 2 6" xfId="38489" xr:uid="{A6DB970B-2BC0-4B2E-8FB7-581857FD6DD3}"/>
    <cellStyle name="Normal 6 2 6 4 2 2 2 5 2 6 2" xfId="38490" xr:uid="{5E245046-3BB4-48CE-8FB9-FE8650A9061C}"/>
    <cellStyle name="Normal 6 2 6 4 2 2 2 5 2 7" xfId="38491" xr:uid="{63C86CDB-35D8-4589-A23F-B597C126EFB6}"/>
    <cellStyle name="Normal 6 2 6 4 2 2 2 5 2 7 2" xfId="38492" xr:uid="{B72B4019-0F80-4503-8A2E-F6BD38917CAE}"/>
    <cellStyle name="Normal 6 2 6 4 2 2 2 5 2 8" xfId="38493" xr:uid="{0F85226B-1A86-49FF-B334-90C08BCEBF77}"/>
    <cellStyle name="Normal 6 2 6 4 2 2 2 5 3" xfId="38494" xr:uid="{58F05778-3EEB-4283-A545-DAC4FF94A6E8}"/>
    <cellStyle name="Normal 6 2 6 4 2 2 2 5 3 2" xfId="38495" xr:uid="{FF816492-ACDF-4FB2-BA52-90AD0CE16139}"/>
    <cellStyle name="Normal 6 2 6 4 2 2 2 5 3 2 2" xfId="38496" xr:uid="{7F7D176F-E49C-4AE5-861A-55F9FA469F72}"/>
    <cellStyle name="Normal 6 2 6 4 2 2 2 5 3 2 2 2" xfId="38497" xr:uid="{C41F18E4-29DC-412D-A004-576A27F0E88C}"/>
    <cellStyle name="Normal 6 2 6 4 2 2 2 5 3 2 3" xfId="38498" xr:uid="{5720D8B0-0950-4FF2-B8BC-D45C4E582DFC}"/>
    <cellStyle name="Normal 6 2 6 4 2 2 2 5 3 3" xfId="38499" xr:uid="{90BD8768-124D-4FF4-9494-C707828DC931}"/>
    <cellStyle name="Normal 6 2 6 4 2 2 2 5 4" xfId="38500" xr:uid="{6F5621DD-8516-4257-9F91-16E746F6B9AE}"/>
    <cellStyle name="Normal 6 2 6 4 2 2 2 5 4 2" xfId="38501" xr:uid="{E22C2884-C236-4237-BC93-BB37C47E39A6}"/>
    <cellStyle name="Normal 6 2 6 4 2 2 2 5 5" xfId="38502" xr:uid="{0B94AB08-9B3E-4338-95EE-9CF6BD108F00}"/>
    <cellStyle name="Normal 6 2 6 4 2 2 2 5 5 2" xfId="38503" xr:uid="{D63A300F-DF65-4648-9EDC-0E57E5493652}"/>
    <cellStyle name="Normal 6 2 6 4 2 2 2 5 6" xfId="38504" xr:uid="{8F3854CF-8B01-4FB6-ABB4-E33904DB687C}"/>
    <cellStyle name="Normal 6 2 6 4 2 2 2 5 6 2" xfId="38505" xr:uid="{26DCA662-0939-4FC3-A667-B280ED3DC8A7}"/>
    <cellStyle name="Normal 6 2 6 4 2 2 2 5 7" xfId="38506" xr:uid="{2BE03C9A-BBB9-4C04-B13F-67D2B5F5DC5D}"/>
    <cellStyle name="Normal 6 2 6 4 2 2 2 5 7 2" xfId="38507" xr:uid="{85A5C3AD-F4B5-4735-AE0B-F8B41A8EE5A4}"/>
    <cellStyle name="Normal 6 2 6 4 2 2 2 5 8" xfId="38508" xr:uid="{53A6FFC5-B5FC-4DB9-A1D2-00623665534B}"/>
    <cellStyle name="Normal 6 2 6 4 2 2 2 6" xfId="38509" xr:uid="{B7AE07C3-2BDE-41F8-AEF4-5AE19378FD1B}"/>
    <cellStyle name="Normal 6 2 6 4 2 2 2 6 2" xfId="38510" xr:uid="{E665D857-490E-4F16-B580-FBF770703594}"/>
    <cellStyle name="Normal 6 2 6 4 2 2 2 6 2 2" xfId="38511" xr:uid="{F133D3F3-155C-4119-A137-EAE0570CDD55}"/>
    <cellStyle name="Normal 6 2 6 4 2 2 2 6 2 2 2" xfId="38512" xr:uid="{5C1AB6F2-853C-4050-97AA-440B227D5068}"/>
    <cellStyle name="Normal 6 2 6 4 2 2 2 6 2 3" xfId="38513" xr:uid="{B63BF315-AD52-43C8-8F5D-A89E7302FB60}"/>
    <cellStyle name="Normal 6 2 6 4 2 2 2 6 3" xfId="38514" xr:uid="{78AD9C40-9A7B-4EAE-A07D-988F2F285B0B}"/>
    <cellStyle name="Normal 6 2 6 4 2 2 2 7" xfId="38515" xr:uid="{92D06702-3102-4BCA-9FFE-4F433F76D8D5}"/>
    <cellStyle name="Normal 6 2 6 4 2 2 2 7 2" xfId="38516" xr:uid="{3F1C0090-0338-4EB9-8AF9-4C354341DB75}"/>
    <cellStyle name="Normal 6 2 6 4 2 2 2 8" xfId="38517" xr:uid="{273E1F92-BBC7-435A-8D6D-D94F17908973}"/>
    <cellStyle name="Normal 6 2 6 4 2 2 2 8 2" xfId="38518" xr:uid="{1257C0AA-D6A5-4B74-91EE-5233CADBB454}"/>
    <cellStyle name="Normal 6 2 6 4 2 2 2 9" xfId="38519" xr:uid="{A8D822A9-8A15-4852-B2EB-EC10D8DEA819}"/>
    <cellStyle name="Normal 6 2 6 4 2 2 2 9 2" xfId="38520" xr:uid="{52208C6E-D1E3-4588-A9BB-F709874A935A}"/>
    <cellStyle name="Normal 6 2 6 4 2 2 3" xfId="38521" xr:uid="{0D05836D-CCBF-497F-B9E1-A7765CD4C3D9}"/>
    <cellStyle name="Normal 6 2 6 4 2 2 3 2" xfId="38522" xr:uid="{C70E7246-7052-42D7-B41D-BE972F114D67}"/>
    <cellStyle name="Normal 6 2 6 4 2 2 3 2 2" xfId="38523" xr:uid="{9F486ADB-99DF-4AE4-9923-2214F259CBE3}"/>
    <cellStyle name="Normal 6 2 6 4 2 2 3 2 2 2" xfId="38524" xr:uid="{63ED4F22-1490-4EE6-9F65-9DEFE08C8EF8}"/>
    <cellStyle name="Normal 6 2 6 4 2 2 3 2 2 2 2" xfId="38525" xr:uid="{81129EDF-579A-4687-BAEC-10CD324A404D}"/>
    <cellStyle name="Normal 6 2 6 4 2 2 3 2 2 2 2 2" xfId="38526" xr:uid="{C6F7485D-2676-4D78-9F9B-57E2FBECCD39}"/>
    <cellStyle name="Normal 6 2 6 4 2 2 3 2 2 2 2 2 2" xfId="38527" xr:uid="{42BF2E11-D023-4BB8-8B67-973044150271}"/>
    <cellStyle name="Normal 6 2 6 4 2 2 3 2 2 2 2 2 2 2" xfId="38528" xr:uid="{C60B47CD-8BA3-4027-94CF-AA1C03661D65}"/>
    <cellStyle name="Normal 6 2 6 4 2 2 3 2 2 2 2 2 3" xfId="38529" xr:uid="{C8734258-B90F-4B26-8D78-F044CDFCC7C9}"/>
    <cellStyle name="Normal 6 2 6 4 2 2 3 2 2 2 2 3" xfId="38530" xr:uid="{9938B080-B024-476F-86E1-DC8DD40A7FAB}"/>
    <cellStyle name="Normal 6 2 6 4 2 2 3 2 2 2 3" xfId="38531" xr:uid="{EBB1CB5E-514B-497E-AE26-F9C764B9C1F3}"/>
    <cellStyle name="Normal 6 2 6 4 2 2 3 2 2 2 3 2" xfId="38532" xr:uid="{2EA7729C-5007-4BC9-B156-1CBD3D852F1E}"/>
    <cellStyle name="Normal 6 2 6 4 2 2 3 2 2 2 4" xfId="38533" xr:uid="{B4A172CE-780A-4F49-89F0-A1E56410EAC7}"/>
    <cellStyle name="Normal 6 2 6 4 2 2 3 2 2 2 4 2" xfId="38534" xr:uid="{913911D9-C9C1-4441-BE71-B4B9E50595B4}"/>
    <cellStyle name="Normal 6 2 6 4 2 2 3 2 2 2 5" xfId="38535" xr:uid="{2C1A40D9-097B-4120-BBE0-2F5EFC20DE32}"/>
    <cellStyle name="Normal 6 2 6 4 2 2 3 2 2 2 5 2" xfId="38536" xr:uid="{DDC19575-CCCB-43B4-BC51-A77373F44C09}"/>
    <cellStyle name="Normal 6 2 6 4 2 2 3 2 2 2 6" xfId="38537" xr:uid="{9E599881-B46E-4519-B245-031859BC7435}"/>
    <cellStyle name="Normal 6 2 6 4 2 2 3 2 2 2 6 2" xfId="38538" xr:uid="{038434B6-9107-4DE2-B742-816ACA3F03B3}"/>
    <cellStyle name="Normal 6 2 6 4 2 2 3 2 2 2 7" xfId="38539" xr:uid="{D1A2E852-A129-43CA-A219-489964CD7E83}"/>
    <cellStyle name="Normal 6 2 6 4 2 2 3 2 2 2 7 2" xfId="38540" xr:uid="{EBD138AF-2C7C-49D0-811E-9E223B9AF165}"/>
    <cellStyle name="Normal 6 2 6 4 2 2 3 2 2 2 8" xfId="38541" xr:uid="{A16B6079-615F-4464-9DC3-8E8CB74CDB9D}"/>
    <cellStyle name="Normal 6 2 6 4 2 2 3 2 2 3" xfId="38542" xr:uid="{762C53C2-5DDA-482F-B60C-9E27356715C6}"/>
    <cellStyle name="Normal 6 2 6 4 2 2 3 2 2 3 2" xfId="38543" xr:uid="{3A6100DA-1404-4AEB-950D-7B80E9B5FD80}"/>
    <cellStyle name="Normal 6 2 6 4 2 2 3 2 2 3 2 2" xfId="38544" xr:uid="{BC5DD973-2FE7-457F-8926-7000D005BC32}"/>
    <cellStyle name="Normal 6 2 6 4 2 2 3 2 2 3 2 2 2" xfId="38545" xr:uid="{04D1C1C3-1E2E-4F98-A5AF-12FDBE7C4B29}"/>
    <cellStyle name="Normal 6 2 6 4 2 2 3 2 2 3 2 3" xfId="38546" xr:uid="{3764D762-42F6-4066-B6E1-B0CE4AA79C32}"/>
    <cellStyle name="Normal 6 2 6 4 2 2 3 2 2 3 3" xfId="38547" xr:uid="{7FE86311-A80A-4973-831C-B79E8DEA4E09}"/>
    <cellStyle name="Normal 6 2 6 4 2 2 3 2 2 4" xfId="38548" xr:uid="{E54AC8FA-D91D-48F5-8A31-4C172C699455}"/>
    <cellStyle name="Normal 6 2 6 4 2 2 3 2 2 4 2" xfId="38549" xr:uid="{71B871C5-4836-4A59-A3FE-0B4E6C1486D2}"/>
    <cellStyle name="Normal 6 2 6 4 2 2 3 2 2 5" xfId="38550" xr:uid="{49DA5307-8FEA-4DAF-B9D5-1C259CD76E2F}"/>
    <cellStyle name="Normal 6 2 6 4 2 2 3 2 2 5 2" xfId="38551" xr:uid="{32C687FE-C33D-480C-8F86-8EDEFC501019}"/>
    <cellStyle name="Normal 6 2 6 4 2 2 3 2 2 6" xfId="38552" xr:uid="{333417AA-F2C0-440F-9CDD-8417971139CD}"/>
    <cellStyle name="Normal 6 2 6 4 2 2 3 2 2 6 2" xfId="38553" xr:uid="{0C1EE4FE-96DA-4B37-BF96-CC8D2C9B4BCA}"/>
    <cellStyle name="Normal 6 2 6 4 2 2 3 2 2 7" xfId="38554" xr:uid="{3A7A02FE-DE95-4FF8-95DA-FECAF619D655}"/>
    <cellStyle name="Normal 6 2 6 4 2 2 3 2 2 7 2" xfId="38555" xr:uid="{B6977D69-A62C-4E92-BBD0-9138305B8DE0}"/>
    <cellStyle name="Normal 6 2 6 4 2 2 3 2 2 8" xfId="38556" xr:uid="{FC979166-B73B-4A60-AF3F-8B6C36C31C72}"/>
    <cellStyle name="Normal 6 2 6 4 2 2 3 2 3" xfId="38557" xr:uid="{782CEE07-DC07-4B79-80F4-74B72A5DDF47}"/>
    <cellStyle name="Normal 6 2 6 4 2 2 3 2 3 2" xfId="38558" xr:uid="{183CC0DE-AF23-4FFA-9BBE-FD66047FEDBA}"/>
    <cellStyle name="Normal 6 2 6 4 2 2 3 2 3 2 2" xfId="38559" xr:uid="{A54AF294-0E20-4C23-AB0C-29D9773176BA}"/>
    <cellStyle name="Normal 6 2 6 4 2 2 3 2 3 2 2 2" xfId="38560" xr:uid="{F543268C-4BA2-487E-A635-5205F6A4BFE4}"/>
    <cellStyle name="Normal 6 2 6 4 2 2 3 2 3 2 3" xfId="38561" xr:uid="{36C9407B-C6A4-4DA9-AC6F-09D6166FF90D}"/>
    <cellStyle name="Normal 6 2 6 4 2 2 3 2 3 3" xfId="38562" xr:uid="{8C91C555-8878-4E96-A3C4-A2C20EA890D8}"/>
    <cellStyle name="Normal 6 2 6 4 2 2 3 2 4" xfId="38563" xr:uid="{9A9851AB-2D4E-446A-9CE0-2EB2778F3DF7}"/>
    <cellStyle name="Normal 6 2 6 4 2 2 3 2 4 2" xfId="38564" xr:uid="{FAED5A49-B3B9-445B-B48A-48CB57807D48}"/>
    <cellStyle name="Normal 6 2 6 4 2 2 3 2 5" xfId="38565" xr:uid="{65C7B50C-28CB-4444-AA73-4C1E8463DC64}"/>
    <cellStyle name="Normal 6 2 6 4 2 2 3 2 5 2" xfId="38566" xr:uid="{683629BC-517D-4985-9ED4-E1280601388C}"/>
    <cellStyle name="Normal 6 2 6 4 2 2 3 2 6" xfId="38567" xr:uid="{BFD53A5A-FB9C-453F-B19D-FEEECA38FD0D}"/>
    <cellStyle name="Normal 6 2 6 4 2 2 3 2 6 2" xfId="38568" xr:uid="{B9DA455D-D330-4E45-953A-16D53B31B5D2}"/>
    <cellStyle name="Normal 6 2 6 4 2 2 3 2 7" xfId="38569" xr:uid="{9FEB983C-B93C-4FFE-8E22-08E5F0B3C6CA}"/>
    <cellStyle name="Normal 6 2 6 4 2 2 3 2 7 2" xfId="38570" xr:uid="{2890C1AA-3461-4AEF-86BE-D7BD56596540}"/>
    <cellStyle name="Normal 6 2 6 4 2 2 3 2 8" xfId="38571" xr:uid="{EEFFA99F-88C7-4052-8EE8-39EDB02443A9}"/>
    <cellStyle name="Normal 6 2 6 4 2 2 3 2 8 2" xfId="38572" xr:uid="{FA9B63FB-0E2D-48AF-9FFB-D98D938C2902}"/>
    <cellStyle name="Normal 6 2 6 4 2 2 3 2 9" xfId="38573" xr:uid="{F5B11738-82D5-40F2-A58A-434C4867C03C}"/>
    <cellStyle name="Normal 6 2 6 4 2 2 3 3" xfId="38574" xr:uid="{CB8D6238-D6DF-4FBE-81FF-E49D390CDD0F}"/>
    <cellStyle name="Normal 6 2 6 4 2 2 3 3 2" xfId="38575" xr:uid="{EF66DADE-59B4-4B33-B1E5-BCBDD04FBB9E}"/>
    <cellStyle name="Normal 6 2 6 4 2 2 3 3 2 2" xfId="38576" xr:uid="{1C4193F8-BA32-4278-BDBD-D0A224B6BD7F}"/>
    <cellStyle name="Normal 6 2 6 4 2 2 3 3 2 2 2" xfId="38577" xr:uid="{B1B4376B-CF09-4085-B77F-CEBFD27D2DCA}"/>
    <cellStyle name="Normal 6 2 6 4 2 2 3 3 2 2 2 2" xfId="38578" xr:uid="{0D2A954B-0C8E-41C6-BF22-3EAC7A22B234}"/>
    <cellStyle name="Normal 6 2 6 4 2 2 3 3 2 2 3" xfId="38579" xr:uid="{7378869C-FFC4-48F0-8A3E-8B5E40782C96}"/>
    <cellStyle name="Normal 6 2 6 4 2 2 3 3 2 3" xfId="38580" xr:uid="{49019A7C-B9FC-4DF6-B0E4-EE7D6EC756FF}"/>
    <cellStyle name="Normal 6 2 6 4 2 2 3 3 3" xfId="38581" xr:uid="{5BD0B188-535D-44D6-A2FF-151E7D1527CE}"/>
    <cellStyle name="Normal 6 2 6 4 2 2 3 3 3 2" xfId="38582" xr:uid="{66F8C511-A1E7-4739-A3F1-E14CC25A91A5}"/>
    <cellStyle name="Normal 6 2 6 4 2 2 3 3 4" xfId="38583" xr:uid="{59731B1E-1D9E-4CED-81AE-6EC971D6E186}"/>
    <cellStyle name="Normal 6 2 6 4 2 2 3 3 4 2" xfId="38584" xr:uid="{321C5B03-EDF8-4E7E-9B45-67813C9E5CD1}"/>
    <cellStyle name="Normal 6 2 6 4 2 2 3 3 5" xfId="38585" xr:uid="{75A18DCE-EB3C-448F-B901-5A7EEA139559}"/>
    <cellStyle name="Normal 6 2 6 4 2 2 3 3 5 2" xfId="38586" xr:uid="{B229DF41-ED8C-4FB6-8916-9A4F02F3365C}"/>
    <cellStyle name="Normal 6 2 6 4 2 2 3 3 6" xfId="38587" xr:uid="{95E0CF83-4EB2-4725-93D6-AA8322C89722}"/>
    <cellStyle name="Normal 6 2 6 4 2 2 3 3 6 2" xfId="38588" xr:uid="{A0DBD003-A284-4751-BEC1-A9E141835E90}"/>
    <cellStyle name="Normal 6 2 6 4 2 2 3 3 7" xfId="38589" xr:uid="{8E8C3B14-2EDD-4F47-9FF9-B00B7DFB26E6}"/>
    <cellStyle name="Normal 6 2 6 4 2 2 3 3 7 2" xfId="38590" xr:uid="{3CEF1BF4-7467-4AA1-8633-8C0E36B3C8C8}"/>
    <cellStyle name="Normal 6 2 6 4 2 2 3 3 8" xfId="38591" xr:uid="{7B39B7FA-09FE-4273-B44C-0F05D5E6CC1B}"/>
    <cellStyle name="Normal 6 2 6 4 2 2 3 4" xfId="38592" xr:uid="{16831558-C3CC-47CD-8CF2-77C80407C053}"/>
    <cellStyle name="Normal 6 2 6 4 2 2 3 4 2" xfId="38593" xr:uid="{36558B48-2617-4BD8-AC4F-7E738E1C4FAB}"/>
    <cellStyle name="Normal 6 2 6 4 2 2 3 4 2 2" xfId="38594" xr:uid="{0FE9493C-89D6-441E-8F42-03D643CDA15C}"/>
    <cellStyle name="Normal 6 2 6 4 2 2 3 4 2 2 2" xfId="38595" xr:uid="{4E8780A8-752C-4D3D-B673-46E70B8BC0EB}"/>
    <cellStyle name="Normal 6 2 6 4 2 2 3 4 2 3" xfId="38596" xr:uid="{CE776DD0-3CED-4B1F-9DAD-F5D1AD294838}"/>
    <cellStyle name="Normal 6 2 6 4 2 2 3 4 3" xfId="38597" xr:uid="{CAD9EDDB-189B-4662-AB2B-401376F6EEF0}"/>
    <cellStyle name="Normal 6 2 6 4 2 2 3 5" xfId="38598" xr:uid="{5EE87ABB-17E0-4536-883F-E10A613944C5}"/>
    <cellStyle name="Normal 6 2 6 4 2 2 3 5 2" xfId="38599" xr:uid="{BC87C175-1EE4-41FE-A461-C5D8E821C08E}"/>
    <cellStyle name="Normal 6 2 6 4 2 2 3 6" xfId="38600" xr:uid="{E2E06951-EF63-4130-8E4A-F1B47E9648D4}"/>
    <cellStyle name="Normal 6 2 6 4 2 2 3 6 2" xfId="38601" xr:uid="{738E6C68-9F8C-4F6C-91C6-7E23CEBFDF34}"/>
    <cellStyle name="Normal 6 2 6 4 2 2 3 7" xfId="38602" xr:uid="{693849C1-D7B5-4371-9785-7B6B83CE8697}"/>
    <cellStyle name="Normal 6 2 6 4 2 2 3 7 2" xfId="38603" xr:uid="{3AAD3D87-F01E-41BD-9693-36974903199A}"/>
    <cellStyle name="Normal 6 2 6 4 2 2 3 8" xfId="38604" xr:uid="{72D0552C-C3EB-4D3B-973B-948A40657589}"/>
    <cellStyle name="Normal 6 2 6 4 2 2 3 8 2" xfId="38605" xr:uid="{575926B8-B35F-44FB-A73D-248A1C3D4EC0}"/>
    <cellStyle name="Normal 6 2 6 4 2 2 3 9" xfId="38606" xr:uid="{85739030-E505-4CC6-9B40-A8DA94BD002D}"/>
    <cellStyle name="Normal 6 2 6 4 2 2 4" xfId="38607" xr:uid="{D03869C0-1AEE-4185-BDA1-B81296303B95}"/>
    <cellStyle name="Normal 6 2 6 4 2 2 4 2" xfId="38608" xr:uid="{A610A462-D8DA-41F1-A255-A745877D2D80}"/>
    <cellStyle name="Normal 6 2 6 4 2 2 5" xfId="38609" xr:uid="{F4C5B143-2036-4F95-93BA-A21084AD9A34}"/>
    <cellStyle name="Normal 6 2 6 4 2 2 5 2" xfId="38610" xr:uid="{BB6109FD-80F6-4E59-A699-66D97F8C4144}"/>
    <cellStyle name="Normal 6 2 6 4 2 2 5 2 2" xfId="38611" xr:uid="{F2366B76-607C-407A-8E1E-FD9DAD2F128C}"/>
    <cellStyle name="Normal 6 2 6 4 2 2 5 2 2 2" xfId="38612" xr:uid="{AAAF9693-A929-436C-8C1E-4E435C7B4BF0}"/>
    <cellStyle name="Normal 6 2 6 4 2 2 5 2 2 2 2" xfId="38613" xr:uid="{68ABBE97-576B-43A4-AF73-4020C97E61BA}"/>
    <cellStyle name="Normal 6 2 6 4 2 2 5 2 2 2 2 2" xfId="38614" xr:uid="{0E1C4622-E916-4333-80B5-79CBE9546BDD}"/>
    <cellStyle name="Normal 6 2 6 4 2 2 5 2 2 2 3" xfId="38615" xr:uid="{0E6DD955-DDFE-49C6-9E56-C76A328E2B0C}"/>
    <cellStyle name="Normal 6 2 6 4 2 2 5 2 2 3" xfId="38616" xr:uid="{B889FF45-A432-41DA-9D99-804BD66E03BD}"/>
    <cellStyle name="Normal 6 2 6 4 2 2 5 2 3" xfId="38617" xr:uid="{7B732B68-60AA-4580-AA47-A31A016F0B8A}"/>
    <cellStyle name="Normal 6 2 6 4 2 2 5 2 3 2" xfId="38618" xr:uid="{20496C85-6660-4EBE-B80A-5F52FE99A8AA}"/>
    <cellStyle name="Normal 6 2 6 4 2 2 5 2 4" xfId="38619" xr:uid="{DBCC1C98-FD0A-41A6-9D1E-32C447B37A94}"/>
    <cellStyle name="Normal 6 2 6 4 2 2 5 2 4 2" xfId="38620" xr:uid="{A146AC2E-0FF5-4ADA-B873-8360CA54E9D9}"/>
    <cellStyle name="Normal 6 2 6 4 2 2 5 2 5" xfId="38621" xr:uid="{E75B64C6-D0FE-4AEC-BE26-BDE1FD976AC0}"/>
    <cellStyle name="Normal 6 2 6 4 2 2 5 2 5 2" xfId="38622" xr:uid="{D5C25C2F-B772-4734-9837-4B9CD591CFE7}"/>
    <cellStyle name="Normal 6 2 6 4 2 2 5 2 6" xfId="38623" xr:uid="{5E2DEDFC-5CDB-442D-8BCD-B1ED1B2A4093}"/>
    <cellStyle name="Normal 6 2 6 4 2 2 5 2 6 2" xfId="38624" xr:uid="{D0FDA334-7C4F-4A58-A0CA-219471080AE4}"/>
    <cellStyle name="Normal 6 2 6 4 2 2 5 2 7" xfId="38625" xr:uid="{3712D934-6577-4488-8E13-2FF2DD7323B0}"/>
    <cellStyle name="Normal 6 2 6 4 2 2 5 2 7 2" xfId="38626" xr:uid="{CD0D20A3-FD48-4B4E-B1A5-0A09A6F331D6}"/>
    <cellStyle name="Normal 6 2 6 4 2 2 5 2 8" xfId="38627" xr:uid="{69F83DEE-19DD-4D16-A42D-AD6633456424}"/>
    <cellStyle name="Normal 6 2 6 4 2 2 5 3" xfId="38628" xr:uid="{05C439AC-B8FB-48E8-A42F-5FC620085D3A}"/>
    <cellStyle name="Normal 6 2 6 4 2 2 5 3 2" xfId="38629" xr:uid="{805F2A0D-1B78-4228-8A78-245D355B7AFB}"/>
    <cellStyle name="Normal 6 2 6 4 2 2 5 3 2 2" xfId="38630" xr:uid="{20FFA7B6-213C-418B-AECD-A0EF119A64E0}"/>
    <cellStyle name="Normal 6 2 6 4 2 2 5 3 2 2 2" xfId="38631" xr:uid="{6F67A2A3-B643-46DB-B4AB-B86D25717D89}"/>
    <cellStyle name="Normal 6 2 6 4 2 2 5 3 2 3" xfId="38632" xr:uid="{F76694DC-8679-424B-BEDB-D2F0B341B587}"/>
    <cellStyle name="Normal 6 2 6 4 2 2 5 3 3" xfId="38633" xr:uid="{220FE8D1-EDC5-4DA9-BD21-37A89C0E72B0}"/>
    <cellStyle name="Normal 6 2 6 4 2 2 5 4" xfId="38634" xr:uid="{81A3B518-C32F-49E1-A1E1-5346F2227C71}"/>
    <cellStyle name="Normal 6 2 6 4 2 2 5 4 2" xfId="38635" xr:uid="{BFE9C50C-B2F8-4B7E-8650-7C74AA6C3667}"/>
    <cellStyle name="Normal 6 2 6 4 2 2 5 5" xfId="38636" xr:uid="{DB4CCE4B-12A1-48E0-9C5C-FEF0F394D4BD}"/>
    <cellStyle name="Normal 6 2 6 4 2 2 5 5 2" xfId="38637" xr:uid="{22D4875B-6BD1-41F1-B5AF-BAF79B9A78D0}"/>
    <cellStyle name="Normal 6 2 6 4 2 2 5 6" xfId="38638" xr:uid="{2381ECFE-8E1F-4934-A4A9-63EB9FC342CA}"/>
    <cellStyle name="Normal 6 2 6 4 2 2 5 6 2" xfId="38639" xr:uid="{A8DCDEEA-E304-4B18-ABFA-C56D0ACC8313}"/>
    <cellStyle name="Normal 6 2 6 4 2 2 5 7" xfId="38640" xr:uid="{83D4AFBA-8D0D-4879-B682-0EE430ADD584}"/>
    <cellStyle name="Normal 6 2 6 4 2 2 5 7 2" xfId="38641" xr:uid="{EEC055AE-F4F6-4234-83EF-0B4074A61C9D}"/>
    <cellStyle name="Normal 6 2 6 4 2 2 5 8" xfId="38642" xr:uid="{AA6CA615-DCBD-4848-B496-A133CB839790}"/>
    <cellStyle name="Normal 6 2 6 4 2 2 6" xfId="38643" xr:uid="{45FEFF6F-3911-4E30-B3C2-00307F034AAA}"/>
    <cellStyle name="Normal 6 2 6 4 2 2 6 2" xfId="38644" xr:uid="{B6B4F4F1-1A33-4EB5-A73E-C5DD60CF0E48}"/>
    <cellStyle name="Normal 6 2 6 4 2 2 6 2 2" xfId="38645" xr:uid="{B030B7BF-F2B4-410D-94AF-7B198F36264D}"/>
    <cellStyle name="Normal 6 2 6 4 2 2 6 2 2 2" xfId="38646" xr:uid="{AB93A0D4-87F8-4DE0-AC4A-8F93E7F9F40C}"/>
    <cellStyle name="Normal 6 2 6 4 2 2 6 2 3" xfId="38647" xr:uid="{88BF9C80-D2B7-491F-A403-7E53E2C20593}"/>
    <cellStyle name="Normal 6 2 6 4 2 2 6 3" xfId="38648" xr:uid="{7BA84A6B-562A-4815-ABB7-D86ED01679E5}"/>
    <cellStyle name="Normal 6 2 6 4 2 2 7" xfId="38649" xr:uid="{657F99E5-1C0B-40ED-8F01-97EAB0E87C2C}"/>
    <cellStyle name="Normal 6 2 6 4 2 2 7 2" xfId="38650" xr:uid="{246A94F6-110C-422F-9844-388A1E2BAF36}"/>
    <cellStyle name="Normal 6 2 6 4 2 2 8" xfId="38651" xr:uid="{0708105D-207B-4265-80D5-848381D33C51}"/>
    <cellStyle name="Normal 6 2 6 4 2 2 8 2" xfId="38652" xr:uid="{894A7B91-025F-48F8-A661-E1B4D62D7696}"/>
    <cellStyle name="Normal 6 2 6 4 2 2 9" xfId="38653" xr:uid="{08BBA65D-F8EA-4468-9EF6-100F8C715337}"/>
    <cellStyle name="Normal 6 2 6 4 2 2 9 2" xfId="38654" xr:uid="{F18FB2BB-1F53-464E-85C2-641F2BA2678F}"/>
    <cellStyle name="Normal 6 2 6 4 2 3" xfId="38655" xr:uid="{3EB4F67F-9493-4FE3-8777-C42F16E128A8}"/>
    <cellStyle name="Normal 6 2 6 4 2 3 2" xfId="38656" xr:uid="{4323C0C9-4E79-4E1C-BF62-836982152F29}"/>
    <cellStyle name="Normal 6 2 6 4 2 3 2 2" xfId="38657" xr:uid="{3E1A205F-B136-4275-978A-73A2BDE7A033}"/>
    <cellStyle name="Normal 6 2 6 4 2 3 2 2 2" xfId="38658" xr:uid="{8CEFA03A-2492-4941-9D43-0AF44E123BD3}"/>
    <cellStyle name="Normal 6 2 6 4 2 3 2 2 2 2" xfId="38659" xr:uid="{A1C34EC4-9C3F-4C66-87FE-E36913464D21}"/>
    <cellStyle name="Normal 6 2 6 4 2 3 2 2 2 2 2" xfId="38660" xr:uid="{E9F91A6A-B1C2-416B-8370-48AE890B4D85}"/>
    <cellStyle name="Normal 6 2 6 4 2 3 2 2 2 2 2 2" xfId="38661" xr:uid="{AF66614E-D5C0-4928-958E-801435426EDE}"/>
    <cellStyle name="Normal 6 2 6 4 2 3 2 2 2 2 2 2 2" xfId="38662" xr:uid="{DBC0D6B1-FCE9-4D48-B59E-C6BB5C93C962}"/>
    <cellStyle name="Normal 6 2 6 4 2 3 2 2 2 2 2 3" xfId="38663" xr:uid="{FD2DF0F1-F65E-423B-A062-0AC89CF14E05}"/>
    <cellStyle name="Normal 6 2 6 4 2 3 2 2 2 2 3" xfId="38664" xr:uid="{9C57AA4C-4E0D-4C8F-B7F6-ED398F963628}"/>
    <cellStyle name="Normal 6 2 6 4 2 3 2 2 2 3" xfId="38665" xr:uid="{328C1255-2E78-4BBF-B6A9-D8D533A82FAA}"/>
    <cellStyle name="Normal 6 2 6 4 2 3 2 2 2 3 2" xfId="38666" xr:uid="{6CAA4101-D606-49BC-878F-E0655810FFEB}"/>
    <cellStyle name="Normal 6 2 6 4 2 3 2 2 2 4" xfId="38667" xr:uid="{6C89FAF2-E213-4916-B6EB-C1C95BE64FEA}"/>
    <cellStyle name="Normal 6 2 6 4 2 3 2 2 2 4 2" xfId="38668" xr:uid="{E26A1CA9-4F52-4C72-A3FE-646E940922CA}"/>
    <cellStyle name="Normal 6 2 6 4 2 3 2 2 2 5" xfId="38669" xr:uid="{8334DD82-C8CC-4A2B-900D-3568D43A2C58}"/>
    <cellStyle name="Normal 6 2 6 4 2 3 2 2 2 5 2" xfId="38670" xr:uid="{F3FDE0A9-A4E4-4DF9-8A9D-98BA810E7690}"/>
    <cellStyle name="Normal 6 2 6 4 2 3 2 2 2 6" xfId="38671" xr:uid="{3C19951D-68DD-4235-AD04-FFD579235752}"/>
    <cellStyle name="Normal 6 2 6 4 2 3 2 2 2 6 2" xfId="38672" xr:uid="{88E93462-F8C7-4510-B839-9352798BC34B}"/>
    <cellStyle name="Normal 6 2 6 4 2 3 2 2 2 7" xfId="38673" xr:uid="{3F00FE41-558D-48D8-94E5-561EF98FDBF8}"/>
    <cellStyle name="Normal 6 2 6 4 2 3 2 2 2 7 2" xfId="38674" xr:uid="{D4D4A62D-9904-4F36-85FC-573757D7176E}"/>
    <cellStyle name="Normal 6 2 6 4 2 3 2 2 2 8" xfId="38675" xr:uid="{ABE6365C-9F6A-41D1-BA10-4699277FE503}"/>
    <cellStyle name="Normal 6 2 6 4 2 3 2 2 3" xfId="38676" xr:uid="{CF127C27-FA3A-4D14-9B98-2148EED614C5}"/>
    <cellStyle name="Normal 6 2 6 4 2 3 2 2 3 2" xfId="38677" xr:uid="{9F350E6C-CD4E-4A04-AC4B-07D753B3F070}"/>
    <cellStyle name="Normal 6 2 6 4 2 3 2 2 3 2 2" xfId="38678" xr:uid="{68616B96-CC11-49E8-B879-6410407BF8A4}"/>
    <cellStyle name="Normal 6 2 6 4 2 3 2 2 3 2 2 2" xfId="38679" xr:uid="{84D55F21-7036-49C5-B06D-80AAF5A2A4EC}"/>
    <cellStyle name="Normal 6 2 6 4 2 3 2 2 3 2 3" xfId="38680" xr:uid="{C878EBDF-2FE1-4B39-B0E5-2F6C62805339}"/>
    <cellStyle name="Normal 6 2 6 4 2 3 2 2 3 3" xfId="38681" xr:uid="{AF1BD709-2504-4BB2-A496-5678B3772BD6}"/>
    <cellStyle name="Normal 6 2 6 4 2 3 2 2 4" xfId="38682" xr:uid="{9E7E37ED-BCB0-4B4D-AAD9-D512694F0A3A}"/>
    <cellStyle name="Normal 6 2 6 4 2 3 2 2 4 2" xfId="38683" xr:uid="{B2AAF11D-458D-4449-9C87-52B0FC9D0865}"/>
    <cellStyle name="Normal 6 2 6 4 2 3 2 2 5" xfId="38684" xr:uid="{247F2055-922B-4CD9-B383-6317DCD9AB53}"/>
    <cellStyle name="Normal 6 2 6 4 2 3 2 2 5 2" xfId="38685" xr:uid="{5A6FDE66-43B1-4BFF-ADD9-D7A8943DC5A2}"/>
    <cellStyle name="Normal 6 2 6 4 2 3 2 2 6" xfId="38686" xr:uid="{C2704CE5-97F1-4120-BD19-243BDD2A3ACD}"/>
    <cellStyle name="Normal 6 2 6 4 2 3 2 2 6 2" xfId="38687" xr:uid="{B7A30CCA-30AE-4341-BB19-3AE93F50256F}"/>
    <cellStyle name="Normal 6 2 6 4 2 3 2 2 7" xfId="38688" xr:uid="{EB746837-7F2F-42F8-8172-21C3F52BBEEF}"/>
    <cellStyle name="Normal 6 2 6 4 2 3 2 2 7 2" xfId="38689" xr:uid="{6B560112-F418-4DFA-B680-8F774FBD8BAC}"/>
    <cellStyle name="Normal 6 2 6 4 2 3 2 2 8" xfId="38690" xr:uid="{73674A40-2A68-454A-8D69-BF75EB87F8D6}"/>
    <cellStyle name="Normal 6 2 6 4 2 3 2 3" xfId="38691" xr:uid="{84C2700C-2BBF-4D55-80BE-7F0E0E4340FD}"/>
    <cellStyle name="Normal 6 2 6 4 2 3 2 3 2" xfId="38692" xr:uid="{D25EBADD-AAAE-4C64-B80A-1874EADF2BB7}"/>
    <cellStyle name="Normal 6 2 6 4 2 3 2 3 2 2" xfId="38693" xr:uid="{27E198BD-E9B9-452C-9BD0-0178904E3751}"/>
    <cellStyle name="Normal 6 2 6 4 2 3 2 3 2 2 2" xfId="38694" xr:uid="{BC91497A-DA71-4E80-995A-EF0ED814AE1E}"/>
    <cellStyle name="Normal 6 2 6 4 2 3 2 3 2 3" xfId="38695" xr:uid="{A9755201-63EC-491A-9A8B-A8F54930E492}"/>
    <cellStyle name="Normal 6 2 6 4 2 3 2 3 3" xfId="38696" xr:uid="{C0498760-301A-48B3-B64B-71EBDB10EF8B}"/>
    <cellStyle name="Normal 6 2 6 4 2 3 2 4" xfId="38697" xr:uid="{A72BAD07-7070-4815-9B7E-4ACDCF63F631}"/>
    <cellStyle name="Normal 6 2 6 4 2 3 2 4 2" xfId="38698" xr:uid="{357CB2A2-3D54-46D5-A142-48C5E6593A07}"/>
    <cellStyle name="Normal 6 2 6 4 2 3 2 5" xfId="38699" xr:uid="{570354C2-5A26-4820-A33F-431980942A83}"/>
    <cellStyle name="Normal 6 2 6 4 2 3 2 5 2" xfId="38700" xr:uid="{B45F1733-6317-4BB8-B0D8-C2CC5CFB5F36}"/>
    <cellStyle name="Normal 6 2 6 4 2 3 2 6" xfId="38701" xr:uid="{08026026-55F5-43FB-9927-562905D1562B}"/>
    <cellStyle name="Normal 6 2 6 4 2 3 2 6 2" xfId="38702" xr:uid="{9D218745-6547-495D-940C-21EABC02AD27}"/>
    <cellStyle name="Normal 6 2 6 4 2 3 2 7" xfId="38703" xr:uid="{E36742C1-12CD-4C6F-AA0D-8DFDB5B2A983}"/>
    <cellStyle name="Normal 6 2 6 4 2 3 2 7 2" xfId="38704" xr:uid="{71E11CC1-85B7-4A9A-8D72-A929D947C83A}"/>
    <cellStyle name="Normal 6 2 6 4 2 3 2 8" xfId="38705" xr:uid="{FA3BCDEC-CEEF-4345-853A-503DF1C3FAF9}"/>
    <cellStyle name="Normal 6 2 6 4 2 3 2 8 2" xfId="38706" xr:uid="{1D46BBE5-B56E-4627-B6DE-90EA97EABB0C}"/>
    <cellStyle name="Normal 6 2 6 4 2 3 2 9" xfId="38707" xr:uid="{45C21B78-9053-464D-ADBD-5B6FB0CD86D6}"/>
    <cellStyle name="Normal 6 2 6 4 2 3 3" xfId="38708" xr:uid="{8E2BA010-12EF-4798-B19A-2312F5153F21}"/>
    <cellStyle name="Normal 6 2 6 4 2 3 3 2" xfId="38709" xr:uid="{6D837155-75E3-447B-B89B-797BAFB7C4AC}"/>
    <cellStyle name="Normal 6 2 6 4 2 3 3 2 2" xfId="38710" xr:uid="{782458F2-CF85-411B-9EE9-538C5875AA93}"/>
    <cellStyle name="Normal 6 2 6 4 2 3 3 2 2 2" xfId="38711" xr:uid="{95A72530-F906-4429-995B-2C333539F8CA}"/>
    <cellStyle name="Normal 6 2 6 4 2 3 3 2 2 2 2" xfId="38712" xr:uid="{7C7E1195-F779-436A-8250-77C477D21CB2}"/>
    <cellStyle name="Normal 6 2 6 4 2 3 3 2 2 3" xfId="38713" xr:uid="{2B659F76-7EC8-4251-9661-948B3513D2D6}"/>
    <cellStyle name="Normal 6 2 6 4 2 3 3 2 3" xfId="38714" xr:uid="{E335CFB8-A677-4732-A4AD-F1FE0C89C734}"/>
    <cellStyle name="Normal 6 2 6 4 2 3 3 3" xfId="38715" xr:uid="{44D9F8E9-2DBB-4311-BAA5-7ABA032E6BC7}"/>
    <cellStyle name="Normal 6 2 6 4 2 3 3 3 2" xfId="38716" xr:uid="{07B2D726-10A2-41A3-AED9-6DEF3BC392EA}"/>
    <cellStyle name="Normal 6 2 6 4 2 3 3 4" xfId="38717" xr:uid="{AAA4B959-F910-4D21-817B-BA751D22DC9B}"/>
    <cellStyle name="Normal 6 2 6 4 2 3 3 4 2" xfId="38718" xr:uid="{94520F5D-CF65-497D-9597-FC9DB359BC76}"/>
    <cellStyle name="Normal 6 2 6 4 2 3 3 5" xfId="38719" xr:uid="{1A700B18-A2CB-4CAE-9EBC-06A6D4D0C9E0}"/>
    <cellStyle name="Normal 6 2 6 4 2 3 3 5 2" xfId="38720" xr:uid="{8E31BD5B-5470-4E51-B872-4A3C3BFAEA41}"/>
    <cellStyle name="Normal 6 2 6 4 2 3 3 6" xfId="38721" xr:uid="{35000494-89FA-4388-A2C3-EA84087D2733}"/>
    <cellStyle name="Normal 6 2 6 4 2 3 3 6 2" xfId="38722" xr:uid="{79FBD47F-814C-4051-ACEC-893B3D7A7F91}"/>
    <cellStyle name="Normal 6 2 6 4 2 3 3 7" xfId="38723" xr:uid="{A8317001-2F53-4F4C-8F11-502E1220C21C}"/>
    <cellStyle name="Normal 6 2 6 4 2 3 3 7 2" xfId="38724" xr:uid="{D9BC9B47-73B6-4A20-A0C7-552A04AEBCE8}"/>
    <cellStyle name="Normal 6 2 6 4 2 3 3 8" xfId="38725" xr:uid="{89D335B9-7C7B-423C-87AD-A92DF523D4E6}"/>
    <cellStyle name="Normal 6 2 6 4 2 3 4" xfId="38726" xr:uid="{53A04254-8B27-4731-900A-2B9BFB3E9F5E}"/>
    <cellStyle name="Normal 6 2 6 4 2 3 4 2" xfId="38727" xr:uid="{D69F9F28-1F41-4729-9E65-E1652096B420}"/>
    <cellStyle name="Normal 6 2 6 4 2 3 4 2 2" xfId="38728" xr:uid="{B835E15A-CF02-40B3-A3E4-F8280C39B867}"/>
    <cellStyle name="Normal 6 2 6 4 2 3 4 2 2 2" xfId="38729" xr:uid="{4D600ED3-A179-4E2C-9E53-7E480786E083}"/>
    <cellStyle name="Normal 6 2 6 4 2 3 4 2 3" xfId="38730" xr:uid="{44015A20-5F78-40BC-9805-70B3B96EF2DD}"/>
    <cellStyle name="Normal 6 2 6 4 2 3 4 3" xfId="38731" xr:uid="{9571C360-844D-42A9-B0D9-9F7EB50502E9}"/>
    <cellStyle name="Normal 6 2 6 4 2 3 5" xfId="38732" xr:uid="{80348FC8-04CC-46F2-81C4-437C7E3F6D7A}"/>
    <cellStyle name="Normal 6 2 6 4 2 3 5 2" xfId="38733" xr:uid="{ED26EB18-12ED-4D4F-8735-A75049394D30}"/>
    <cellStyle name="Normal 6 2 6 4 2 3 6" xfId="38734" xr:uid="{BC19EF73-50FF-44C3-9E72-6DF852B4C394}"/>
    <cellStyle name="Normal 6 2 6 4 2 3 6 2" xfId="38735" xr:uid="{FDC7A542-E249-4C15-B01D-EF35F3415602}"/>
    <cellStyle name="Normal 6 2 6 4 2 3 7" xfId="38736" xr:uid="{8E150068-F5F4-4EFC-BA39-6897E9D2D90F}"/>
    <cellStyle name="Normal 6 2 6 4 2 3 7 2" xfId="38737" xr:uid="{B4ADFA27-045A-46C1-9DB1-2B04BF0B0222}"/>
    <cellStyle name="Normal 6 2 6 4 2 3 8" xfId="38738" xr:uid="{1FFE5A49-9236-4236-90F4-DE2145EDF543}"/>
    <cellStyle name="Normal 6 2 6 4 2 3 8 2" xfId="38739" xr:uid="{6014685F-760C-4661-8402-702152949FDB}"/>
    <cellStyle name="Normal 6 2 6 4 2 3 9" xfId="38740" xr:uid="{EBBE3887-9A07-48D4-A9AE-7AB472AFF646}"/>
    <cellStyle name="Normal 6 2 6 4 2 4" xfId="38741" xr:uid="{9F87C31C-2FC5-419D-BE3B-0C157EAB2822}"/>
    <cellStyle name="Normal 6 2 6 4 2 4 2" xfId="38742" xr:uid="{B6AFC093-33AE-4272-B3A7-5CFB30B0B24D}"/>
    <cellStyle name="Normal 6 2 6 4 2 5" xfId="38743" xr:uid="{5E7DEC36-3FE6-46E3-9770-34649085D1D4}"/>
    <cellStyle name="Normal 6 2 6 4 2 5 2" xfId="38744" xr:uid="{8414ACDC-BD97-48AB-BF7D-463E2BBF3FAA}"/>
    <cellStyle name="Normal 6 2 6 4 2 6" xfId="38745" xr:uid="{94707692-4AB0-4FD6-B0C5-E9FA3C7A9372}"/>
    <cellStyle name="Normal 6 2 6 4 2 6 2" xfId="38746" xr:uid="{C07AD2A0-EAD4-4C67-BB0D-E5A368CDBF6C}"/>
    <cellStyle name="Normal 6 2 6 4 2 6 2 2" xfId="38747" xr:uid="{BF61B6C3-921D-406A-A7C4-3A5DB876F2B5}"/>
    <cellStyle name="Normal 6 2 6 4 2 6 2 2 2" xfId="38748" xr:uid="{96C9409C-5D93-4C75-BDF2-AB56AFE03BE1}"/>
    <cellStyle name="Normal 6 2 6 4 2 6 2 2 2 2" xfId="38749" xr:uid="{A1BF521D-8068-4C1B-91A6-D9FD39DF4EDE}"/>
    <cellStyle name="Normal 6 2 6 4 2 6 2 2 2 2 2" xfId="38750" xr:uid="{FBE9D08D-F86B-4ED4-82D4-0CDBF0549510}"/>
    <cellStyle name="Normal 6 2 6 4 2 6 2 2 2 3" xfId="38751" xr:uid="{321B9E1C-ADF0-44E9-AAB4-067E4BC563B7}"/>
    <cellStyle name="Normal 6 2 6 4 2 6 2 2 3" xfId="38752" xr:uid="{DBBC7A1D-1736-48F9-A98C-A30F89B762B0}"/>
    <cellStyle name="Normal 6 2 6 4 2 6 2 3" xfId="38753" xr:uid="{37E9AB06-BB9E-4E4C-A971-AA92855D684E}"/>
    <cellStyle name="Normal 6 2 6 4 2 6 2 3 2" xfId="38754" xr:uid="{0FDFAF7E-6D87-493F-92D7-ACAE719B45DD}"/>
    <cellStyle name="Normal 6 2 6 4 2 6 2 4" xfId="38755" xr:uid="{56AF29A7-BA96-4DAE-B4CE-5AEE236F3A0F}"/>
    <cellStyle name="Normal 6 2 6 4 2 6 2 4 2" xfId="38756" xr:uid="{FA548909-B7AA-4B27-9A60-039AE3EE28C4}"/>
    <cellStyle name="Normal 6 2 6 4 2 6 2 5" xfId="38757" xr:uid="{87F4827C-D7E9-45FD-8282-71156C4CCF4A}"/>
    <cellStyle name="Normal 6 2 6 4 2 6 2 5 2" xfId="38758" xr:uid="{57007303-FC64-4010-8EEA-8F4798DACB6B}"/>
    <cellStyle name="Normal 6 2 6 4 2 6 2 6" xfId="38759" xr:uid="{E47C097B-B954-4DE2-A354-64AD9D7A1A9E}"/>
    <cellStyle name="Normal 6 2 6 4 2 6 2 6 2" xfId="38760" xr:uid="{A1FA568B-9CAB-44F8-9D65-FE6F011DE57D}"/>
    <cellStyle name="Normal 6 2 6 4 2 6 2 7" xfId="38761" xr:uid="{A5E5BC12-A398-4F7C-8C93-969DBD12B74E}"/>
    <cellStyle name="Normal 6 2 6 4 2 6 2 7 2" xfId="38762" xr:uid="{3540138A-4246-47C0-B977-1487C017EDF2}"/>
    <cellStyle name="Normal 6 2 6 4 2 6 2 8" xfId="38763" xr:uid="{0FE21459-3A94-4D7E-9628-BF39E8B2805A}"/>
    <cellStyle name="Normal 6 2 6 4 2 6 3" xfId="38764" xr:uid="{3CBB5236-BE84-49C5-AB1F-319DCF4A99AC}"/>
    <cellStyle name="Normal 6 2 6 4 2 6 3 2" xfId="38765" xr:uid="{376299B3-04EF-42D4-88E6-BB72676B74D9}"/>
    <cellStyle name="Normal 6 2 6 4 2 6 3 2 2" xfId="38766" xr:uid="{10E456D5-DFF7-488B-8866-CE4156697417}"/>
    <cellStyle name="Normal 6 2 6 4 2 6 3 2 2 2" xfId="38767" xr:uid="{CC666176-525E-40EA-BED4-CB89274A1CBA}"/>
    <cellStyle name="Normal 6 2 6 4 2 6 3 2 3" xfId="38768" xr:uid="{9D62934E-F392-49DE-B7C3-E0C38666DB34}"/>
    <cellStyle name="Normal 6 2 6 4 2 6 3 3" xfId="38769" xr:uid="{E1B26082-FAC7-4CD4-AA10-B4B5C4B4E47E}"/>
    <cellStyle name="Normal 6 2 6 4 2 6 4" xfId="38770" xr:uid="{AC4CDDB7-4A7A-45D0-9F15-76D8BA44F5BB}"/>
    <cellStyle name="Normal 6 2 6 4 2 6 4 2" xfId="38771" xr:uid="{FC95CA77-D2BD-4AC8-A67B-C6530E2ED475}"/>
    <cellStyle name="Normal 6 2 6 4 2 6 5" xfId="38772" xr:uid="{9560FCA8-AE70-48F3-8CBF-E6285A364625}"/>
    <cellStyle name="Normal 6 2 6 4 2 6 5 2" xfId="38773" xr:uid="{B0E9C452-7D8B-47BA-82F1-1F01680FCA49}"/>
    <cellStyle name="Normal 6 2 6 4 2 6 6" xfId="38774" xr:uid="{98AB11E5-8A16-4B7A-AE4E-D47CDF02FF9E}"/>
    <cellStyle name="Normal 6 2 6 4 2 6 6 2" xfId="38775" xr:uid="{58F6EEDC-F204-4A37-B3F4-91D43D1CDF0E}"/>
    <cellStyle name="Normal 6 2 6 4 2 6 7" xfId="38776" xr:uid="{31C4918D-7F12-4D7F-9DB5-E54B5336B82D}"/>
    <cellStyle name="Normal 6 2 6 4 2 6 7 2" xfId="38777" xr:uid="{CFA8C552-B857-4838-843F-51DD0A5F6C9A}"/>
    <cellStyle name="Normal 6 2 6 4 2 6 8" xfId="38778" xr:uid="{F7590595-CF9D-4AE2-8E59-D51D15C1F9CA}"/>
    <cellStyle name="Normal 6 2 6 4 2 7" xfId="38779" xr:uid="{804ABD12-47BC-45E6-9C13-9EC8CDE32A76}"/>
    <cellStyle name="Normal 6 2 6 4 2 7 2" xfId="38780" xr:uid="{75824B19-255A-46B9-9483-0E76EC703CBB}"/>
    <cellStyle name="Normal 6 2 6 4 2 7 2 2" xfId="38781" xr:uid="{B9FD2774-DFA7-432A-AE4E-5783CF887D77}"/>
    <cellStyle name="Normal 6 2 6 4 2 7 2 2 2" xfId="38782" xr:uid="{555A2A6D-CB30-453E-BDAA-B11C72E31C56}"/>
    <cellStyle name="Normal 6 2 6 4 2 7 2 3" xfId="38783" xr:uid="{B85BE7FC-EE57-4865-9E91-07680F486D15}"/>
    <cellStyle name="Normal 6 2 6 4 2 7 3" xfId="38784" xr:uid="{CA810DCA-6185-4CB3-BCA8-0C81E006353B}"/>
    <cellStyle name="Normal 6 2 6 4 2 8" xfId="38785" xr:uid="{733BD52D-5496-44AC-AE79-0202B4ED1F8B}"/>
    <cellStyle name="Normal 6 2 6 4 2 8 2" xfId="38786" xr:uid="{77039DFC-2C27-4390-AEC7-16B83F2E1E59}"/>
    <cellStyle name="Normal 6 2 6 4 2 9" xfId="38787" xr:uid="{E0DBFC49-B579-437D-BAED-DA5509FE6137}"/>
    <cellStyle name="Normal 6 2 6 4 2 9 2" xfId="38788" xr:uid="{CA93B4F2-247A-43CD-8767-9AE3623C2F4C}"/>
    <cellStyle name="Normal 6 2 6 4 3" xfId="38789" xr:uid="{E150E641-B971-4FDC-B26B-F659011B09A7}"/>
    <cellStyle name="Normal 6 2 6 4 3 10" xfId="38790" xr:uid="{E064DCE1-6963-456D-9F89-6F183967B650}"/>
    <cellStyle name="Normal 6 2 6 4 3 10 2" xfId="38791" xr:uid="{7B5A4D6F-9D44-4190-A1FB-E30A0BE4B82F}"/>
    <cellStyle name="Normal 6 2 6 4 3 11" xfId="38792" xr:uid="{5339A39E-A80D-41A3-9A70-9D53FC5F1D33}"/>
    <cellStyle name="Normal 6 2 6 4 3 11 2" xfId="38793" xr:uid="{6F2FE795-F4CD-43F6-944F-FEA5A193E6EF}"/>
    <cellStyle name="Normal 6 2 6 4 3 12" xfId="38794" xr:uid="{5B7AEE8F-FABD-4701-87E7-A00AEA40815F}"/>
    <cellStyle name="Normal 6 2 6 4 3 2" xfId="38795" xr:uid="{8CC7114E-2918-4464-A5D1-4481BD827305}"/>
    <cellStyle name="Normal 6 2 6 4 3 2 2" xfId="38796" xr:uid="{590C6940-A913-4923-82D7-B962E94B7232}"/>
    <cellStyle name="Normal 6 2 6 4 3 2 2 2" xfId="38797" xr:uid="{0047B69E-75A7-4703-A98D-995AC00FA612}"/>
    <cellStyle name="Normal 6 2 6 4 3 2 2 2 2" xfId="38798" xr:uid="{231B8BFB-5AFB-44BC-9818-8284D756EBE9}"/>
    <cellStyle name="Normal 6 2 6 4 3 2 2 2 2 2" xfId="38799" xr:uid="{C489020E-FB42-41F2-9A74-BB152A064D70}"/>
    <cellStyle name="Normal 6 2 6 4 3 2 2 2 2 2 2" xfId="38800" xr:uid="{8B6BC261-E127-4059-9615-15EF28C95CEB}"/>
    <cellStyle name="Normal 6 2 6 4 3 2 2 2 2 2 2 2" xfId="38801" xr:uid="{1824FFDC-149F-45BE-8FDD-A53A8A1814EB}"/>
    <cellStyle name="Normal 6 2 6 4 3 2 2 2 2 2 2 2 2" xfId="38802" xr:uid="{9D7F0C23-66F9-413F-AE76-ABE8B8FDF9F3}"/>
    <cellStyle name="Normal 6 2 6 4 3 2 2 2 2 2 2 3" xfId="38803" xr:uid="{617FC073-03E7-4E39-9909-81F767CC586A}"/>
    <cellStyle name="Normal 6 2 6 4 3 2 2 2 2 2 3" xfId="38804" xr:uid="{C4BBFF7C-6558-4261-8633-152D2879B4CC}"/>
    <cellStyle name="Normal 6 2 6 4 3 2 2 2 2 3" xfId="38805" xr:uid="{E675F1EA-E9E2-43A0-905C-F7BC1122347F}"/>
    <cellStyle name="Normal 6 2 6 4 3 2 2 2 2 3 2" xfId="38806" xr:uid="{3C59BAE0-F18C-4D52-88D9-E39EDD78B4FA}"/>
    <cellStyle name="Normal 6 2 6 4 3 2 2 2 2 4" xfId="38807" xr:uid="{BE1C0299-2D77-4978-980A-759D1ADD4E02}"/>
    <cellStyle name="Normal 6 2 6 4 3 2 2 2 2 4 2" xfId="38808" xr:uid="{247FA8D1-27ED-4C61-A922-8F49F354274D}"/>
    <cellStyle name="Normal 6 2 6 4 3 2 2 2 2 5" xfId="38809" xr:uid="{540B017D-F51F-4D8C-8637-824B2909A1B0}"/>
    <cellStyle name="Normal 6 2 6 4 3 2 2 2 2 5 2" xfId="38810" xr:uid="{FA7F73CE-5782-471D-8055-8D3387C16978}"/>
    <cellStyle name="Normal 6 2 6 4 3 2 2 2 2 6" xfId="38811" xr:uid="{433C6A01-1666-4F44-8D2A-A3D7C9143D60}"/>
    <cellStyle name="Normal 6 2 6 4 3 2 2 2 2 6 2" xfId="38812" xr:uid="{09A4F2F8-36CE-47C9-8E1D-71F578065EC0}"/>
    <cellStyle name="Normal 6 2 6 4 3 2 2 2 2 7" xfId="38813" xr:uid="{EFE99B2F-C5BF-407D-8A65-5A71086A6874}"/>
    <cellStyle name="Normal 6 2 6 4 3 2 2 2 2 7 2" xfId="38814" xr:uid="{5F4E8E3F-B2B2-4343-B96E-1A0653BA14B1}"/>
    <cellStyle name="Normal 6 2 6 4 3 2 2 2 2 8" xfId="38815" xr:uid="{0A32E561-0F43-47ED-B6C1-ADAE4297F797}"/>
    <cellStyle name="Normal 6 2 6 4 3 2 2 2 3" xfId="38816" xr:uid="{1B896025-58A0-49D8-96E9-3860D1E40481}"/>
    <cellStyle name="Normal 6 2 6 4 3 2 2 2 3 2" xfId="38817" xr:uid="{AEBBD9C8-82C0-4E8A-92FC-F6B2CD86D504}"/>
    <cellStyle name="Normal 6 2 6 4 3 2 2 2 3 2 2" xfId="38818" xr:uid="{ABEE1CC4-F421-4771-BA9E-17FFC31C6205}"/>
    <cellStyle name="Normal 6 2 6 4 3 2 2 2 3 2 2 2" xfId="38819" xr:uid="{FA59C94D-9DB4-4F26-87BD-B89E89CA6799}"/>
    <cellStyle name="Normal 6 2 6 4 3 2 2 2 3 2 3" xfId="38820" xr:uid="{382F3B48-3009-4B74-84DF-DFF95DA9D0D8}"/>
    <cellStyle name="Normal 6 2 6 4 3 2 2 2 3 3" xfId="38821" xr:uid="{E63549B1-B553-4AB9-9787-DA57E6A0E513}"/>
    <cellStyle name="Normal 6 2 6 4 3 2 2 2 4" xfId="38822" xr:uid="{FB68582A-5FBA-410A-A39E-FF1F783E0AD1}"/>
    <cellStyle name="Normal 6 2 6 4 3 2 2 2 4 2" xfId="38823" xr:uid="{8AB1EE4F-3C88-463C-966E-EF60442B77B7}"/>
    <cellStyle name="Normal 6 2 6 4 3 2 2 2 5" xfId="38824" xr:uid="{EE81D5DE-0145-42D3-888B-2634BF82CAD7}"/>
    <cellStyle name="Normal 6 2 6 4 3 2 2 2 5 2" xfId="38825" xr:uid="{4BA18A86-2AB9-4AB1-B30C-415954C4A13F}"/>
    <cellStyle name="Normal 6 2 6 4 3 2 2 2 6" xfId="38826" xr:uid="{FC74903E-781C-44B1-85B5-A63338B95D35}"/>
    <cellStyle name="Normal 6 2 6 4 3 2 2 2 6 2" xfId="38827" xr:uid="{EAD348F1-0238-470B-AF2F-78D568313F31}"/>
    <cellStyle name="Normal 6 2 6 4 3 2 2 2 7" xfId="38828" xr:uid="{45DA4E9C-5A21-4567-81BD-A1A2CA3D9083}"/>
    <cellStyle name="Normal 6 2 6 4 3 2 2 2 7 2" xfId="38829" xr:uid="{66350E8C-714E-4FA7-A885-F9EF77CF36BD}"/>
    <cellStyle name="Normal 6 2 6 4 3 2 2 2 8" xfId="38830" xr:uid="{EA917E5B-61FC-4F2D-A82C-29DA4A96661D}"/>
    <cellStyle name="Normal 6 2 6 4 3 2 2 3" xfId="38831" xr:uid="{D9C06193-7E5D-4D73-9E3A-8F1FA07005DE}"/>
    <cellStyle name="Normal 6 2 6 4 3 2 2 3 2" xfId="38832" xr:uid="{3F765D08-DE4F-46B7-B893-577826E1E2C9}"/>
    <cellStyle name="Normal 6 2 6 4 3 2 2 3 2 2" xfId="38833" xr:uid="{5DF8164C-8769-40FD-BB80-7C00F3F741A7}"/>
    <cellStyle name="Normal 6 2 6 4 3 2 2 3 2 2 2" xfId="38834" xr:uid="{6135276C-E922-4DC8-8723-7DFC16BEE177}"/>
    <cellStyle name="Normal 6 2 6 4 3 2 2 3 2 3" xfId="38835" xr:uid="{AE6C6A8F-8871-4103-81A9-C9662330770E}"/>
    <cellStyle name="Normal 6 2 6 4 3 2 2 3 3" xfId="38836" xr:uid="{7B1FFCFA-CBFC-4510-86D0-B4BDBEE713FF}"/>
    <cellStyle name="Normal 6 2 6 4 3 2 2 4" xfId="38837" xr:uid="{3D4AB447-7F3B-4940-8C14-3D46ED847CE6}"/>
    <cellStyle name="Normal 6 2 6 4 3 2 2 4 2" xfId="38838" xr:uid="{7F59C3A3-9C27-4850-B29A-38261B11BE73}"/>
    <cellStyle name="Normal 6 2 6 4 3 2 2 5" xfId="38839" xr:uid="{F0D49F0C-5EB5-4F53-8C9D-51DF31F5A95E}"/>
    <cellStyle name="Normal 6 2 6 4 3 2 2 5 2" xfId="38840" xr:uid="{4C7FF948-3047-4BEE-A77A-59F4C7BFEC8E}"/>
    <cellStyle name="Normal 6 2 6 4 3 2 2 6" xfId="38841" xr:uid="{5B2E2803-BBFE-4F85-8195-1E6BC349E48F}"/>
    <cellStyle name="Normal 6 2 6 4 3 2 2 6 2" xfId="38842" xr:uid="{CFD455AA-0039-436E-A3FF-733EAC0C4DCD}"/>
    <cellStyle name="Normal 6 2 6 4 3 2 2 7" xfId="38843" xr:uid="{A7CBB07E-821E-4DDC-BFEA-12FB91418196}"/>
    <cellStyle name="Normal 6 2 6 4 3 2 2 7 2" xfId="38844" xr:uid="{E58C5398-F0C4-4FC8-9D09-63C04A5A1CAB}"/>
    <cellStyle name="Normal 6 2 6 4 3 2 2 8" xfId="38845" xr:uid="{CB2418DA-B182-41D0-8E7F-F53824A73DF8}"/>
    <cellStyle name="Normal 6 2 6 4 3 2 2 8 2" xfId="38846" xr:uid="{2B6A008C-7A21-44CA-8E9E-02967A421D02}"/>
    <cellStyle name="Normal 6 2 6 4 3 2 2 9" xfId="38847" xr:uid="{289A50EF-94E9-4F7F-AF9C-E8E82D300171}"/>
    <cellStyle name="Normal 6 2 6 4 3 2 3" xfId="38848" xr:uid="{7E8C5C59-4AC7-48C8-A3E4-AFDC9961A953}"/>
    <cellStyle name="Normal 6 2 6 4 3 2 3 2" xfId="38849" xr:uid="{4686B972-762A-46E2-9DB3-22C449356176}"/>
    <cellStyle name="Normal 6 2 6 4 3 2 3 2 2" xfId="38850" xr:uid="{D470FA71-5071-4DD6-854F-8C6803FD6C4E}"/>
    <cellStyle name="Normal 6 2 6 4 3 2 3 2 2 2" xfId="38851" xr:uid="{02BE232A-AAC5-4D9C-95AF-EC5A06F438BA}"/>
    <cellStyle name="Normal 6 2 6 4 3 2 3 2 2 2 2" xfId="38852" xr:uid="{D9F874CC-7D9E-4C2E-8B75-A8E3C869EDAB}"/>
    <cellStyle name="Normal 6 2 6 4 3 2 3 2 2 3" xfId="38853" xr:uid="{4D6FC001-07CD-4E9F-A454-F836A7A4039E}"/>
    <cellStyle name="Normal 6 2 6 4 3 2 3 2 3" xfId="38854" xr:uid="{8D68415C-82D4-41EC-ABC0-F604A210A450}"/>
    <cellStyle name="Normal 6 2 6 4 3 2 3 3" xfId="38855" xr:uid="{489C6457-B12D-4D59-BE8F-8E41E6ED4224}"/>
    <cellStyle name="Normal 6 2 6 4 3 2 3 3 2" xfId="38856" xr:uid="{705D56ED-2528-4A89-A2F0-27E43D40A0C5}"/>
    <cellStyle name="Normal 6 2 6 4 3 2 3 4" xfId="38857" xr:uid="{C48ADEA0-DB84-431F-AABC-FB2D99CB94C0}"/>
    <cellStyle name="Normal 6 2 6 4 3 2 3 4 2" xfId="38858" xr:uid="{AA14396F-D434-48BE-AA5B-FBBD16FBD558}"/>
    <cellStyle name="Normal 6 2 6 4 3 2 3 5" xfId="38859" xr:uid="{7346D5F6-D8C2-4F13-BD3D-453018AEBD16}"/>
    <cellStyle name="Normal 6 2 6 4 3 2 3 5 2" xfId="38860" xr:uid="{058BDA9F-28D3-4F2C-A727-44CF61BCBC19}"/>
    <cellStyle name="Normal 6 2 6 4 3 2 3 6" xfId="38861" xr:uid="{F5D3FA5C-B9A8-4B18-8F64-FAFEF910D351}"/>
    <cellStyle name="Normal 6 2 6 4 3 2 3 6 2" xfId="38862" xr:uid="{186EBB8B-F5E3-4559-9183-7A405D6DEB1A}"/>
    <cellStyle name="Normal 6 2 6 4 3 2 3 7" xfId="38863" xr:uid="{79010AA9-7B42-415F-8F7A-D726E30F21C8}"/>
    <cellStyle name="Normal 6 2 6 4 3 2 3 7 2" xfId="38864" xr:uid="{393D2666-8242-467C-A79D-D5F50EFA9D2C}"/>
    <cellStyle name="Normal 6 2 6 4 3 2 3 8" xfId="38865" xr:uid="{2442D9ED-BDB7-4E5D-B7A1-E140D89AB68E}"/>
    <cellStyle name="Normal 6 2 6 4 3 2 4" xfId="38866" xr:uid="{30CA0F45-E7C0-47A4-9418-1F9896AF5268}"/>
    <cellStyle name="Normal 6 2 6 4 3 2 4 2" xfId="38867" xr:uid="{CC046B8B-6E46-451A-B4BA-EF80CEA84882}"/>
    <cellStyle name="Normal 6 2 6 4 3 2 4 2 2" xfId="38868" xr:uid="{E3B5A658-A757-4D4D-AD83-95F2FCC84B08}"/>
    <cellStyle name="Normal 6 2 6 4 3 2 4 2 2 2" xfId="38869" xr:uid="{FF496404-98A8-4466-977B-CC25D2ABC970}"/>
    <cellStyle name="Normal 6 2 6 4 3 2 4 2 3" xfId="38870" xr:uid="{C86B8E52-544A-4EA5-BC69-883DF1261169}"/>
    <cellStyle name="Normal 6 2 6 4 3 2 4 3" xfId="38871" xr:uid="{F64E5936-92E0-4FBD-9CB1-0581AC2FFDDB}"/>
    <cellStyle name="Normal 6 2 6 4 3 2 5" xfId="38872" xr:uid="{34FBD1CB-54CF-45C4-935F-16817B701C02}"/>
    <cellStyle name="Normal 6 2 6 4 3 2 5 2" xfId="38873" xr:uid="{8D0FA246-D08D-4AE9-A373-691A56F3F91E}"/>
    <cellStyle name="Normal 6 2 6 4 3 2 6" xfId="38874" xr:uid="{312D30DD-5B2C-4716-B2CC-3D3765B91E51}"/>
    <cellStyle name="Normal 6 2 6 4 3 2 6 2" xfId="38875" xr:uid="{95855FC2-5708-494C-8826-9378BF9B9D8E}"/>
    <cellStyle name="Normal 6 2 6 4 3 2 7" xfId="38876" xr:uid="{77DCC467-484B-4078-83C7-4774E54772B4}"/>
    <cellStyle name="Normal 6 2 6 4 3 2 7 2" xfId="38877" xr:uid="{47253A0A-2BD1-4938-B25D-CE16AA270D73}"/>
    <cellStyle name="Normal 6 2 6 4 3 2 8" xfId="38878" xr:uid="{6D53BF9E-E84E-41D8-AD32-5537F2226225}"/>
    <cellStyle name="Normal 6 2 6 4 3 2 8 2" xfId="38879" xr:uid="{9F73C347-44D4-46E8-8A4B-7D3990A776CF}"/>
    <cellStyle name="Normal 6 2 6 4 3 2 9" xfId="38880" xr:uid="{F1244725-2EBB-4F59-A1D1-783C830ECC0A}"/>
    <cellStyle name="Normal 6 2 6 4 3 3" xfId="38881" xr:uid="{4893508D-70FF-4809-A77C-5ED0A30D5679}"/>
    <cellStyle name="Normal 6 2 6 4 3 3 2" xfId="38882" xr:uid="{E2AEDAF9-C038-4ECF-A8AE-427D3F5C75B7}"/>
    <cellStyle name="Normal 6 2 6 4 3 4" xfId="38883" xr:uid="{FEF9B762-FD8E-4983-9F9E-A52678270A0F}"/>
    <cellStyle name="Normal 6 2 6 4 3 4 2" xfId="38884" xr:uid="{037E15D2-1117-422D-9639-478ADF4048AC}"/>
    <cellStyle name="Normal 6 2 6 4 3 5" xfId="38885" xr:uid="{C9B131CF-0783-40C4-94FB-D2CDB70D78D7}"/>
    <cellStyle name="Normal 6 2 6 4 3 5 2" xfId="38886" xr:uid="{BEBD2B01-0D07-409A-BAEC-0B5F16843487}"/>
    <cellStyle name="Normal 6 2 6 4 3 5 2 2" xfId="38887" xr:uid="{AC6C3261-617A-4814-90F8-C11979281830}"/>
    <cellStyle name="Normal 6 2 6 4 3 5 2 2 2" xfId="38888" xr:uid="{AA731EAB-C298-4862-88B2-E78065747552}"/>
    <cellStyle name="Normal 6 2 6 4 3 5 2 2 2 2" xfId="38889" xr:uid="{0E16DF65-F8BC-459A-9A30-5C6049DFDCC1}"/>
    <cellStyle name="Normal 6 2 6 4 3 5 2 2 2 2 2" xfId="38890" xr:uid="{C50DE1B4-59BF-4F73-B75C-A10DAE998B79}"/>
    <cellStyle name="Normal 6 2 6 4 3 5 2 2 2 3" xfId="38891" xr:uid="{95691C9D-EDB5-49CB-A97C-053DC366277B}"/>
    <cellStyle name="Normal 6 2 6 4 3 5 2 2 3" xfId="38892" xr:uid="{B8507B8E-1E31-4531-9908-820F34128355}"/>
    <cellStyle name="Normal 6 2 6 4 3 5 2 3" xfId="38893" xr:uid="{65DAA5B0-7105-4DE1-8AFF-C6903BC23365}"/>
    <cellStyle name="Normal 6 2 6 4 3 5 2 3 2" xfId="38894" xr:uid="{497A5E09-343B-4FAF-912E-89B5BC5E825C}"/>
    <cellStyle name="Normal 6 2 6 4 3 5 2 4" xfId="38895" xr:uid="{D68C17DF-65E1-44B4-9C69-7A2424E51298}"/>
    <cellStyle name="Normal 6 2 6 4 3 5 2 4 2" xfId="38896" xr:uid="{38A6C078-FDE3-41CF-82C3-F10CDD117199}"/>
    <cellStyle name="Normal 6 2 6 4 3 5 2 5" xfId="38897" xr:uid="{6D889842-77ED-495C-B716-5B6F31A05CF5}"/>
    <cellStyle name="Normal 6 2 6 4 3 5 2 5 2" xfId="38898" xr:uid="{A0142723-E01A-4B5E-8B66-E80E4F49A879}"/>
    <cellStyle name="Normal 6 2 6 4 3 5 2 6" xfId="38899" xr:uid="{F6BEA153-1C65-44C9-83F8-F930EF8131AE}"/>
    <cellStyle name="Normal 6 2 6 4 3 5 2 6 2" xfId="38900" xr:uid="{5CAC101C-968C-4155-88F2-536A78E6662A}"/>
    <cellStyle name="Normal 6 2 6 4 3 5 2 7" xfId="38901" xr:uid="{6B59FD5E-4B5F-42BC-97F2-8A07226BCA93}"/>
    <cellStyle name="Normal 6 2 6 4 3 5 2 7 2" xfId="38902" xr:uid="{D562A0BE-3E97-401B-99F2-DC265D35A226}"/>
    <cellStyle name="Normal 6 2 6 4 3 5 2 8" xfId="38903" xr:uid="{8662C119-8BE8-4BD5-AD00-9540F157C01E}"/>
    <cellStyle name="Normal 6 2 6 4 3 5 3" xfId="38904" xr:uid="{C430A324-C01D-4404-85E0-8FD155C8D179}"/>
    <cellStyle name="Normal 6 2 6 4 3 5 3 2" xfId="38905" xr:uid="{F2620917-B7E3-4DD3-9B4E-38FEDF147411}"/>
    <cellStyle name="Normal 6 2 6 4 3 5 3 2 2" xfId="38906" xr:uid="{32158D5C-81C0-4C7A-A22B-3C9444B67C9B}"/>
    <cellStyle name="Normal 6 2 6 4 3 5 3 2 2 2" xfId="38907" xr:uid="{A58372C3-D99F-4719-B477-35B042F0DFC2}"/>
    <cellStyle name="Normal 6 2 6 4 3 5 3 2 3" xfId="38908" xr:uid="{559D0C19-6F57-4738-8B26-1F3E32E1A370}"/>
    <cellStyle name="Normal 6 2 6 4 3 5 3 3" xfId="38909" xr:uid="{45193D5B-0724-41B0-8692-61FD1AFF9F09}"/>
    <cellStyle name="Normal 6 2 6 4 3 5 4" xfId="38910" xr:uid="{2D3A53F2-C79F-4248-B864-238EDC44CDD9}"/>
    <cellStyle name="Normal 6 2 6 4 3 5 4 2" xfId="38911" xr:uid="{49E29B2E-216A-4650-9378-5CA55CC89299}"/>
    <cellStyle name="Normal 6 2 6 4 3 5 5" xfId="38912" xr:uid="{65679D12-ED52-4FFC-82E8-DF850B75ABA3}"/>
    <cellStyle name="Normal 6 2 6 4 3 5 5 2" xfId="38913" xr:uid="{EA517811-0D06-41C9-B124-56F2D81C3442}"/>
    <cellStyle name="Normal 6 2 6 4 3 5 6" xfId="38914" xr:uid="{2F960707-F3EB-4E3E-9061-EFFCAE4E2720}"/>
    <cellStyle name="Normal 6 2 6 4 3 5 6 2" xfId="38915" xr:uid="{16093C66-4514-43F2-89E9-AC10610D9EA7}"/>
    <cellStyle name="Normal 6 2 6 4 3 5 7" xfId="38916" xr:uid="{6CEE9161-4F88-4E5E-A783-B24FDD4EB31D}"/>
    <cellStyle name="Normal 6 2 6 4 3 5 7 2" xfId="38917" xr:uid="{D1FED5FE-A527-414C-B903-C0200EB6C05E}"/>
    <cellStyle name="Normal 6 2 6 4 3 5 8" xfId="38918" xr:uid="{3DEE3909-5759-4350-B6CC-05DF27B059BB}"/>
    <cellStyle name="Normal 6 2 6 4 3 6" xfId="38919" xr:uid="{6BBFCA34-B8A1-4A6F-97F3-412E557A3BCF}"/>
    <cellStyle name="Normal 6 2 6 4 3 6 2" xfId="38920" xr:uid="{ED6A3251-24EE-4D19-92CB-8CDDADEC4153}"/>
    <cellStyle name="Normal 6 2 6 4 3 6 2 2" xfId="38921" xr:uid="{D686ECBB-57B8-41ED-9523-F56065D16E0D}"/>
    <cellStyle name="Normal 6 2 6 4 3 6 2 2 2" xfId="38922" xr:uid="{EFBFB466-C947-45C5-922D-16AF104D12CC}"/>
    <cellStyle name="Normal 6 2 6 4 3 6 2 3" xfId="38923" xr:uid="{47692D78-AE76-4C79-8184-281B3865811D}"/>
    <cellStyle name="Normal 6 2 6 4 3 6 3" xfId="38924" xr:uid="{3E231427-E102-4AB3-BD1E-AB2FCC88580F}"/>
    <cellStyle name="Normal 6 2 6 4 3 7" xfId="38925" xr:uid="{90CA8745-B3CB-49D5-8B94-47FB0B923870}"/>
    <cellStyle name="Normal 6 2 6 4 3 7 2" xfId="38926" xr:uid="{BEF84F1A-F13C-40A1-AD51-04A4C0185B88}"/>
    <cellStyle name="Normal 6 2 6 4 3 8" xfId="38927" xr:uid="{C468815F-6E29-4C62-BCB1-0264BE5B76D2}"/>
    <cellStyle name="Normal 6 2 6 4 3 8 2" xfId="38928" xr:uid="{03FDDF28-4AF6-4EEA-927A-519CC9A25EC8}"/>
    <cellStyle name="Normal 6 2 6 4 3 9" xfId="38929" xr:uid="{597A3A8D-F0E2-46BE-AF8E-86A3152FE530}"/>
    <cellStyle name="Normal 6 2 6 4 3 9 2" xfId="38930" xr:uid="{3FB34E8A-C5A5-4EF4-96D8-0A19DE6D1EA3}"/>
    <cellStyle name="Normal 6 2 6 4 4" xfId="38931" xr:uid="{715D4770-4995-4A3F-8EAA-227DAE1BA833}"/>
    <cellStyle name="Normal 6 2 6 4 4 2" xfId="38932" xr:uid="{DCE06EEA-37FC-408E-A15A-FFA9394E5925}"/>
    <cellStyle name="Normal 6 2 6 4 4 2 2" xfId="38933" xr:uid="{A0C39E75-EC88-4424-81E1-2C0D11D1B682}"/>
    <cellStyle name="Normal 6 2 6 4 4 2 2 2" xfId="38934" xr:uid="{28BE92C1-A158-46CB-9557-542C7D72AC50}"/>
    <cellStyle name="Normal 6 2 6 4 4 2 2 2 2" xfId="38935" xr:uid="{050C225E-2A58-4A16-9567-A0241ABAC585}"/>
    <cellStyle name="Normal 6 2 6 4 4 2 2 2 2 2" xfId="38936" xr:uid="{7C2EAAA9-4AFC-4B5B-8445-D70223D37AA2}"/>
    <cellStyle name="Normal 6 2 6 4 4 2 2 2 2 2 2" xfId="38937" xr:uid="{4F14DA5B-5B41-4FE1-B686-D3AC58535FD0}"/>
    <cellStyle name="Normal 6 2 6 4 4 2 2 2 2 2 2 2" xfId="38938" xr:uid="{A557FAC8-4819-4C9A-A514-3A827770045B}"/>
    <cellStyle name="Normal 6 2 6 4 4 2 2 2 2 2 3" xfId="38939" xr:uid="{678EC13C-4E6B-4268-AE44-991CB2CD9DD0}"/>
    <cellStyle name="Normal 6 2 6 4 4 2 2 2 2 3" xfId="38940" xr:uid="{1BC07A2D-A4EE-458B-8D9C-73183A2DC07F}"/>
    <cellStyle name="Normal 6 2 6 4 4 2 2 2 3" xfId="38941" xr:uid="{45200106-45A6-49E7-9872-BD4E5E5A1658}"/>
    <cellStyle name="Normal 6 2 6 4 4 2 2 2 3 2" xfId="38942" xr:uid="{0C1CA102-C468-44C5-8017-CF69643F73BF}"/>
    <cellStyle name="Normal 6 2 6 4 4 2 2 2 4" xfId="38943" xr:uid="{0F1A6707-F5E5-4F39-887F-7F495D925691}"/>
    <cellStyle name="Normal 6 2 6 4 4 2 2 2 4 2" xfId="38944" xr:uid="{327E13F9-0256-46C8-AFE0-6A8B89D345C1}"/>
    <cellStyle name="Normal 6 2 6 4 4 2 2 2 5" xfId="38945" xr:uid="{008A15E5-4119-4F09-928E-A68B5AF96C9D}"/>
    <cellStyle name="Normal 6 2 6 4 4 2 2 2 5 2" xfId="38946" xr:uid="{C1534E99-25E2-4F81-8BED-869A58645E41}"/>
    <cellStyle name="Normal 6 2 6 4 4 2 2 2 6" xfId="38947" xr:uid="{BF454E8E-319C-4951-887E-DC5BAFB6332A}"/>
    <cellStyle name="Normal 6 2 6 4 4 2 2 2 6 2" xfId="38948" xr:uid="{A2487D3D-FF2F-4EA0-8455-8C66E025544D}"/>
    <cellStyle name="Normal 6 2 6 4 4 2 2 2 7" xfId="38949" xr:uid="{649C8B0B-A897-482D-AA97-3CA3C8F0FB3E}"/>
    <cellStyle name="Normal 6 2 6 4 4 2 2 2 7 2" xfId="38950" xr:uid="{27495B67-E163-4A16-BD86-AED3A9B001BC}"/>
    <cellStyle name="Normal 6 2 6 4 4 2 2 2 8" xfId="38951" xr:uid="{C862C0E3-0E16-44A6-A5E8-6E8596D0D12B}"/>
    <cellStyle name="Normal 6 2 6 4 4 2 2 3" xfId="38952" xr:uid="{6C5836E6-A86E-49AF-B6A1-56BC47B6BEFB}"/>
    <cellStyle name="Normal 6 2 6 4 4 2 2 3 2" xfId="38953" xr:uid="{649F0A3A-C697-4F51-83ED-3F0AD9B04A88}"/>
    <cellStyle name="Normal 6 2 6 4 4 2 2 3 2 2" xfId="38954" xr:uid="{B79078BB-5122-407D-AB3B-8B17EA4B3BE1}"/>
    <cellStyle name="Normal 6 2 6 4 4 2 2 3 2 2 2" xfId="38955" xr:uid="{D4241B58-F7BE-4A4D-902E-3EF5E276C7D5}"/>
    <cellStyle name="Normal 6 2 6 4 4 2 2 3 2 3" xfId="38956" xr:uid="{9C4AC3B8-3A8E-4A40-B5B6-CCEEC48D4A29}"/>
    <cellStyle name="Normal 6 2 6 4 4 2 2 3 3" xfId="38957" xr:uid="{C938BFDF-801B-4DFA-88E3-88860E9D6A73}"/>
    <cellStyle name="Normal 6 2 6 4 4 2 2 4" xfId="38958" xr:uid="{AE35ABBE-D47C-4BF6-95C2-126BCE2D9E1B}"/>
    <cellStyle name="Normal 6 2 6 4 4 2 2 4 2" xfId="38959" xr:uid="{258869B0-E97B-4897-9B0F-3CD753CE36BD}"/>
    <cellStyle name="Normal 6 2 6 4 4 2 2 5" xfId="38960" xr:uid="{82A85BBE-8D10-4DDF-9DE1-1B9425A6A5F6}"/>
    <cellStyle name="Normal 6 2 6 4 4 2 2 5 2" xfId="38961" xr:uid="{513B4BE6-8AFC-4FB6-A08B-E931CF3FF2AC}"/>
    <cellStyle name="Normal 6 2 6 4 4 2 2 6" xfId="38962" xr:uid="{30CF9EBA-B6A8-4AF6-8B4A-4EFCC78DA14D}"/>
    <cellStyle name="Normal 6 2 6 4 4 2 2 6 2" xfId="38963" xr:uid="{4DD3459F-ECF0-4A51-BADD-217689163DD1}"/>
    <cellStyle name="Normal 6 2 6 4 4 2 2 7" xfId="38964" xr:uid="{9E0C473D-0B8B-4D83-A129-C6932A4C6684}"/>
    <cellStyle name="Normal 6 2 6 4 4 2 2 7 2" xfId="38965" xr:uid="{1CC76330-322F-44BE-9DB9-81C6F179E0AA}"/>
    <cellStyle name="Normal 6 2 6 4 4 2 2 8" xfId="38966" xr:uid="{139F3C8B-227F-4879-B7D3-CD8702C2D1BF}"/>
    <cellStyle name="Normal 6 2 6 4 4 2 3" xfId="38967" xr:uid="{593D8317-03C8-450E-BCB8-2F3C48669D8C}"/>
    <cellStyle name="Normal 6 2 6 4 4 2 3 2" xfId="38968" xr:uid="{E535112B-07B9-4A8F-930F-BCFD25037EDE}"/>
    <cellStyle name="Normal 6 2 6 4 4 2 3 2 2" xfId="38969" xr:uid="{CF08697D-1ABD-4091-AC99-D1A330468EDB}"/>
    <cellStyle name="Normal 6 2 6 4 4 2 3 2 2 2" xfId="38970" xr:uid="{AD56C701-A5BE-4B5A-A18C-6EAA19906928}"/>
    <cellStyle name="Normal 6 2 6 4 4 2 3 2 3" xfId="38971" xr:uid="{285E1198-1FA8-4B7C-A4DD-8CCF7298B7D9}"/>
    <cellStyle name="Normal 6 2 6 4 4 2 3 3" xfId="38972" xr:uid="{17EBCDC4-2859-4B65-B672-677E8E791E7E}"/>
    <cellStyle name="Normal 6 2 6 4 4 2 4" xfId="38973" xr:uid="{26B9E10B-7A73-4E8C-9A68-902EDD8FA0AB}"/>
    <cellStyle name="Normal 6 2 6 4 4 2 4 2" xfId="38974" xr:uid="{C9C273B6-644D-4691-BA21-C253B73A17D2}"/>
    <cellStyle name="Normal 6 2 6 4 4 2 5" xfId="38975" xr:uid="{0921254D-36B2-49C5-BDFF-917981DB9B5A}"/>
    <cellStyle name="Normal 6 2 6 4 4 2 5 2" xfId="38976" xr:uid="{45F68634-E4DE-4CF6-A7B8-DFBD586AB85F}"/>
    <cellStyle name="Normal 6 2 6 4 4 2 6" xfId="38977" xr:uid="{270C77EE-AA75-420D-865E-967231A44D59}"/>
    <cellStyle name="Normal 6 2 6 4 4 2 6 2" xfId="38978" xr:uid="{9FE2C3CE-FDE4-4093-B3CC-D0F0BE2B95C2}"/>
    <cellStyle name="Normal 6 2 6 4 4 2 7" xfId="38979" xr:uid="{BDE368AE-2BAC-4848-A72C-70C3CCE125C7}"/>
    <cellStyle name="Normal 6 2 6 4 4 2 7 2" xfId="38980" xr:uid="{7C5A34F0-C07F-4CD2-8D80-FB04B3C5D874}"/>
    <cellStyle name="Normal 6 2 6 4 4 2 8" xfId="38981" xr:uid="{A77F4E0E-B25D-451F-91EB-372D605EB515}"/>
    <cellStyle name="Normal 6 2 6 4 4 2 8 2" xfId="38982" xr:uid="{9733020E-4BC1-4AE9-9C42-301A11F19D2E}"/>
    <cellStyle name="Normal 6 2 6 4 4 2 9" xfId="38983" xr:uid="{2350FE5F-A2CE-4C39-A75E-8F56360B4E68}"/>
    <cellStyle name="Normal 6 2 6 4 4 3" xfId="38984" xr:uid="{3A392C4E-5D5B-430E-83FC-DE7C0E9A5C71}"/>
    <cellStyle name="Normal 6 2 6 4 4 3 2" xfId="38985" xr:uid="{F59BC5C7-2DFA-4C78-A243-7A7F233CFE4E}"/>
    <cellStyle name="Normal 6 2 6 4 4 3 2 2" xfId="38986" xr:uid="{9285D55F-D4DC-43B2-BA7E-19B7F939BCB9}"/>
    <cellStyle name="Normal 6 2 6 4 4 3 2 2 2" xfId="38987" xr:uid="{4D58A2DC-1628-410F-82DA-424DB6460AE7}"/>
    <cellStyle name="Normal 6 2 6 4 4 3 2 2 2 2" xfId="38988" xr:uid="{CDB940C7-5F4A-4A32-A3F7-E20A8FE25C6D}"/>
    <cellStyle name="Normal 6 2 6 4 4 3 2 2 3" xfId="38989" xr:uid="{5BA5C6DA-6D25-4EA0-9E64-A4E533A6CF4F}"/>
    <cellStyle name="Normal 6 2 6 4 4 3 2 3" xfId="38990" xr:uid="{FC05E25C-3675-483F-BF33-E0531F7F5354}"/>
    <cellStyle name="Normal 6 2 6 4 4 3 3" xfId="38991" xr:uid="{EC2E1AC5-DACE-4FA2-A5A0-BF934ECB057A}"/>
    <cellStyle name="Normal 6 2 6 4 4 3 3 2" xfId="38992" xr:uid="{48189E47-588A-471F-8D70-E5947ECD4F95}"/>
    <cellStyle name="Normal 6 2 6 4 4 3 4" xfId="38993" xr:uid="{E215820E-6865-40F4-BFBF-BBA84D0C8FD9}"/>
    <cellStyle name="Normal 6 2 6 4 4 3 4 2" xfId="38994" xr:uid="{61BF7B5B-265C-4F4F-8C0C-A47CB2EAC913}"/>
    <cellStyle name="Normal 6 2 6 4 4 3 5" xfId="38995" xr:uid="{76ABD432-93B3-439E-8520-B740F7F1DE64}"/>
    <cellStyle name="Normal 6 2 6 4 4 3 5 2" xfId="38996" xr:uid="{B56FA34C-C6D9-45E0-875C-632F3258C2CA}"/>
    <cellStyle name="Normal 6 2 6 4 4 3 6" xfId="38997" xr:uid="{1F32A62C-B917-498D-BAAF-91193BEC59FC}"/>
    <cellStyle name="Normal 6 2 6 4 4 3 6 2" xfId="38998" xr:uid="{F3027037-EE3D-4D67-A593-93CD5A79FDD8}"/>
    <cellStyle name="Normal 6 2 6 4 4 3 7" xfId="38999" xr:uid="{6E30C093-6375-45FF-92D0-05B74D3ECABB}"/>
    <cellStyle name="Normal 6 2 6 4 4 3 7 2" xfId="39000" xr:uid="{9BFD5451-8163-4BF7-8346-0768FA475F61}"/>
    <cellStyle name="Normal 6 2 6 4 4 3 8" xfId="39001" xr:uid="{BD490567-7D06-400D-A432-78D3C4D33AA4}"/>
    <cellStyle name="Normal 6 2 6 4 4 4" xfId="39002" xr:uid="{831877A1-F02F-48B8-8F58-F2CD25A55F94}"/>
    <cellStyle name="Normal 6 2 6 4 4 4 2" xfId="39003" xr:uid="{9947D069-AA65-4FCD-B077-0D6530B9B496}"/>
    <cellStyle name="Normal 6 2 6 4 4 4 2 2" xfId="39004" xr:uid="{2C0364E3-2228-4489-88E3-AD993E291CCD}"/>
    <cellStyle name="Normal 6 2 6 4 4 4 2 2 2" xfId="39005" xr:uid="{B66CF38E-73C6-4AF7-A401-359CD0C34EE0}"/>
    <cellStyle name="Normal 6 2 6 4 4 4 2 3" xfId="39006" xr:uid="{847DFED6-C3CA-4BB5-B1F8-655B491A3BF7}"/>
    <cellStyle name="Normal 6 2 6 4 4 4 3" xfId="39007" xr:uid="{6954A60B-BB98-455D-AE3F-B62332817CD2}"/>
    <cellStyle name="Normal 6 2 6 4 4 5" xfId="39008" xr:uid="{4B96B26D-AEDD-4963-9C49-17A89CFB07DB}"/>
    <cellStyle name="Normal 6 2 6 4 4 5 2" xfId="39009" xr:uid="{DA5361C7-28E7-4DB2-A851-B80592207C23}"/>
    <cellStyle name="Normal 6 2 6 4 4 6" xfId="39010" xr:uid="{78F168E4-7041-4FAF-9B40-2B2CE5CFC4C9}"/>
    <cellStyle name="Normal 6 2 6 4 4 6 2" xfId="39011" xr:uid="{2094695D-EB6D-4C9D-A321-FAA55957419E}"/>
    <cellStyle name="Normal 6 2 6 4 4 7" xfId="39012" xr:uid="{D42ABB3E-E54B-4292-9E31-E5E4A9189C58}"/>
    <cellStyle name="Normal 6 2 6 4 4 7 2" xfId="39013" xr:uid="{3DEF5A80-940F-4263-84A3-E26EC4D2D515}"/>
    <cellStyle name="Normal 6 2 6 4 4 8" xfId="39014" xr:uid="{1A190225-5E9B-4058-8FFF-8807486C5339}"/>
    <cellStyle name="Normal 6 2 6 4 4 8 2" xfId="39015" xr:uid="{51C1EF98-700A-496E-8C72-A5A51C7F4419}"/>
    <cellStyle name="Normal 6 2 6 4 4 9" xfId="39016" xr:uid="{57E16674-0499-4F7F-9F35-096EF25EEB23}"/>
    <cellStyle name="Normal 6 2 6 4 5" xfId="39017" xr:uid="{4CF3D131-689D-44BF-B393-B4267E1CBF03}"/>
    <cellStyle name="Normal 6 2 6 4 5 2" xfId="39018" xr:uid="{99FDCF4A-E8DC-4275-BB60-25FCA5E534CA}"/>
    <cellStyle name="Normal 6 2 6 4 6" xfId="39019" xr:uid="{13B39853-7640-47D3-9B46-932D5DA5101C}"/>
    <cellStyle name="Normal 6 2 6 4 6 2" xfId="39020" xr:uid="{00EA3C69-8257-4E2D-B1DF-A979CD25E732}"/>
    <cellStyle name="Normal 6 2 6 4 6 2 2" xfId="39021" xr:uid="{9146FE48-F13E-40AD-A04D-A736A89B7E81}"/>
    <cellStyle name="Normal 6 2 6 4 6 2 2 2" xfId="39022" xr:uid="{F6C2347D-D0A1-4746-B40C-834E27D2383B}"/>
    <cellStyle name="Normal 6 2 6 4 6 2 2 2 2" xfId="39023" xr:uid="{98FE6676-8719-4507-ACC4-05F663EFEE09}"/>
    <cellStyle name="Normal 6 2 6 4 6 2 2 2 2 2" xfId="39024" xr:uid="{396D6487-4FB2-4AED-B334-6FC624B3FC4D}"/>
    <cellStyle name="Normal 6 2 6 4 6 2 2 2 3" xfId="39025" xr:uid="{CE0C615F-6561-42E1-9216-28FF832AEF8F}"/>
    <cellStyle name="Normal 6 2 6 4 6 2 2 3" xfId="39026" xr:uid="{1A2201B4-3D49-424A-87FA-4FE7BAC00CCE}"/>
    <cellStyle name="Normal 6 2 6 4 6 2 3" xfId="39027" xr:uid="{5A4D563E-612F-4C7D-A876-12C19C565E5F}"/>
    <cellStyle name="Normal 6 2 6 4 6 2 3 2" xfId="39028" xr:uid="{591DFBA7-F06C-4AE5-86A9-81168CAF7390}"/>
    <cellStyle name="Normal 6 2 6 4 6 2 4" xfId="39029" xr:uid="{B1988EE9-EFDB-4AF5-8B7B-74BF7B21444E}"/>
    <cellStyle name="Normal 6 2 6 4 6 2 4 2" xfId="39030" xr:uid="{90754636-195D-4D25-BFD4-3F08ACBBBD65}"/>
    <cellStyle name="Normal 6 2 6 4 6 2 5" xfId="39031" xr:uid="{AAD378C2-5475-43D2-A042-6889ED1182DB}"/>
    <cellStyle name="Normal 6 2 6 4 6 2 5 2" xfId="39032" xr:uid="{AA399003-BE1E-4F79-8B19-B2BD875976AD}"/>
    <cellStyle name="Normal 6 2 6 4 6 2 6" xfId="39033" xr:uid="{F891A282-BA74-4CFD-90FD-034DB2B89696}"/>
    <cellStyle name="Normal 6 2 6 4 6 2 6 2" xfId="39034" xr:uid="{D3CFEAB6-0204-4FB0-97E0-3119FB1626F4}"/>
    <cellStyle name="Normal 6 2 6 4 6 2 7" xfId="39035" xr:uid="{9B6488C8-CF81-47D7-8B85-9B25B2982C93}"/>
    <cellStyle name="Normal 6 2 6 4 6 2 7 2" xfId="39036" xr:uid="{8CD89D6A-8A05-4218-8E95-6B43D953EF35}"/>
    <cellStyle name="Normal 6 2 6 4 6 2 8" xfId="39037" xr:uid="{ACA65EDA-3AEC-4E06-896C-3CEB97A411B4}"/>
    <cellStyle name="Normal 6 2 6 4 6 3" xfId="39038" xr:uid="{D38275AB-17E1-4D9D-871B-BDD56870FB55}"/>
    <cellStyle name="Normal 6 2 6 4 6 3 2" xfId="39039" xr:uid="{3980B5B1-8CBC-4FE3-9F18-64D822F94C6A}"/>
    <cellStyle name="Normal 6 2 6 4 6 3 2 2" xfId="39040" xr:uid="{055A495A-C90F-4E34-A2C8-D7A79096E1AA}"/>
    <cellStyle name="Normal 6 2 6 4 6 3 2 2 2" xfId="39041" xr:uid="{6739039E-7E57-4A76-985B-9052D878D3F4}"/>
    <cellStyle name="Normal 6 2 6 4 6 3 2 3" xfId="39042" xr:uid="{FE9DF988-8987-4D7F-B608-09A32DBA134A}"/>
    <cellStyle name="Normal 6 2 6 4 6 3 3" xfId="39043" xr:uid="{C1BA6F09-9449-4590-93BB-E0BDE2B1FF00}"/>
    <cellStyle name="Normal 6 2 6 4 6 4" xfId="39044" xr:uid="{E5DE594E-8189-4EC3-BE2D-099F18C34875}"/>
    <cellStyle name="Normal 6 2 6 4 6 4 2" xfId="39045" xr:uid="{287326F9-1CAD-4F6D-B1B3-4CBCDCCD3755}"/>
    <cellStyle name="Normal 6 2 6 4 6 5" xfId="39046" xr:uid="{0C1461F5-33EE-46C7-A517-96B1D3C0DAE9}"/>
    <cellStyle name="Normal 6 2 6 4 6 5 2" xfId="39047" xr:uid="{07768F80-18AD-414F-9D2D-6AF729AEB758}"/>
    <cellStyle name="Normal 6 2 6 4 6 6" xfId="39048" xr:uid="{05CB5A23-60AE-4179-B3AC-08615177FFC5}"/>
    <cellStyle name="Normal 6 2 6 4 6 6 2" xfId="39049" xr:uid="{EF59344E-7CA5-4CD5-94CE-CB2F9AA2D36C}"/>
    <cellStyle name="Normal 6 2 6 4 6 7" xfId="39050" xr:uid="{1203DFDF-0333-4F36-A11C-FE414F1A41FC}"/>
    <cellStyle name="Normal 6 2 6 4 6 7 2" xfId="39051" xr:uid="{ECA1994E-3897-4E5C-B77B-8C52C265146A}"/>
    <cellStyle name="Normal 6 2 6 4 6 8" xfId="39052" xr:uid="{B6C31A83-16D4-4FED-80D9-3FC8EBBF1D9B}"/>
    <cellStyle name="Normal 6 2 6 4 7" xfId="39053" xr:uid="{37559E6E-CCD9-4312-9BE3-797AF3A751C0}"/>
    <cellStyle name="Normal 6 2 6 4 7 2" xfId="39054" xr:uid="{1EF54B48-DE82-4C64-A7ED-8343F1430D02}"/>
    <cellStyle name="Normal 6 2 6 4 7 2 2" xfId="39055" xr:uid="{DB2B6F6B-F6A4-4811-BC40-C37A835EDB2B}"/>
    <cellStyle name="Normal 6 2 6 4 7 2 2 2" xfId="39056" xr:uid="{41F6026D-D89F-4A82-9F8D-AF8834AC8A8E}"/>
    <cellStyle name="Normal 6 2 6 4 7 2 3" xfId="39057" xr:uid="{9736069D-599A-4CF1-8C31-DB721D6ECC92}"/>
    <cellStyle name="Normal 6 2 6 4 7 3" xfId="39058" xr:uid="{7A8E8181-E807-4DD5-8095-C5DEF82A9ADB}"/>
    <cellStyle name="Normal 6 2 6 4 8" xfId="39059" xr:uid="{CB8EDF27-6437-4302-804F-8F91BC231E9A}"/>
    <cellStyle name="Normal 6 2 6 4 8 2" xfId="39060" xr:uid="{3D427C0D-BAB2-4399-ABE9-1ADC2E54AE5F}"/>
    <cellStyle name="Normal 6 2 6 4 9" xfId="39061" xr:uid="{3BCC89D6-8DD0-431E-B74D-ED09A50E852D}"/>
    <cellStyle name="Normal 6 2 6 4 9 2" xfId="39062" xr:uid="{FE72B8B7-0E16-4D47-A7E1-C2D7020A20F3}"/>
    <cellStyle name="Normal 6 2 6 5" xfId="39063" xr:uid="{2D1B9D5C-CF29-4846-84E6-A3276EAB3343}"/>
    <cellStyle name="Normal 6 2 6 5 2" xfId="39064" xr:uid="{2E33CC49-1BFF-4F7B-BBB3-56F6697D33F7}"/>
    <cellStyle name="Normal 6 2 6 6" xfId="39065" xr:uid="{F3B9B047-803C-42F2-826D-5E01A8ED7BC4}"/>
    <cellStyle name="Normal 6 2 6 6 10" xfId="39066" xr:uid="{7609AFAD-17CB-4217-8EB9-A5DECB85D9ED}"/>
    <cellStyle name="Normal 6 2 6 6 10 2" xfId="39067" xr:uid="{893E342C-4A4B-4499-98B2-7AB263BDEC20}"/>
    <cellStyle name="Normal 6 2 6 6 11" xfId="39068" xr:uid="{F5F1FBAB-4864-4F2E-97B1-4B1C01D16071}"/>
    <cellStyle name="Normal 6 2 6 6 11 2" xfId="39069" xr:uid="{9C6F2F52-DA02-41D9-B836-DE4EEBB763B8}"/>
    <cellStyle name="Normal 6 2 6 6 12" xfId="39070" xr:uid="{E0CE0141-5031-4BD0-8BF8-0D243CF6EB5D}"/>
    <cellStyle name="Normal 6 2 6 6 2" xfId="39071" xr:uid="{E8382AE3-6D16-4026-9F23-31C9A6C869DA}"/>
    <cellStyle name="Normal 6 2 6 6 2 10" xfId="39072" xr:uid="{88D0D165-86BE-43BD-8E9D-A9E2316FE537}"/>
    <cellStyle name="Normal 6 2 6 6 2 10 2" xfId="39073" xr:uid="{F2BB720F-3D04-4A70-B21D-30403876D4D3}"/>
    <cellStyle name="Normal 6 2 6 6 2 11" xfId="39074" xr:uid="{2D80698F-A45D-46D8-B039-3B9EAC5186ED}"/>
    <cellStyle name="Normal 6 2 6 6 2 11 2" xfId="39075" xr:uid="{369F50C3-C9F0-44A5-B546-0B4D36F3CA1B}"/>
    <cellStyle name="Normal 6 2 6 6 2 12" xfId="39076" xr:uid="{7CF558D8-1F1F-4048-B9CE-C896608F5E9C}"/>
    <cellStyle name="Normal 6 2 6 6 2 2" xfId="39077" xr:uid="{08D62F10-5207-4C96-8408-7358CFE4063D}"/>
    <cellStyle name="Normal 6 2 6 6 2 2 2" xfId="39078" xr:uid="{A26F870B-B12B-4AD4-9789-F5605E3C646F}"/>
    <cellStyle name="Normal 6 2 6 6 2 2 2 2" xfId="39079" xr:uid="{1955B046-20DB-4064-96E7-CEFC4AC0400A}"/>
    <cellStyle name="Normal 6 2 6 6 2 2 2 2 2" xfId="39080" xr:uid="{8E90436C-3D89-4021-A97B-2BE6F128E717}"/>
    <cellStyle name="Normal 6 2 6 6 2 2 2 2 2 2" xfId="39081" xr:uid="{8E4D5BA6-EFB4-441E-AC74-F86A6775E292}"/>
    <cellStyle name="Normal 6 2 6 6 2 2 2 2 2 2 2" xfId="39082" xr:uid="{940C4B4D-BB36-4A3F-864B-8371FAAB0CD2}"/>
    <cellStyle name="Normal 6 2 6 6 2 2 2 2 2 2 2 2" xfId="39083" xr:uid="{67B7C9B2-1310-46C6-8744-3E97BED4B7D6}"/>
    <cellStyle name="Normal 6 2 6 6 2 2 2 2 2 2 2 2 2" xfId="39084" xr:uid="{59D9F95A-DF71-4B95-90EE-52FF1B1C80C9}"/>
    <cellStyle name="Normal 6 2 6 6 2 2 2 2 2 2 2 3" xfId="39085" xr:uid="{E95E82B0-D2E7-45CD-82A5-47C0B58AD852}"/>
    <cellStyle name="Normal 6 2 6 6 2 2 2 2 2 2 3" xfId="39086" xr:uid="{7AF3BA0F-2E30-4719-8F7F-59B0BB5F8FD2}"/>
    <cellStyle name="Normal 6 2 6 6 2 2 2 2 2 3" xfId="39087" xr:uid="{3D857A3F-407D-4943-8826-5436FD23C057}"/>
    <cellStyle name="Normal 6 2 6 6 2 2 2 2 2 3 2" xfId="39088" xr:uid="{336C911C-9B34-48D5-8F8E-A47E216DE957}"/>
    <cellStyle name="Normal 6 2 6 6 2 2 2 2 2 4" xfId="39089" xr:uid="{33F57F6D-F28C-49F2-ABFB-C9C07F46C9AD}"/>
    <cellStyle name="Normal 6 2 6 6 2 2 2 2 2 4 2" xfId="39090" xr:uid="{B09767F1-FC16-421C-A9CF-13C06CAB261F}"/>
    <cellStyle name="Normal 6 2 6 6 2 2 2 2 2 5" xfId="39091" xr:uid="{3022493D-B667-42EE-A518-7FD8CFE137B3}"/>
    <cellStyle name="Normal 6 2 6 6 2 2 2 2 2 5 2" xfId="39092" xr:uid="{145AEC41-3928-456C-8700-74F51D5F8A5C}"/>
    <cellStyle name="Normal 6 2 6 6 2 2 2 2 2 6" xfId="39093" xr:uid="{FD1AE4EB-E08E-4B4D-A267-2624C0BA03F5}"/>
    <cellStyle name="Normal 6 2 6 6 2 2 2 2 2 6 2" xfId="39094" xr:uid="{99C3989B-A5EA-4D46-85DF-B8EF623BE095}"/>
    <cellStyle name="Normal 6 2 6 6 2 2 2 2 2 7" xfId="39095" xr:uid="{819E8E2D-2753-436C-9F57-27E42AAAA0B5}"/>
    <cellStyle name="Normal 6 2 6 6 2 2 2 2 2 7 2" xfId="39096" xr:uid="{0BD196EC-E1D0-4F67-9095-555325F06863}"/>
    <cellStyle name="Normal 6 2 6 6 2 2 2 2 2 8" xfId="39097" xr:uid="{EF5A55E4-FC70-4C97-B2C5-15D3F36A3F16}"/>
    <cellStyle name="Normal 6 2 6 6 2 2 2 2 3" xfId="39098" xr:uid="{39FCD05C-1420-4DCC-A843-701A7261CB0D}"/>
    <cellStyle name="Normal 6 2 6 6 2 2 2 2 3 2" xfId="39099" xr:uid="{3B909814-7046-4723-841C-2842F1524AD6}"/>
    <cellStyle name="Normal 6 2 6 6 2 2 2 2 3 2 2" xfId="39100" xr:uid="{CBB03386-D1B1-4504-ACA7-6775739993B4}"/>
    <cellStyle name="Normal 6 2 6 6 2 2 2 2 3 2 2 2" xfId="39101" xr:uid="{67EE8C2C-4A4B-4769-A3B6-DCD20E69E5ED}"/>
    <cellStyle name="Normal 6 2 6 6 2 2 2 2 3 2 3" xfId="39102" xr:uid="{37026682-34C4-47D2-A347-BBB0A817E3C3}"/>
    <cellStyle name="Normal 6 2 6 6 2 2 2 2 3 3" xfId="39103" xr:uid="{1FE99F7A-5259-4A0D-9602-EA3241F626DE}"/>
    <cellStyle name="Normal 6 2 6 6 2 2 2 2 4" xfId="39104" xr:uid="{7490CDF1-3947-4292-804F-E21705DC7376}"/>
    <cellStyle name="Normal 6 2 6 6 2 2 2 2 4 2" xfId="39105" xr:uid="{B307D1B9-BC58-4237-A555-534B3917BA15}"/>
    <cellStyle name="Normal 6 2 6 6 2 2 2 2 5" xfId="39106" xr:uid="{9EE399CD-8194-4B23-BABF-CA5E22237ED8}"/>
    <cellStyle name="Normal 6 2 6 6 2 2 2 2 5 2" xfId="39107" xr:uid="{9D9856FB-C1A9-4DC2-AAA5-A0A416DC9BA7}"/>
    <cellStyle name="Normal 6 2 6 6 2 2 2 2 6" xfId="39108" xr:uid="{E038DC24-62FE-4AC9-B668-7DD3D0833CE9}"/>
    <cellStyle name="Normal 6 2 6 6 2 2 2 2 6 2" xfId="39109" xr:uid="{9B64AFEF-0841-41DA-9923-2FDA93FF752E}"/>
    <cellStyle name="Normal 6 2 6 6 2 2 2 2 7" xfId="39110" xr:uid="{8AF70262-400C-4D42-A842-723DFBB6DEF0}"/>
    <cellStyle name="Normal 6 2 6 6 2 2 2 2 7 2" xfId="39111" xr:uid="{E3C8420C-A262-490B-A38A-DFCE0E7BF83F}"/>
    <cellStyle name="Normal 6 2 6 6 2 2 2 2 8" xfId="39112" xr:uid="{BFED0219-5A8E-499C-AD94-B67782A73D5D}"/>
    <cellStyle name="Normal 6 2 6 6 2 2 2 3" xfId="39113" xr:uid="{A8E54031-F46F-494F-B80F-A835935CEC27}"/>
    <cellStyle name="Normal 6 2 6 6 2 2 2 3 2" xfId="39114" xr:uid="{F07D45A8-FAC8-4A8D-876A-D428EAEDF345}"/>
    <cellStyle name="Normal 6 2 6 6 2 2 2 3 2 2" xfId="39115" xr:uid="{89472B5C-E665-48E6-AE84-3506736DEEF9}"/>
    <cellStyle name="Normal 6 2 6 6 2 2 2 3 2 2 2" xfId="39116" xr:uid="{1332F82D-AED0-415B-81BF-AAA489F6529D}"/>
    <cellStyle name="Normal 6 2 6 6 2 2 2 3 2 3" xfId="39117" xr:uid="{AB0DAD7E-C9F1-4525-9F48-283D236018E3}"/>
    <cellStyle name="Normal 6 2 6 6 2 2 2 3 3" xfId="39118" xr:uid="{6E74BB46-08EC-4A88-BCAC-714294368229}"/>
    <cellStyle name="Normal 6 2 6 6 2 2 2 4" xfId="39119" xr:uid="{162CDD7D-5C67-4D38-BCB7-2CCCF53ECF0C}"/>
    <cellStyle name="Normal 6 2 6 6 2 2 2 4 2" xfId="39120" xr:uid="{073D7DF4-F707-4BC3-BE47-14B77741F107}"/>
    <cellStyle name="Normal 6 2 6 6 2 2 2 5" xfId="39121" xr:uid="{A148A149-A1F4-462E-93C9-4E6D2A7F6C60}"/>
    <cellStyle name="Normal 6 2 6 6 2 2 2 5 2" xfId="39122" xr:uid="{BEEE951E-5964-4BEC-8427-9B9ACCCCD775}"/>
    <cellStyle name="Normal 6 2 6 6 2 2 2 6" xfId="39123" xr:uid="{E46A8A09-E29F-44B5-A692-589D34B3B674}"/>
    <cellStyle name="Normal 6 2 6 6 2 2 2 6 2" xfId="39124" xr:uid="{4867095A-5713-4B58-94F8-88A23B80A81D}"/>
    <cellStyle name="Normal 6 2 6 6 2 2 2 7" xfId="39125" xr:uid="{A5AC5C39-B12C-4818-B47A-12F3454BFC2C}"/>
    <cellStyle name="Normal 6 2 6 6 2 2 2 7 2" xfId="39126" xr:uid="{3245CB84-53B3-4922-82F9-17F8F33F027A}"/>
    <cellStyle name="Normal 6 2 6 6 2 2 2 8" xfId="39127" xr:uid="{905414E0-E71E-44A9-91F2-B805BA2E9FB7}"/>
    <cellStyle name="Normal 6 2 6 6 2 2 2 8 2" xfId="39128" xr:uid="{E02F32CA-750C-4AC5-933B-9F86A1ADFB53}"/>
    <cellStyle name="Normal 6 2 6 6 2 2 2 9" xfId="39129" xr:uid="{5DB75053-865B-4E55-8784-C3636A8ED03D}"/>
    <cellStyle name="Normal 6 2 6 6 2 2 3" xfId="39130" xr:uid="{4C40A5C7-48EC-4D39-A1F0-47EA9C6C0530}"/>
    <cellStyle name="Normal 6 2 6 6 2 2 3 2" xfId="39131" xr:uid="{993E1069-6157-43AE-AC26-A2D219D43989}"/>
    <cellStyle name="Normal 6 2 6 6 2 2 3 2 2" xfId="39132" xr:uid="{985B765E-5399-4C99-B622-A6BB3073094A}"/>
    <cellStyle name="Normal 6 2 6 6 2 2 3 2 2 2" xfId="39133" xr:uid="{CD72BAAF-3696-4D8C-8715-98D27E157E80}"/>
    <cellStyle name="Normal 6 2 6 6 2 2 3 2 2 2 2" xfId="39134" xr:uid="{4A472077-0E5E-41D6-9AA6-C3B3FE438D99}"/>
    <cellStyle name="Normal 6 2 6 6 2 2 3 2 2 3" xfId="39135" xr:uid="{BBFBE62C-A44B-41B4-8B77-9C06EEDCD95B}"/>
    <cellStyle name="Normal 6 2 6 6 2 2 3 2 3" xfId="39136" xr:uid="{BD4F0C39-6A60-41D6-8D58-DAD1E69A94BF}"/>
    <cellStyle name="Normal 6 2 6 6 2 2 3 3" xfId="39137" xr:uid="{694D4053-B4FE-47FD-85A0-FC252C1E4FA2}"/>
    <cellStyle name="Normal 6 2 6 6 2 2 3 3 2" xfId="39138" xr:uid="{40094C1C-3DB3-42E1-B451-5BB655EA08EB}"/>
    <cellStyle name="Normal 6 2 6 6 2 2 3 4" xfId="39139" xr:uid="{6BCBFDD4-7518-4FC0-AEC2-A27256066753}"/>
    <cellStyle name="Normal 6 2 6 6 2 2 3 4 2" xfId="39140" xr:uid="{EA5A3A0C-4273-4F1C-8BDA-F902F96FAF1B}"/>
    <cellStyle name="Normal 6 2 6 6 2 2 3 5" xfId="39141" xr:uid="{024BD6B5-EBBE-4A99-A6FE-4C18E47C8813}"/>
    <cellStyle name="Normal 6 2 6 6 2 2 3 5 2" xfId="39142" xr:uid="{121FACBE-113E-421E-941E-1B30E8897154}"/>
    <cellStyle name="Normal 6 2 6 6 2 2 3 6" xfId="39143" xr:uid="{3BE5F92E-B0BD-4745-8FF1-C54812DC80E4}"/>
    <cellStyle name="Normal 6 2 6 6 2 2 3 6 2" xfId="39144" xr:uid="{B539DC92-D484-4268-82EC-10CEE8D90347}"/>
    <cellStyle name="Normal 6 2 6 6 2 2 3 7" xfId="39145" xr:uid="{5EA3BD52-ADC4-4FF6-8E70-FC572776512C}"/>
    <cellStyle name="Normal 6 2 6 6 2 2 3 7 2" xfId="39146" xr:uid="{1366C376-2F07-46F5-897E-E85FA34329BD}"/>
    <cellStyle name="Normal 6 2 6 6 2 2 3 8" xfId="39147" xr:uid="{E46C6861-0D71-4EE1-B6FC-A80203AE68E9}"/>
    <cellStyle name="Normal 6 2 6 6 2 2 4" xfId="39148" xr:uid="{449B27D2-0C47-44B4-A9F4-C8C6CAFEFF92}"/>
    <cellStyle name="Normal 6 2 6 6 2 2 4 2" xfId="39149" xr:uid="{F8793E33-A4FF-40B3-934A-EB5F895EA433}"/>
    <cellStyle name="Normal 6 2 6 6 2 2 4 2 2" xfId="39150" xr:uid="{B179B446-1CAA-4346-9131-80E17F8AD25A}"/>
    <cellStyle name="Normal 6 2 6 6 2 2 4 2 2 2" xfId="39151" xr:uid="{F00E5214-2BD6-44F9-8AF9-29A5340375D5}"/>
    <cellStyle name="Normal 6 2 6 6 2 2 4 2 3" xfId="39152" xr:uid="{090BC479-E08B-45DD-B632-8588F7F6B5FF}"/>
    <cellStyle name="Normal 6 2 6 6 2 2 4 3" xfId="39153" xr:uid="{6C70B98D-976D-48DA-9CB9-9AA0ACCBF47D}"/>
    <cellStyle name="Normal 6 2 6 6 2 2 5" xfId="39154" xr:uid="{B1BB18FD-2AE8-4A4C-8636-7F8BC5DB092A}"/>
    <cellStyle name="Normal 6 2 6 6 2 2 5 2" xfId="39155" xr:uid="{004989DA-01DB-491C-81EC-78BD0707BD9B}"/>
    <cellStyle name="Normal 6 2 6 6 2 2 6" xfId="39156" xr:uid="{6798B3DA-B245-4BF8-8018-E41F527960C9}"/>
    <cellStyle name="Normal 6 2 6 6 2 2 6 2" xfId="39157" xr:uid="{C9649B00-E5C3-4168-8688-F1FD0BF86CFD}"/>
    <cellStyle name="Normal 6 2 6 6 2 2 7" xfId="39158" xr:uid="{CD44786E-AAA2-48F1-84B2-F216D0E1ED19}"/>
    <cellStyle name="Normal 6 2 6 6 2 2 7 2" xfId="39159" xr:uid="{DD153E95-48A0-421F-91F5-807B9F55B361}"/>
    <cellStyle name="Normal 6 2 6 6 2 2 8" xfId="39160" xr:uid="{45E68B9A-85B0-473A-AED6-BB4AFAB7727D}"/>
    <cellStyle name="Normal 6 2 6 6 2 2 8 2" xfId="39161" xr:uid="{233ECA40-87E3-49FA-8F31-E1ACE0BEB6CC}"/>
    <cellStyle name="Normal 6 2 6 6 2 2 9" xfId="39162" xr:uid="{D96B882D-AD26-4E26-9321-BA68592CA6B9}"/>
    <cellStyle name="Normal 6 2 6 6 2 3" xfId="39163" xr:uid="{0DCCF685-116A-4A2B-908C-FE0C01886DA2}"/>
    <cellStyle name="Normal 6 2 6 6 2 3 2" xfId="39164" xr:uid="{813C47B5-A72B-455D-8095-91EA7BD5CC2C}"/>
    <cellStyle name="Normal 6 2 6 6 2 4" xfId="39165" xr:uid="{8292D8D9-E05C-4A06-AA64-2440B0E27E22}"/>
    <cellStyle name="Normal 6 2 6 6 2 4 2" xfId="39166" xr:uid="{3948CAE4-60E3-4B75-9B92-2AB7BC315393}"/>
    <cellStyle name="Normal 6 2 6 6 2 5" xfId="39167" xr:uid="{10262C52-C2E0-48AF-91D2-6782E5464DDC}"/>
    <cellStyle name="Normal 6 2 6 6 2 5 2" xfId="39168" xr:uid="{95E16C5A-2CFC-4E66-92F3-08DEE13BD5AD}"/>
    <cellStyle name="Normal 6 2 6 6 2 5 2 2" xfId="39169" xr:uid="{2FB9E18D-DA09-48B1-A757-3EDD570350D1}"/>
    <cellStyle name="Normal 6 2 6 6 2 5 2 2 2" xfId="39170" xr:uid="{AD8FD838-BC92-445F-B1F9-AF3FBBBB8995}"/>
    <cellStyle name="Normal 6 2 6 6 2 5 2 2 2 2" xfId="39171" xr:uid="{61B56D77-1234-44D7-9F8C-D88A4FDBCF7A}"/>
    <cellStyle name="Normal 6 2 6 6 2 5 2 2 2 2 2" xfId="39172" xr:uid="{DA17672E-BBDD-4ABA-B808-4F98FC3ACF7F}"/>
    <cellStyle name="Normal 6 2 6 6 2 5 2 2 2 3" xfId="39173" xr:uid="{077FAC27-5F36-4BCC-9441-0FA271B76B04}"/>
    <cellStyle name="Normal 6 2 6 6 2 5 2 2 3" xfId="39174" xr:uid="{77F7FD57-1094-4239-98F7-C8A80CDD0DA0}"/>
    <cellStyle name="Normal 6 2 6 6 2 5 2 3" xfId="39175" xr:uid="{2C8568D0-CB1C-45EA-8EC3-76FB026E76BF}"/>
    <cellStyle name="Normal 6 2 6 6 2 5 2 3 2" xfId="39176" xr:uid="{0E7AD670-4D8B-4975-8E10-4EAC4D13C003}"/>
    <cellStyle name="Normal 6 2 6 6 2 5 2 4" xfId="39177" xr:uid="{99D8B4A7-0CFD-41C9-82D1-406D03763C48}"/>
    <cellStyle name="Normal 6 2 6 6 2 5 2 4 2" xfId="39178" xr:uid="{6297FCBA-4A8C-47B3-A2B2-D9C8C8627FAE}"/>
    <cellStyle name="Normal 6 2 6 6 2 5 2 5" xfId="39179" xr:uid="{8BAD45E6-F4F3-4EC5-A2D0-7E40FD0397D3}"/>
    <cellStyle name="Normal 6 2 6 6 2 5 2 5 2" xfId="39180" xr:uid="{1DA4819C-FA54-4D60-9867-DD1477A0C7D4}"/>
    <cellStyle name="Normal 6 2 6 6 2 5 2 6" xfId="39181" xr:uid="{7DAF8DBD-910E-47A2-9220-0763F64686FF}"/>
    <cellStyle name="Normal 6 2 6 6 2 5 2 6 2" xfId="39182" xr:uid="{D7B46060-B415-40DF-ADF5-220884102DC7}"/>
    <cellStyle name="Normal 6 2 6 6 2 5 2 7" xfId="39183" xr:uid="{D63D9049-DBE1-4755-9D64-AFD328A85233}"/>
    <cellStyle name="Normal 6 2 6 6 2 5 2 7 2" xfId="39184" xr:uid="{C0626A57-4606-4A9D-9C4A-FDB4B533B5D7}"/>
    <cellStyle name="Normal 6 2 6 6 2 5 2 8" xfId="39185" xr:uid="{26D1D299-982F-439C-A533-355474A841B5}"/>
    <cellStyle name="Normal 6 2 6 6 2 5 3" xfId="39186" xr:uid="{517E7C6B-3F70-4880-83A5-9032CB17FED9}"/>
    <cellStyle name="Normal 6 2 6 6 2 5 3 2" xfId="39187" xr:uid="{0E0EF6F1-3658-49F3-B3B9-76A1D75A8947}"/>
    <cellStyle name="Normal 6 2 6 6 2 5 3 2 2" xfId="39188" xr:uid="{CC0C1B33-F8CE-4EF3-B3D2-DF0570A93CC2}"/>
    <cellStyle name="Normal 6 2 6 6 2 5 3 2 2 2" xfId="39189" xr:uid="{466FECA4-5906-4FF4-A385-241A99107F07}"/>
    <cellStyle name="Normal 6 2 6 6 2 5 3 2 3" xfId="39190" xr:uid="{8C5CFA78-8416-41C7-B8A6-F725DBD24948}"/>
    <cellStyle name="Normal 6 2 6 6 2 5 3 3" xfId="39191" xr:uid="{83B24020-BF0A-4F9A-8C2A-E119701C2A4A}"/>
    <cellStyle name="Normal 6 2 6 6 2 5 4" xfId="39192" xr:uid="{2462EEDD-D2F5-4AF0-BB45-B090DA6743CA}"/>
    <cellStyle name="Normal 6 2 6 6 2 5 4 2" xfId="39193" xr:uid="{F9243ABD-68EA-4B3F-9AB9-85D72B8EBEF7}"/>
    <cellStyle name="Normal 6 2 6 6 2 5 5" xfId="39194" xr:uid="{A73EA659-D5DF-4002-B4A5-AEE7D773BBAF}"/>
    <cellStyle name="Normal 6 2 6 6 2 5 5 2" xfId="39195" xr:uid="{57114590-CD9F-4AC0-A1FC-0B960D17EDD9}"/>
    <cellStyle name="Normal 6 2 6 6 2 5 6" xfId="39196" xr:uid="{2AD11679-DC33-49A6-88ED-3A921A586278}"/>
    <cellStyle name="Normal 6 2 6 6 2 5 6 2" xfId="39197" xr:uid="{21BB0BD7-1A97-4613-850A-28B58AB4B016}"/>
    <cellStyle name="Normal 6 2 6 6 2 5 7" xfId="39198" xr:uid="{19F73090-1EF2-4C80-A029-E0A87204417A}"/>
    <cellStyle name="Normal 6 2 6 6 2 5 7 2" xfId="39199" xr:uid="{7333EEA2-E6FE-40D1-AC66-447E6AFA7F4D}"/>
    <cellStyle name="Normal 6 2 6 6 2 5 8" xfId="39200" xr:uid="{A46BFC3D-792B-4952-BBB7-617574460CF1}"/>
    <cellStyle name="Normal 6 2 6 6 2 6" xfId="39201" xr:uid="{84547D62-6B37-4741-A1C5-D625134F7B19}"/>
    <cellStyle name="Normal 6 2 6 6 2 6 2" xfId="39202" xr:uid="{D41EA897-09D7-442B-88D5-C1D1B5F0ADBF}"/>
    <cellStyle name="Normal 6 2 6 6 2 6 2 2" xfId="39203" xr:uid="{302BE762-FE8A-4836-8A40-044B666E9FA9}"/>
    <cellStyle name="Normal 6 2 6 6 2 6 2 2 2" xfId="39204" xr:uid="{85F61825-86FB-4731-B4F9-DE26F7C4EAC2}"/>
    <cellStyle name="Normal 6 2 6 6 2 6 2 3" xfId="39205" xr:uid="{DB84BE77-6B7E-4A75-BBB0-BA812141B27D}"/>
    <cellStyle name="Normal 6 2 6 6 2 6 3" xfId="39206" xr:uid="{29F3B41F-91AF-4B08-B181-8659556E6561}"/>
    <cellStyle name="Normal 6 2 6 6 2 7" xfId="39207" xr:uid="{3A93FB17-90EE-4CF5-A95F-3D118DF417D9}"/>
    <cellStyle name="Normal 6 2 6 6 2 7 2" xfId="39208" xr:uid="{3C1F3E7E-1C56-45A9-9AA8-65F858EABDCA}"/>
    <cellStyle name="Normal 6 2 6 6 2 8" xfId="39209" xr:uid="{2B405355-1B22-40D3-96CC-E475203A6284}"/>
    <cellStyle name="Normal 6 2 6 6 2 8 2" xfId="39210" xr:uid="{74019F8D-93DA-48CF-A86C-C8A36F87CF83}"/>
    <cellStyle name="Normal 6 2 6 6 2 9" xfId="39211" xr:uid="{BFAA5CEC-B3DB-480C-BD8E-7339C7B7F6F7}"/>
    <cellStyle name="Normal 6 2 6 6 2 9 2" xfId="39212" xr:uid="{2172A411-6BE1-4F70-8AD1-4CCAF4E089DC}"/>
    <cellStyle name="Normal 6 2 6 6 3" xfId="39213" xr:uid="{6BD53CA7-07AE-42A7-9BD5-B0E601C978ED}"/>
    <cellStyle name="Normal 6 2 6 6 3 2" xfId="39214" xr:uid="{C305CCFE-C132-42A0-8EF0-21D97BEEB70F}"/>
    <cellStyle name="Normal 6 2 6 6 3 2 2" xfId="39215" xr:uid="{C69E9028-12BB-4CF4-B637-913E3F16C179}"/>
    <cellStyle name="Normal 6 2 6 6 3 2 2 2" xfId="39216" xr:uid="{F3AF1A2F-6ED9-4DBC-8760-4753B640878F}"/>
    <cellStyle name="Normal 6 2 6 6 3 2 2 2 2" xfId="39217" xr:uid="{E52760D4-C7BD-43B9-B993-9969338A7E15}"/>
    <cellStyle name="Normal 6 2 6 6 3 2 2 2 2 2" xfId="39218" xr:uid="{C50D9F42-3245-4F30-8927-ACD355698B1D}"/>
    <cellStyle name="Normal 6 2 6 6 3 2 2 2 2 2 2" xfId="39219" xr:uid="{BAC2064C-611A-4BB1-924D-E44008E7C625}"/>
    <cellStyle name="Normal 6 2 6 6 3 2 2 2 2 2 2 2" xfId="39220" xr:uid="{786EFED7-23E8-4B0E-99D7-2130F041A6C6}"/>
    <cellStyle name="Normal 6 2 6 6 3 2 2 2 2 2 3" xfId="39221" xr:uid="{FFC2F74A-3ACB-4D5A-B89A-38D5F60D87A8}"/>
    <cellStyle name="Normal 6 2 6 6 3 2 2 2 2 3" xfId="39222" xr:uid="{9C18A4CA-D4D7-4F65-BC85-658D580FBF52}"/>
    <cellStyle name="Normal 6 2 6 6 3 2 2 2 3" xfId="39223" xr:uid="{20B1E5BD-9DF3-4A99-84BF-1E5D421024EC}"/>
    <cellStyle name="Normal 6 2 6 6 3 2 2 2 3 2" xfId="39224" xr:uid="{00521D28-0192-4373-A327-31EEAED4F98F}"/>
    <cellStyle name="Normal 6 2 6 6 3 2 2 2 4" xfId="39225" xr:uid="{1BB7E023-B536-4AE2-96AC-EC08ED37DDDF}"/>
    <cellStyle name="Normal 6 2 6 6 3 2 2 2 4 2" xfId="39226" xr:uid="{ABCE0270-38B6-450D-BDCC-4D13330ADE05}"/>
    <cellStyle name="Normal 6 2 6 6 3 2 2 2 5" xfId="39227" xr:uid="{FD04A5F1-A6FE-4528-9D98-ADB5702AD9A4}"/>
    <cellStyle name="Normal 6 2 6 6 3 2 2 2 5 2" xfId="39228" xr:uid="{8D300F53-0320-4913-82FA-5E42A513749A}"/>
    <cellStyle name="Normal 6 2 6 6 3 2 2 2 6" xfId="39229" xr:uid="{4F0CDA8B-DA16-4E97-8518-60EA54F3F3A9}"/>
    <cellStyle name="Normal 6 2 6 6 3 2 2 2 6 2" xfId="39230" xr:uid="{B57573B2-1798-4C17-AB94-CF12C60860DF}"/>
    <cellStyle name="Normal 6 2 6 6 3 2 2 2 7" xfId="39231" xr:uid="{A9933548-159F-48FF-8986-387D9D1DA8BA}"/>
    <cellStyle name="Normal 6 2 6 6 3 2 2 2 7 2" xfId="39232" xr:uid="{21F8D08D-25BE-4DD7-B4F7-9233977E6FBF}"/>
    <cellStyle name="Normal 6 2 6 6 3 2 2 2 8" xfId="39233" xr:uid="{30776159-6E6F-4A75-9E8F-E829B23AF052}"/>
    <cellStyle name="Normal 6 2 6 6 3 2 2 3" xfId="39234" xr:uid="{05E3C595-E35F-45E3-B959-BA884A246FF0}"/>
    <cellStyle name="Normal 6 2 6 6 3 2 2 3 2" xfId="39235" xr:uid="{04361ECD-DCEF-4E50-9845-FC06D1B2B0C4}"/>
    <cellStyle name="Normal 6 2 6 6 3 2 2 3 2 2" xfId="39236" xr:uid="{DC3E4078-F22F-47CF-BF2A-8EFA766F3BB5}"/>
    <cellStyle name="Normal 6 2 6 6 3 2 2 3 2 2 2" xfId="39237" xr:uid="{ED4739EA-680B-435B-8E78-D14226122BEE}"/>
    <cellStyle name="Normal 6 2 6 6 3 2 2 3 2 3" xfId="39238" xr:uid="{92BFBEAD-0084-483F-AAB7-C7A2C9569DF0}"/>
    <cellStyle name="Normal 6 2 6 6 3 2 2 3 3" xfId="39239" xr:uid="{56724F30-B8A5-4C62-A318-D17C5282A7C2}"/>
    <cellStyle name="Normal 6 2 6 6 3 2 2 4" xfId="39240" xr:uid="{D9C7F99A-C733-42CA-A51B-5D331421F01E}"/>
    <cellStyle name="Normal 6 2 6 6 3 2 2 4 2" xfId="39241" xr:uid="{71E65874-137A-40EA-9D5C-7FD04B1F3C1F}"/>
    <cellStyle name="Normal 6 2 6 6 3 2 2 5" xfId="39242" xr:uid="{B92324AF-0C2C-49D6-9CDC-B675916101C3}"/>
    <cellStyle name="Normal 6 2 6 6 3 2 2 5 2" xfId="39243" xr:uid="{A8A4E0CD-D039-4E6C-B4C9-4BB67388A702}"/>
    <cellStyle name="Normal 6 2 6 6 3 2 2 6" xfId="39244" xr:uid="{A4DE1DBF-9481-483A-8456-54FE09F6AF92}"/>
    <cellStyle name="Normal 6 2 6 6 3 2 2 6 2" xfId="39245" xr:uid="{D7A1ACA3-627F-48E9-8B4E-32C06B12E5FD}"/>
    <cellStyle name="Normal 6 2 6 6 3 2 2 7" xfId="39246" xr:uid="{C343DF41-995C-431F-B096-C1B8132B674A}"/>
    <cellStyle name="Normal 6 2 6 6 3 2 2 7 2" xfId="39247" xr:uid="{B5DD62D3-9272-464E-8F24-B027EE656CF6}"/>
    <cellStyle name="Normal 6 2 6 6 3 2 2 8" xfId="39248" xr:uid="{48BD2BDD-3743-48FF-A7EC-B1D382C35816}"/>
    <cellStyle name="Normal 6 2 6 6 3 2 3" xfId="39249" xr:uid="{E57BA4FF-B148-4D53-9EB0-701C544A54F3}"/>
    <cellStyle name="Normal 6 2 6 6 3 2 3 2" xfId="39250" xr:uid="{F443BB54-4CC0-4F6B-B6AF-25753170095E}"/>
    <cellStyle name="Normal 6 2 6 6 3 2 3 2 2" xfId="39251" xr:uid="{EDD519AD-0ABA-4082-8230-1CCAD490BCFC}"/>
    <cellStyle name="Normal 6 2 6 6 3 2 3 2 2 2" xfId="39252" xr:uid="{9FFE1F8B-6F60-4F84-97EC-BE50DF250CD8}"/>
    <cellStyle name="Normal 6 2 6 6 3 2 3 2 3" xfId="39253" xr:uid="{E13EBC85-9B9F-4FDC-8544-981A6CFD2F4F}"/>
    <cellStyle name="Normal 6 2 6 6 3 2 3 3" xfId="39254" xr:uid="{0F6402CF-BCE2-4050-BAA9-DC5EBE384994}"/>
    <cellStyle name="Normal 6 2 6 6 3 2 4" xfId="39255" xr:uid="{98598E82-956A-48F8-829F-B6E35A453869}"/>
    <cellStyle name="Normal 6 2 6 6 3 2 4 2" xfId="39256" xr:uid="{85EF53AE-CB12-4B39-AB9F-E3F7C1A1A53B}"/>
    <cellStyle name="Normal 6 2 6 6 3 2 5" xfId="39257" xr:uid="{BB4E4116-49A8-449B-9F9B-EC5FA3802C09}"/>
    <cellStyle name="Normal 6 2 6 6 3 2 5 2" xfId="39258" xr:uid="{65F43DD5-1EB3-4795-9FFF-CE2C720997AE}"/>
    <cellStyle name="Normal 6 2 6 6 3 2 6" xfId="39259" xr:uid="{C1C9B362-8A8C-4AB1-B363-B2154E1513A3}"/>
    <cellStyle name="Normal 6 2 6 6 3 2 6 2" xfId="39260" xr:uid="{9805F488-5387-4CA1-8BA9-DCCCBB2ED96A}"/>
    <cellStyle name="Normal 6 2 6 6 3 2 7" xfId="39261" xr:uid="{6E24B87C-D2B9-4292-A8F2-8085ABE073AF}"/>
    <cellStyle name="Normal 6 2 6 6 3 2 7 2" xfId="39262" xr:uid="{46E6C50D-B714-4036-8A7C-69924BC88014}"/>
    <cellStyle name="Normal 6 2 6 6 3 2 8" xfId="39263" xr:uid="{051B124C-9D5F-4C78-A76C-50A247D13DB3}"/>
    <cellStyle name="Normal 6 2 6 6 3 2 8 2" xfId="39264" xr:uid="{27B593BA-C11D-45AF-A3AD-C7D8AFCD8938}"/>
    <cellStyle name="Normal 6 2 6 6 3 2 9" xfId="39265" xr:uid="{49AFD343-B08E-45F1-8E66-375823365ED4}"/>
    <cellStyle name="Normal 6 2 6 6 3 3" xfId="39266" xr:uid="{992FD0E4-55D3-4C88-BEB1-D49E7EAEEF3F}"/>
    <cellStyle name="Normal 6 2 6 6 3 3 2" xfId="39267" xr:uid="{682B2AA0-9137-4F50-B194-D9BFB6EC1E10}"/>
    <cellStyle name="Normal 6 2 6 6 3 3 2 2" xfId="39268" xr:uid="{2C38D1EE-E5FF-46F4-B68D-FCCA07CD8756}"/>
    <cellStyle name="Normal 6 2 6 6 3 3 2 2 2" xfId="39269" xr:uid="{94207EA0-30A4-4D0B-BA2D-DB1213058C38}"/>
    <cellStyle name="Normal 6 2 6 6 3 3 2 2 2 2" xfId="39270" xr:uid="{EF4D9E47-0484-4DD0-B7AA-0DFC1410A1CD}"/>
    <cellStyle name="Normal 6 2 6 6 3 3 2 2 3" xfId="39271" xr:uid="{29DA21DC-2EDD-4DDE-9A3E-447C27F70442}"/>
    <cellStyle name="Normal 6 2 6 6 3 3 2 3" xfId="39272" xr:uid="{CF9A1373-A439-4E96-AD32-E1783643863A}"/>
    <cellStyle name="Normal 6 2 6 6 3 3 3" xfId="39273" xr:uid="{8DDEAC12-6C46-467F-9CCF-FFE13C130CE9}"/>
    <cellStyle name="Normal 6 2 6 6 3 3 3 2" xfId="39274" xr:uid="{75C3F03D-06E7-4C31-866C-CE4CD00C5BC4}"/>
    <cellStyle name="Normal 6 2 6 6 3 3 4" xfId="39275" xr:uid="{B2CC91AB-36A0-454C-A4C8-6F9640440191}"/>
    <cellStyle name="Normal 6 2 6 6 3 3 4 2" xfId="39276" xr:uid="{9346C591-97F7-445D-855A-C369AF9F5029}"/>
    <cellStyle name="Normal 6 2 6 6 3 3 5" xfId="39277" xr:uid="{DE4E2E33-7E0D-45C1-B7F3-E2B41C72BFF6}"/>
    <cellStyle name="Normal 6 2 6 6 3 3 5 2" xfId="39278" xr:uid="{C0E2C819-7B0F-4CBD-9647-D522EFD82C57}"/>
    <cellStyle name="Normal 6 2 6 6 3 3 6" xfId="39279" xr:uid="{76DD7A37-7CFF-48FE-8379-E7A6649FD7B3}"/>
    <cellStyle name="Normal 6 2 6 6 3 3 6 2" xfId="39280" xr:uid="{7A1F4601-3452-4E7A-A4A1-56DAD8C8947D}"/>
    <cellStyle name="Normal 6 2 6 6 3 3 7" xfId="39281" xr:uid="{FC21E2B5-B660-4B98-BB14-D62C9E639508}"/>
    <cellStyle name="Normal 6 2 6 6 3 3 7 2" xfId="39282" xr:uid="{A70E54A5-C1BB-4B2B-85C6-2C1046AE630D}"/>
    <cellStyle name="Normal 6 2 6 6 3 3 8" xfId="39283" xr:uid="{826F1888-F69C-45B5-8C32-680569E51083}"/>
    <cellStyle name="Normal 6 2 6 6 3 4" xfId="39284" xr:uid="{87AFD6AE-B07F-45B7-8CA8-C7A5214AAADE}"/>
    <cellStyle name="Normal 6 2 6 6 3 4 2" xfId="39285" xr:uid="{D66E007C-AB1A-4B40-B49D-5983EE5D1623}"/>
    <cellStyle name="Normal 6 2 6 6 3 4 2 2" xfId="39286" xr:uid="{84920795-97F4-4233-BE9F-B05A19394FA4}"/>
    <cellStyle name="Normal 6 2 6 6 3 4 2 2 2" xfId="39287" xr:uid="{99A9A92E-CF98-4E30-8A1E-B51AFE46F0B3}"/>
    <cellStyle name="Normal 6 2 6 6 3 4 2 3" xfId="39288" xr:uid="{8863B0BC-8594-4316-9D9A-9ADBA95453F6}"/>
    <cellStyle name="Normal 6 2 6 6 3 4 3" xfId="39289" xr:uid="{8E2120FB-4012-4A7F-A249-A18D62CD8915}"/>
    <cellStyle name="Normal 6 2 6 6 3 5" xfId="39290" xr:uid="{F7AF97D5-BBC4-49D4-920A-0B300C5B8C45}"/>
    <cellStyle name="Normal 6 2 6 6 3 5 2" xfId="39291" xr:uid="{E33226F9-8E78-4D1E-A5AB-58644ED2AADF}"/>
    <cellStyle name="Normal 6 2 6 6 3 6" xfId="39292" xr:uid="{43A773AA-4143-4A88-AB56-BCDFF82159D5}"/>
    <cellStyle name="Normal 6 2 6 6 3 6 2" xfId="39293" xr:uid="{480DB5FE-76B7-45F9-991A-EA3936615BA1}"/>
    <cellStyle name="Normal 6 2 6 6 3 7" xfId="39294" xr:uid="{202DBD41-BE9F-4DE0-A327-C6AD23CD23A3}"/>
    <cellStyle name="Normal 6 2 6 6 3 7 2" xfId="39295" xr:uid="{D99EF88B-2408-44FB-ABF3-934C7D289514}"/>
    <cellStyle name="Normal 6 2 6 6 3 8" xfId="39296" xr:uid="{9C9D63E2-0C3C-4F88-81C1-612EC61935D8}"/>
    <cellStyle name="Normal 6 2 6 6 3 8 2" xfId="39297" xr:uid="{5DD001EE-62C4-46B2-BDCD-575CC7FE979F}"/>
    <cellStyle name="Normal 6 2 6 6 3 9" xfId="39298" xr:uid="{97AEA8CA-5E1D-46FF-B46E-C421893F2AE5}"/>
    <cellStyle name="Normal 6 2 6 6 4" xfId="39299" xr:uid="{4E3072E8-57C1-4A6C-BD86-54F609FF764F}"/>
    <cellStyle name="Normal 6 2 6 6 4 2" xfId="39300" xr:uid="{A6699AB2-CFAF-4CF3-8021-4D1D2E2B7BD0}"/>
    <cellStyle name="Normal 6 2 6 6 5" xfId="39301" xr:uid="{4501CB79-CC23-4F0D-BBBD-41016FAE5FA9}"/>
    <cellStyle name="Normal 6 2 6 6 5 2" xfId="39302" xr:uid="{140DC0DB-124B-452C-94C9-E645A6E77501}"/>
    <cellStyle name="Normal 6 2 6 6 5 2 2" xfId="39303" xr:uid="{A558D546-7AF1-4B77-BFAA-68F6BD410C4F}"/>
    <cellStyle name="Normal 6 2 6 6 5 2 2 2" xfId="39304" xr:uid="{E664E913-6AC6-4DE9-BC78-D754E6380190}"/>
    <cellStyle name="Normal 6 2 6 6 5 2 2 2 2" xfId="39305" xr:uid="{C0734E32-F59D-4D30-857A-85CF51A5EB31}"/>
    <cellStyle name="Normal 6 2 6 6 5 2 2 2 2 2" xfId="39306" xr:uid="{D258E9F6-3A54-4B9B-808E-2F1BB41DF55B}"/>
    <cellStyle name="Normal 6 2 6 6 5 2 2 2 3" xfId="39307" xr:uid="{E09CAD47-26DC-4796-BA6F-32682E0FFC49}"/>
    <cellStyle name="Normal 6 2 6 6 5 2 2 3" xfId="39308" xr:uid="{D4FA6D76-6402-43DB-B69B-95C129B3B55A}"/>
    <cellStyle name="Normal 6 2 6 6 5 2 3" xfId="39309" xr:uid="{4CFD1EAD-C2E1-459F-9EF6-2ECF1731FC0D}"/>
    <cellStyle name="Normal 6 2 6 6 5 2 3 2" xfId="39310" xr:uid="{00EF63EC-6A7A-4C90-95F5-B1318E459733}"/>
    <cellStyle name="Normal 6 2 6 6 5 2 4" xfId="39311" xr:uid="{2D8540A2-867F-446F-86D7-0CBAB2045249}"/>
    <cellStyle name="Normal 6 2 6 6 5 2 4 2" xfId="39312" xr:uid="{FF8663CB-8232-4B49-AE9B-482BEEE33424}"/>
    <cellStyle name="Normal 6 2 6 6 5 2 5" xfId="39313" xr:uid="{BFC36CEE-00A4-4DFB-A5AC-51D1E1CE44B5}"/>
    <cellStyle name="Normal 6 2 6 6 5 2 5 2" xfId="39314" xr:uid="{34F1C4BF-CE5D-426C-BBDB-E9612E769FB7}"/>
    <cellStyle name="Normal 6 2 6 6 5 2 6" xfId="39315" xr:uid="{A76C07B2-EBCA-43AA-A164-5C9F249ACA02}"/>
    <cellStyle name="Normal 6 2 6 6 5 2 6 2" xfId="39316" xr:uid="{4D20ABF2-0D25-4709-AE91-57ECF48F784E}"/>
    <cellStyle name="Normal 6 2 6 6 5 2 7" xfId="39317" xr:uid="{F5C240ED-A64A-49BD-9168-72EB5CA5D2B9}"/>
    <cellStyle name="Normal 6 2 6 6 5 2 7 2" xfId="39318" xr:uid="{47834C1A-469F-4CFF-A580-649D92943F64}"/>
    <cellStyle name="Normal 6 2 6 6 5 2 8" xfId="39319" xr:uid="{CD8D2165-2D5C-41E0-8AA3-41DD010116DA}"/>
    <cellStyle name="Normal 6 2 6 6 5 3" xfId="39320" xr:uid="{BF580AFA-C2AC-44FD-A23F-8E7DA11A28BA}"/>
    <cellStyle name="Normal 6 2 6 6 5 3 2" xfId="39321" xr:uid="{C14FE0B3-38BB-40F2-A17D-F31C9F48B236}"/>
    <cellStyle name="Normal 6 2 6 6 5 3 2 2" xfId="39322" xr:uid="{481A8DD2-F6F6-4225-AD1C-48C330F17103}"/>
    <cellStyle name="Normal 6 2 6 6 5 3 2 2 2" xfId="39323" xr:uid="{43C932CC-1BF8-4F66-B0D5-F102B0AE49E2}"/>
    <cellStyle name="Normal 6 2 6 6 5 3 2 3" xfId="39324" xr:uid="{2C3E2A7C-C2BB-4A43-9E5A-31287F642047}"/>
    <cellStyle name="Normal 6 2 6 6 5 3 3" xfId="39325" xr:uid="{1562A5C7-71AD-4E45-9F5A-AC115819EFCC}"/>
    <cellStyle name="Normal 6 2 6 6 5 4" xfId="39326" xr:uid="{38EFE6DA-AD67-48DE-9689-B0DAB4F3E2BD}"/>
    <cellStyle name="Normal 6 2 6 6 5 4 2" xfId="39327" xr:uid="{F4ACBB22-C078-48C1-ABBF-F46472F5706F}"/>
    <cellStyle name="Normal 6 2 6 6 5 5" xfId="39328" xr:uid="{7AC81A41-1101-4FDC-ACDC-E8802E693226}"/>
    <cellStyle name="Normal 6 2 6 6 5 5 2" xfId="39329" xr:uid="{1ECE4B65-533F-49CF-BC22-BF6C0ACD4EB4}"/>
    <cellStyle name="Normal 6 2 6 6 5 6" xfId="39330" xr:uid="{99F057A0-A975-4A59-9D07-2A6C0E954FE2}"/>
    <cellStyle name="Normal 6 2 6 6 5 6 2" xfId="39331" xr:uid="{A12F5EA6-0253-4012-9925-EC6ED817EED7}"/>
    <cellStyle name="Normal 6 2 6 6 5 7" xfId="39332" xr:uid="{3E910026-DF00-4C3E-843F-FBD7F05CA4D5}"/>
    <cellStyle name="Normal 6 2 6 6 5 7 2" xfId="39333" xr:uid="{E8F5AD46-492D-41D8-AD68-22F044C2A820}"/>
    <cellStyle name="Normal 6 2 6 6 5 8" xfId="39334" xr:uid="{0E767FE6-C58B-4915-9F34-2AA3B10E5605}"/>
    <cellStyle name="Normal 6 2 6 6 6" xfId="39335" xr:uid="{9B08CB01-1C11-474B-91C5-6508D941ADFF}"/>
    <cellStyle name="Normal 6 2 6 6 6 2" xfId="39336" xr:uid="{4148F496-6765-4667-AFCE-E7BC1ED39AE0}"/>
    <cellStyle name="Normal 6 2 6 6 6 2 2" xfId="39337" xr:uid="{DC18CC7E-491E-4355-9761-45C060F48DC8}"/>
    <cellStyle name="Normal 6 2 6 6 6 2 2 2" xfId="39338" xr:uid="{83C26EA4-CBEB-4BEA-B281-87AAA5469848}"/>
    <cellStyle name="Normal 6 2 6 6 6 2 3" xfId="39339" xr:uid="{6C1E8C30-7244-4D4B-9672-245953E878F2}"/>
    <cellStyle name="Normal 6 2 6 6 6 3" xfId="39340" xr:uid="{E21B9351-467B-4D99-A83E-DF228E49DF6E}"/>
    <cellStyle name="Normal 6 2 6 6 7" xfId="39341" xr:uid="{77D99CA9-C8FD-432F-AED8-C082CFC8F61D}"/>
    <cellStyle name="Normal 6 2 6 6 7 2" xfId="39342" xr:uid="{EEF0D761-8592-4690-983F-939340B39DB2}"/>
    <cellStyle name="Normal 6 2 6 6 8" xfId="39343" xr:uid="{8345C58E-2E76-42A5-910C-120DB514CA66}"/>
    <cellStyle name="Normal 6 2 6 6 8 2" xfId="39344" xr:uid="{506E8633-A195-4CD9-B7D0-716900B834FB}"/>
    <cellStyle name="Normal 6 2 6 6 9" xfId="39345" xr:uid="{AF260325-4D85-4F93-A07A-ABBCE0E64B05}"/>
    <cellStyle name="Normal 6 2 6 6 9 2" xfId="39346" xr:uid="{358BEB33-E1CF-4D4A-B754-DD7627E15CC4}"/>
    <cellStyle name="Normal 6 2 6 7" xfId="39347" xr:uid="{A9DD70A2-8D28-42C0-AFE6-BA68C1952E7B}"/>
    <cellStyle name="Normal 6 2 6 7 2" xfId="39348" xr:uid="{FAB349EA-0ADE-4288-B424-FE47E3646B17}"/>
    <cellStyle name="Normal 6 2 6 7 2 2" xfId="39349" xr:uid="{E4BB32DF-05F9-46F0-B24A-64AD1EBBF289}"/>
    <cellStyle name="Normal 6 2 6 7 2 2 2" xfId="39350" xr:uid="{7CC20138-0092-4BC8-89D9-ACE78C36FF82}"/>
    <cellStyle name="Normal 6 2 6 7 2 2 2 2" xfId="39351" xr:uid="{41A96104-1BD9-471B-A205-D9751DE3D412}"/>
    <cellStyle name="Normal 6 2 6 7 2 2 2 2 2" xfId="39352" xr:uid="{B9220C6F-6304-443C-BACD-1E6745DD5C57}"/>
    <cellStyle name="Normal 6 2 6 7 2 2 2 2 2 2" xfId="39353" xr:uid="{1C1B2961-8AC0-40A8-A5FC-C715D0445D95}"/>
    <cellStyle name="Normal 6 2 6 7 2 2 2 2 2 2 2" xfId="39354" xr:uid="{A9DD7A76-1F6E-484D-9477-A505C8C3FD2B}"/>
    <cellStyle name="Normal 6 2 6 7 2 2 2 2 2 3" xfId="39355" xr:uid="{E2C1DC77-5CCA-4013-8641-BC5620067954}"/>
    <cellStyle name="Normal 6 2 6 7 2 2 2 2 3" xfId="39356" xr:uid="{B42063B4-E6B1-4DC6-AFFF-5D4C684D3275}"/>
    <cellStyle name="Normal 6 2 6 7 2 2 2 3" xfId="39357" xr:uid="{82DBBBE2-DB1C-49A8-91CE-09107E7ED6FA}"/>
    <cellStyle name="Normal 6 2 6 7 2 2 2 3 2" xfId="39358" xr:uid="{84E4F3C9-6DB5-4592-B8C9-77114A30EBEA}"/>
    <cellStyle name="Normal 6 2 6 7 2 2 2 4" xfId="39359" xr:uid="{03B09C16-E190-490F-B396-F3457C08EE7C}"/>
    <cellStyle name="Normal 6 2 6 7 2 2 2 4 2" xfId="39360" xr:uid="{F6F65DCA-D0C8-4602-A663-BDE5CE23D188}"/>
    <cellStyle name="Normal 6 2 6 7 2 2 2 5" xfId="39361" xr:uid="{1F5B8476-DC17-4975-B7FF-775C8C81DDE1}"/>
    <cellStyle name="Normal 6 2 6 7 2 2 2 5 2" xfId="39362" xr:uid="{FAC25633-0CFD-4305-942E-ADAC7E4144F3}"/>
    <cellStyle name="Normal 6 2 6 7 2 2 2 6" xfId="39363" xr:uid="{ABFBF777-6EF1-47B8-B87D-3A5975D7AF50}"/>
    <cellStyle name="Normal 6 2 6 7 2 2 2 6 2" xfId="39364" xr:uid="{5F885529-F12A-4142-AECC-9CF8C8119FC0}"/>
    <cellStyle name="Normal 6 2 6 7 2 2 2 7" xfId="39365" xr:uid="{37B52CB6-5BF4-461F-AE17-79CA6715542D}"/>
    <cellStyle name="Normal 6 2 6 7 2 2 2 7 2" xfId="39366" xr:uid="{A2D3441F-1ECC-4B04-8314-4A062D2311EE}"/>
    <cellStyle name="Normal 6 2 6 7 2 2 2 8" xfId="39367" xr:uid="{91631047-9154-4BAA-8519-1A804484CD0C}"/>
    <cellStyle name="Normal 6 2 6 7 2 2 3" xfId="39368" xr:uid="{682ED41D-F75E-4108-9AC2-6DFB5B7FFEF0}"/>
    <cellStyle name="Normal 6 2 6 7 2 2 3 2" xfId="39369" xr:uid="{79495915-E23C-4BDE-976D-F0982940066B}"/>
    <cellStyle name="Normal 6 2 6 7 2 2 3 2 2" xfId="39370" xr:uid="{85B29AB9-D5F3-421E-9C8D-D54C04FEFB56}"/>
    <cellStyle name="Normal 6 2 6 7 2 2 3 2 2 2" xfId="39371" xr:uid="{2E3864B8-F18E-49B5-8CD4-BA07B7F390CF}"/>
    <cellStyle name="Normal 6 2 6 7 2 2 3 2 3" xfId="39372" xr:uid="{20A2EFDD-054A-4994-BB3E-34FA22A21878}"/>
    <cellStyle name="Normal 6 2 6 7 2 2 3 3" xfId="39373" xr:uid="{3E62C6E5-A8DB-45F6-BB1B-3A7C2A61048B}"/>
    <cellStyle name="Normal 6 2 6 7 2 2 4" xfId="39374" xr:uid="{7C6EE15D-5BEA-405D-BC8A-B9B1E6B192CA}"/>
    <cellStyle name="Normal 6 2 6 7 2 2 4 2" xfId="39375" xr:uid="{10364AED-77CD-4DFC-B6C4-3395BA758BA8}"/>
    <cellStyle name="Normal 6 2 6 7 2 2 5" xfId="39376" xr:uid="{736AD88A-081E-4FA7-827D-FBF87BA787FF}"/>
    <cellStyle name="Normal 6 2 6 7 2 2 5 2" xfId="39377" xr:uid="{1146451D-1646-484A-A0FD-F79479C9D012}"/>
    <cellStyle name="Normal 6 2 6 7 2 2 6" xfId="39378" xr:uid="{6AA303F0-7E72-487D-9EB4-4F95825E5871}"/>
    <cellStyle name="Normal 6 2 6 7 2 2 6 2" xfId="39379" xr:uid="{EED4D37C-15CA-4865-9DB8-C23CC60A3A72}"/>
    <cellStyle name="Normal 6 2 6 7 2 2 7" xfId="39380" xr:uid="{ED5FF71C-6FE9-4418-896B-FB469EC55142}"/>
    <cellStyle name="Normal 6 2 6 7 2 2 7 2" xfId="39381" xr:uid="{68992192-AF76-4637-A01A-B60CEB4511AC}"/>
    <cellStyle name="Normal 6 2 6 7 2 2 8" xfId="39382" xr:uid="{9996C4C0-6052-433A-9E88-3E203B4FBC45}"/>
    <cellStyle name="Normal 6 2 6 7 2 3" xfId="39383" xr:uid="{31C95783-30AB-4F43-938E-6B2378B33688}"/>
    <cellStyle name="Normal 6 2 6 7 2 3 2" xfId="39384" xr:uid="{B4EFF6EF-C2A4-4572-96D2-E76D2AE0BA45}"/>
    <cellStyle name="Normal 6 2 6 7 2 3 2 2" xfId="39385" xr:uid="{90C76E03-F90E-4238-89FB-6F7E1D913D5D}"/>
    <cellStyle name="Normal 6 2 6 7 2 3 2 2 2" xfId="39386" xr:uid="{A5819CC9-2383-4A77-97E2-9F06DBA51C9D}"/>
    <cellStyle name="Normal 6 2 6 7 2 3 2 3" xfId="39387" xr:uid="{BFC07FD6-C40A-4745-833B-4A4E0B839179}"/>
    <cellStyle name="Normal 6 2 6 7 2 3 3" xfId="39388" xr:uid="{AAF803EA-1480-47CF-8A16-8184092CC02A}"/>
    <cellStyle name="Normal 6 2 6 7 2 4" xfId="39389" xr:uid="{AA73CEB2-9405-48A7-97D2-D068CD172AD6}"/>
    <cellStyle name="Normal 6 2 6 7 2 4 2" xfId="39390" xr:uid="{5C87BC78-567A-4879-A7EB-9A929BF567FE}"/>
    <cellStyle name="Normal 6 2 6 7 2 5" xfId="39391" xr:uid="{DFCE8A69-66C7-4C3F-9D80-87D4E9347B83}"/>
    <cellStyle name="Normal 6 2 6 7 2 5 2" xfId="39392" xr:uid="{2B65A7BC-BFD2-4CFF-945A-BF89E7FB3E94}"/>
    <cellStyle name="Normal 6 2 6 7 2 6" xfId="39393" xr:uid="{99BE1472-DD72-46DB-92A1-0DDF6715BD48}"/>
    <cellStyle name="Normal 6 2 6 7 2 6 2" xfId="39394" xr:uid="{B22D4F04-4177-42BF-8AF6-E47E308DBEAE}"/>
    <cellStyle name="Normal 6 2 6 7 2 7" xfId="39395" xr:uid="{B96718A5-8E62-4483-8B4A-905F011872F9}"/>
    <cellStyle name="Normal 6 2 6 7 2 7 2" xfId="39396" xr:uid="{E214A8EF-0823-467D-AC29-B630545B56D4}"/>
    <cellStyle name="Normal 6 2 6 7 2 8" xfId="39397" xr:uid="{19AA7E58-291E-44D9-AB59-F85F0B9D5B65}"/>
    <cellStyle name="Normal 6 2 6 7 2 8 2" xfId="39398" xr:uid="{9ED1A181-3242-44DB-92B8-1266CA97007D}"/>
    <cellStyle name="Normal 6 2 6 7 2 9" xfId="39399" xr:uid="{F973624C-CFB2-475D-A963-81162842CE07}"/>
    <cellStyle name="Normal 6 2 6 7 3" xfId="39400" xr:uid="{7EE66FF0-0C19-40A0-8895-CDD6F843319C}"/>
    <cellStyle name="Normal 6 2 6 7 3 2" xfId="39401" xr:uid="{73813A81-250A-4F01-8B65-FBB7173B55A9}"/>
    <cellStyle name="Normal 6 2 6 7 3 2 2" xfId="39402" xr:uid="{E3BD505F-6ABE-46BC-BC1F-95CA982A6E86}"/>
    <cellStyle name="Normal 6 2 6 7 3 2 2 2" xfId="39403" xr:uid="{F63F131C-3D66-4434-8ACA-842321ACB29B}"/>
    <cellStyle name="Normal 6 2 6 7 3 2 2 2 2" xfId="39404" xr:uid="{604E281F-531F-426E-BF90-56A3124FD00E}"/>
    <cellStyle name="Normal 6 2 6 7 3 2 2 3" xfId="39405" xr:uid="{3A078F3A-3D2C-4F21-8EB1-C1926C7DCF9A}"/>
    <cellStyle name="Normal 6 2 6 7 3 2 3" xfId="39406" xr:uid="{FEC01EF2-C5C2-4BEE-B446-8D9F06819390}"/>
    <cellStyle name="Normal 6 2 6 7 3 3" xfId="39407" xr:uid="{73EE0AA5-F28B-444F-BB5F-9DCE2B571801}"/>
    <cellStyle name="Normal 6 2 6 7 3 3 2" xfId="39408" xr:uid="{E7F77142-F719-480D-99CB-A5D752AE466E}"/>
    <cellStyle name="Normal 6 2 6 7 3 4" xfId="39409" xr:uid="{C956D1A9-1963-471C-A04B-12C7B55223F6}"/>
    <cellStyle name="Normal 6 2 6 7 3 4 2" xfId="39410" xr:uid="{A25286A6-E132-4BC4-9C6A-F2F4E118CD97}"/>
    <cellStyle name="Normal 6 2 6 7 3 5" xfId="39411" xr:uid="{EE134E01-47DB-47A8-9D36-A2F71B19DAC8}"/>
    <cellStyle name="Normal 6 2 6 7 3 5 2" xfId="39412" xr:uid="{DECA0CA4-D35C-4967-AC43-16A0C6D83451}"/>
    <cellStyle name="Normal 6 2 6 7 3 6" xfId="39413" xr:uid="{9F20876B-A1DD-4C5E-AD59-72D469157BBE}"/>
    <cellStyle name="Normal 6 2 6 7 3 6 2" xfId="39414" xr:uid="{38D70F92-723D-41E7-87EE-D485492F0379}"/>
    <cellStyle name="Normal 6 2 6 7 3 7" xfId="39415" xr:uid="{9BD5C5F8-795B-4477-9F13-C2A55BC37EA1}"/>
    <cellStyle name="Normal 6 2 6 7 3 7 2" xfId="39416" xr:uid="{E8351880-7AFE-43F1-8C06-0D51994424AE}"/>
    <cellStyle name="Normal 6 2 6 7 3 8" xfId="39417" xr:uid="{D31DDB9D-AFE8-4DE7-968E-FDFF27DCE816}"/>
    <cellStyle name="Normal 6 2 6 7 4" xfId="39418" xr:uid="{60609F46-8209-4AC1-8109-776FE57B5F7F}"/>
    <cellStyle name="Normal 6 2 6 7 4 2" xfId="39419" xr:uid="{0F364069-7B7A-4762-80F4-C063C33B27A1}"/>
    <cellStyle name="Normal 6 2 6 7 4 2 2" xfId="39420" xr:uid="{DD27EF43-E6DA-49C2-9852-42A0A6A06261}"/>
    <cellStyle name="Normal 6 2 6 7 4 2 2 2" xfId="39421" xr:uid="{B9727F7C-ACF8-4FF1-847E-EB1AB047DC35}"/>
    <cellStyle name="Normal 6 2 6 7 4 2 3" xfId="39422" xr:uid="{6415D426-99FB-491F-AF32-86CC0E092011}"/>
    <cellStyle name="Normal 6 2 6 7 4 3" xfId="39423" xr:uid="{91665179-FFFD-41D8-8DE6-BD0075AE7605}"/>
    <cellStyle name="Normal 6 2 6 7 5" xfId="39424" xr:uid="{625A2072-B29B-4CD1-9126-7033BF32DB8E}"/>
    <cellStyle name="Normal 6 2 6 7 5 2" xfId="39425" xr:uid="{995B3393-9336-4A3B-85BF-CA6080C843D3}"/>
    <cellStyle name="Normal 6 2 6 7 6" xfId="39426" xr:uid="{92D1967A-73CF-4D5B-A768-E1BECD0BC052}"/>
    <cellStyle name="Normal 6 2 6 7 6 2" xfId="39427" xr:uid="{6246BE2B-49E8-4A7C-8AEB-793413913995}"/>
    <cellStyle name="Normal 6 2 6 7 7" xfId="39428" xr:uid="{80F77158-8CC9-449E-814A-57EA6F96FD6B}"/>
    <cellStyle name="Normal 6 2 6 7 7 2" xfId="39429" xr:uid="{D8369B66-531B-4AD2-B09F-97398D18EFF6}"/>
    <cellStyle name="Normal 6 2 6 7 8" xfId="39430" xr:uid="{9CD298A5-E5E2-4C98-BCFA-5898C3D708FF}"/>
    <cellStyle name="Normal 6 2 6 7 8 2" xfId="39431" xr:uid="{EA16CC4B-57D3-4E0D-A8DB-58F4E35B5405}"/>
    <cellStyle name="Normal 6 2 6 7 9" xfId="39432" xr:uid="{F8E0487E-82A0-46C2-B959-90518A1AB530}"/>
    <cellStyle name="Normal 6 2 6 8" xfId="39433" xr:uid="{CAFE8AFB-90E8-4D17-A4FA-86F2CD829559}"/>
    <cellStyle name="Normal 6 2 6 8 2" xfId="39434" xr:uid="{23B4A014-E834-428D-A94F-882AB97E1750}"/>
    <cellStyle name="Normal 6 2 6 9" xfId="39435" xr:uid="{AAE36E29-8BF5-40EB-9561-55A87E507ABD}"/>
    <cellStyle name="Normal 6 2 6 9 2" xfId="39436" xr:uid="{B2DFE8A1-13F8-44C5-BCB9-7C5B6A179E48}"/>
    <cellStyle name="Normal 6 2 7" xfId="39437" xr:uid="{4B1F8660-80E3-41F2-ADB0-1E96301F6A57}"/>
    <cellStyle name="Normal 6 2 7 10" xfId="39438" xr:uid="{02F935A7-CA97-4217-B8C3-5A575353A538}"/>
    <cellStyle name="Normal 6 2 7 10 2" xfId="39439" xr:uid="{55190BBE-B26B-47E0-AF33-72D1C243ADB3}"/>
    <cellStyle name="Normal 6 2 7 10 2 2" xfId="39440" xr:uid="{A0444B8E-61F6-4740-A4E5-BED777D70293}"/>
    <cellStyle name="Normal 6 2 7 10 2 2 2" xfId="39441" xr:uid="{814A6996-F255-4333-B325-397902EEB826}"/>
    <cellStyle name="Normal 6 2 7 10 2 3" xfId="39442" xr:uid="{2334A3F6-CF78-4CA4-AC10-079B9E204B9C}"/>
    <cellStyle name="Normal 6 2 7 10 3" xfId="39443" xr:uid="{F8FAE915-6DB7-4F3D-AC98-9DE148D6FB7E}"/>
    <cellStyle name="Normal 6 2 7 11" xfId="39444" xr:uid="{5B5ABAAD-1640-4E48-85FD-7199470B746E}"/>
    <cellStyle name="Normal 6 2 7 11 2" xfId="39445" xr:uid="{EA3022BE-1A9F-43AD-9614-4BDEB8FBC712}"/>
    <cellStyle name="Normal 6 2 7 12" xfId="39446" xr:uid="{9E75BB31-9F4C-4A61-B369-84F3507813F1}"/>
    <cellStyle name="Normal 6 2 7 12 2" xfId="39447" xr:uid="{C0FEC3BA-5B82-4B37-A76E-249C867F9B1D}"/>
    <cellStyle name="Normal 6 2 7 13" xfId="39448" xr:uid="{F0DFDBF0-FDB3-48A0-B9B7-8A0CE18383AE}"/>
    <cellStyle name="Normal 6 2 7 13 2" xfId="39449" xr:uid="{A1375B56-9F90-441E-981A-76504AC9830D}"/>
    <cellStyle name="Normal 6 2 7 14" xfId="39450" xr:uid="{4D226A08-31D4-47FA-B54B-C070300ED9AB}"/>
    <cellStyle name="Normal 6 2 7 14 2" xfId="39451" xr:uid="{2AAD6A30-62C6-4951-9AE1-07E91A8F3B5E}"/>
    <cellStyle name="Normal 6 2 7 15" xfId="39452" xr:uid="{739BB678-931B-4A24-9CDC-6DCDE89C783F}"/>
    <cellStyle name="Normal 6 2 7 15 2" xfId="39453" xr:uid="{E30A30F9-FB5F-4182-8A90-65AF17C2554B}"/>
    <cellStyle name="Normal 6 2 7 16" xfId="39454" xr:uid="{1D28C034-0FC8-4BD2-A57D-78C33F38F3CE}"/>
    <cellStyle name="Normal 6 2 7 2" xfId="39455" xr:uid="{C26B1593-30BC-4BC8-9647-45215D77870C}"/>
    <cellStyle name="Normal 6 2 7 2 10" xfId="39456" xr:uid="{05DE8FEB-5C89-49F8-B9FF-119AC5B3EB76}"/>
    <cellStyle name="Normal 6 2 7 2 10 2" xfId="39457" xr:uid="{B912A426-BE38-43BD-A277-5218319B2029}"/>
    <cellStyle name="Normal 6 2 7 2 11" xfId="39458" xr:uid="{1319B6D7-BE0D-4775-90E3-5399D8B0C090}"/>
    <cellStyle name="Normal 6 2 7 2 11 2" xfId="39459" xr:uid="{3D57071D-FBD2-4BDA-B8C4-E62A9DEB4CFA}"/>
    <cellStyle name="Normal 6 2 7 2 12" xfId="39460" xr:uid="{C183EF0D-ACC2-43C0-AA76-39AE55A2091C}"/>
    <cellStyle name="Normal 6 2 7 2 12 2" xfId="39461" xr:uid="{DED918A4-23C8-475E-A005-9173C728773C}"/>
    <cellStyle name="Normal 6 2 7 2 13" xfId="39462" xr:uid="{0110F193-9439-4385-A14E-F6E2628952C6}"/>
    <cellStyle name="Normal 6 2 7 2 2" xfId="39463" xr:uid="{D71FA150-2886-4FDE-9F5F-AAE4D31C1A96}"/>
    <cellStyle name="Normal 6 2 7 2 2 10" xfId="39464" xr:uid="{D991181F-D30E-485E-A95C-8CB20C0D2181}"/>
    <cellStyle name="Normal 6 2 7 2 2 10 2" xfId="39465" xr:uid="{300C9A39-D90D-42EC-9A2C-6C0DFBAF1A37}"/>
    <cellStyle name="Normal 6 2 7 2 2 11" xfId="39466" xr:uid="{29312548-5B7C-4E29-9DA3-9E1E6927E1ED}"/>
    <cellStyle name="Normal 6 2 7 2 2 11 2" xfId="39467" xr:uid="{8A05A356-5F9B-4F3A-86D3-17498364BBA9}"/>
    <cellStyle name="Normal 6 2 7 2 2 12" xfId="39468" xr:uid="{56880ACB-0A2D-4407-A4D9-943D3DCE7BE4}"/>
    <cellStyle name="Normal 6 2 7 2 2 12 2" xfId="39469" xr:uid="{30BE22C5-3342-4E6F-86A0-917F3E54603A}"/>
    <cellStyle name="Normal 6 2 7 2 2 13" xfId="39470" xr:uid="{71C67B49-2108-4B2F-BD1D-1C73DB0CBE7E}"/>
    <cellStyle name="Normal 6 2 7 2 2 2" xfId="39471" xr:uid="{70C7E291-8BA4-4AB8-9EB8-5D6D8D5E1557}"/>
    <cellStyle name="Normal 6 2 7 2 2 2 10" xfId="39472" xr:uid="{A86151A7-E319-4EE2-9E24-7FB2A6698F91}"/>
    <cellStyle name="Normal 6 2 7 2 2 2 10 2" xfId="39473" xr:uid="{28F93C61-82A3-4019-BBA9-508902619841}"/>
    <cellStyle name="Normal 6 2 7 2 2 2 11" xfId="39474" xr:uid="{654CF997-DE14-4AC4-9CE1-1ED42EF7D0A6}"/>
    <cellStyle name="Normal 6 2 7 2 2 2 11 2" xfId="39475" xr:uid="{D3BEB4C2-CFCF-4487-AFF9-D0EE21F52AE6}"/>
    <cellStyle name="Normal 6 2 7 2 2 2 12" xfId="39476" xr:uid="{85DAAB67-2877-4EB6-8A9E-EE2D8BA9A551}"/>
    <cellStyle name="Normal 6 2 7 2 2 2 2" xfId="39477" xr:uid="{86B8D760-9A90-4DC3-AAD0-0533EA40B6D2}"/>
    <cellStyle name="Normal 6 2 7 2 2 2 2 10" xfId="39478" xr:uid="{BC040576-0AB2-4635-BDF4-FDF382829456}"/>
    <cellStyle name="Normal 6 2 7 2 2 2 2 10 2" xfId="39479" xr:uid="{65DED034-E033-4358-830C-F42F6372D787}"/>
    <cellStyle name="Normal 6 2 7 2 2 2 2 11" xfId="39480" xr:uid="{D2E0F5AC-375D-4FFB-A0F5-03717487FD47}"/>
    <cellStyle name="Normal 6 2 7 2 2 2 2 11 2" xfId="39481" xr:uid="{D3B850AD-492D-498B-BE0E-7DF7FD43E8BB}"/>
    <cellStyle name="Normal 6 2 7 2 2 2 2 12" xfId="39482" xr:uid="{C6230FB3-5CF0-4D8C-B874-B1E8C928316E}"/>
    <cellStyle name="Normal 6 2 7 2 2 2 2 2" xfId="39483" xr:uid="{BBF85673-1937-4DEB-99E9-03EB31BFCC98}"/>
    <cellStyle name="Normal 6 2 7 2 2 2 2 2 2" xfId="39484" xr:uid="{8B547CE9-0F3B-4FEE-A3B0-C60DC87CE203}"/>
    <cellStyle name="Normal 6 2 7 2 2 2 2 2 2 2" xfId="39485" xr:uid="{B40470ED-98DD-4C99-BC18-81C5373D72D1}"/>
    <cellStyle name="Normal 6 2 7 2 2 2 2 2 2 2 2" xfId="39486" xr:uid="{127BC642-95CB-4060-8049-373BB7A75C44}"/>
    <cellStyle name="Normal 6 2 7 2 2 2 2 2 2 2 2 2" xfId="39487" xr:uid="{03C7750C-8DAF-48FE-96E4-69C244E6DCA3}"/>
    <cellStyle name="Normal 6 2 7 2 2 2 2 2 2 2 2 2 2" xfId="39488" xr:uid="{DE2A3BBB-6192-4A99-BF6E-8DA4382F6059}"/>
    <cellStyle name="Normal 6 2 7 2 2 2 2 2 2 2 2 2 2 2" xfId="39489" xr:uid="{4AB0C4BA-AD2B-4327-A20C-60374D744993}"/>
    <cellStyle name="Normal 6 2 7 2 2 2 2 2 2 2 2 2 2 2 2" xfId="39490" xr:uid="{3EEBD028-FE19-4F45-A763-0887993E8ECA}"/>
    <cellStyle name="Normal 6 2 7 2 2 2 2 2 2 2 2 2 2 3" xfId="39491" xr:uid="{E8177A0E-604B-4F35-9985-1110FF534B5B}"/>
    <cellStyle name="Normal 6 2 7 2 2 2 2 2 2 2 2 2 3" xfId="39492" xr:uid="{266EA060-A91F-4002-A3B2-BA41D166CCA7}"/>
    <cellStyle name="Normal 6 2 7 2 2 2 2 2 2 2 2 3" xfId="39493" xr:uid="{9597A203-337E-43D4-96D1-C44E19D9486B}"/>
    <cellStyle name="Normal 6 2 7 2 2 2 2 2 2 2 2 3 2" xfId="39494" xr:uid="{061CE866-6655-4C83-ABAD-6F6E707E08C9}"/>
    <cellStyle name="Normal 6 2 7 2 2 2 2 2 2 2 2 4" xfId="39495" xr:uid="{3F790966-5A36-4871-934F-394F2ABA709A}"/>
    <cellStyle name="Normal 6 2 7 2 2 2 2 2 2 2 2 4 2" xfId="39496" xr:uid="{AD247D92-2AEC-46AC-9B53-ED18396F2F17}"/>
    <cellStyle name="Normal 6 2 7 2 2 2 2 2 2 2 2 5" xfId="39497" xr:uid="{BC4F7748-A235-43C9-96F5-FC5B6AE15E88}"/>
    <cellStyle name="Normal 6 2 7 2 2 2 2 2 2 2 2 5 2" xfId="39498" xr:uid="{94910348-CC3A-4A12-96DB-117BEFDC2974}"/>
    <cellStyle name="Normal 6 2 7 2 2 2 2 2 2 2 2 6" xfId="39499" xr:uid="{87D91532-6920-4C12-AC4D-9E3992D5B1AF}"/>
    <cellStyle name="Normal 6 2 7 2 2 2 2 2 2 2 2 6 2" xfId="39500" xr:uid="{A8A3263D-B0F5-4AAA-B255-42A85042E134}"/>
    <cellStyle name="Normal 6 2 7 2 2 2 2 2 2 2 2 7" xfId="39501" xr:uid="{29DAA882-8AAF-49DD-9250-5153800191FB}"/>
    <cellStyle name="Normal 6 2 7 2 2 2 2 2 2 2 2 7 2" xfId="39502" xr:uid="{2139CA7C-AFE4-45A2-9F0F-7CAC5EF68FF7}"/>
    <cellStyle name="Normal 6 2 7 2 2 2 2 2 2 2 2 8" xfId="39503" xr:uid="{FAA8F356-B0D4-444E-8E67-D1D9E6D39D6B}"/>
    <cellStyle name="Normal 6 2 7 2 2 2 2 2 2 2 3" xfId="39504" xr:uid="{5D5AC1BA-7650-45EC-9D0B-6B5FB2113F4B}"/>
    <cellStyle name="Normal 6 2 7 2 2 2 2 2 2 2 3 2" xfId="39505" xr:uid="{58869283-9A92-4BBE-9D4D-4B7CC70BDBDD}"/>
    <cellStyle name="Normal 6 2 7 2 2 2 2 2 2 2 3 2 2" xfId="39506" xr:uid="{3EE6A2BB-F98B-4819-A819-6683C2BA9DA4}"/>
    <cellStyle name="Normal 6 2 7 2 2 2 2 2 2 2 3 2 2 2" xfId="39507" xr:uid="{1F7FEF9E-2381-43C9-933E-25661C19F635}"/>
    <cellStyle name="Normal 6 2 7 2 2 2 2 2 2 2 3 2 3" xfId="39508" xr:uid="{196F6493-F5FE-4965-AF34-D01193828F08}"/>
    <cellStyle name="Normal 6 2 7 2 2 2 2 2 2 2 3 3" xfId="39509" xr:uid="{B03392A1-5E9F-4157-8DDD-79B4271DF3C2}"/>
    <cellStyle name="Normal 6 2 7 2 2 2 2 2 2 2 4" xfId="39510" xr:uid="{026D837D-EE8C-48C1-8AC8-CE681909F858}"/>
    <cellStyle name="Normal 6 2 7 2 2 2 2 2 2 2 4 2" xfId="39511" xr:uid="{85C245DD-AF4A-4656-8000-BD2735CB331D}"/>
    <cellStyle name="Normal 6 2 7 2 2 2 2 2 2 2 5" xfId="39512" xr:uid="{37975C9A-D456-4124-81F9-4EA8B9DA4BBE}"/>
    <cellStyle name="Normal 6 2 7 2 2 2 2 2 2 2 5 2" xfId="39513" xr:uid="{D1A33242-6CA1-4F3C-9125-27F40331B7A2}"/>
    <cellStyle name="Normal 6 2 7 2 2 2 2 2 2 2 6" xfId="39514" xr:uid="{0E40B558-FCF5-4D6A-910B-68523CA9EA2C}"/>
    <cellStyle name="Normal 6 2 7 2 2 2 2 2 2 2 6 2" xfId="39515" xr:uid="{A765A5C4-659E-4EAF-86DA-3CF3A8E5CF38}"/>
    <cellStyle name="Normal 6 2 7 2 2 2 2 2 2 2 7" xfId="39516" xr:uid="{B984F7E2-40BC-429A-A7F4-0281BBDDF2A9}"/>
    <cellStyle name="Normal 6 2 7 2 2 2 2 2 2 2 7 2" xfId="39517" xr:uid="{3088968A-4A64-45BB-B5AF-C1194B52630A}"/>
    <cellStyle name="Normal 6 2 7 2 2 2 2 2 2 2 8" xfId="39518" xr:uid="{5A63295A-C320-4FB3-9A64-BC2DE35573CF}"/>
    <cellStyle name="Normal 6 2 7 2 2 2 2 2 2 3" xfId="39519" xr:uid="{840DDF65-E160-4008-AFB5-143581A99D84}"/>
    <cellStyle name="Normal 6 2 7 2 2 2 2 2 2 3 2" xfId="39520" xr:uid="{43A9C16A-C085-4BE7-9FA8-D94457402A55}"/>
    <cellStyle name="Normal 6 2 7 2 2 2 2 2 2 3 2 2" xfId="39521" xr:uid="{78E72F15-774D-4563-A82E-08D76E949166}"/>
    <cellStyle name="Normal 6 2 7 2 2 2 2 2 2 3 2 2 2" xfId="39522" xr:uid="{C36CE7A4-B771-4A7B-AA74-6760A432B8D1}"/>
    <cellStyle name="Normal 6 2 7 2 2 2 2 2 2 3 2 3" xfId="39523" xr:uid="{E6A4B1AC-3FB3-46D4-8437-BBC5ABDB4E1E}"/>
    <cellStyle name="Normal 6 2 7 2 2 2 2 2 2 3 3" xfId="39524" xr:uid="{1C0EB4A1-9A19-4D1B-99F8-968AF440AFBA}"/>
    <cellStyle name="Normal 6 2 7 2 2 2 2 2 2 4" xfId="39525" xr:uid="{47785871-4721-45DE-BBE3-6C27BDEEB94F}"/>
    <cellStyle name="Normal 6 2 7 2 2 2 2 2 2 4 2" xfId="39526" xr:uid="{5B6F0E9E-FF3E-4F88-9D8C-2B6409943C1C}"/>
    <cellStyle name="Normal 6 2 7 2 2 2 2 2 2 5" xfId="39527" xr:uid="{6DAE835A-429C-467C-9430-B0DF884EB9C1}"/>
    <cellStyle name="Normal 6 2 7 2 2 2 2 2 2 5 2" xfId="39528" xr:uid="{BB9ECACB-AA01-4787-A36A-82664ACA9AE1}"/>
    <cellStyle name="Normal 6 2 7 2 2 2 2 2 2 6" xfId="39529" xr:uid="{BE6C8B06-8E74-465E-B27A-5FA4485FA572}"/>
    <cellStyle name="Normal 6 2 7 2 2 2 2 2 2 6 2" xfId="39530" xr:uid="{EE5BBFCB-E88C-46BE-856A-30A405596788}"/>
    <cellStyle name="Normal 6 2 7 2 2 2 2 2 2 7" xfId="39531" xr:uid="{F7F692BF-4935-4E38-B8DD-731230606C12}"/>
    <cellStyle name="Normal 6 2 7 2 2 2 2 2 2 7 2" xfId="39532" xr:uid="{0707F0E0-D0F2-4BED-8B02-BD124702B7FC}"/>
    <cellStyle name="Normal 6 2 7 2 2 2 2 2 2 8" xfId="39533" xr:uid="{87FFF27E-3857-4571-9EB9-1F5A467FEC29}"/>
    <cellStyle name="Normal 6 2 7 2 2 2 2 2 2 8 2" xfId="39534" xr:uid="{59D2766A-AFB7-49C1-AB4C-9342AEA7A3BC}"/>
    <cellStyle name="Normal 6 2 7 2 2 2 2 2 2 9" xfId="39535" xr:uid="{9311DC2E-BF52-446A-B11F-999480EEF149}"/>
    <cellStyle name="Normal 6 2 7 2 2 2 2 2 3" xfId="39536" xr:uid="{871BF0C6-5CEB-4F19-AD4B-9AFB51E55E23}"/>
    <cellStyle name="Normal 6 2 7 2 2 2 2 2 3 2" xfId="39537" xr:uid="{0679EC42-D64A-46CF-A0CA-01ED1967561E}"/>
    <cellStyle name="Normal 6 2 7 2 2 2 2 2 3 2 2" xfId="39538" xr:uid="{290238DE-FD1E-4BE1-91A8-5BFD16D23E1E}"/>
    <cellStyle name="Normal 6 2 7 2 2 2 2 2 3 2 2 2" xfId="39539" xr:uid="{E5850B3B-75EA-4A33-9EB3-431862BCCFAA}"/>
    <cellStyle name="Normal 6 2 7 2 2 2 2 2 3 2 2 2 2" xfId="39540" xr:uid="{A3BA2C99-202F-4406-86A6-CDC80ED051DE}"/>
    <cellStyle name="Normal 6 2 7 2 2 2 2 2 3 2 2 3" xfId="39541" xr:uid="{B7EF6A6D-BA24-4857-A8EB-620DA688E5EB}"/>
    <cellStyle name="Normal 6 2 7 2 2 2 2 2 3 2 3" xfId="39542" xr:uid="{E96EE95F-5E90-4FDF-9FA0-FD6F1B4D6316}"/>
    <cellStyle name="Normal 6 2 7 2 2 2 2 2 3 3" xfId="39543" xr:uid="{C35F3383-6526-48A5-894C-A4944331B5F7}"/>
    <cellStyle name="Normal 6 2 7 2 2 2 2 2 3 3 2" xfId="39544" xr:uid="{97C6E248-327F-4DED-9416-6374E023DB89}"/>
    <cellStyle name="Normal 6 2 7 2 2 2 2 2 3 4" xfId="39545" xr:uid="{27ECEB49-7BD5-4D88-8E59-558F4B860867}"/>
    <cellStyle name="Normal 6 2 7 2 2 2 2 2 3 4 2" xfId="39546" xr:uid="{4250D2E9-5560-46C7-B1F5-17BDA31A3722}"/>
    <cellStyle name="Normal 6 2 7 2 2 2 2 2 3 5" xfId="39547" xr:uid="{7E010F9C-BD4A-4B80-9224-C5646D83C16D}"/>
    <cellStyle name="Normal 6 2 7 2 2 2 2 2 3 5 2" xfId="39548" xr:uid="{A3F30CBF-9E19-4BDB-AF81-85DCB488F02E}"/>
    <cellStyle name="Normal 6 2 7 2 2 2 2 2 3 6" xfId="39549" xr:uid="{5F970525-D6C1-4468-9BF2-BCEB9A6B9EE9}"/>
    <cellStyle name="Normal 6 2 7 2 2 2 2 2 3 6 2" xfId="39550" xr:uid="{7CAA2C2B-49A3-4D1F-9D72-AF71C129D374}"/>
    <cellStyle name="Normal 6 2 7 2 2 2 2 2 3 7" xfId="39551" xr:uid="{F4974B94-B01C-4F71-B315-5CD226D9B300}"/>
    <cellStyle name="Normal 6 2 7 2 2 2 2 2 3 7 2" xfId="39552" xr:uid="{83ACEA48-7B24-446C-AFC0-6F65547B1E72}"/>
    <cellStyle name="Normal 6 2 7 2 2 2 2 2 3 8" xfId="39553" xr:uid="{97807A29-C18E-4237-908C-00BD18A241A1}"/>
    <cellStyle name="Normal 6 2 7 2 2 2 2 2 4" xfId="39554" xr:uid="{87601A37-0C61-4966-AE3C-01FC92CBF31D}"/>
    <cellStyle name="Normal 6 2 7 2 2 2 2 2 4 2" xfId="39555" xr:uid="{04A6B8C0-B5D3-4B5F-B018-D9173F9468AC}"/>
    <cellStyle name="Normal 6 2 7 2 2 2 2 2 4 2 2" xfId="39556" xr:uid="{B190E013-99CD-4E92-9243-A95D5E901D50}"/>
    <cellStyle name="Normal 6 2 7 2 2 2 2 2 4 2 2 2" xfId="39557" xr:uid="{33DF80E4-44B6-4FBE-A2F8-1A143B0581C9}"/>
    <cellStyle name="Normal 6 2 7 2 2 2 2 2 4 2 3" xfId="39558" xr:uid="{BA9FB633-A29E-4BB5-8D59-ED8BC3F1FAD9}"/>
    <cellStyle name="Normal 6 2 7 2 2 2 2 2 4 3" xfId="39559" xr:uid="{E2A719AD-A39B-4FB3-B119-A469B641C49F}"/>
    <cellStyle name="Normal 6 2 7 2 2 2 2 2 5" xfId="39560" xr:uid="{9E00FF8F-23C1-4E7C-B847-A38B8E858072}"/>
    <cellStyle name="Normal 6 2 7 2 2 2 2 2 5 2" xfId="39561" xr:uid="{40E7106E-1504-4080-A5C2-A4E844F1F403}"/>
    <cellStyle name="Normal 6 2 7 2 2 2 2 2 6" xfId="39562" xr:uid="{DA863FA0-E4FC-4B89-AD52-0D9971C97077}"/>
    <cellStyle name="Normal 6 2 7 2 2 2 2 2 6 2" xfId="39563" xr:uid="{E1765FBE-9538-4C1B-95D8-3B6A7334D6BB}"/>
    <cellStyle name="Normal 6 2 7 2 2 2 2 2 7" xfId="39564" xr:uid="{BFF6E1E9-8336-4EA9-978D-6A590C1D8C11}"/>
    <cellStyle name="Normal 6 2 7 2 2 2 2 2 7 2" xfId="39565" xr:uid="{6F5B43F6-34B3-465B-814C-1274FFB9A0DA}"/>
    <cellStyle name="Normal 6 2 7 2 2 2 2 2 8" xfId="39566" xr:uid="{265583D0-0B49-42DE-A152-5238BB222ABC}"/>
    <cellStyle name="Normal 6 2 7 2 2 2 2 2 8 2" xfId="39567" xr:uid="{88152B1B-3DED-44C9-861E-7522C6AFA33F}"/>
    <cellStyle name="Normal 6 2 7 2 2 2 2 2 9" xfId="39568" xr:uid="{A9DAA1C9-330A-42F7-AFA4-8BBC926DB01F}"/>
    <cellStyle name="Normal 6 2 7 2 2 2 2 3" xfId="39569" xr:uid="{E7331EF6-0970-4AFD-A18A-FBE83707FD5F}"/>
    <cellStyle name="Normal 6 2 7 2 2 2 2 3 2" xfId="39570" xr:uid="{90C07D3E-1BF5-4CA1-97C8-A71889DA9BE9}"/>
    <cellStyle name="Normal 6 2 7 2 2 2 2 4" xfId="39571" xr:uid="{D3D5460B-8856-4741-A385-F24942A96445}"/>
    <cellStyle name="Normal 6 2 7 2 2 2 2 4 2" xfId="39572" xr:uid="{5BEE0C61-F536-4C44-9476-085BF89F475A}"/>
    <cellStyle name="Normal 6 2 7 2 2 2 2 5" xfId="39573" xr:uid="{9804571E-7A5E-4029-8526-F9852D18E145}"/>
    <cellStyle name="Normal 6 2 7 2 2 2 2 5 2" xfId="39574" xr:uid="{812A88D3-9FE2-4CDD-80B5-285DF8F83F18}"/>
    <cellStyle name="Normal 6 2 7 2 2 2 2 5 2 2" xfId="39575" xr:uid="{6D792968-09A9-472C-95D6-115B3F077379}"/>
    <cellStyle name="Normal 6 2 7 2 2 2 2 5 2 2 2" xfId="39576" xr:uid="{5C2634B6-30A6-47CE-B737-C33E45BAB929}"/>
    <cellStyle name="Normal 6 2 7 2 2 2 2 5 2 2 2 2" xfId="39577" xr:uid="{A630ACB4-1484-423C-998E-B4F493A0BDE9}"/>
    <cellStyle name="Normal 6 2 7 2 2 2 2 5 2 2 2 2 2" xfId="39578" xr:uid="{72B351F0-FB98-4094-94AD-76C3C788E2FA}"/>
    <cellStyle name="Normal 6 2 7 2 2 2 2 5 2 2 2 3" xfId="39579" xr:uid="{2311ACA4-8FBF-4B4E-9AE8-C12535937C2B}"/>
    <cellStyle name="Normal 6 2 7 2 2 2 2 5 2 2 3" xfId="39580" xr:uid="{3A49590E-8032-42C6-86FE-08DD2696A8F8}"/>
    <cellStyle name="Normal 6 2 7 2 2 2 2 5 2 3" xfId="39581" xr:uid="{6F9C6959-0171-446D-B93E-666FD9D7FEAC}"/>
    <cellStyle name="Normal 6 2 7 2 2 2 2 5 2 3 2" xfId="39582" xr:uid="{9E99F1C2-E31D-4F84-A503-B28F99962CFB}"/>
    <cellStyle name="Normal 6 2 7 2 2 2 2 5 2 4" xfId="39583" xr:uid="{E4FE4FB5-7FC8-4056-B92B-D8377167547B}"/>
    <cellStyle name="Normal 6 2 7 2 2 2 2 5 2 4 2" xfId="39584" xr:uid="{70B0527F-7AD7-4666-BFC9-787B5D109ED7}"/>
    <cellStyle name="Normal 6 2 7 2 2 2 2 5 2 5" xfId="39585" xr:uid="{8D6E8287-7372-4A68-A9E8-2BAF9EAD49E0}"/>
    <cellStyle name="Normal 6 2 7 2 2 2 2 5 2 5 2" xfId="39586" xr:uid="{320F3DC8-246E-4D5D-99F8-2CFA4CEFFE77}"/>
    <cellStyle name="Normal 6 2 7 2 2 2 2 5 2 6" xfId="39587" xr:uid="{01A7DEA0-C016-4905-B5D9-6ADB81D1A595}"/>
    <cellStyle name="Normal 6 2 7 2 2 2 2 5 2 6 2" xfId="39588" xr:uid="{CAA1EE11-673C-4D92-A0DC-6C28FB0382F1}"/>
    <cellStyle name="Normal 6 2 7 2 2 2 2 5 2 7" xfId="39589" xr:uid="{545D0091-0D30-4684-B8B8-27FCE5FDD232}"/>
    <cellStyle name="Normal 6 2 7 2 2 2 2 5 2 7 2" xfId="39590" xr:uid="{DF7F9879-60C1-40A7-8266-1F5D9FC84E46}"/>
    <cellStyle name="Normal 6 2 7 2 2 2 2 5 2 8" xfId="39591" xr:uid="{4CA3DC7C-6708-4ED8-9F03-C425F04B1884}"/>
    <cellStyle name="Normal 6 2 7 2 2 2 2 5 3" xfId="39592" xr:uid="{A45B3FEE-3D80-4CF9-BE05-26DE35A04A60}"/>
    <cellStyle name="Normal 6 2 7 2 2 2 2 5 3 2" xfId="39593" xr:uid="{CCB4539D-1B73-4FCA-B172-831BAD52D830}"/>
    <cellStyle name="Normal 6 2 7 2 2 2 2 5 3 2 2" xfId="39594" xr:uid="{2A72B21E-E087-43B2-8CFF-9609E36FA7AF}"/>
    <cellStyle name="Normal 6 2 7 2 2 2 2 5 3 2 2 2" xfId="39595" xr:uid="{119FB77B-BC87-4012-9CCD-3DECFAA389BC}"/>
    <cellStyle name="Normal 6 2 7 2 2 2 2 5 3 2 3" xfId="39596" xr:uid="{AA7FBCEE-9B8F-4E2A-B126-774AA298F84F}"/>
    <cellStyle name="Normal 6 2 7 2 2 2 2 5 3 3" xfId="39597" xr:uid="{24344C5E-43D1-4B82-9446-607F30604059}"/>
    <cellStyle name="Normal 6 2 7 2 2 2 2 5 4" xfId="39598" xr:uid="{F8E2A6D1-6867-4CD7-95F7-0BF3810807DD}"/>
    <cellStyle name="Normal 6 2 7 2 2 2 2 5 4 2" xfId="39599" xr:uid="{9B33E1D9-58C6-4D55-8678-BB778A38B365}"/>
    <cellStyle name="Normal 6 2 7 2 2 2 2 5 5" xfId="39600" xr:uid="{0E80C86D-9B88-4A45-9EC1-AEBF0BF45133}"/>
    <cellStyle name="Normal 6 2 7 2 2 2 2 5 5 2" xfId="39601" xr:uid="{B739415C-D079-4FEB-A86D-5355E38CA23A}"/>
    <cellStyle name="Normal 6 2 7 2 2 2 2 5 6" xfId="39602" xr:uid="{2E603453-04E3-4D5D-B461-07D13B8F5590}"/>
    <cellStyle name="Normal 6 2 7 2 2 2 2 5 6 2" xfId="39603" xr:uid="{5BF57DC9-CD0B-450D-B40B-7B2DF0F5232F}"/>
    <cellStyle name="Normal 6 2 7 2 2 2 2 5 7" xfId="39604" xr:uid="{97227C0F-BB22-4B27-89DE-D8CDDD03A40B}"/>
    <cellStyle name="Normal 6 2 7 2 2 2 2 5 7 2" xfId="39605" xr:uid="{59D83861-438F-45B6-8D6D-37CD2408BD36}"/>
    <cellStyle name="Normal 6 2 7 2 2 2 2 5 8" xfId="39606" xr:uid="{8DF7E8EB-92B4-48EF-AFFB-3F220A073519}"/>
    <cellStyle name="Normal 6 2 7 2 2 2 2 6" xfId="39607" xr:uid="{048F7F92-8719-4047-910F-CFF197FF683A}"/>
    <cellStyle name="Normal 6 2 7 2 2 2 2 6 2" xfId="39608" xr:uid="{A4D1A233-3313-4D3B-AA59-DDA334119EA2}"/>
    <cellStyle name="Normal 6 2 7 2 2 2 2 6 2 2" xfId="39609" xr:uid="{197390D5-4AEF-46B3-B213-B566416414C6}"/>
    <cellStyle name="Normal 6 2 7 2 2 2 2 6 2 2 2" xfId="39610" xr:uid="{513BAB02-A584-4E4F-AC5A-A7BCC6BDD3CE}"/>
    <cellStyle name="Normal 6 2 7 2 2 2 2 6 2 3" xfId="39611" xr:uid="{8D62C47A-274D-4E92-8D29-A709FC528D06}"/>
    <cellStyle name="Normal 6 2 7 2 2 2 2 6 3" xfId="39612" xr:uid="{45FD3DB1-9A00-4250-BCB2-DAB1CA453488}"/>
    <cellStyle name="Normal 6 2 7 2 2 2 2 7" xfId="39613" xr:uid="{4734C10E-5B6A-476C-8314-88B2E8203B94}"/>
    <cellStyle name="Normal 6 2 7 2 2 2 2 7 2" xfId="39614" xr:uid="{BF052C58-E5C8-4D6E-94C2-EE842048D987}"/>
    <cellStyle name="Normal 6 2 7 2 2 2 2 8" xfId="39615" xr:uid="{8178B54C-416D-4485-9C7A-24533C7ED713}"/>
    <cellStyle name="Normal 6 2 7 2 2 2 2 8 2" xfId="39616" xr:uid="{36CE418C-D408-43BE-B9E8-98D85B16E1EF}"/>
    <cellStyle name="Normal 6 2 7 2 2 2 2 9" xfId="39617" xr:uid="{8368598C-2334-4D57-BDF2-D387BD197C5D}"/>
    <cellStyle name="Normal 6 2 7 2 2 2 2 9 2" xfId="39618" xr:uid="{7784E9DD-1879-45EC-A01C-DFE59C98ACE1}"/>
    <cellStyle name="Normal 6 2 7 2 2 2 3" xfId="39619" xr:uid="{C75F464C-2224-4D44-9A6F-788EDE5009CA}"/>
    <cellStyle name="Normal 6 2 7 2 2 2 3 2" xfId="39620" xr:uid="{1D498FA9-888D-420F-BC05-BAC0FA397AE3}"/>
    <cellStyle name="Normal 6 2 7 2 2 2 3 2 2" xfId="39621" xr:uid="{C4ADCB91-8D4C-4A32-A6B0-B997F3202B4F}"/>
    <cellStyle name="Normal 6 2 7 2 2 2 3 2 2 2" xfId="39622" xr:uid="{EF043F66-868E-4278-82A7-C69EF93A5528}"/>
    <cellStyle name="Normal 6 2 7 2 2 2 3 2 2 2 2" xfId="39623" xr:uid="{3A9AA0C5-53B4-4C22-B113-D26A898058DA}"/>
    <cellStyle name="Normal 6 2 7 2 2 2 3 2 2 2 2 2" xfId="39624" xr:uid="{33B53B60-CF78-492D-8628-DC39445E3D61}"/>
    <cellStyle name="Normal 6 2 7 2 2 2 3 2 2 2 2 2 2" xfId="39625" xr:uid="{90D116B3-AD1B-467B-97E8-3E0C923AF937}"/>
    <cellStyle name="Normal 6 2 7 2 2 2 3 2 2 2 2 2 2 2" xfId="39626" xr:uid="{9A3389C7-8625-416E-A838-04FFF02FACFC}"/>
    <cellStyle name="Normal 6 2 7 2 2 2 3 2 2 2 2 2 3" xfId="39627" xr:uid="{AE13DD80-8FA4-481C-9637-C4A4F8825759}"/>
    <cellStyle name="Normal 6 2 7 2 2 2 3 2 2 2 2 3" xfId="39628" xr:uid="{A07C437F-8535-4FE4-BB99-EDEF7D921FEB}"/>
    <cellStyle name="Normal 6 2 7 2 2 2 3 2 2 2 3" xfId="39629" xr:uid="{824A54A1-0148-4100-87B8-415819CE3D4C}"/>
    <cellStyle name="Normal 6 2 7 2 2 2 3 2 2 2 3 2" xfId="39630" xr:uid="{5A612F88-F39F-4061-A815-94F7F4FE5EFD}"/>
    <cellStyle name="Normal 6 2 7 2 2 2 3 2 2 2 4" xfId="39631" xr:uid="{196469F7-B009-4D36-8064-1B50A0CCB382}"/>
    <cellStyle name="Normal 6 2 7 2 2 2 3 2 2 2 4 2" xfId="39632" xr:uid="{1E681536-FDD1-4035-8487-ED4E19D93036}"/>
    <cellStyle name="Normal 6 2 7 2 2 2 3 2 2 2 5" xfId="39633" xr:uid="{0EFFA9C8-BD22-46EA-AEEE-6715804EA893}"/>
    <cellStyle name="Normal 6 2 7 2 2 2 3 2 2 2 5 2" xfId="39634" xr:uid="{71EEAEA5-8FCB-46B2-A37F-D7BA322ABABA}"/>
    <cellStyle name="Normal 6 2 7 2 2 2 3 2 2 2 6" xfId="39635" xr:uid="{6C65AD22-C947-46EC-940A-BE803A62BF70}"/>
    <cellStyle name="Normal 6 2 7 2 2 2 3 2 2 2 6 2" xfId="39636" xr:uid="{0E641630-A087-4BB3-BBE5-CF46AC3A3BA1}"/>
    <cellStyle name="Normal 6 2 7 2 2 2 3 2 2 2 7" xfId="39637" xr:uid="{7EF92A2C-5A6B-4E67-A4DA-23BB4954FFEB}"/>
    <cellStyle name="Normal 6 2 7 2 2 2 3 2 2 2 7 2" xfId="39638" xr:uid="{0F261E36-2ECF-4938-9F99-00F5AA3B3F44}"/>
    <cellStyle name="Normal 6 2 7 2 2 2 3 2 2 2 8" xfId="39639" xr:uid="{C0991D15-C5DB-4D8E-B3E1-773DEE414B8E}"/>
    <cellStyle name="Normal 6 2 7 2 2 2 3 2 2 3" xfId="39640" xr:uid="{7920A753-289A-41A5-B079-84787B9FD014}"/>
    <cellStyle name="Normal 6 2 7 2 2 2 3 2 2 3 2" xfId="39641" xr:uid="{0FF00C57-21D6-43AD-8DF1-55D05F9293A8}"/>
    <cellStyle name="Normal 6 2 7 2 2 2 3 2 2 3 2 2" xfId="39642" xr:uid="{20AA0A42-5D28-415A-BE1D-F90C010987D9}"/>
    <cellStyle name="Normal 6 2 7 2 2 2 3 2 2 3 2 2 2" xfId="39643" xr:uid="{C54934D7-4410-4529-8F0B-710BC34958FE}"/>
    <cellStyle name="Normal 6 2 7 2 2 2 3 2 2 3 2 3" xfId="39644" xr:uid="{E5E03419-2B90-4DD7-A02B-70FF899B5727}"/>
    <cellStyle name="Normal 6 2 7 2 2 2 3 2 2 3 3" xfId="39645" xr:uid="{C89BAF87-1FF4-4A6F-819B-880E42CDF1AA}"/>
    <cellStyle name="Normal 6 2 7 2 2 2 3 2 2 4" xfId="39646" xr:uid="{B39E613A-D6D2-4AF8-9278-CAB79D68E3D9}"/>
    <cellStyle name="Normal 6 2 7 2 2 2 3 2 2 4 2" xfId="39647" xr:uid="{663D488E-0075-4069-9A2A-2BAC28E6BC40}"/>
    <cellStyle name="Normal 6 2 7 2 2 2 3 2 2 5" xfId="39648" xr:uid="{8A8036C8-50C0-4144-A681-4B283F1F54A3}"/>
    <cellStyle name="Normal 6 2 7 2 2 2 3 2 2 5 2" xfId="39649" xr:uid="{9ACE08E5-166F-4651-A0DB-AD5EF931C189}"/>
    <cellStyle name="Normal 6 2 7 2 2 2 3 2 2 6" xfId="39650" xr:uid="{60CF4F27-EFD6-4DCB-A69F-120E77B92F50}"/>
    <cellStyle name="Normal 6 2 7 2 2 2 3 2 2 6 2" xfId="39651" xr:uid="{15C305B2-ADA7-4FB5-A109-E800D843FB88}"/>
    <cellStyle name="Normal 6 2 7 2 2 2 3 2 2 7" xfId="39652" xr:uid="{324BB0E2-7EDA-482F-A21B-DEFB9C73B57B}"/>
    <cellStyle name="Normal 6 2 7 2 2 2 3 2 2 7 2" xfId="39653" xr:uid="{FEEF16FC-E8BC-4B47-9285-2B442769BB79}"/>
    <cellStyle name="Normal 6 2 7 2 2 2 3 2 2 8" xfId="39654" xr:uid="{D9969C1C-F111-473F-8B8C-E23CDB282865}"/>
    <cellStyle name="Normal 6 2 7 2 2 2 3 2 3" xfId="39655" xr:uid="{AD2FEB88-DA02-4BDE-8E7B-2B5D5DDAD63B}"/>
    <cellStyle name="Normal 6 2 7 2 2 2 3 2 3 2" xfId="39656" xr:uid="{57C9BE7A-DF59-4ECA-A845-4B18F5090A1F}"/>
    <cellStyle name="Normal 6 2 7 2 2 2 3 2 3 2 2" xfId="39657" xr:uid="{BF8D3913-6B7D-4F44-9387-05A5ED74F33F}"/>
    <cellStyle name="Normal 6 2 7 2 2 2 3 2 3 2 2 2" xfId="39658" xr:uid="{294AF7CA-D10A-4753-A116-61599B87F0F4}"/>
    <cellStyle name="Normal 6 2 7 2 2 2 3 2 3 2 3" xfId="39659" xr:uid="{88D1BF28-977F-4116-896D-E87793A21C57}"/>
    <cellStyle name="Normal 6 2 7 2 2 2 3 2 3 3" xfId="39660" xr:uid="{1581BD0E-D0EE-417C-8D57-240B3F7A4958}"/>
    <cellStyle name="Normal 6 2 7 2 2 2 3 2 4" xfId="39661" xr:uid="{EAE6F037-95CA-4F1A-B213-B1F5F42D1578}"/>
    <cellStyle name="Normal 6 2 7 2 2 2 3 2 4 2" xfId="39662" xr:uid="{4DFC6918-C258-4557-960C-B310A34A6A58}"/>
    <cellStyle name="Normal 6 2 7 2 2 2 3 2 5" xfId="39663" xr:uid="{DC51D55E-61B9-4DFF-B29E-5B56C63FD692}"/>
    <cellStyle name="Normal 6 2 7 2 2 2 3 2 5 2" xfId="39664" xr:uid="{E21CE285-31EE-4163-8FB0-462C5B8D7A5E}"/>
    <cellStyle name="Normal 6 2 7 2 2 2 3 2 6" xfId="39665" xr:uid="{1E635B93-4508-46D2-A8BA-C50A349A3ACC}"/>
    <cellStyle name="Normal 6 2 7 2 2 2 3 2 6 2" xfId="39666" xr:uid="{3D22043C-7DDA-4BC9-842B-BDE5E86503C3}"/>
    <cellStyle name="Normal 6 2 7 2 2 2 3 2 7" xfId="39667" xr:uid="{B66D23A3-992F-4E66-AB8C-C07D5EA3D399}"/>
    <cellStyle name="Normal 6 2 7 2 2 2 3 2 7 2" xfId="39668" xr:uid="{A7ED2332-2E58-4205-9268-E347573E8A2F}"/>
    <cellStyle name="Normal 6 2 7 2 2 2 3 2 8" xfId="39669" xr:uid="{CF6A28EC-210B-4352-A8C5-6CEC2D873BDA}"/>
    <cellStyle name="Normal 6 2 7 2 2 2 3 2 8 2" xfId="39670" xr:uid="{D230836F-033F-4EDC-B072-D2E5E0EBB5EE}"/>
    <cellStyle name="Normal 6 2 7 2 2 2 3 2 9" xfId="39671" xr:uid="{0A7D966D-6FB4-4515-862B-477E8A36049B}"/>
    <cellStyle name="Normal 6 2 7 2 2 2 3 3" xfId="39672" xr:uid="{6825FA14-F963-4BF2-8D5C-F2E2226AE3AB}"/>
    <cellStyle name="Normal 6 2 7 2 2 2 3 3 2" xfId="39673" xr:uid="{8C9E47A0-2E21-4183-A089-C1BA6F1628C5}"/>
    <cellStyle name="Normal 6 2 7 2 2 2 3 3 2 2" xfId="39674" xr:uid="{0A7EB229-0FA4-4048-95C8-3B334D108BB8}"/>
    <cellStyle name="Normal 6 2 7 2 2 2 3 3 2 2 2" xfId="39675" xr:uid="{C4DB7819-309A-408E-834A-86F6D0A0B756}"/>
    <cellStyle name="Normal 6 2 7 2 2 2 3 3 2 2 2 2" xfId="39676" xr:uid="{1F8EA19A-5073-4C26-8149-8A30D01ED2CA}"/>
    <cellStyle name="Normal 6 2 7 2 2 2 3 3 2 2 3" xfId="39677" xr:uid="{C68B2E51-EB1F-4A41-B1AE-5226C1FF2163}"/>
    <cellStyle name="Normal 6 2 7 2 2 2 3 3 2 3" xfId="39678" xr:uid="{11A3CAF4-80D7-4C0D-9F22-8811107D40D7}"/>
    <cellStyle name="Normal 6 2 7 2 2 2 3 3 3" xfId="39679" xr:uid="{3B57BB59-3F10-48F0-8698-65322979EF03}"/>
    <cellStyle name="Normal 6 2 7 2 2 2 3 3 3 2" xfId="39680" xr:uid="{1FEB540D-C44F-47CC-BC97-FA2CD43609A2}"/>
    <cellStyle name="Normal 6 2 7 2 2 2 3 3 4" xfId="39681" xr:uid="{1F5F067F-09FE-4036-8F46-96E7659250DE}"/>
    <cellStyle name="Normal 6 2 7 2 2 2 3 3 4 2" xfId="39682" xr:uid="{A19ED702-7C60-40C5-A45C-B95D3BB28337}"/>
    <cellStyle name="Normal 6 2 7 2 2 2 3 3 5" xfId="39683" xr:uid="{B1280552-543A-4CA9-9438-251095ABCC39}"/>
    <cellStyle name="Normal 6 2 7 2 2 2 3 3 5 2" xfId="39684" xr:uid="{29E1DE38-C3E8-44DA-BC77-8AD0DB6911A7}"/>
    <cellStyle name="Normal 6 2 7 2 2 2 3 3 6" xfId="39685" xr:uid="{7B573389-6E19-4AC0-B1AE-965544F5C7D8}"/>
    <cellStyle name="Normal 6 2 7 2 2 2 3 3 6 2" xfId="39686" xr:uid="{01FA39B7-1D5F-4A9D-ACD0-7A209359C4B7}"/>
    <cellStyle name="Normal 6 2 7 2 2 2 3 3 7" xfId="39687" xr:uid="{226B4A77-B1BD-4FBF-8201-146552A688CC}"/>
    <cellStyle name="Normal 6 2 7 2 2 2 3 3 7 2" xfId="39688" xr:uid="{F47BCB04-9C0F-4070-8242-B92034C6368F}"/>
    <cellStyle name="Normal 6 2 7 2 2 2 3 3 8" xfId="39689" xr:uid="{7DA37F06-38B4-4885-8C69-B98FC570CC2D}"/>
    <cellStyle name="Normal 6 2 7 2 2 2 3 4" xfId="39690" xr:uid="{46889393-362F-43B3-98E7-6D6195D46241}"/>
    <cellStyle name="Normal 6 2 7 2 2 2 3 4 2" xfId="39691" xr:uid="{774AA663-E068-48B2-98E9-C4A41E8BEFC5}"/>
    <cellStyle name="Normal 6 2 7 2 2 2 3 4 2 2" xfId="39692" xr:uid="{248A40EF-ED7E-4293-8D02-E7528AF37EE2}"/>
    <cellStyle name="Normal 6 2 7 2 2 2 3 4 2 2 2" xfId="39693" xr:uid="{872716EB-B7C8-4550-AD21-F32202D5ACE4}"/>
    <cellStyle name="Normal 6 2 7 2 2 2 3 4 2 3" xfId="39694" xr:uid="{10A9C155-9167-4646-9209-44309AAE7C21}"/>
    <cellStyle name="Normal 6 2 7 2 2 2 3 4 3" xfId="39695" xr:uid="{B2977B51-6B38-4089-BEDD-E5B93CDEA9EC}"/>
    <cellStyle name="Normal 6 2 7 2 2 2 3 5" xfId="39696" xr:uid="{F6796A84-2797-4A16-AED6-C0FDED29B55A}"/>
    <cellStyle name="Normal 6 2 7 2 2 2 3 5 2" xfId="39697" xr:uid="{556A1144-7D12-4CCE-8E04-272416F75F4A}"/>
    <cellStyle name="Normal 6 2 7 2 2 2 3 6" xfId="39698" xr:uid="{61033824-0018-4885-A29F-4E1F819EFF04}"/>
    <cellStyle name="Normal 6 2 7 2 2 2 3 6 2" xfId="39699" xr:uid="{F0B52F39-0D9D-4E2F-80E6-8E70D403DAD7}"/>
    <cellStyle name="Normal 6 2 7 2 2 2 3 7" xfId="39700" xr:uid="{D50516A0-D13D-41D4-B632-ABCF0469664E}"/>
    <cellStyle name="Normal 6 2 7 2 2 2 3 7 2" xfId="39701" xr:uid="{4B974502-3476-4055-9C1C-258FBBC89B0F}"/>
    <cellStyle name="Normal 6 2 7 2 2 2 3 8" xfId="39702" xr:uid="{F44DFD6F-95BC-4175-9E32-FFF38996A390}"/>
    <cellStyle name="Normal 6 2 7 2 2 2 3 8 2" xfId="39703" xr:uid="{9A1DCE1E-D8E4-4771-9526-47079AB7CFFA}"/>
    <cellStyle name="Normal 6 2 7 2 2 2 3 9" xfId="39704" xr:uid="{ED0ED266-6232-4D69-BE69-3DA20830AF49}"/>
    <cellStyle name="Normal 6 2 7 2 2 2 4" xfId="39705" xr:uid="{84672023-1482-4C6C-B406-3DEECE41026A}"/>
    <cellStyle name="Normal 6 2 7 2 2 2 4 2" xfId="39706" xr:uid="{382A0CF2-98BB-4893-A12F-989F96E91808}"/>
    <cellStyle name="Normal 6 2 7 2 2 2 5" xfId="39707" xr:uid="{9AC21143-82C6-41E6-80CC-9EF4F9BC73D2}"/>
    <cellStyle name="Normal 6 2 7 2 2 2 5 2" xfId="39708" xr:uid="{B6576C89-AF3A-437B-B3D6-17D311F6F12E}"/>
    <cellStyle name="Normal 6 2 7 2 2 2 5 2 2" xfId="39709" xr:uid="{66C4E415-2805-4204-9F25-AEFC44D5A1C8}"/>
    <cellStyle name="Normal 6 2 7 2 2 2 5 2 2 2" xfId="39710" xr:uid="{7A18DBAB-7322-4595-AF1C-6732EC0B8882}"/>
    <cellStyle name="Normal 6 2 7 2 2 2 5 2 2 2 2" xfId="39711" xr:uid="{7E44DBD1-0AE7-4642-8DD1-DDD3230A07E1}"/>
    <cellStyle name="Normal 6 2 7 2 2 2 5 2 2 2 2 2" xfId="39712" xr:uid="{4661ACFD-A82F-4E28-AEBD-77D10C22D68A}"/>
    <cellStyle name="Normal 6 2 7 2 2 2 5 2 2 2 3" xfId="39713" xr:uid="{7774369F-82A3-407A-8C06-C93701880703}"/>
    <cellStyle name="Normal 6 2 7 2 2 2 5 2 2 3" xfId="39714" xr:uid="{5690E992-501F-4BFE-B203-8EF729D89F51}"/>
    <cellStyle name="Normal 6 2 7 2 2 2 5 2 3" xfId="39715" xr:uid="{D2FA3C1E-B9F7-4A6C-9478-42F0F3E93386}"/>
    <cellStyle name="Normal 6 2 7 2 2 2 5 2 3 2" xfId="39716" xr:uid="{076B15B5-8EA5-4A6F-AB0B-ADB5BA0E23AF}"/>
    <cellStyle name="Normal 6 2 7 2 2 2 5 2 4" xfId="39717" xr:uid="{814D92F9-7684-49BC-8595-E0F533E698F8}"/>
    <cellStyle name="Normal 6 2 7 2 2 2 5 2 4 2" xfId="39718" xr:uid="{905D88B8-2441-433A-8E4A-D48486964662}"/>
    <cellStyle name="Normal 6 2 7 2 2 2 5 2 5" xfId="39719" xr:uid="{25FFE931-A0D0-4F04-93D2-2FE4ACD36C48}"/>
    <cellStyle name="Normal 6 2 7 2 2 2 5 2 5 2" xfId="39720" xr:uid="{984F30A2-130F-4D25-85AD-4A81326AC5C3}"/>
    <cellStyle name="Normal 6 2 7 2 2 2 5 2 6" xfId="39721" xr:uid="{C8ECAD2F-A005-4564-92A3-7E561679B04A}"/>
    <cellStyle name="Normal 6 2 7 2 2 2 5 2 6 2" xfId="39722" xr:uid="{4828E4EB-57C2-41DC-A2A6-627B68398563}"/>
    <cellStyle name="Normal 6 2 7 2 2 2 5 2 7" xfId="39723" xr:uid="{D95C764E-A013-4DA1-8929-F0F92CE538E0}"/>
    <cellStyle name="Normal 6 2 7 2 2 2 5 2 7 2" xfId="39724" xr:uid="{A228D84C-B024-4C84-A2B5-2B603698C1DB}"/>
    <cellStyle name="Normal 6 2 7 2 2 2 5 2 8" xfId="39725" xr:uid="{5241E359-9F56-4A50-9760-2A40720F68EF}"/>
    <cellStyle name="Normal 6 2 7 2 2 2 5 3" xfId="39726" xr:uid="{7A7412DE-FE82-4575-A78C-9A2FF440E402}"/>
    <cellStyle name="Normal 6 2 7 2 2 2 5 3 2" xfId="39727" xr:uid="{709FDB20-24EA-40C9-98E3-39A8DDF7EEFC}"/>
    <cellStyle name="Normal 6 2 7 2 2 2 5 3 2 2" xfId="39728" xr:uid="{B5B00079-8521-4989-A25F-9EEEF235573C}"/>
    <cellStyle name="Normal 6 2 7 2 2 2 5 3 2 2 2" xfId="39729" xr:uid="{376A94B7-1F7E-48F9-8185-837CC2C08D1E}"/>
    <cellStyle name="Normal 6 2 7 2 2 2 5 3 2 3" xfId="39730" xr:uid="{DCA6439B-88D0-465D-8DA6-39F9ADC1AFDF}"/>
    <cellStyle name="Normal 6 2 7 2 2 2 5 3 3" xfId="39731" xr:uid="{7594DC66-C5CC-4ECA-997F-830E7FC069A5}"/>
    <cellStyle name="Normal 6 2 7 2 2 2 5 4" xfId="39732" xr:uid="{B495E47A-1C1A-4B39-99BF-0DC99635C067}"/>
    <cellStyle name="Normal 6 2 7 2 2 2 5 4 2" xfId="39733" xr:uid="{19DB83E0-E2A1-4D2E-8D42-63CC0A43166A}"/>
    <cellStyle name="Normal 6 2 7 2 2 2 5 5" xfId="39734" xr:uid="{BF56DF28-BC52-4EFB-9810-F69644A5648B}"/>
    <cellStyle name="Normal 6 2 7 2 2 2 5 5 2" xfId="39735" xr:uid="{F2460164-36F4-4CBA-AA98-CCCED36F732B}"/>
    <cellStyle name="Normal 6 2 7 2 2 2 5 6" xfId="39736" xr:uid="{0C39A790-0A73-443A-B012-4E243A49ECEE}"/>
    <cellStyle name="Normal 6 2 7 2 2 2 5 6 2" xfId="39737" xr:uid="{8EA0D064-CB2A-418D-B23D-0318D2D90F89}"/>
    <cellStyle name="Normal 6 2 7 2 2 2 5 7" xfId="39738" xr:uid="{8471D4A3-A606-49FE-BF82-ABC617EA0EEF}"/>
    <cellStyle name="Normal 6 2 7 2 2 2 5 7 2" xfId="39739" xr:uid="{E4391E3F-F629-4585-ACEA-47821B54B4E9}"/>
    <cellStyle name="Normal 6 2 7 2 2 2 5 8" xfId="39740" xr:uid="{C3491140-3BC3-483C-A1AB-8BE2B56F541A}"/>
    <cellStyle name="Normal 6 2 7 2 2 2 6" xfId="39741" xr:uid="{944545B0-D890-4CF9-8953-DCFD73BB8614}"/>
    <cellStyle name="Normal 6 2 7 2 2 2 6 2" xfId="39742" xr:uid="{355FD864-0B13-40D7-99DC-CB804497C14D}"/>
    <cellStyle name="Normal 6 2 7 2 2 2 6 2 2" xfId="39743" xr:uid="{1582B088-FB7B-4B6B-A226-8F96C3995FA8}"/>
    <cellStyle name="Normal 6 2 7 2 2 2 6 2 2 2" xfId="39744" xr:uid="{858DF2C0-9362-44D4-A1F0-1C51F6DDB968}"/>
    <cellStyle name="Normal 6 2 7 2 2 2 6 2 3" xfId="39745" xr:uid="{5A428C4B-7A1A-4EDD-BDA7-078329FC9B93}"/>
    <cellStyle name="Normal 6 2 7 2 2 2 6 3" xfId="39746" xr:uid="{51A61A00-A3B6-4FA6-8F00-2E313785F9EE}"/>
    <cellStyle name="Normal 6 2 7 2 2 2 7" xfId="39747" xr:uid="{E46E2721-51A4-469B-BFB8-B8DA08D5A3A0}"/>
    <cellStyle name="Normal 6 2 7 2 2 2 7 2" xfId="39748" xr:uid="{183C8F0A-4693-4A08-94EE-5B78E68B522C}"/>
    <cellStyle name="Normal 6 2 7 2 2 2 8" xfId="39749" xr:uid="{70BE68E3-9E48-421B-9257-38C15566CFC3}"/>
    <cellStyle name="Normal 6 2 7 2 2 2 8 2" xfId="39750" xr:uid="{C54C0B77-882C-432F-8D1F-784070599F1E}"/>
    <cellStyle name="Normal 6 2 7 2 2 2 9" xfId="39751" xr:uid="{282C1934-4713-4230-A97D-447DF0892C4A}"/>
    <cellStyle name="Normal 6 2 7 2 2 2 9 2" xfId="39752" xr:uid="{43DDC74B-DD4D-42CF-A0A9-43AB13802A2C}"/>
    <cellStyle name="Normal 6 2 7 2 2 3" xfId="39753" xr:uid="{BF3F22C4-AD4D-4587-98A0-F4CA369FA6A8}"/>
    <cellStyle name="Normal 6 2 7 2 2 3 2" xfId="39754" xr:uid="{48512DF7-0E91-4B71-85D8-790084D191D3}"/>
    <cellStyle name="Normal 6 2 7 2 2 3 2 2" xfId="39755" xr:uid="{D1C51BC0-C8CB-4A2C-A000-BD31BCDCCEE8}"/>
    <cellStyle name="Normal 6 2 7 2 2 3 2 2 2" xfId="39756" xr:uid="{A87C7B17-16A9-46F2-9A68-495F59C8F4F2}"/>
    <cellStyle name="Normal 6 2 7 2 2 3 2 2 2 2" xfId="39757" xr:uid="{24D4489E-08A4-4136-A6FE-78733D52C2F6}"/>
    <cellStyle name="Normal 6 2 7 2 2 3 2 2 2 2 2" xfId="39758" xr:uid="{C5DE7536-0594-472C-8863-24F8020D447F}"/>
    <cellStyle name="Normal 6 2 7 2 2 3 2 2 2 2 2 2" xfId="39759" xr:uid="{6D5CB724-B453-4372-8DD5-90D646E3DA08}"/>
    <cellStyle name="Normal 6 2 7 2 2 3 2 2 2 2 2 2 2" xfId="39760" xr:uid="{416DEA6F-AA22-4A52-9A6B-5BE8BDBFBA56}"/>
    <cellStyle name="Normal 6 2 7 2 2 3 2 2 2 2 2 3" xfId="39761" xr:uid="{7C807273-8695-4339-A567-A7508E45DA57}"/>
    <cellStyle name="Normal 6 2 7 2 2 3 2 2 2 2 3" xfId="39762" xr:uid="{DBA8BB84-8FAF-4B2A-B4AC-2F26CCDDF321}"/>
    <cellStyle name="Normal 6 2 7 2 2 3 2 2 2 3" xfId="39763" xr:uid="{EE97C403-C17F-4625-9EEB-747131EC81D4}"/>
    <cellStyle name="Normal 6 2 7 2 2 3 2 2 2 3 2" xfId="39764" xr:uid="{98DA451F-A7B6-4971-911B-AC2B8AAF0490}"/>
    <cellStyle name="Normal 6 2 7 2 2 3 2 2 2 4" xfId="39765" xr:uid="{3ED04EEE-1998-471D-8587-9302DE85B904}"/>
    <cellStyle name="Normal 6 2 7 2 2 3 2 2 2 4 2" xfId="39766" xr:uid="{3C2B7C9E-EE34-45B9-B9ED-6D7E518AE6FE}"/>
    <cellStyle name="Normal 6 2 7 2 2 3 2 2 2 5" xfId="39767" xr:uid="{0CCB8002-53F6-4226-B578-737F33AFB312}"/>
    <cellStyle name="Normal 6 2 7 2 2 3 2 2 2 5 2" xfId="39768" xr:uid="{05925A20-02D1-4DBA-8A3C-94C4FCAF521E}"/>
    <cellStyle name="Normal 6 2 7 2 2 3 2 2 2 6" xfId="39769" xr:uid="{4C96CD8F-763E-41F8-9B93-D3FD82B20F7A}"/>
    <cellStyle name="Normal 6 2 7 2 2 3 2 2 2 6 2" xfId="39770" xr:uid="{D86B3D9B-F86B-456B-9892-04A58486AEF6}"/>
    <cellStyle name="Normal 6 2 7 2 2 3 2 2 2 7" xfId="39771" xr:uid="{ED0DD9EF-3BD4-4008-AE19-21F99249161C}"/>
    <cellStyle name="Normal 6 2 7 2 2 3 2 2 2 7 2" xfId="39772" xr:uid="{16892015-B40F-470B-B30D-B15D4B65C447}"/>
    <cellStyle name="Normal 6 2 7 2 2 3 2 2 2 8" xfId="39773" xr:uid="{F8259764-02A5-4A69-8208-A22495303451}"/>
    <cellStyle name="Normal 6 2 7 2 2 3 2 2 3" xfId="39774" xr:uid="{80414A37-8B4F-4AD9-8836-4911D1C83F75}"/>
    <cellStyle name="Normal 6 2 7 2 2 3 2 2 3 2" xfId="39775" xr:uid="{5DF7BFC5-D340-4E22-8DA0-A0855F2407DE}"/>
    <cellStyle name="Normal 6 2 7 2 2 3 2 2 3 2 2" xfId="39776" xr:uid="{C4B94891-ACFC-4DEB-BE9F-CD1650002E42}"/>
    <cellStyle name="Normal 6 2 7 2 2 3 2 2 3 2 2 2" xfId="39777" xr:uid="{EC14C7BE-09A6-4A3C-B911-6084DD98A76A}"/>
    <cellStyle name="Normal 6 2 7 2 2 3 2 2 3 2 3" xfId="39778" xr:uid="{A4F2994E-B8EE-499F-A506-2741345B90E8}"/>
    <cellStyle name="Normal 6 2 7 2 2 3 2 2 3 3" xfId="39779" xr:uid="{580B3164-56E6-426A-953B-76C9F814DCBE}"/>
    <cellStyle name="Normal 6 2 7 2 2 3 2 2 4" xfId="39780" xr:uid="{4BC572D7-D90B-43F5-8341-7AEF0ACE7D74}"/>
    <cellStyle name="Normal 6 2 7 2 2 3 2 2 4 2" xfId="39781" xr:uid="{C70052D7-E7F5-414A-A8FA-55F2CCE2F703}"/>
    <cellStyle name="Normal 6 2 7 2 2 3 2 2 5" xfId="39782" xr:uid="{7F5D4429-F45E-48F0-B545-802733204E6F}"/>
    <cellStyle name="Normal 6 2 7 2 2 3 2 2 5 2" xfId="39783" xr:uid="{EB9C1346-09E7-4E53-8077-99F19B0B190E}"/>
    <cellStyle name="Normal 6 2 7 2 2 3 2 2 6" xfId="39784" xr:uid="{913A6103-FF4A-4153-A7C3-8B9ABD01E798}"/>
    <cellStyle name="Normal 6 2 7 2 2 3 2 2 6 2" xfId="39785" xr:uid="{58FE2654-5D1A-443B-B253-E98EF2D1418D}"/>
    <cellStyle name="Normal 6 2 7 2 2 3 2 2 7" xfId="39786" xr:uid="{48B4B89E-0E23-4E5D-BC6C-1434CF6CB811}"/>
    <cellStyle name="Normal 6 2 7 2 2 3 2 2 7 2" xfId="39787" xr:uid="{5BC34285-411E-4F17-8D7C-B0A2C86AFCDA}"/>
    <cellStyle name="Normal 6 2 7 2 2 3 2 2 8" xfId="39788" xr:uid="{8410C150-8115-4CD7-8242-48DFB2302510}"/>
    <cellStyle name="Normal 6 2 7 2 2 3 2 3" xfId="39789" xr:uid="{F2FE8F14-6A02-4CED-A2A7-2E8734309D0B}"/>
    <cellStyle name="Normal 6 2 7 2 2 3 2 3 2" xfId="39790" xr:uid="{97B59791-8CD7-4CC1-9538-C5F3F91F1E01}"/>
    <cellStyle name="Normal 6 2 7 2 2 3 2 3 2 2" xfId="39791" xr:uid="{73EA29B7-9CEF-4D79-9D96-6E1E9F756A34}"/>
    <cellStyle name="Normal 6 2 7 2 2 3 2 3 2 2 2" xfId="39792" xr:uid="{136FF79F-9378-4934-9A1B-3BCB616D606A}"/>
    <cellStyle name="Normal 6 2 7 2 2 3 2 3 2 3" xfId="39793" xr:uid="{4EF1979D-6261-4FDB-9F13-41F99F926862}"/>
    <cellStyle name="Normal 6 2 7 2 2 3 2 3 3" xfId="39794" xr:uid="{CA35B36B-3DF0-4F24-A800-1EB20BF0F402}"/>
    <cellStyle name="Normal 6 2 7 2 2 3 2 4" xfId="39795" xr:uid="{DC9C52AE-B2C7-45BD-8B36-561C5B8D7302}"/>
    <cellStyle name="Normal 6 2 7 2 2 3 2 4 2" xfId="39796" xr:uid="{7A110DBF-8C7B-4AAA-8AEE-2BE1A5F7F7DD}"/>
    <cellStyle name="Normal 6 2 7 2 2 3 2 5" xfId="39797" xr:uid="{7DA537AC-3BDA-48B9-B824-5BE37CBC8BCD}"/>
    <cellStyle name="Normal 6 2 7 2 2 3 2 5 2" xfId="39798" xr:uid="{ADFB07BD-8040-4C40-BB5A-CB2220B18FC1}"/>
    <cellStyle name="Normal 6 2 7 2 2 3 2 6" xfId="39799" xr:uid="{BA6CC68F-E36A-4ABC-9379-31D8D0456848}"/>
    <cellStyle name="Normal 6 2 7 2 2 3 2 6 2" xfId="39800" xr:uid="{961BD53B-B399-4FBA-A687-53D6DBD4FD27}"/>
    <cellStyle name="Normal 6 2 7 2 2 3 2 7" xfId="39801" xr:uid="{AB44F24C-7FFE-42C8-9EC1-D4CFF1C42AE9}"/>
    <cellStyle name="Normal 6 2 7 2 2 3 2 7 2" xfId="39802" xr:uid="{AC6C96C1-190F-4EBC-B361-70E8BB5C0497}"/>
    <cellStyle name="Normal 6 2 7 2 2 3 2 8" xfId="39803" xr:uid="{05B51BA8-ADA0-4C33-B5FE-DEA5DD45A32B}"/>
    <cellStyle name="Normal 6 2 7 2 2 3 2 8 2" xfId="39804" xr:uid="{AFF9181A-920E-449C-8BE0-1128459728D2}"/>
    <cellStyle name="Normal 6 2 7 2 2 3 2 9" xfId="39805" xr:uid="{1BECA65D-5584-44E6-BB07-03FF1AA1C1B6}"/>
    <cellStyle name="Normal 6 2 7 2 2 3 3" xfId="39806" xr:uid="{C2F2C54B-46EF-4650-9334-5C5322CED61D}"/>
    <cellStyle name="Normal 6 2 7 2 2 3 3 2" xfId="39807" xr:uid="{7F4E15DC-2D54-43BD-AABD-F31653B5E06A}"/>
    <cellStyle name="Normal 6 2 7 2 2 3 3 2 2" xfId="39808" xr:uid="{71627B9C-1C84-49BD-9781-B2DF25A09A54}"/>
    <cellStyle name="Normal 6 2 7 2 2 3 3 2 2 2" xfId="39809" xr:uid="{9B75A01E-04C9-4724-B042-030D06BCA81F}"/>
    <cellStyle name="Normal 6 2 7 2 2 3 3 2 2 2 2" xfId="39810" xr:uid="{958232B8-2BA9-479A-93CA-33C2172DB739}"/>
    <cellStyle name="Normal 6 2 7 2 2 3 3 2 2 3" xfId="39811" xr:uid="{63CAE5D4-C862-4845-8792-768D199B06ED}"/>
    <cellStyle name="Normal 6 2 7 2 2 3 3 2 3" xfId="39812" xr:uid="{735570E1-65CD-4383-964B-5E19A2596DFC}"/>
    <cellStyle name="Normal 6 2 7 2 2 3 3 3" xfId="39813" xr:uid="{33A29F9B-4EFB-468B-A5B0-4131AA6C7ED6}"/>
    <cellStyle name="Normal 6 2 7 2 2 3 3 3 2" xfId="39814" xr:uid="{1F9A1034-0AF5-4354-BC80-E3984D04F9AF}"/>
    <cellStyle name="Normal 6 2 7 2 2 3 3 4" xfId="39815" xr:uid="{D20F4A8E-C3D3-45E2-BE36-BB04470950E2}"/>
    <cellStyle name="Normal 6 2 7 2 2 3 3 4 2" xfId="39816" xr:uid="{71CC136E-647B-45BD-8B23-58430B6EBDFF}"/>
    <cellStyle name="Normal 6 2 7 2 2 3 3 5" xfId="39817" xr:uid="{90C9A3A3-585A-404B-B876-A89DB8CF0B9D}"/>
    <cellStyle name="Normal 6 2 7 2 2 3 3 5 2" xfId="39818" xr:uid="{E34BB657-4537-48A6-A2C1-5C1FBF5B3EBA}"/>
    <cellStyle name="Normal 6 2 7 2 2 3 3 6" xfId="39819" xr:uid="{F5AB4BB3-6C3D-4C45-96A6-183A53C417F3}"/>
    <cellStyle name="Normal 6 2 7 2 2 3 3 6 2" xfId="39820" xr:uid="{DD6E4281-4A67-47E4-9D67-A1C90C47C865}"/>
    <cellStyle name="Normal 6 2 7 2 2 3 3 7" xfId="39821" xr:uid="{23D92ECE-897A-4268-83D4-BC24F77D7E76}"/>
    <cellStyle name="Normal 6 2 7 2 2 3 3 7 2" xfId="39822" xr:uid="{C13C2C7A-6596-4358-9DDE-E244C0B4C3FA}"/>
    <cellStyle name="Normal 6 2 7 2 2 3 3 8" xfId="39823" xr:uid="{14A09371-BCF4-45C2-AD17-F4B8B2F34A62}"/>
    <cellStyle name="Normal 6 2 7 2 2 3 4" xfId="39824" xr:uid="{8BB9D426-09C7-4B1B-BEB4-822C13C309F4}"/>
    <cellStyle name="Normal 6 2 7 2 2 3 4 2" xfId="39825" xr:uid="{D885DA28-F9B0-4477-A287-07554F5C86B0}"/>
    <cellStyle name="Normal 6 2 7 2 2 3 4 2 2" xfId="39826" xr:uid="{A2F305A7-5BC2-4357-AA46-FD52125AB4BA}"/>
    <cellStyle name="Normal 6 2 7 2 2 3 4 2 2 2" xfId="39827" xr:uid="{95B5FACF-9A31-4BB8-AA3E-D83B3849D573}"/>
    <cellStyle name="Normal 6 2 7 2 2 3 4 2 3" xfId="39828" xr:uid="{9D2DF71A-8689-458D-BFD1-274E09E762EE}"/>
    <cellStyle name="Normal 6 2 7 2 2 3 4 3" xfId="39829" xr:uid="{474557EA-A317-44D4-845A-C58D16930EAD}"/>
    <cellStyle name="Normal 6 2 7 2 2 3 5" xfId="39830" xr:uid="{E499436F-93B7-45D1-8CA7-90B9C781A1C6}"/>
    <cellStyle name="Normal 6 2 7 2 2 3 5 2" xfId="39831" xr:uid="{02F165EE-1980-4960-AB15-21513EBCE4C5}"/>
    <cellStyle name="Normal 6 2 7 2 2 3 6" xfId="39832" xr:uid="{8C81B03D-4B88-403C-9228-0C73B5936D2E}"/>
    <cellStyle name="Normal 6 2 7 2 2 3 6 2" xfId="39833" xr:uid="{2C0C6BE0-F708-407C-A3DB-6C86D6B9D2DC}"/>
    <cellStyle name="Normal 6 2 7 2 2 3 7" xfId="39834" xr:uid="{819F68DF-3EF5-4B07-B3F8-09815F781024}"/>
    <cellStyle name="Normal 6 2 7 2 2 3 7 2" xfId="39835" xr:uid="{005C1ECF-49F9-4A47-9F31-5458007B737F}"/>
    <cellStyle name="Normal 6 2 7 2 2 3 8" xfId="39836" xr:uid="{527C1222-1C85-438F-9AE8-2DBD74408C92}"/>
    <cellStyle name="Normal 6 2 7 2 2 3 8 2" xfId="39837" xr:uid="{DD85B804-27E5-4104-A729-7B47BE915F8B}"/>
    <cellStyle name="Normal 6 2 7 2 2 3 9" xfId="39838" xr:uid="{A1A4CDE1-0907-43B7-BD8E-66C0B106D2B7}"/>
    <cellStyle name="Normal 6 2 7 2 2 4" xfId="39839" xr:uid="{81BDC6A9-54E7-4C90-806D-729AB608C123}"/>
    <cellStyle name="Normal 6 2 7 2 2 4 2" xfId="39840" xr:uid="{48A547D9-702A-4FED-9D78-77DE3A39B52B}"/>
    <cellStyle name="Normal 6 2 7 2 2 5" xfId="39841" xr:uid="{E7AE3F35-4D6B-4426-A5C0-04CF9FDDADA2}"/>
    <cellStyle name="Normal 6 2 7 2 2 5 2" xfId="39842" xr:uid="{742D3699-E33A-4C1A-8574-401BC97CAFFD}"/>
    <cellStyle name="Normal 6 2 7 2 2 6" xfId="39843" xr:uid="{A514C355-ECB0-4BD8-9A63-3DE5F145EED8}"/>
    <cellStyle name="Normal 6 2 7 2 2 6 2" xfId="39844" xr:uid="{FB8FBF91-466B-4AB2-97BF-1DA72964DE4C}"/>
    <cellStyle name="Normal 6 2 7 2 2 6 2 2" xfId="39845" xr:uid="{2EF70C2C-37FA-481D-B3F7-CD5E99096FC1}"/>
    <cellStyle name="Normal 6 2 7 2 2 6 2 2 2" xfId="39846" xr:uid="{CB6271AE-CDBC-4814-B18D-BC63DF1DFF40}"/>
    <cellStyle name="Normal 6 2 7 2 2 6 2 2 2 2" xfId="39847" xr:uid="{399D44F5-6268-4945-BAF2-99864A60837B}"/>
    <cellStyle name="Normal 6 2 7 2 2 6 2 2 2 2 2" xfId="39848" xr:uid="{661DC98E-3EB3-4B93-9BAB-A8F77C191520}"/>
    <cellStyle name="Normal 6 2 7 2 2 6 2 2 2 3" xfId="39849" xr:uid="{761975AF-81ED-49E1-9E14-DE3B4101E568}"/>
    <cellStyle name="Normal 6 2 7 2 2 6 2 2 3" xfId="39850" xr:uid="{133F45B6-8BEC-421F-9D87-9FB4AF7C0A23}"/>
    <cellStyle name="Normal 6 2 7 2 2 6 2 3" xfId="39851" xr:uid="{322C4853-0805-4C37-BDEF-7C6EBDB67CD2}"/>
    <cellStyle name="Normal 6 2 7 2 2 6 2 3 2" xfId="39852" xr:uid="{82967B8F-F909-4E40-8D54-0FA5EDFEBAEF}"/>
    <cellStyle name="Normal 6 2 7 2 2 6 2 4" xfId="39853" xr:uid="{7430BD0C-212F-449E-8953-4C5954F05E0F}"/>
    <cellStyle name="Normal 6 2 7 2 2 6 2 4 2" xfId="39854" xr:uid="{7D30FD01-625A-4075-BE66-C1D30550F3E3}"/>
    <cellStyle name="Normal 6 2 7 2 2 6 2 5" xfId="39855" xr:uid="{635DDFAB-F79D-4564-982A-78B44F6EB37D}"/>
    <cellStyle name="Normal 6 2 7 2 2 6 2 5 2" xfId="39856" xr:uid="{5DEA7396-2ED9-4EFA-8F8C-D0234AB9AB08}"/>
    <cellStyle name="Normal 6 2 7 2 2 6 2 6" xfId="39857" xr:uid="{533528D0-D981-4864-869A-58026A4F4E31}"/>
    <cellStyle name="Normal 6 2 7 2 2 6 2 6 2" xfId="39858" xr:uid="{0FE54032-2059-4295-BC3B-7BF1C705F7BF}"/>
    <cellStyle name="Normal 6 2 7 2 2 6 2 7" xfId="39859" xr:uid="{079C530A-DE10-478F-BE63-AE37431DE405}"/>
    <cellStyle name="Normal 6 2 7 2 2 6 2 7 2" xfId="39860" xr:uid="{4BC710D8-B6CF-490F-9A45-6660A205D578}"/>
    <cellStyle name="Normal 6 2 7 2 2 6 2 8" xfId="39861" xr:uid="{05F063B4-E1A1-4C65-9270-95FEBDBEF267}"/>
    <cellStyle name="Normal 6 2 7 2 2 6 3" xfId="39862" xr:uid="{C75177CA-369D-4A76-B086-2DAA29938729}"/>
    <cellStyle name="Normal 6 2 7 2 2 6 3 2" xfId="39863" xr:uid="{207B22A9-7AAD-48B2-928F-A858129EFED5}"/>
    <cellStyle name="Normal 6 2 7 2 2 6 3 2 2" xfId="39864" xr:uid="{6D6F64D0-E0B7-4304-BB4E-D5EF3DD2939F}"/>
    <cellStyle name="Normal 6 2 7 2 2 6 3 2 2 2" xfId="39865" xr:uid="{47E0F86C-6826-49E2-8E4B-E8FD82B633CC}"/>
    <cellStyle name="Normal 6 2 7 2 2 6 3 2 3" xfId="39866" xr:uid="{0F686165-6F8C-4C48-8CFC-9F6B5AA139AE}"/>
    <cellStyle name="Normal 6 2 7 2 2 6 3 3" xfId="39867" xr:uid="{43338FD5-0532-457C-8AE1-294CE5A0A947}"/>
    <cellStyle name="Normal 6 2 7 2 2 6 4" xfId="39868" xr:uid="{2AEECF1E-6ACB-4C85-B291-7AC994BC0DD0}"/>
    <cellStyle name="Normal 6 2 7 2 2 6 4 2" xfId="39869" xr:uid="{025C51B7-92EB-4E95-A8AF-F28AAB5A9A48}"/>
    <cellStyle name="Normal 6 2 7 2 2 6 5" xfId="39870" xr:uid="{E8A876B2-70AF-469B-BCAB-265CD7B96857}"/>
    <cellStyle name="Normal 6 2 7 2 2 6 5 2" xfId="39871" xr:uid="{483A3689-58B3-42FD-BE3B-85639E330898}"/>
    <cellStyle name="Normal 6 2 7 2 2 6 6" xfId="39872" xr:uid="{54DDF8D3-313B-4DD1-B78F-294D5686FC56}"/>
    <cellStyle name="Normal 6 2 7 2 2 6 6 2" xfId="39873" xr:uid="{A6D4C93E-7E8F-4207-BDAC-158A04A3BBEB}"/>
    <cellStyle name="Normal 6 2 7 2 2 6 7" xfId="39874" xr:uid="{00995E4A-F729-490A-8655-F5A7DD63896E}"/>
    <cellStyle name="Normal 6 2 7 2 2 6 7 2" xfId="39875" xr:uid="{B9F026A3-7A97-42F4-8199-F24DB913763A}"/>
    <cellStyle name="Normal 6 2 7 2 2 6 8" xfId="39876" xr:uid="{049BB318-DFCD-4AA0-9A8F-C6F691895AB1}"/>
    <cellStyle name="Normal 6 2 7 2 2 7" xfId="39877" xr:uid="{F46FFF33-12D8-42E4-B905-BA0099B40F45}"/>
    <cellStyle name="Normal 6 2 7 2 2 7 2" xfId="39878" xr:uid="{8825EF1E-DF6C-403E-9850-FB23F1EBAA28}"/>
    <cellStyle name="Normal 6 2 7 2 2 7 2 2" xfId="39879" xr:uid="{68F46D2E-9166-46AE-A7B4-689646B26900}"/>
    <cellStyle name="Normal 6 2 7 2 2 7 2 2 2" xfId="39880" xr:uid="{9B8AEF6C-64F8-4FF8-AD5C-E9FABC21CC9C}"/>
    <cellStyle name="Normal 6 2 7 2 2 7 2 3" xfId="39881" xr:uid="{2A5A3535-6F26-4A74-809F-1BDD512674CF}"/>
    <cellStyle name="Normal 6 2 7 2 2 7 3" xfId="39882" xr:uid="{B899CD3E-42B8-4A9A-9F9A-9ECE92B31482}"/>
    <cellStyle name="Normal 6 2 7 2 2 8" xfId="39883" xr:uid="{FA0C584C-7BC8-491F-8108-81410CF7F50C}"/>
    <cellStyle name="Normal 6 2 7 2 2 8 2" xfId="39884" xr:uid="{13B7750B-C939-4185-B506-FF7A751E4CBC}"/>
    <cellStyle name="Normal 6 2 7 2 2 9" xfId="39885" xr:uid="{E5068C63-A33F-4EEA-A238-0D0E9AFEC4B9}"/>
    <cellStyle name="Normal 6 2 7 2 2 9 2" xfId="39886" xr:uid="{03FEAFA2-8A29-4CBE-98EB-4A373624B7CC}"/>
    <cellStyle name="Normal 6 2 7 2 3" xfId="39887" xr:uid="{0DE69345-2559-49C6-89B8-B80414AB044D}"/>
    <cellStyle name="Normal 6 2 7 2 3 10" xfId="39888" xr:uid="{CAFE4AB2-19CA-4ED4-9763-10436CC0CDCB}"/>
    <cellStyle name="Normal 6 2 7 2 3 10 2" xfId="39889" xr:uid="{CE3BB1D7-3C51-4CAF-B328-FDE5888FCC40}"/>
    <cellStyle name="Normal 6 2 7 2 3 11" xfId="39890" xr:uid="{22AE8FE2-225D-4E8C-BA77-4FBABF3A38F8}"/>
    <cellStyle name="Normal 6 2 7 2 3 11 2" xfId="39891" xr:uid="{70D6CE58-FCE6-4768-A72B-D7F0F8EFC036}"/>
    <cellStyle name="Normal 6 2 7 2 3 12" xfId="39892" xr:uid="{D1BD97F2-F22F-40B6-8155-4C57C5FADB93}"/>
    <cellStyle name="Normal 6 2 7 2 3 2" xfId="39893" xr:uid="{55515CEE-7BE4-4E19-8F1D-BB480E123469}"/>
    <cellStyle name="Normal 6 2 7 2 3 2 2" xfId="39894" xr:uid="{563A5575-B10D-46DD-81E0-C3728FB45CCF}"/>
    <cellStyle name="Normal 6 2 7 2 3 2 2 2" xfId="39895" xr:uid="{8801E666-3F5D-40F7-94E1-3A7C37572536}"/>
    <cellStyle name="Normal 6 2 7 2 3 2 2 2 2" xfId="39896" xr:uid="{BBE06733-5F72-40A0-ADBB-43F3E1F832F1}"/>
    <cellStyle name="Normal 6 2 7 2 3 2 2 2 2 2" xfId="39897" xr:uid="{18E1372E-D65A-4823-95A1-EEDF729C2EED}"/>
    <cellStyle name="Normal 6 2 7 2 3 2 2 2 2 2 2" xfId="39898" xr:uid="{DF2CE29C-7AA8-4922-A9CE-61263F684A48}"/>
    <cellStyle name="Normal 6 2 7 2 3 2 2 2 2 2 2 2" xfId="39899" xr:uid="{C9DF3DD3-A3C0-4EFC-AD5F-0AA3840BF958}"/>
    <cellStyle name="Normal 6 2 7 2 3 2 2 2 2 2 2 2 2" xfId="39900" xr:uid="{CAF6250E-2552-4944-8E82-189F3306FCEF}"/>
    <cellStyle name="Normal 6 2 7 2 3 2 2 2 2 2 2 3" xfId="39901" xr:uid="{0C78D594-373E-4E76-BA49-BAEAABE9815E}"/>
    <cellStyle name="Normal 6 2 7 2 3 2 2 2 2 2 3" xfId="39902" xr:uid="{5D7134A0-BF44-4B9A-98E9-EF4E529D852D}"/>
    <cellStyle name="Normal 6 2 7 2 3 2 2 2 2 3" xfId="39903" xr:uid="{9C10F140-C5B6-48F4-8A2F-EE8EF6638A91}"/>
    <cellStyle name="Normal 6 2 7 2 3 2 2 2 2 3 2" xfId="39904" xr:uid="{4849F522-7FAC-4AD8-9674-D166EFF50896}"/>
    <cellStyle name="Normal 6 2 7 2 3 2 2 2 2 4" xfId="39905" xr:uid="{7C48DB96-1B6B-4A9A-AF88-8A9C8BD62E4D}"/>
    <cellStyle name="Normal 6 2 7 2 3 2 2 2 2 4 2" xfId="39906" xr:uid="{725441F2-52ED-4083-8536-5AA3C8211E3E}"/>
    <cellStyle name="Normal 6 2 7 2 3 2 2 2 2 5" xfId="39907" xr:uid="{17A9CEAB-4B19-46FA-9A86-C3B8C3E20770}"/>
    <cellStyle name="Normal 6 2 7 2 3 2 2 2 2 5 2" xfId="39908" xr:uid="{4023FF91-0E5F-4F27-9FD5-127A0283E737}"/>
    <cellStyle name="Normal 6 2 7 2 3 2 2 2 2 6" xfId="39909" xr:uid="{4D04367E-5447-4D75-9C24-93A12FB3153D}"/>
    <cellStyle name="Normal 6 2 7 2 3 2 2 2 2 6 2" xfId="39910" xr:uid="{A191F8E9-A05F-420A-BACF-24B9F65B334E}"/>
    <cellStyle name="Normal 6 2 7 2 3 2 2 2 2 7" xfId="39911" xr:uid="{51B02D4C-FBB9-4D09-A947-A29DA8E8F949}"/>
    <cellStyle name="Normal 6 2 7 2 3 2 2 2 2 7 2" xfId="39912" xr:uid="{68FDE13F-29A1-485F-B4BB-8A0665CA8F04}"/>
    <cellStyle name="Normal 6 2 7 2 3 2 2 2 2 8" xfId="39913" xr:uid="{B880D80E-734D-4EE9-A560-80CBD3BFFC47}"/>
    <cellStyle name="Normal 6 2 7 2 3 2 2 2 3" xfId="39914" xr:uid="{15FAC663-0633-4ED5-AC30-B43C14DFB9B7}"/>
    <cellStyle name="Normal 6 2 7 2 3 2 2 2 3 2" xfId="39915" xr:uid="{69A2B09C-23A9-4506-9329-34D5639D6E72}"/>
    <cellStyle name="Normal 6 2 7 2 3 2 2 2 3 2 2" xfId="39916" xr:uid="{BE84E67E-355E-466E-81E5-7BA77EDF81B2}"/>
    <cellStyle name="Normal 6 2 7 2 3 2 2 2 3 2 2 2" xfId="39917" xr:uid="{6B774D79-C6C4-4A85-B01C-6BEE15D01CD0}"/>
    <cellStyle name="Normal 6 2 7 2 3 2 2 2 3 2 3" xfId="39918" xr:uid="{7C4AC6DB-81AF-4A1F-975E-DCC8849814C6}"/>
    <cellStyle name="Normal 6 2 7 2 3 2 2 2 3 3" xfId="39919" xr:uid="{E436D012-FF3E-4DF4-9485-3D9333F9AF0F}"/>
    <cellStyle name="Normal 6 2 7 2 3 2 2 2 4" xfId="39920" xr:uid="{95D006A0-5CFB-427C-8FFE-B9241639CDB2}"/>
    <cellStyle name="Normal 6 2 7 2 3 2 2 2 4 2" xfId="39921" xr:uid="{53235583-075C-4667-A0F2-7A38878C6E35}"/>
    <cellStyle name="Normal 6 2 7 2 3 2 2 2 5" xfId="39922" xr:uid="{69D2BE4D-AFEF-4024-8DF8-16CBF8AB5980}"/>
    <cellStyle name="Normal 6 2 7 2 3 2 2 2 5 2" xfId="39923" xr:uid="{A46D8584-E26E-4388-90E6-058191C388FA}"/>
    <cellStyle name="Normal 6 2 7 2 3 2 2 2 6" xfId="39924" xr:uid="{CA0E9E94-6F56-49CD-9570-381A7FD6BDA9}"/>
    <cellStyle name="Normal 6 2 7 2 3 2 2 2 6 2" xfId="39925" xr:uid="{1CA906BE-B018-44AA-8B56-FF4298A5356B}"/>
    <cellStyle name="Normal 6 2 7 2 3 2 2 2 7" xfId="39926" xr:uid="{AAC211AB-A769-4821-825A-8289A7F854E6}"/>
    <cellStyle name="Normal 6 2 7 2 3 2 2 2 7 2" xfId="39927" xr:uid="{B3C4AD3B-F0C0-4B34-A41C-4941F3BEA8C9}"/>
    <cellStyle name="Normal 6 2 7 2 3 2 2 2 8" xfId="39928" xr:uid="{678DD159-1538-4CA9-93F0-B71A9C108705}"/>
    <cellStyle name="Normal 6 2 7 2 3 2 2 3" xfId="39929" xr:uid="{23B7B4AA-67C2-4E86-A5E5-723820B07F1C}"/>
    <cellStyle name="Normal 6 2 7 2 3 2 2 3 2" xfId="39930" xr:uid="{5E46FEAE-F0EE-4451-8E8E-8E0794BFB1EB}"/>
    <cellStyle name="Normal 6 2 7 2 3 2 2 3 2 2" xfId="39931" xr:uid="{B823B95D-CBC5-4CB7-B39E-01C0820436C9}"/>
    <cellStyle name="Normal 6 2 7 2 3 2 2 3 2 2 2" xfId="39932" xr:uid="{1EF28DFC-84F3-49A7-A85D-24E5CABF8F43}"/>
    <cellStyle name="Normal 6 2 7 2 3 2 2 3 2 3" xfId="39933" xr:uid="{B1AA0B31-1A26-425D-96B5-14F74E7EACDC}"/>
    <cellStyle name="Normal 6 2 7 2 3 2 2 3 3" xfId="39934" xr:uid="{67D89234-FE8E-4B89-85C6-108E34ADDFC0}"/>
    <cellStyle name="Normal 6 2 7 2 3 2 2 4" xfId="39935" xr:uid="{24F29ACA-300A-49A4-B86F-5DFB9562AA87}"/>
    <cellStyle name="Normal 6 2 7 2 3 2 2 4 2" xfId="39936" xr:uid="{F1F45325-B538-4BB4-8EF1-DB31F875FF23}"/>
    <cellStyle name="Normal 6 2 7 2 3 2 2 5" xfId="39937" xr:uid="{595087DA-4B43-4137-ADF8-CB22D8686049}"/>
    <cellStyle name="Normal 6 2 7 2 3 2 2 5 2" xfId="39938" xr:uid="{64AD1550-6527-4584-97BE-926311E90132}"/>
    <cellStyle name="Normal 6 2 7 2 3 2 2 6" xfId="39939" xr:uid="{8C289864-294D-4108-831F-82CC113D3AA2}"/>
    <cellStyle name="Normal 6 2 7 2 3 2 2 6 2" xfId="39940" xr:uid="{47FCF943-300C-4F4E-AF28-09B792A08D18}"/>
    <cellStyle name="Normal 6 2 7 2 3 2 2 7" xfId="39941" xr:uid="{AE08AAD0-329D-46D0-8625-1534D7769A54}"/>
    <cellStyle name="Normal 6 2 7 2 3 2 2 7 2" xfId="39942" xr:uid="{F724FC1D-E436-41A9-92CE-EC111487CBC6}"/>
    <cellStyle name="Normal 6 2 7 2 3 2 2 8" xfId="39943" xr:uid="{C38882FC-B8C1-4250-9EC9-927567C4FE25}"/>
    <cellStyle name="Normal 6 2 7 2 3 2 2 8 2" xfId="39944" xr:uid="{A0BCBA54-038C-47E7-AD73-E434A73770E0}"/>
    <cellStyle name="Normal 6 2 7 2 3 2 2 9" xfId="39945" xr:uid="{A89D440D-BE63-4893-8388-F3BA1B8F4A44}"/>
    <cellStyle name="Normal 6 2 7 2 3 2 3" xfId="39946" xr:uid="{C966AD8F-3484-4905-B1E9-156A6C150A6D}"/>
    <cellStyle name="Normal 6 2 7 2 3 2 3 2" xfId="39947" xr:uid="{6CD736F8-AC80-4449-BA32-DAF8B1EB120E}"/>
    <cellStyle name="Normal 6 2 7 2 3 2 3 2 2" xfId="39948" xr:uid="{46E5E31D-8581-4B26-AD8B-37543A8F368C}"/>
    <cellStyle name="Normal 6 2 7 2 3 2 3 2 2 2" xfId="39949" xr:uid="{A29CC248-4618-4B09-8D1F-3887A8EDEE85}"/>
    <cellStyle name="Normal 6 2 7 2 3 2 3 2 2 2 2" xfId="39950" xr:uid="{712C69A3-BF60-4C33-957A-6E04A2B0A87D}"/>
    <cellStyle name="Normal 6 2 7 2 3 2 3 2 2 3" xfId="39951" xr:uid="{722BB484-5902-41D0-8A4A-DAE288CB9519}"/>
    <cellStyle name="Normal 6 2 7 2 3 2 3 2 3" xfId="39952" xr:uid="{FA804510-8C82-4659-B99F-AC0E3E84662B}"/>
    <cellStyle name="Normal 6 2 7 2 3 2 3 3" xfId="39953" xr:uid="{10B9D12B-A4E2-44AA-85F8-6BCC6A23F5D1}"/>
    <cellStyle name="Normal 6 2 7 2 3 2 3 3 2" xfId="39954" xr:uid="{B675961E-3560-41DD-9C97-4AF52C4B3F41}"/>
    <cellStyle name="Normal 6 2 7 2 3 2 3 4" xfId="39955" xr:uid="{3220E5EC-9C01-451C-836D-3055A827AB5F}"/>
    <cellStyle name="Normal 6 2 7 2 3 2 3 4 2" xfId="39956" xr:uid="{45227E62-5FCE-412D-97C8-4C4CE66A0FF3}"/>
    <cellStyle name="Normal 6 2 7 2 3 2 3 5" xfId="39957" xr:uid="{0BF64DFA-3D96-4AD6-A2D3-C4340AFDABEA}"/>
    <cellStyle name="Normal 6 2 7 2 3 2 3 5 2" xfId="39958" xr:uid="{9BC8C86F-923E-49C0-9B6A-2F9D0BAD68B0}"/>
    <cellStyle name="Normal 6 2 7 2 3 2 3 6" xfId="39959" xr:uid="{ED406F1A-721D-425D-A6C1-4F239AB709C8}"/>
    <cellStyle name="Normal 6 2 7 2 3 2 3 6 2" xfId="39960" xr:uid="{D077D944-9A22-46BD-AD67-517638D2545B}"/>
    <cellStyle name="Normal 6 2 7 2 3 2 3 7" xfId="39961" xr:uid="{45AF41D3-5BFF-4010-8DD1-D4B282C970DC}"/>
    <cellStyle name="Normal 6 2 7 2 3 2 3 7 2" xfId="39962" xr:uid="{4BEE3D22-69CD-454C-B37E-2A1E46B70CEA}"/>
    <cellStyle name="Normal 6 2 7 2 3 2 3 8" xfId="39963" xr:uid="{D9D049BA-C0D7-4280-81D7-47FDCF689F59}"/>
    <cellStyle name="Normal 6 2 7 2 3 2 4" xfId="39964" xr:uid="{85B7F2D2-BE7A-4C3D-8AA8-0A2D7AC66EB5}"/>
    <cellStyle name="Normal 6 2 7 2 3 2 4 2" xfId="39965" xr:uid="{35592AED-09A8-4BC6-B2A2-AD2D346FFEE4}"/>
    <cellStyle name="Normal 6 2 7 2 3 2 4 2 2" xfId="39966" xr:uid="{6457251D-AFD8-4349-8E0D-BCA463B0B426}"/>
    <cellStyle name="Normal 6 2 7 2 3 2 4 2 2 2" xfId="39967" xr:uid="{D083AEBC-16E6-45DC-97D7-FF344E19474F}"/>
    <cellStyle name="Normal 6 2 7 2 3 2 4 2 3" xfId="39968" xr:uid="{BEA346DF-5B9B-4376-9225-96BEE2F1DA01}"/>
    <cellStyle name="Normal 6 2 7 2 3 2 4 3" xfId="39969" xr:uid="{DDF4A714-FE1C-4B7E-A031-693957D238AF}"/>
    <cellStyle name="Normal 6 2 7 2 3 2 5" xfId="39970" xr:uid="{605E97D6-8E41-46AB-94CE-D0E3DD107BD0}"/>
    <cellStyle name="Normal 6 2 7 2 3 2 5 2" xfId="39971" xr:uid="{DF97AD31-CB7F-42A5-BC1A-7E66B3C09CA8}"/>
    <cellStyle name="Normal 6 2 7 2 3 2 6" xfId="39972" xr:uid="{94F704F0-AE5E-46AE-8D3A-CAFFAAFDD59A}"/>
    <cellStyle name="Normal 6 2 7 2 3 2 6 2" xfId="39973" xr:uid="{003C9C72-47E4-4DB5-8576-47EEC8537566}"/>
    <cellStyle name="Normal 6 2 7 2 3 2 7" xfId="39974" xr:uid="{5E123E63-0549-4C29-8B0E-A6C7963C23AA}"/>
    <cellStyle name="Normal 6 2 7 2 3 2 7 2" xfId="39975" xr:uid="{21E1ECD1-90C8-43CB-BECA-67F65C3B61DC}"/>
    <cellStyle name="Normal 6 2 7 2 3 2 8" xfId="39976" xr:uid="{5CF7D374-9031-4484-ACFD-E5E79111C36D}"/>
    <cellStyle name="Normal 6 2 7 2 3 2 8 2" xfId="39977" xr:uid="{C6493009-6933-45AC-A4F3-77C9441B2245}"/>
    <cellStyle name="Normal 6 2 7 2 3 2 9" xfId="39978" xr:uid="{12CA61EF-F9AC-4F3B-8D9B-C829358D7ED3}"/>
    <cellStyle name="Normal 6 2 7 2 3 3" xfId="39979" xr:uid="{60952385-7392-4294-8080-B59C62B1C9E7}"/>
    <cellStyle name="Normal 6 2 7 2 3 3 2" xfId="39980" xr:uid="{2EA772C6-6052-45A8-8522-F43A69A94A2E}"/>
    <cellStyle name="Normal 6 2 7 2 3 4" xfId="39981" xr:uid="{E043E84B-D2AD-4A45-BCE5-3B51C0608408}"/>
    <cellStyle name="Normal 6 2 7 2 3 4 2" xfId="39982" xr:uid="{D443F9B9-A2F3-4DAC-9C1C-BFE6954FF054}"/>
    <cellStyle name="Normal 6 2 7 2 3 5" xfId="39983" xr:uid="{F5B6FDC3-E59C-43B5-9B15-67B414365CBB}"/>
    <cellStyle name="Normal 6 2 7 2 3 5 2" xfId="39984" xr:uid="{DFF80674-23FC-4492-9876-30610E7C8C8A}"/>
    <cellStyle name="Normal 6 2 7 2 3 5 2 2" xfId="39985" xr:uid="{EC5F5F77-0C17-4203-8881-2C0A68EB6865}"/>
    <cellStyle name="Normal 6 2 7 2 3 5 2 2 2" xfId="39986" xr:uid="{1A3D6685-ADDD-472D-AF4C-2E8FEACFBEBF}"/>
    <cellStyle name="Normal 6 2 7 2 3 5 2 2 2 2" xfId="39987" xr:uid="{3C6F00B4-2091-428F-9BA1-DB95D7B7D7D7}"/>
    <cellStyle name="Normal 6 2 7 2 3 5 2 2 2 2 2" xfId="39988" xr:uid="{F5F60655-6713-4E1E-B73A-899ED5372D2A}"/>
    <cellStyle name="Normal 6 2 7 2 3 5 2 2 2 3" xfId="39989" xr:uid="{498F8D3F-C18C-46EE-9E68-17E2836DB387}"/>
    <cellStyle name="Normal 6 2 7 2 3 5 2 2 3" xfId="39990" xr:uid="{F80D9BD7-41E3-49B5-B503-31FD58F9BA87}"/>
    <cellStyle name="Normal 6 2 7 2 3 5 2 3" xfId="39991" xr:uid="{ACDF8C90-42F8-49CB-8237-3AD252148B59}"/>
    <cellStyle name="Normal 6 2 7 2 3 5 2 3 2" xfId="39992" xr:uid="{09E2F90A-0AB6-4BAA-9158-6A0086DEA902}"/>
    <cellStyle name="Normal 6 2 7 2 3 5 2 4" xfId="39993" xr:uid="{D1ACD9F6-4534-4212-8DF1-607CA2520DEE}"/>
    <cellStyle name="Normal 6 2 7 2 3 5 2 4 2" xfId="39994" xr:uid="{F7269345-D364-4EAA-BCC8-6FE41B922F55}"/>
    <cellStyle name="Normal 6 2 7 2 3 5 2 5" xfId="39995" xr:uid="{50940B80-2D18-44C6-962D-7356825B3175}"/>
    <cellStyle name="Normal 6 2 7 2 3 5 2 5 2" xfId="39996" xr:uid="{B3D071E3-708E-49B6-BB3A-FB71E20C5F09}"/>
    <cellStyle name="Normal 6 2 7 2 3 5 2 6" xfId="39997" xr:uid="{B7FC45E3-237F-468F-910C-5BC147136D7E}"/>
    <cellStyle name="Normal 6 2 7 2 3 5 2 6 2" xfId="39998" xr:uid="{DF6D38B5-9477-44CA-851B-011BA93F3DB6}"/>
    <cellStyle name="Normal 6 2 7 2 3 5 2 7" xfId="39999" xr:uid="{FCD58201-675C-4450-AB0E-4FFDABF9AF00}"/>
    <cellStyle name="Normal 6 2 7 2 3 5 2 7 2" xfId="40000" xr:uid="{174E7F8E-A7CC-4225-9E73-A2767120FE60}"/>
    <cellStyle name="Normal 6 2 7 2 3 5 2 8" xfId="40001" xr:uid="{46D906F7-E324-434C-88EE-DB95D5D01008}"/>
    <cellStyle name="Normal 6 2 7 2 3 5 3" xfId="40002" xr:uid="{F5A682EF-25DB-4CCE-9C3D-5D804ECAB44C}"/>
    <cellStyle name="Normal 6 2 7 2 3 5 3 2" xfId="40003" xr:uid="{77B012D3-A29A-4FD1-94ED-349F224DCAA0}"/>
    <cellStyle name="Normal 6 2 7 2 3 5 3 2 2" xfId="40004" xr:uid="{76CE4C22-9543-45C6-86D2-6B3C3FD5A970}"/>
    <cellStyle name="Normal 6 2 7 2 3 5 3 2 2 2" xfId="40005" xr:uid="{386CA7CC-5BFA-48D2-B0D8-1BE050F24E94}"/>
    <cellStyle name="Normal 6 2 7 2 3 5 3 2 3" xfId="40006" xr:uid="{9B3E2231-AFE1-4E4A-8643-108B70572C84}"/>
    <cellStyle name="Normal 6 2 7 2 3 5 3 3" xfId="40007" xr:uid="{0DC69A17-CB8D-4EDC-9377-7B58852D0444}"/>
    <cellStyle name="Normal 6 2 7 2 3 5 4" xfId="40008" xr:uid="{E2BF68B0-B763-451F-9264-23C80BEE333A}"/>
    <cellStyle name="Normal 6 2 7 2 3 5 4 2" xfId="40009" xr:uid="{B72D2485-33FE-4085-A0C5-08B09426D1C6}"/>
    <cellStyle name="Normal 6 2 7 2 3 5 5" xfId="40010" xr:uid="{D7FEEE74-B87E-4D57-BD45-E7E076E6ED26}"/>
    <cellStyle name="Normal 6 2 7 2 3 5 5 2" xfId="40011" xr:uid="{B08769E5-0F52-4B7B-853F-8307D495D3AF}"/>
    <cellStyle name="Normal 6 2 7 2 3 5 6" xfId="40012" xr:uid="{1B3702A8-BB45-4097-8AAF-3C37A38B2032}"/>
    <cellStyle name="Normal 6 2 7 2 3 5 6 2" xfId="40013" xr:uid="{050D78E9-4A05-45EA-BEEE-647AF60055D6}"/>
    <cellStyle name="Normal 6 2 7 2 3 5 7" xfId="40014" xr:uid="{8DE40DB4-0982-4097-BFD9-7169A63363AB}"/>
    <cellStyle name="Normal 6 2 7 2 3 5 7 2" xfId="40015" xr:uid="{8EC69D69-456E-45DE-9906-1ED98E96E94E}"/>
    <cellStyle name="Normal 6 2 7 2 3 5 8" xfId="40016" xr:uid="{88046A0F-CEB6-44F1-8D45-9B4526B286AE}"/>
    <cellStyle name="Normal 6 2 7 2 3 6" xfId="40017" xr:uid="{3A38109F-B59C-4C28-B5D3-6EC6FD01746B}"/>
    <cellStyle name="Normal 6 2 7 2 3 6 2" xfId="40018" xr:uid="{D5E078D1-3632-44B4-87D1-2ACA9B670816}"/>
    <cellStyle name="Normal 6 2 7 2 3 6 2 2" xfId="40019" xr:uid="{9F8AF04E-C928-49F9-BC46-4A00FB9F255C}"/>
    <cellStyle name="Normal 6 2 7 2 3 6 2 2 2" xfId="40020" xr:uid="{2B952729-DEB1-403D-B4EC-6F779BD46F11}"/>
    <cellStyle name="Normal 6 2 7 2 3 6 2 3" xfId="40021" xr:uid="{FE9EF6FC-F563-43E1-BAB9-D2EC9D67F8EF}"/>
    <cellStyle name="Normal 6 2 7 2 3 6 3" xfId="40022" xr:uid="{CE7373B3-2BDF-4C49-B264-8D952A3DDAAF}"/>
    <cellStyle name="Normal 6 2 7 2 3 7" xfId="40023" xr:uid="{E23FDF0C-954F-43A2-B7AD-C5000CB050F3}"/>
    <cellStyle name="Normal 6 2 7 2 3 7 2" xfId="40024" xr:uid="{620FF375-4604-45EE-8099-DB9189528D06}"/>
    <cellStyle name="Normal 6 2 7 2 3 8" xfId="40025" xr:uid="{F3CDD57C-36FF-4385-83F1-CF2C8B7EF803}"/>
    <cellStyle name="Normal 6 2 7 2 3 8 2" xfId="40026" xr:uid="{4EE10F9C-1755-49F8-A1AD-8FD55ED3CC8A}"/>
    <cellStyle name="Normal 6 2 7 2 3 9" xfId="40027" xr:uid="{D4455291-8C5E-46EE-A549-9F93E23E03F6}"/>
    <cellStyle name="Normal 6 2 7 2 3 9 2" xfId="40028" xr:uid="{43410697-C4BD-473B-821D-1264E088FD55}"/>
    <cellStyle name="Normal 6 2 7 2 4" xfId="40029" xr:uid="{9265D77A-F9CA-4675-A1B2-7D892E5CF56C}"/>
    <cellStyle name="Normal 6 2 7 2 4 2" xfId="40030" xr:uid="{7C9E6E8D-33CC-4F07-A516-C50F1BB51CCC}"/>
    <cellStyle name="Normal 6 2 7 2 4 2 2" xfId="40031" xr:uid="{E3DE0FA4-1CDC-4E1D-AD0D-081852C1F5E3}"/>
    <cellStyle name="Normal 6 2 7 2 4 2 2 2" xfId="40032" xr:uid="{AF453DD9-7851-4870-BCB1-7A895A59625E}"/>
    <cellStyle name="Normal 6 2 7 2 4 2 2 2 2" xfId="40033" xr:uid="{22A3BFBF-3A24-498B-9F64-8FBAFBE3E8F9}"/>
    <cellStyle name="Normal 6 2 7 2 4 2 2 2 2 2" xfId="40034" xr:uid="{95EC6B2D-F194-4342-9B20-B7E306FB8E31}"/>
    <cellStyle name="Normal 6 2 7 2 4 2 2 2 2 2 2" xfId="40035" xr:uid="{13848234-6B96-4A2D-B1D8-6F36CC296050}"/>
    <cellStyle name="Normal 6 2 7 2 4 2 2 2 2 2 2 2" xfId="40036" xr:uid="{C0960098-6630-4736-AC1E-E9969DC88FD4}"/>
    <cellStyle name="Normal 6 2 7 2 4 2 2 2 2 2 3" xfId="40037" xr:uid="{3CB51E56-430F-406C-9501-8E9EA0E77458}"/>
    <cellStyle name="Normal 6 2 7 2 4 2 2 2 2 3" xfId="40038" xr:uid="{1626B635-E11E-4722-B611-E81CA2AF2E81}"/>
    <cellStyle name="Normal 6 2 7 2 4 2 2 2 3" xfId="40039" xr:uid="{9056302E-94F8-4A6C-AA62-4A86DE3FF483}"/>
    <cellStyle name="Normal 6 2 7 2 4 2 2 2 3 2" xfId="40040" xr:uid="{17CFE4E3-4643-429E-8AFC-4887A827A9C3}"/>
    <cellStyle name="Normal 6 2 7 2 4 2 2 2 4" xfId="40041" xr:uid="{BB9359D4-E68F-4732-A727-661E5A2CE8D9}"/>
    <cellStyle name="Normal 6 2 7 2 4 2 2 2 4 2" xfId="40042" xr:uid="{7C00903B-31B2-4676-9659-7002ECC572FD}"/>
    <cellStyle name="Normal 6 2 7 2 4 2 2 2 5" xfId="40043" xr:uid="{E8863978-4CDA-4EA9-A348-0C34DFC8A2BE}"/>
    <cellStyle name="Normal 6 2 7 2 4 2 2 2 5 2" xfId="40044" xr:uid="{A2A09A5F-EC07-4454-A67E-928C95E718FD}"/>
    <cellStyle name="Normal 6 2 7 2 4 2 2 2 6" xfId="40045" xr:uid="{D6E7982A-6035-463D-8CF2-32CAEE8D294B}"/>
    <cellStyle name="Normal 6 2 7 2 4 2 2 2 6 2" xfId="40046" xr:uid="{32DC6908-0583-4B36-B477-6579899CD1B9}"/>
    <cellStyle name="Normal 6 2 7 2 4 2 2 2 7" xfId="40047" xr:uid="{8DE06910-7D2C-4124-82A7-CD5FC05B90E7}"/>
    <cellStyle name="Normal 6 2 7 2 4 2 2 2 7 2" xfId="40048" xr:uid="{E3678DC8-7051-4150-90A7-7840F695C182}"/>
    <cellStyle name="Normal 6 2 7 2 4 2 2 2 8" xfId="40049" xr:uid="{29316F53-A7B1-47E9-8952-7936288C3B61}"/>
    <cellStyle name="Normal 6 2 7 2 4 2 2 3" xfId="40050" xr:uid="{B34151E5-A454-430B-A5F9-A38F96308E7E}"/>
    <cellStyle name="Normal 6 2 7 2 4 2 2 3 2" xfId="40051" xr:uid="{B44B9889-182F-4E46-A226-7761AA968E6B}"/>
    <cellStyle name="Normal 6 2 7 2 4 2 2 3 2 2" xfId="40052" xr:uid="{292871BD-8533-45E0-B802-1CA75CF5322B}"/>
    <cellStyle name="Normal 6 2 7 2 4 2 2 3 2 2 2" xfId="40053" xr:uid="{57A9AA24-DA82-46EB-870B-C7387AEFDC73}"/>
    <cellStyle name="Normal 6 2 7 2 4 2 2 3 2 3" xfId="40054" xr:uid="{7B4D2AAE-CA82-45FF-ACC2-2F3B46B8D90A}"/>
    <cellStyle name="Normal 6 2 7 2 4 2 2 3 3" xfId="40055" xr:uid="{4F4B5166-D094-49AD-9E33-FB4A9A0595F0}"/>
    <cellStyle name="Normal 6 2 7 2 4 2 2 4" xfId="40056" xr:uid="{59E3AD45-2E35-4027-A00D-8A066AED1191}"/>
    <cellStyle name="Normal 6 2 7 2 4 2 2 4 2" xfId="40057" xr:uid="{C3BED922-4104-4A99-B07C-815A5839B5C5}"/>
    <cellStyle name="Normal 6 2 7 2 4 2 2 5" xfId="40058" xr:uid="{1A69B063-5162-442D-BB3F-D7388E4D38A7}"/>
    <cellStyle name="Normal 6 2 7 2 4 2 2 5 2" xfId="40059" xr:uid="{9162EED0-7775-4EC9-9869-BE383B3951C6}"/>
    <cellStyle name="Normal 6 2 7 2 4 2 2 6" xfId="40060" xr:uid="{1AE6EB67-5735-4393-A400-5C02D33D29BE}"/>
    <cellStyle name="Normal 6 2 7 2 4 2 2 6 2" xfId="40061" xr:uid="{86CFDB12-0F4B-4449-AB49-0F871408CC2E}"/>
    <cellStyle name="Normal 6 2 7 2 4 2 2 7" xfId="40062" xr:uid="{72956BFC-255F-4073-AC03-2FE921FCD8EC}"/>
    <cellStyle name="Normal 6 2 7 2 4 2 2 7 2" xfId="40063" xr:uid="{B67981D7-46D9-42EF-9F32-5E8193F3A474}"/>
    <cellStyle name="Normal 6 2 7 2 4 2 2 8" xfId="40064" xr:uid="{AF6E7A59-5158-4685-A74D-3A1407D2E5AD}"/>
    <cellStyle name="Normal 6 2 7 2 4 2 3" xfId="40065" xr:uid="{7E14B34F-2363-4C75-977F-CC454DE1083A}"/>
    <cellStyle name="Normal 6 2 7 2 4 2 3 2" xfId="40066" xr:uid="{A86E5783-6E6F-4BC0-89FB-2C1E84F4178E}"/>
    <cellStyle name="Normal 6 2 7 2 4 2 3 2 2" xfId="40067" xr:uid="{FA2F126F-8352-46F9-B5DE-761C7A5A4DB9}"/>
    <cellStyle name="Normal 6 2 7 2 4 2 3 2 2 2" xfId="40068" xr:uid="{4ACF7F8E-BA81-438C-A20F-BBCBB6FE91E2}"/>
    <cellStyle name="Normal 6 2 7 2 4 2 3 2 3" xfId="40069" xr:uid="{C3A2819D-3382-4A37-A87C-E5C5F63687C0}"/>
    <cellStyle name="Normal 6 2 7 2 4 2 3 3" xfId="40070" xr:uid="{B93439D1-D54F-41A0-94DC-7A7002AE44AC}"/>
    <cellStyle name="Normal 6 2 7 2 4 2 4" xfId="40071" xr:uid="{44E06A27-5CF2-4B51-B656-8548D62DB0DB}"/>
    <cellStyle name="Normal 6 2 7 2 4 2 4 2" xfId="40072" xr:uid="{37F6E79B-5928-418A-B308-E5E899211CD2}"/>
    <cellStyle name="Normal 6 2 7 2 4 2 5" xfId="40073" xr:uid="{623DC05F-7F70-4455-B9EB-B49E4BF38861}"/>
    <cellStyle name="Normal 6 2 7 2 4 2 5 2" xfId="40074" xr:uid="{A25F0F74-2035-437C-BF85-2C3AD3F754AD}"/>
    <cellStyle name="Normal 6 2 7 2 4 2 6" xfId="40075" xr:uid="{E922CFF5-A10E-40B2-A1C7-4E49BE7A3D57}"/>
    <cellStyle name="Normal 6 2 7 2 4 2 6 2" xfId="40076" xr:uid="{B1885F64-2B7F-4F66-8633-32B5731C277E}"/>
    <cellStyle name="Normal 6 2 7 2 4 2 7" xfId="40077" xr:uid="{42AA475C-83E3-4D21-8525-0DE98DB481F3}"/>
    <cellStyle name="Normal 6 2 7 2 4 2 7 2" xfId="40078" xr:uid="{B1E21DD8-FADD-4EB5-88C1-DD930B2F8C8E}"/>
    <cellStyle name="Normal 6 2 7 2 4 2 8" xfId="40079" xr:uid="{AEF56B63-9273-4212-A4A0-CCA3CE2A51D0}"/>
    <cellStyle name="Normal 6 2 7 2 4 2 8 2" xfId="40080" xr:uid="{21E0DA21-1DD2-4ACC-8F27-C12F7427EC1F}"/>
    <cellStyle name="Normal 6 2 7 2 4 2 9" xfId="40081" xr:uid="{0DF738C2-0570-4159-B7B9-276DFFE4EE8C}"/>
    <cellStyle name="Normal 6 2 7 2 4 3" xfId="40082" xr:uid="{0B7D53C7-EE81-4B64-8F33-7F054B8635DB}"/>
    <cellStyle name="Normal 6 2 7 2 4 3 2" xfId="40083" xr:uid="{E36A8403-B6CE-4512-880C-03A1A5B73CED}"/>
    <cellStyle name="Normal 6 2 7 2 4 3 2 2" xfId="40084" xr:uid="{6EB57C4A-A8A0-4E1C-96A1-411B6A721480}"/>
    <cellStyle name="Normal 6 2 7 2 4 3 2 2 2" xfId="40085" xr:uid="{2E24CA34-23B1-4F37-B90F-DA88DFD101D9}"/>
    <cellStyle name="Normal 6 2 7 2 4 3 2 2 2 2" xfId="40086" xr:uid="{78CE58B0-456A-48F8-BF5D-B4478644EFB6}"/>
    <cellStyle name="Normal 6 2 7 2 4 3 2 2 3" xfId="40087" xr:uid="{484B1E12-692B-4559-B1D6-578A54A1CC09}"/>
    <cellStyle name="Normal 6 2 7 2 4 3 2 3" xfId="40088" xr:uid="{82DEEF56-A943-4CD5-9AB6-AA50B5B1EC9C}"/>
    <cellStyle name="Normal 6 2 7 2 4 3 3" xfId="40089" xr:uid="{786A37BF-77F7-43A2-972C-E62E953CD727}"/>
    <cellStyle name="Normal 6 2 7 2 4 3 3 2" xfId="40090" xr:uid="{FF33D282-5C49-4719-A8E6-1B0B2F6CCD2D}"/>
    <cellStyle name="Normal 6 2 7 2 4 3 4" xfId="40091" xr:uid="{A01C43E5-D08E-479D-AE5E-B8DBB9C78EA9}"/>
    <cellStyle name="Normal 6 2 7 2 4 3 4 2" xfId="40092" xr:uid="{F7FD316D-4C6A-4349-B1B0-E61B86533464}"/>
    <cellStyle name="Normal 6 2 7 2 4 3 5" xfId="40093" xr:uid="{12D35CD1-27CB-4AC9-BF8B-A1E53E041257}"/>
    <cellStyle name="Normal 6 2 7 2 4 3 5 2" xfId="40094" xr:uid="{CE734751-99CE-47B5-A1B7-115E286B059A}"/>
    <cellStyle name="Normal 6 2 7 2 4 3 6" xfId="40095" xr:uid="{21A86CE4-BB2F-4CFB-B905-6D6D7127255C}"/>
    <cellStyle name="Normal 6 2 7 2 4 3 6 2" xfId="40096" xr:uid="{F58ADBCA-6BDC-4364-9028-C18B3F6B4885}"/>
    <cellStyle name="Normal 6 2 7 2 4 3 7" xfId="40097" xr:uid="{CBC435DE-6E2B-4782-88F0-D3E471887489}"/>
    <cellStyle name="Normal 6 2 7 2 4 3 7 2" xfId="40098" xr:uid="{6A1EBB99-CF5C-4C6F-A643-DDEC1815CE5C}"/>
    <cellStyle name="Normal 6 2 7 2 4 3 8" xfId="40099" xr:uid="{E87C6277-7404-4FF3-9BEF-C4AA58D20A2D}"/>
    <cellStyle name="Normal 6 2 7 2 4 4" xfId="40100" xr:uid="{507CD2E3-AAEC-47AC-ACD1-DBD12C7520F9}"/>
    <cellStyle name="Normal 6 2 7 2 4 4 2" xfId="40101" xr:uid="{197E2FA7-8102-4B9A-BF96-C5B1EAE7BED2}"/>
    <cellStyle name="Normal 6 2 7 2 4 4 2 2" xfId="40102" xr:uid="{BD9216F5-522B-4333-A6B7-B00EC5BEAC55}"/>
    <cellStyle name="Normal 6 2 7 2 4 4 2 2 2" xfId="40103" xr:uid="{C8F487D0-9EDD-4BD5-90D8-C0FB8199B60B}"/>
    <cellStyle name="Normal 6 2 7 2 4 4 2 3" xfId="40104" xr:uid="{5E889340-E57E-4B8F-96F9-59A4B5BADECC}"/>
    <cellStyle name="Normal 6 2 7 2 4 4 3" xfId="40105" xr:uid="{3B3EC344-1EE7-41D7-B036-7422F69CA9B9}"/>
    <cellStyle name="Normal 6 2 7 2 4 5" xfId="40106" xr:uid="{00C94C6E-6540-4FD5-BCE4-7315B940C8DF}"/>
    <cellStyle name="Normal 6 2 7 2 4 5 2" xfId="40107" xr:uid="{249DBE98-8B5C-4171-AB6E-E03E4BF5789B}"/>
    <cellStyle name="Normal 6 2 7 2 4 6" xfId="40108" xr:uid="{CBF0F64D-5640-47A3-AC32-1C1AC0CBA04A}"/>
    <cellStyle name="Normal 6 2 7 2 4 6 2" xfId="40109" xr:uid="{E937B1DB-78B7-4AF8-AE41-3A143B7E2B47}"/>
    <cellStyle name="Normal 6 2 7 2 4 7" xfId="40110" xr:uid="{17523BD5-2B62-4380-9C67-61211E453B67}"/>
    <cellStyle name="Normal 6 2 7 2 4 7 2" xfId="40111" xr:uid="{76FFEB98-71E6-43D2-A758-BEE5AC03BCD4}"/>
    <cellStyle name="Normal 6 2 7 2 4 8" xfId="40112" xr:uid="{4090E3CD-53C8-405D-BD73-0BAAE6465D3B}"/>
    <cellStyle name="Normal 6 2 7 2 4 8 2" xfId="40113" xr:uid="{4766D392-A965-4089-9DED-D16122656D94}"/>
    <cellStyle name="Normal 6 2 7 2 4 9" xfId="40114" xr:uid="{5B85911E-E510-40E4-BCBC-9BE550724B8F}"/>
    <cellStyle name="Normal 6 2 7 2 5" xfId="40115" xr:uid="{EFB4089D-D5E3-4DA0-97E3-B8E65664DA00}"/>
    <cellStyle name="Normal 6 2 7 2 5 2" xfId="40116" xr:uid="{A0434964-FF65-49A7-AFD4-A51672019134}"/>
    <cellStyle name="Normal 6 2 7 2 6" xfId="40117" xr:uid="{D1317BB7-FA08-4A05-893F-56AD1013986D}"/>
    <cellStyle name="Normal 6 2 7 2 6 2" xfId="40118" xr:uid="{F5912358-AA9C-4364-9BCB-8638F8C3BA12}"/>
    <cellStyle name="Normal 6 2 7 2 6 2 2" xfId="40119" xr:uid="{8A89921D-86FD-4D4E-83DF-D02BD8555334}"/>
    <cellStyle name="Normal 6 2 7 2 6 2 2 2" xfId="40120" xr:uid="{9A666094-85DC-4E53-9776-DE027A2EB571}"/>
    <cellStyle name="Normal 6 2 7 2 6 2 2 2 2" xfId="40121" xr:uid="{50FB3FBD-DB12-48A0-83FA-4776E6FC25B3}"/>
    <cellStyle name="Normal 6 2 7 2 6 2 2 2 2 2" xfId="40122" xr:uid="{0C3E4063-91A2-41FC-A8EE-C964676654FB}"/>
    <cellStyle name="Normal 6 2 7 2 6 2 2 2 3" xfId="40123" xr:uid="{4665A2CF-689E-4987-9DA8-2B1FAB1D8C42}"/>
    <cellStyle name="Normal 6 2 7 2 6 2 2 3" xfId="40124" xr:uid="{F7D9E109-4739-4DC3-9886-F37550C982D9}"/>
    <cellStyle name="Normal 6 2 7 2 6 2 3" xfId="40125" xr:uid="{64D8681B-9AEF-443F-B7EF-957666B74FD3}"/>
    <cellStyle name="Normal 6 2 7 2 6 2 3 2" xfId="40126" xr:uid="{4D0E21F5-50E2-4DF6-A4D4-1FCCFB89CDB8}"/>
    <cellStyle name="Normal 6 2 7 2 6 2 4" xfId="40127" xr:uid="{7E0425CC-BDBB-4EF9-928D-AB7833B00D89}"/>
    <cellStyle name="Normal 6 2 7 2 6 2 4 2" xfId="40128" xr:uid="{9C20DDC9-EABD-4C8E-BADE-88924DEB61CF}"/>
    <cellStyle name="Normal 6 2 7 2 6 2 5" xfId="40129" xr:uid="{01E9A426-459E-4A73-935C-D04A2EE235BB}"/>
    <cellStyle name="Normal 6 2 7 2 6 2 5 2" xfId="40130" xr:uid="{03644BEE-1F29-4385-BD25-1C31090676E2}"/>
    <cellStyle name="Normal 6 2 7 2 6 2 6" xfId="40131" xr:uid="{F8E02235-4921-4C11-98DE-13B149DD6672}"/>
    <cellStyle name="Normal 6 2 7 2 6 2 6 2" xfId="40132" xr:uid="{E4AE9398-AC70-4C4C-A237-C3C7B40C19D9}"/>
    <cellStyle name="Normal 6 2 7 2 6 2 7" xfId="40133" xr:uid="{470FA4B1-A165-4ED0-9686-32C65085C60A}"/>
    <cellStyle name="Normal 6 2 7 2 6 2 7 2" xfId="40134" xr:uid="{E88D0DF9-E214-4C0B-9F00-E89802F48182}"/>
    <cellStyle name="Normal 6 2 7 2 6 2 8" xfId="40135" xr:uid="{3CD8E281-1777-484A-B4E3-10398ECCEAEE}"/>
    <cellStyle name="Normal 6 2 7 2 6 3" xfId="40136" xr:uid="{33C2E029-3AB7-423B-9AAF-8659FEDD69CE}"/>
    <cellStyle name="Normal 6 2 7 2 6 3 2" xfId="40137" xr:uid="{9B6F6288-E5AB-4FCA-9FF6-8D18A03F4F0D}"/>
    <cellStyle name="Normal 6 2 7 2 6 3 2 2" xfId="40138" xr:uid="{304CBB86-CF8B-4684-8A4E-EE6525B36DF7}"/>
    <cellStyle name="Normal 6 2 7 2 6 3 2 2 2" xfId="40139" xr:uid="{826B66ED-4E0A-4699-8C7A-286A686D254B}"/>
    <cellStyle name="Normal 6 2 7 2 6 3 2 3" xfId="40140" xr:uid="{5B05EC5C-D4AA-4404-A3ED-0D3644EBF2F7}"/>
    <cellStyle name="Normal 6 2 7 2 6 3 3" xfId="40141" xr:uid="{C88C58AD-8BAD-45EA-A1A0-D695DC773D37}"/>
    <cellStyle name="Normal 6 2 7 2 6 4" xfId="40142" xr:uid="{CE287DB4-CE56-4C23-B52D-74C1EB23F799}"/>
    <cellStyle name="Normal 6 2 7 2 6 4 2" xfId="40143" xr:uid="{6EF0D838-CC42-4AD2-800E-F00FB179477B}"/>
    <cellStyle name="Normal 6 2 7 2 6 5" xfId="40144" xr:uid="{C6FD82AD-20E9-4241-A283-D99920C47652}"/>
    <cellStyle name="Normal 6 2 7 2 6 5 2" xfId="40145" xr:uid="{B8EC77BA-E83F-49BE-8686-50EDEF37803A}"/>
    <cellStyle name="Normal 6 2 7 2 6 6" xfId="40146" xr:uid="{E8C5C774-789F-4FFA-9DCD-081BCA8ED038}"/>
    <cellStyle name="Normal 6 2 7 2 6 6 2" xfId="40147" xr:uid="{DA3122D2-5CE8-4C55-82F1-EB9AAE926775}"/>
    <cellStyle name="Normal 6 2 7 2 6 7" xfId="40148" xr:uid="{B8CE784A-9B89-45DD-9679-45B9D8261EFD}"/>
    <cellStyle name="Normal 6 2 7 2 6 7 2" xfId="40149" xr:uid="{8BC583BF-3248-4EDB-B215-DE49748D7DF5}"/>
    <cellStyle name="Normal 6 2 7 2 6 8" xfId="40150" xr:uid="{EBB496D1-EFCC-4977-A7C9-2AFE5B1BB1CE}"/>
    <cellStyle name="Normal 6 2 7 2 7" xfId="40151" xr:uid="{31AF2D03-7D7B-4983-B6B3-5D246A9D556C}"/>
    <cellStyle name="Normal 6 2 7 2 7 2" xfId="40152" xr:uid="{D1C09840-82D2-4935-A610-92F7020396E7}"/>
    <cellStyle name="Normal 6 2 7 2 7 2 2" xfId="40153" xr:uid="{F6EACA74-AC09-48C0-913E-B57B324301AF}"/>
    <cellStyle name="Normal 6 2 7 2 7 2 2 2" xfId="40154" xr:uid="{B9C5C51F-D866-4353-B413-21AA5F03C651}"/>
    <cellStyle name="Normal 6 2 7 2 7 2 3" xfId="40155" xr:uid="{8859C311-A2DF-4C30-8B00-CF48235C7D79}"/>
    <cellStyle name="Normal 6 2 7 2 7 3" xfId="40156" xr:uid="{46703DA8-DF71-45A9-BA22-55893A7C73A5}"/>
    <cellStyle name="Normal 6 2 7 2 8" xfId="40157" xr:uid="{68EA4651-E1BB-4B8A-B26B-45253C6B849D}"/>
    <cellStyle name="Normal 6 2 7 2 8 2" xfId="40158" xr:uid="{B7B1D229-2471-4FFB-8383-5164A0F941EA}"/>
    <cellStyle name="Normal 6 2 7 2 9" xfId="40159" xr:uid="{8BE0B33A-76DE-4FA0-9714-AAC363322D8E}"/>
    <cellStyle name="Normal 6 2 7 2 9 2" xfId="40160" xr:uid="{139536A4-959C-47D5-B2C8-BB87EEB6E52C}"/>
    <cellStyle name="Normal 6 2 7 3" xfId="40161" xr:uid="{7A8417B4-5B53-4F59-8BFB-89BDD35B5DEC}"/>
    <cellStyle name="Normal 6 2 7 3 2" xfId="40162" xr:uid="{B8D7F4AD-4503-4D06-9F22-28C8030A6552}"/>
    <cellStyle name="Normal 6 2 7 4" xfId="40163" xr:uid="{4D844219-D85F-4550-AA14-7E4C7B028EA0}"/>
    <cellStyle name="Normal 6 2 7 4 2" xfId="40164" xr:uid="{4A495B29-62E8-45DB-837C-9660F2167543}"/>
    <cellStyle name="Normal 6 2 7 5" xfId="40165" xr:uid="{9198A4AD-67D7-4B01-BE5C-4DBA29E0403C}"/>
    <cellStyle name="Normal 6 2 7 5 10" xfId="40166" xr:uid="{2EEC410B-DE8D-4348-A457-EF20B2EA7948}"/>
    <cellStyle name="Normal 6 2 7 5 10 2" xfId="40167" xr:uid="{9EE75F5B-4888-44BF-BD5C-785E1425A9FC}"/>
    <cellStyle name="Normal 6 2 7 5 11" xfId="40168" xr:uid="{9E112179-B693-4216-8E31-D9CF020C9BDD}"/>
    <cellStyle name="Normal 6 2 7 5 11 2" xfId="40169" xr:uid="{9711926F-F126-4FBB-8D22-A9B423B15128}"/>
    <cellStyle name="Normal 6 2 7 5 12" xfId="40170" xr:uid="{7A7AD01A-7149-43BB-984F-85E3AA863A12}"/>
    <cellStyle name="Normal 6 2 7 5 2" xfId="40171" xr:uid="{F11F4F65-8393-47BE-92DF-7502659A48C6}"/>
    <cellStyle name="Normal 6 2 7 5 2 10" xfId="40172" xr:uid="{17D5B8E5-9F06-443B-B78D-F497A9FBB5FB}"/>
    <cellStyle name="Normal 6 2 7 5 2 10 2" xfId="40173" xr:uid="{72A8E26D-4F85-4833-AFD9-02191A6922AD}"/>
    <cellStyle name="Normal 6 2 7 5 2 11" xfId="40174" xr:uid="{09502AA4-845B-4170-BB3C-A6C398A39BFA}"/>
    <cellStyle name="Normal 6 2 7 5 2 11 2" xfId="40175" xr:uid="{214FD71F-BEAB-4D16-9E00-B43A7F82B20D}"/>
    <cellStyle name="Normal 6 2 7 5 2 12" xfId="40176" xr:uid="{56C65307-05B0-4F93-82CA-F40C8A16F557}"/>
    <cellStyle name="Normal 6 2 7 5 2 2" xfId="40177" xr:uid="{CAFB8AE5-1960-4B33-9619-CA1172C6FE68}"/>
    <cellStyle name="Normal 6 2 7 5 2 2 2" xfId="40178" xr:uid="{3BEF1470-CCC2-4C95-81CA-5E7540EA62F4}"/>
    <cellStyle name="Normal 6 2 7 5 2 2 2 2" xfId="40179" xr:uid="{CA2A26D4-5182-4FC7-B84A-910BF78361E3}"/>
    <cellStyle name="Normal 6 2 7 5 2 2 2 2 2" xfId="40180" xr:uid="{90999E72-602B-452E-96F6-1FADC6B09B72}"/>
    <cellStyle name="Normal 6 2 7 5 2 2 2 2 2 2" xfId="40181" xr:uid="{D01E529F-C662-4224-B367-A37D65F7DB93}"/>
    <cellStyle name="Normal 6 2 7 5 2 2 2 2 2 2 2" xfId="40182" xr:uid="{BE709A09-DDC7-4844-95F5-DA389E7C4089}"/>
    <cellStyle name="Normal 6 2 7 5 2 2 2 2 2 2 2 2" xfId="40183" xr:uid="{9FA8E0B8-929C-4E57-9437-56257D2689E1}"/>
    <cellStyle name="Normal 6 2 7 5 2 2 2 2 2 2 2 2 2" xfId="40184" xr:uid="{A3E1CF70-9861-468E-8B45-B7318F521A8F}"/>
    <cellStyle name="Normal 6 2 7 5 2 2 2 2 2 2 2 3" xfId="40185" xr:uid="{1FC4AF23-A544-4C6C-8F38-22FECDEBAF5E}"/>
    <cellStyle name="Normal 6 2 7 5 2 2 2 2 2 2 3" xfId="40186" xr:uid="{36622C44-8025-4CD6-AD14-601690BA0ABD}"/>
    <cellStyle name="Normal 6 2 7 5 2 2 2 2 2 3" xfId="40187" xr:uid="{E018B6FA-2D45-47F4-9B75-5AA0A5B764F9}"/>
    <cellStyle name="Normal 6 2 7 5 2 2 2 2 2 3 2" xfId="40188" xr:uid="{D77DEC72-323E-4866-8742-EEA5A958FE06}"/>
    <cellStyle name="Normal 6 2 7 5 2 2 2 2 2 4" xfId="40189" xr:uid="{48185E86-03C2-48F3-9595-F87DBAEC433E}"/>
    <cellStyle name="Normal 6 2 7 5 2 2 2 2 2 4 2" xfId="40190" xr:uid="{AF426935-A280-4872-91BC-2D3DD7ADE380}"/>
    <cellStyle name="Normal 6 2 7 5 2 2 2 2 2 5" xfId="40191" xr:uid="{9E2B67BF-5DA2-456B-9FAB-03B6491419BC}"/>
    <cellStyle name="Normal 6 2 7 5 2 2 2 2 2 5 2" xfId="40192" xr:uid="{3D8E341A-F2C9-4E6F-9D44-069BC2552CC7}"/>
    <cellStyle name="Normal 6 2 7 5 2 2 2 2 2 6" xfId="40193" xr:uid="{DB501C80-425E-4A9A-B0F9-BC511A380811}"/>
    <cellStyle name="Normal 6 2 7 5 2 2 2 2 2 6 2" xfId="40194" xr:uid="{C256A64F-350D-4877-BB50-F3B3A27094C5}"/>
    <cellStyle name="Normal 6 2 7 5 2 2 2 2 2 7" xfId="40195" xr:uid="{3B379CA5-FE86-48E3-B502-B110FEA0F316}"/>
    <cellStyle name="Normal 6 2 7 5 2 2 2 2 2 7 2" xfId="40196" xr:uid="{D0644752-5754-431E-85AB-A9A3898889F4}"/>
    <cellStyle name="Normal 6 2 7 5 2 2 2 2 2 8" xfId="40197" xr:uid="{F6AD109F-50C8-4BE1-B9CF-C9AE1FB33DD8}"/>
    <cellStyle name="Normal 6 2 7 5 2 2 2 2 3" xfId="40198" xr:uid="{8F2618FE-356E-4668-B2F1-F5CF98F2DA02}"/>
    <cellStyle name="Normal 6 2 7 5 2 2 2 2 3 2" xfId="40199" xr:uid="{EA5011F9-5AC0-4271-8970-3DE3840CE656}"/>
    <cellStyle name="Normal 6 2 7 5 2 2 2 2 3 2 2" xfId="40200" xr:uid="{B09DFE41-FD4F-4D35-A3F1-3D4605D71077}"/>
    <cellStyle name="Normal 6 2 7 5 2 2 2 2 3 2 2 2" xfId="40201" xr:uid="{0937D30B-639D-4B7D-8645-CB60F4CB2501}"/>
    <cellStyle name="Normal 6 2 7 5 2 2 2 2 3 2 3" xfId="40202" xr:uid="{B72C5F1C-87E0-487F-BF55-3B0565417B0C}"/>
    <cellStyle name="Normal 6 2 7 5 2 2 2 2 3 3" xfId="40203" xr:uid="{FC74CA7F-95F8-4A00-8BC1-A72C8D8EA555}"/>
    <cellStyle name="Normal 6 2 7 5 2 2 2 2 4" xfId="40204" xr:uid="{A5625148-3A43-42E3-AF0C-825349D6889E}"/>
    <cellStyle name="Normal 6 2 7 5 2 2 2 2 4 2" xfId="40205" xr:uid="{7225859A-C6F9-471A-94A9-FF883E9D7E80}"/>
    <cellStyle name="Normal 6 2 7 5 2 2 2 2 5" xfId="40206" xr:uid="{AA9A52C2-C0F9-43B4-A04F-7B3E5E96F1D9}"/>
    <cellStyle name="Normal 6 2 7 5 2 2 2 2 5 2" xfId="40207" xr:uid="{CB3A8913-0923-4875-AE86-0A24E7060B42}"/>
    <cellStyle name="Normal 6 2 7 5 2 2 2 2 6" xfId="40208" xr:uid="{49AA35B0-F367-4934-A894-0E64B4F49392}"/>
    <cellStyle name="Normal 6 2 7 5 2 2 2 2 6 2" xfId="40209" xr:uid="{BCA79C7D-B242-4EA2-94BE-3BC898BF9C5E}"/>
    <cellStyle name="Normal 6 2 7 5 2 2 2 2 7" xfId="40210" xr:uid="{9881F5DD-A550-431F-B389-5C366A50F91D}"/>
    <cellStyle name="Normal 6 2 7 5 2 2 2 2 7 2" xfId="40211" xr:uid="{6DA32B8C-B503-489A-8B04-584900E84CBE}"/>
    <cellStyle name="Normal 6 2 7 5 2 2 2 2 8" xfId="40212" xr:uid="{530B4270-DC2A-4A35-AE14-2AA9EB8429E0}"/>
    <cellStyle name="Normal 6 2 7 5 2 2 2 3" xfId="40213" xr:uid="{55FEF361-9C93-45C6-B87F-9FFF01F3AE43}"/>
    <cellStyle name="Normal 6 2 7 5 2 2 2 3 2" xfId="40214" xr:uid="{02856E10-E2B1-4FD2-9741-FF04E256692F}"/>
    <cellStyle name="Normal 6 2 7 5 2 2 2 3 2 2" xfId="40215" xr:uid="{584F82C7-3DD1-4E7F-BF2C-E966D7CAC1C8}"/>
    <cellStyle name="Normal 6 2 7 5 2 2 2 3 2 2 2" xfId="40216" xr:uid="{0807D6D9-1CE8-4194-8672-AAD8A875BC50}"/>
    <cellStyle name="Normal 6 2 7 5 2 2 2 3 2 3" xfId="40217" xr:uid="{16BE885A-2555-4AA3-8283-8329AC89A7AF}"/>
    <cellStyle name="Normal 6 2 7 5 2 2 2 3 3" xfId="40218" xr:uid="{F483D2D2-681A-43BA-B85C-58F8E53B3276}"/>
    <cellStyle name="Normal 6 2 7 5 2 2 2 4" xfId="40219" xr:uid="{5010A249-83D6-42AD-B380-5DC01A7AAB9A}"/>
    <cellStyle name="Normal 6 2 7 5 2 2 2 4 2" xfId="40220" xr:uid="{B29D6F7C-8A4A-418F-9C22-B43CC9D8418D}"/>
    <cellStyle name="Normal 6 2 7 5 2 2 2 5" xfId="40221" xr:uid="{FAF84AE4-9D41-4B27-AADD-08FCD0C24908}"/>
    <cellStyle name="Normal 6 2 7 5 2 2 2 5 2" xfId="40222" xr:uid="{6648CD1D-24AA-438B-8A79-7208C61776C6}"/>
    <cellStyle name="Normal 6 2 7 5 2 2 2 6" xfId="40223" xr:uid="{0F023412-BAA1-4CCF-BCC7-3D7042DDCA45}"/>
    <cellStyle name="Normal 6 2 7 5 2 2 2 6 2" xfId="40224" xr:uid="{3B9B784A-FD0E-4B77-BB33-AB1B631B1F71}"/>
    <cellStyle name="Normal 6 2 7 5 2 2 2 7" xfId="40225" xr:uid="{F69BC8E0-8DDC-4ECA-9E6E-CA21A6D3ADDF}"/>
    <cellStyle name="Normal 6 2 7 5 2 2 2 7 2" xfId="40226" xr:uid="{B6F25CD4-FE04-4467-9D48-D0D92ADC758B}"/>
    <cellStyle name="Normal 6 2 7 5 2 2 2 8" xfId="40227" xr:uid="{EAA50826-010C-4500-A614-0EC05BD55D94}"/>
    <cellStyle name="Normal 6 2 7 5 2 2 2 8 2" xfId="40228" xr:uid="{FF9D85A7-0DD5-4709-823E-0D6E270936E4}"/>
    <cellStyle name="Normal 6 2 7 5 2 2 2 9" xfId="40229" xr:uid="{9FB7F58B-0E87-42FE-AA7B-321B5ECBE817}"/>
    <cellStyle name="Normal 6 2 7 5 2 2 3" xfId="40230" xr:uid="{E19B64CB-C8B1-4851-BC4F-E6706E35014D}"/>
    <cellStyle name="Normal 6 2 7 5 2 2 3 2" xfId="40231" xr:uid="{62653115-1561-4B7A-92B7-6F928F66A276}"/>
    <cellStyle name="Normal 6 2 7 5 2 2 3 2 2" xfId="40232" xr:uid="{63C44A32-B046-4F1F-8AF4-F43393E74959}"/>
    <cellStyle name="Normal 6 2 7 5 2 2 3 2 2 2" xfId="40233" xr:uid="{CD9C16C0-26B8-4522-9425-E08232112E3D}"/>
    <cellStyle name="Normal 6 2 7 5 2 2 3 2 2 2 2" xfId="40234" xr:uid="{5270BFD2-4872-433C-B465-3BAB58AB7C9C}"/>
    <cellStyle name="Normal 6 2 7 5 2 2 3 2 2 3" xfId="40235" xr:uid="{BDF09896-0A87-4C7D-9E70-367806CD3613}"/>
    <cellStyle name="Normal 6 2 7 5 2 2 3 2 3" xfId="40236" xr:uid="{9FFB0C28-79B7-413E-9C5F-4322ADB75ABD}"/>
    <cellStyle name="Normal 6 2 7 5 2 2 3 3" xfId="40237" xr:uid="{60B2A26B-6728-4D06-80C9-675F0B14706A}"/>
    <cellStyle name="Normal 6 2 7 5 2 2 3 3 2" xfId="40238" xr:uid="{CBAEA577-63CA-43BA-B7BC-2F0F24188F21}"/>
    <cellStyle name="Normal 6 2 7 5 2 2 3 4" xfId="40239" xr:uid="{C2FCAD0E-4B6D-40CB-985B-077DB0AE4CB1}"/>
    <cellStyle name="Normal 6 2 7 5 2 2 3 4 2" xfId="40240" xr:uid="{C6146EC1-34FD-4165-835E-84E3BED80A82}"/>
    <cellStyle name="Normal 6 2 7 5 2 2 3 5" xfId="40241" xr:uid="{08E9D41B-021D-4207-BD1C-70B2BD6D1E56}"/>
    <cellStyle name="Normal 6 2 7 5 2 2 3 5 2" xfId="40242" xr:uid="{32177503-110D-4BC4-B6A2-28FC6F1F7714}"/>
    <cellStyle name="Normal 6 2 7 5 2 2 3 6" xfId="40243" xr:uid="{F702FF12-5928-4DB9-BB83-3F88E9050CB9}"/>
    <cellStyle name="Normal 6 2 7 5 2 2 3 6 2" xfId="40244" xr:uid="{1A57893B-DC36-4187-8A5B-6A60542BC4CD}"/>
    <cellStyle name="Normal 6 2 7 5 2 2 3 7" xfId="40245" xr:uid="{ADC29A26-F181-40CA-BDEA-795B55573BA3}"/>
    <cellStyle name="Normal 6 2 7 5 2 2 3 7 2" xfId="40246" xr:uid="{CF924351-6E28-4E70-83C8-8A0BEF521D62}"/>
    <cellStyle name="Normal 6 2 7 5 2 2 3 8" xfId="40247" xr:uid="{6B520594-2198-435C-9FE3-116F9D51E85B}"/>
    <cellStyle name="Normal 6 2 7 5 2 2 4" xfId="40248" xr:uid="{01A28C5B-8177-4FF1-B161-2196B2432683}"/>
    <cellStyle name="Normal 6 2 7 5 2 2 4 2" xfId="40249" xr:uid="{3A7D3343-46D4-4150-B176-A51C3F87B14E}"/>
    <cellStyle name="Normal 6 2 7 5 2 2 4 2 2" xfId="40250" xr:uid="{2727B837-6540-49EA-9BDA-40B4C4422493}"/>
    <cellStyle name="Normal 6 2 7 5 2 2 4 2 2 2" xfId="40251" xr:uid="{0C0E9AD1-F3B0-40C4-B3E4-8AE1CDB6B0E6}"/>
    <cellStyle name="Normal 6 2 7 5 2 2 4 2 3" xfId="40252" xr:uid="{058AAFE9-C118-4E38-8388-4AEE4B2DB8BB}"/>
    <cellStyle name="Normal 6 2 7 5 2 2 4 3" xfId="40253" xr:uid="{194469F6-4281-4A7C-99B7-192B96D7849A}"/>
    <cellStyle name="Normal 6 2 7 5 2 2 5" xfId="40254" xr:uid="{DB2F0387-88DC-46A2-9A57-5F51C9DFCB5F}"/>
    <cellStyle name="Normal 6 2 7 5 2 2 5 2" xfId="40255" xr:uid="{1F6E64EF-7DBC-44C1-8669-6D9D6A6910C0}"/>
    <cellStyle name="Normal 6 2 7 5 2 2 6" xfId="40256" xr:uid="{2D719055-5B2D-4263-B41A-01775F654E83}"/>
    <cellStyle name="Normal 6 2 7 5 2 2 6 2" xfId="40257" xr:uid="{E2968384-27AA-4930-9629-E8742C5625DC}"/>
    <cellStyle name="Normal 6 2 7 5 2 2 7" xfId="40258" xr:uid="{E9A8B6BA-3F2D-4AE9-92EC-EBB5F0EAFDE3}"/>
    <cellStyle name="Normal 6 2 7 5 2 2 7 2" xfId="40259" xr:uid="{D72E454E-DB98-4E0D-AC46-3A76A0796755}"/>
    <cellStyle name="Normal 6 2 7 5 2 2 8" xfId="40260" xr:uid="{AFF9E0E5-4245-45F4-9AF1-FE68EC6F2F3E}"/>
    <cellStyle name="Normal 6 2 7 5 2 2 8 2" xfId="40261" xr:uid="{3CA1C113-B97C-41F9-9826-A487FB18F1F3}"/>
    <cellStyle name="Normal 6 2 7 5 2 2 9" xfId="40262" xr:uid="{33A67679-03BB-449C-9D94-F05CE679E9A2}"/>
    <cellStyle name="Normal 6 2 7 5 2 3" xfId="40263" xr:uid="{8989EB76-3361-42A2-8383-0F53172CA289}"/>
    <cellStyle name="Normal 6 2 7 5 2 3 2" xfId="40264" xr:uid="{3C43309A-491A-41BA-B14B-11670AF8A8BF}"/>
    <cellStyle name="Normal 6 2 7 5 2 4" xfId="40265" xr:uid="{CE8A37EB-E7B6-4387-B1B6-DE6F773916ED}"/>
    <cellStyle name="Normal 6 2 7 5 2 4 2" xfId="40266" xr:uid="{D2AD4E36-000F-4098-853C-3F1300C95DD6}"/>
    <cellStyle name="Normal 6 2 7 5 2 5" xfId="40267" xr:uid="{85B778DA-9DE3-4C4A-BFEA-17BA51BEA2E9}"/>
    <cellStyle name="Normal 6 2 7 5 2 5 2" xfId="40268" xr:uid="{0CACDF05-7C05-462E-939F-C86A779474A0}"/>
    <cellStyle name="Normal 6 2 7 5 2 5 2 2" xfId="40269" xr:uid="{43F0DBA1-E879-4A4E-AB86-C3ACE1CDDCBB}"/>
    <cellStyle name="Normal 6 2 7 5 2 5 2 2 2" xfId="40270" xr:uid="{81D59139-583D-4822-AA45-59FFF484F080}"/>
    <cellStyle name="Normal 6 2 7 5 2 5 2 2 2 2" xfId="40271" xr:uid="{DE958E38-C0A1-4786-8615-3ADABB617C61}"/>
    <cellStyle name="Normal 6 2 7 5 2 5 2 2 2 2 2" xfId="40272" xr:uid="{E1A68C42-237A-408F-88A0-E440816E5CDE}"/>
    <cellStyle name="Normal 6 2 7 5 2 5 2 2 2 3" xfId="40273" xr:uid="{D5836D9C-A6F8-4E48-9F09-2752239EEAD0}"/>
    <cellStyle name="Normal 6 2 7 5 2 5 2 2 3" xfId="40274" xr:uid="{ED262E35-6130-461A-86F7-9D4A229605DF}"/>
    <cellStyle name="Normal 6 2 7 5 2 5 2 3" xfId="40275" xr:uid="{56463F86-C13F-4FE5-8C41-246F705AE057}"/>
    <cellStyle name="Normal 6 2 7 5 2 5 2 3 2" xfId="40276" xr:uid="{C69BDF51-CA77-4B54-B361-6C3419F2365B}"/>
    <cellStyle name="Normal 6 2 7 5 2 5 2 4" xfId="40277" xr:uid="{064C2B9C-86B1-4397-9BDD-4D95C747A937}"/>
    <cellStyle name="Normal 6 2 7 5 2 5 2 4 2" xfId="40278" xr:uid="{43A0B7C8-6AE6-4A9F-B090-10FD0AD10042}"/>
    <cellStyle name="Normal 6 2 7 5 2 5 2 5" xfId="40279" xr:uid="{41818D92-AB14-4249-BBFE-6722C2C8F18D}"/>
    <cellStyle name="Normal 6 2 7 5 2 5 2 5 2" xfId="40280" xr:uid="{E2D08112-61D8-425B-9E66-24CBC538A768}"/>
    <cellStyle name="Normal 6 2 7 5 2 5 2 6" xfId="40281" xr:uid="{6DAE96F9-B5B2-4BBB-BD37-B5B3B8BABE23}"/>
    <cellStyle name="Normal 6 2 7 5 2 5 2 6 2" xfId="40282" xr:uid="{D9ED4401-CA12-43E5-93FA-4B76CC89AE82}"/>
    <cellStyle name="Normal 6 2 7 5 2 5 2 7" xfId="40283" xr:uid="{C5CE3F70-6D53-4A52-87D2-8F9053D1A3D8}"/>
    <cellStyle name="Normal 6 2 7 5 2 5 2 7 2" xfId="40284" xr:uid="{26268A6E-63E3-4608-83C3-CB8934DAB4E2}"/>
    <cellStyle name="Normal 6 2 7 5 2 5 2 8" xfId="40285" xr:uid="{A292D1AE-3680-41EE-836B-FC76E9956A7A}"/>
    <cellStyle name="Normal 6 2 7 5 2 5 3" xfId="40286" xr:uid="{8FCDDC35-BB59-4626-89E2-91EFE553FE48}"/>
    <cellStyle name="Normal 6 2 7 5 2 5 3 2" xfId="40287" xr:uid="{4BC769B9-957B-4ACC-AAC4-1E951254270A}"/>
    <cellStyle name="Normal 6 2 7 5 2 5 3 2 2" xfId="40288" xr:uid="{B0DC8BE4-9150-4ADE-A018-25F3EB824299}"/>
    <cellStyle name="Normal 6 2 7 5 2 5 3 2 2 2" xfId="40289" xr:uid="{0FC3F55D-098A-4EDB-A7B3-20AB85C6D537}"/>
    <cellStyle name="Normal 6 2 7 5 2 5 3 2 3" xfId="40290" xr:uid="{DB7C0715-605B-41D0-998E-58EBD9271069}"/>
    <cellStyle name="Normal 6 2 7 5 2 5 3 3" xfId="40291" xr:uid="{DD6E3920-BEBD-4CD5-92EB-FFE607C08A3D}"/>
    <cellStyle name="Normal 6 2 7 5 2 5 4" xfId="40292" xr:uid="{50FBEDE7-68EB-4DE3-9555-9A0D91283D86}"/>
    <cellStyle name="Normal 6 2 7 5 2 5 4 2" xfId="40293" xr:uid="{7A62E39C-88A1-4727-9D8F-876D49EB9B0C}"/>
    <cellStyle name="Normal 6 2 7 5 2 5 5" xfId="40294" xr:uid="{24E3019F-B30C-4981-B45E-1147EEBA1189}"/>
    <cellStyle name="Normal 6 2 7 5 2 5 5 2" xfId="40295" xr:uid="{81C27F3C-475F-48E3-BB5C-0ACE6BE88961}"/>
    <cellStyle name="Normal 6 2 7 5 2 5 6" xfId="40296" xr:uid="{1B89E950-458A-48F2-9BB7-22D8240B202E}"/>
    <cellStyle name="Normal 6 2 7 5 2 5 6 2" xfId="40297" xr:uid="{E40B965E-F1D7-4E05-9AD7-2748425070F6}"/>
    <cellStyle name="Normal 6 2 7 5 2 5 7" xfId="40298" xr:uid="{0B4563D1-8676-4F56-9669-70A352A9AE57}"/>
    <cellStyle name="Normal 6 2 7 5 2 5 7 2" xfId="40299" xr:uid="{33916598-95E5-4B65-B448-771E27DBBE77}"/>
    <cellStyle name="Normal 6 2 7 5 2 5 8" xfId="40300" xr:uid="{F6B0E298-B2E9-4397-99AF-A30082B5F107}"/>
    <cellStyle name="Normal 6 2 7 5 2 6" xfId="40301" xr:uid="{60659BEE-777B-4AC5-84B7-F136D1A2308F}"/>
    <cellStyle name="Normal 6 2 7 5 2 6 2" xfId="40302" xr:uid="{CEE20222-CF37-4EED-855D-9ED39D16C289}"/>
    <cellStyle name="Normal 6 2 7 5 2 6 2 2" xfId="40303" xr:uid="{F8E11062-8066-4793-90CA-AD80882E1054}"/>
    <cellStyle name="Normal 6 2 7 5 2 6 2 2 2" xfId="40304" xr:uid="{E91F7F81-CEBF-47BE-B993-9B46F3A90996}"/>
    <cellStyle name="Normal 6 2 7 5 2 6 2 3" xfId="40305" xr:uid="{C76FF18E-70F6-4DFF-BF59-47FA1A987025}"/>
    <cellStyle name="Normal 6 2 7 5 2 6 3" xfId="40306" xr:uid="{620C8F15-552F-455E-93CA-F767577A0313}"/>
    <cellStyle name="Normal 6 2 7 5 2 7" xfId="40307" xr:uid="{34D18B8C-3B2C-403F-BDF8-7942C1A4A246}"/>
    <cellStyle name="Normal 6 2 7 5 2 7 2" xfId="40308" xr:uid="{33DF18FF-1E0C-4F2A-987E-010ED80F86CE}"/>
    <cellStyle name="Normal 6 2 7 5 2 8" xfId="40309" xr:uid="{6C5A7826-4132-4A94-82F4-1D8D7980CDCD}"/>
    <cellStyle name="Normal 6 2 7 5 2 8 2" xfId="40310" xr:uid="{95DC6725-5D2F-4016-B3AC-63048CF39D50}"/>
    <cellStyle name="Normal 6 2 7 5 2 9" xfId="40311" xr:uid="{5C8DAA3C-9F04-42B8-8989-68DAC8B1099F}"/>
    <cellStyle name="Normal 6 2 7 5 2 9 2" xfId="40312" xr:uid="{68E9E742-3A29-4BB2-B2FC-A16013826DB3}"/>
    <cellStyle name="Normal 6 2 7 5 3" xfId="40313" xr:uid="{66597420-65DA-4E2F-ABB1-93786BC839EE}"/>
    <cellStyle name="Normal 6 2 7 5 3 2" xfId="40314" xr:uid="{984A74AB-6847-4B34-B531-8F951FD3C7F5}"/>
    <cellStyle name="Normal 6 2 7 5 3 2 2" xfId="40315" xr:uid="{EB4BC79B-05F6-44AE-AE3B-4205D1A255C6}"/>
    <cellStyle name="Normal 6 2 7 5 3 2 2 2" xfId="40316" xr:uid="{ECAA830B-01E3-4E0D-83D2-748E1DAE09DC}"/>
    <cellStyle name="Normal 6 2 7 5 3 2 2 2 2" xfId="40317" xr:uid="{D72018EA-5583-44CA-9D87-614061884720}"/>
    <cellStyle name="Normal 6 2 7 5 3 2 2 2 2 2" xfId="40318" xr:uid="{CC4C77F7-1AF0-478F-B15F-A14AF323A894}"/>
    <cellStyle name="Normal 6 2 7 5 3 2 2 2 2 2 2" xfId="40319" xr:uid="{7E905B24-80CE-4F58-8472-BE0BD27C1776}"/>
    <cellStyle name="Normal 6 2 7 5 3 2 2 2 2 2 2 2" xfId="40320" xr:uid="{792B1CBC-6534-4861-8651-29296372B2BD}"/>
    <cellStyle name="Normal 6 2 7 5 3 2 2 2 2 2 3" xfId="40321" xr:uid="{497D1080-6EFF-4154-B210-775764206755}"/>
    <cellStyle name="Normal 6 2 7 5 3 2 2 2 2 3" xfId="40322" xr:uid="{BB10D985-7E07-4413-ACA7-66B3D49AF2A6}"/>
    <cellStyle name="Normal 6 2 7 5 3 2 2 2 3" xfId="40323" xr:uid="{15D09F23-3A61-4120-8343-415F9D16F36E}"/>
    <cellStyle name="Normal 6 2 7 5 3 2 2 2 3 2" xfId="40324" xr:uid="{636C4103-003C-4E12-B29A-12D8E98A2F29}"/>
    <cellStyle name="Normal 6 2 7 5 3 2 2 2 4" xfId="40325" xr:uid="{12DCEFFD-9616-4D2A-8BEE-D03F2B3AC9F2}"/>
    <cellStyle name="Normal 6 2 7 5 3 2 2 2 4 2" xfId="40326" xr:uid="{D1B42929-A2C2-4E99-8A0A-BB4AF0586A99}"/>
    <cellStyle name="Normal 6 2 7 5 3 2 2 2 5" xfId="40327" xr:uid="{9CCB6214-1B19-4C38-BC87-86E14D3BD848}"/>
    <cellStyle name="Normal 6 2 7 5 3 2 2 2 5 2" xfId="40328" xr:uid="{6CAC3182-5705-4839-81DF-C69E3FD326BA}"/>
    <cellStyle name="Normal 6 2 7 5 3 2 2 2 6" xfId="40329" xr:uid="{A83D51F1-EC0E-4DEE-89DC-1893660FB487}"/>
    <cellStyle name="Normal 6 2 7 5 3 2 2 2 6 2" xfId="40330" xr:uid="{87B54DE3-00A7-4A27-8ACE-920EE94AD78F}"/>
    <cellStyle name="Normal 6 2 7 5 3 2 2 2 7" xfId="40331" xr:uid="{D9904FCF-6121-412B-9606-EC6C6BD3D637}"/>
    <cellStyle name="Normal 6 2 7 5 3 2 2 2 7 2" xfId="40332" xr:uid="{B61D38C6-A8B1-48D9-808F-9B821A6CA74A}"/>
    <cellStyle name="Normal 6 2 7 5 3 2 2 2 8" xfId="40333" xr:uid="{79CD89D3-241C-48DC-A546-8B41F3642CCA}"/>
    <cellStyle name="Normal 6 2 7 5 3 2 2 3" xfId="40334" xr:uid="{91F3BB8D-B2C4-4E00-A4ED-F005C2FB2750}"/>
    <cellStyle name="Normal 6 2 7 5 3 2 2 3 2" xfId="40335" xr:uid="{A70EFFE1-D70F-4594-913D-C838BD1C5882}"/>
    <cellStyle name="Normal 6 2 7 5 3 2 2 3 2 2" xfId="40336" xr:uid="{7AF7D824-6FCB-4340-B4DF-F175F2D84F5D}"/>
    <cellStyle name="Normal 6 2 7 5 3 2 2 3 2 2 2" xfId="40337" xr:uid="{FF865047-1469-4B95-96B3-959D94D12327}"/>
    <cellStyle name="Normal 6 2 7 5 3 2 2 3 2 3" xfId="40338" xr:uid="{DD070734-4972-42E7-A05D-E0ED135A637E}"/>
    <cellStyle name="Normal 6 2 7 5 3 2 2 3 3" xfId="40339" xr:uid="{A4DB25E9-FB18-4AF1-A9B2-F3E78B415590}"/>
    <cellStyle name="Normal 6 2 7 5 3 2 2 4" xfId="40340" xr:uid="{C0880BE0-A080-4940-94C9-340D260D5538}"/>
    <cellStyle name="Normal 6 2 7 5 3 2 2 4 2" xfId="40341" xr:uid="{368DB2BD-449B-450D-9C46-E6EF0F65877C}"/>
    <cellStyle name="Normal 6 2 7 5 3 2 2 5" xfId="40342" xr:uid="{D3DB0A7A-801C-4356-B089-3F65014206F2}"/>
    <cellStyle name="Normal 6 2 7 5 3 2 2 5 2" xfId="40343" xr:uid="{307EAD15-2E2C-44C1-B9F7-FE8C55645ACD}"/>
    <cellStyle name="Normal 6 2 7 5 3 2 2 6" xfId="40344" xr:uid="{4498F3DE-2E11-4951-A8D5-68E791C3DE7B}"/>
    <cellStyle name="Normal 6 2 7 5 3 2 2 6 2" xfId="40345" xr:uid="{0FD24C58-BB26-4EC4-BC2A-5501729EAAD8}"/>
    <cellStyle name="Normal 6 2 7 5 3 2 2 7" xfId="40346" xr:uid="{FA061BB8-86E8-484E-A8EF-7A3EB49B0904}"/>
    <cellStyle name="Normal 6 2 7 5 3 2 2 7 2" xfId="40347" xr:uid="{4E20ACF7-C550-4D41-B5A7-05347182BBA8}"/>
    <cellStyle name="Normal 6 2 7 5 3 2 2 8" xfId="40348" xr:uid="{5FAB3C06-B6AC-44D9-B347-7C62D542E588}"/>
    <cellStyle name="Normal 6 2 7 5 3 2 3" xfId="40349" xr:uid="{2B38FBC2-B726-4C96-80FA-5D7AF95FDFD3}"/>
    <cellStyle name="Normal 6 2 7 5 3 2 3 2" xfId="40350" xr:uid="{0B9929F7-614E-4CEC-844D-DDF676E7610D}"/>
    <cellStyle name="Normal 6 2 7 5 3 2 3 2 2" xfId="40351" xr:uid="{F59D85E9-7FFF-4749-9F07-F6685FD3CA19}"/>
    <cellStyle name="Normal 6 2 7 5 3 2 3 2 2 2" xfId="40352" xr:uid="{950CCC6C-ECD3-4B6B-B41F-1A3B0E5D6831}"/>
    <cellStyle name="Normal 6 2 7 5 3 2 3 2 3" xfId="40353" xr:uid="{850B9298-317F-44FC-9381-ABE630AE9E2E}"/>
    <cellStyle name="Normal 6 2 7 5 3 2 3 3" xfId="40354" xr:uid="{77AC4DB3-5657-44D5-AAC6-7E1376E8FEF1}"/>
    <cellStyle name="Normal 6 2 7 5 3 2 4" xfId="40355" xr:uid="{83904932-5645-44A0-9FC7-E2AA5C533227}"/>
    <cellStyle name="Normal 6 2 7 5 3 2 4 2" xfId="40356" xr:uid="{C1A932DC-46B1-4FD4-BA60-78E687D42B3A}"/>
    <cellStyle name="Normal 6 2 7 5 3 2 5" xfId="40357" xr:uid="{05DF4495-0DB9-4723-B204-2A17AF8BF6B6}"/>
    <cellStyle name="Normal 6 2 7 5 3 2 5 2" xfId="40358" xr:uid="{5B23FE88-06CE-4555-9907-C4D47E50F209}"/>
    <cellStyle name="Normal 6 2 7 5 3 2 6" xfId="40359" xr:uid="{6EDB66B6-37CC-47F9-9F61-683E6BCF8FC0}"/>
    <cellStyle name="Normal 6 2 7 5 3 2 6 2" xfId="40360" xr:uid="{8F18EE7C-1096-4816-B2CD-DB555D233FC0}"/>
    <cellStyle name="Normal 6 2 7 5 3 2 7" xfId="40361" xr:uid="{A5EC3427-DAFD-4D2E-9F56-3EACAB0C6469}"/>
    <cellStyle name="Normal 6 2 7 5 3 2 7 2" xfId="40362" xr:uid="{90697180-EEA4-4245-9E31-BA1583114F6A}"/>
    <cellStyle name="Normal 6 2 7 5 3 2 8" xfId="40363" xr:uid="{9EAE09A5-F215-4A58-8FA7-38A57BB1DFD3}"/>
    <cellStyle name="Normal 6 2 7 5 3 2 8 2" xfId="40364" xr:uid="{286BDF05-9B4D-4026-8AE5-86D287CF1A36}"/>
    <cellStyle name="Normal 6 2 7 5 3 2 9" xfId="40365" xr:uid="{29CBECB8-FCF7-402F-9833-5302F1220CEB}"/>
    <cellStyle name="Normal 6 2 7 5 3 3" xfId="40366" xr:uid="{5D159213-9852-4AEA-8B5B-3EED48E087B3}"/>
    <cellStyle name="Normal 6 2 7 5 3 3 2" xfId="40367" xr:uid="{F621EDA7-728E-46ED-9BFD-AD6B1944BF26}"/>
    <cellStyle name="Normal 6 2 7 5 3 3 2 2" xfId="40368" xr:uid="{7CA7275A-A0CC-45F3-BF95-8043309FDD33}"/>
    <cellStyle name="Normal 6 2 7 5 3 3 2 2 2" xfId="40369" xr:uid="{7879DC3F-F770-477F-B687-E21A20BA4300}"/>
    <cellStyle name="Normal 6 2 7 5 3 3 2 2 2 2" xfId="40370" xr:uid="{48A15F6C-4CD9-443F-B0BE-C409F878E90A}"/>
    <cellStyle name="Normal 6 2 7 5 3 3 2 2 3" xfId="40371" xr:uid="{6AAB01DF-F782-4884-BC50-768DFAFAA350}"/>
    <cellStyle name="Normal 6 2 7 5 3 3 2 3" xfId="40372" xr:uid="{B532A7EA-93F8-4D4E-8BAE-61D4D34E00E6}"/>
    <cellStyle name="Normal 6 2 7 5 3 3 3" xfId="40373" xr:uid="{B4906BE9-4C8F-4380-AE0D-33E27F38878F}"/>
    <cellStyle name="Normal 6 2 7 5 3 3 3 2" xfId="40374" xr:uid="{60D4981E-8BA8-42F2-A21C-56DF8A832BE9}"/>
    <cellStyle name="Normal 6 2 7 5 3 3 4" xfId="40375" xr:uid="{C5EE32B2-9DE2-4248-8A82-B2885B10B8F7}"/>
    <cellStyle name="Normal 6 2 7 5 3 3 4 2" xfId="40376" xr:uid="{12BD5990-8415-4109-B921-B887153EEB3D}"/>
    <cellStyle name="Normal 6 2 7 5 3 3 5" xfId="40377" xr:uid="{E87D1154-B80F-47A1-9529-303416905E80}"/>
    <cellStyle name="Normal 6 2 7 5 3 3 5 2" xfId="40378" xr:uid="{BF1D60D9-D8F5-45FC-B2B1-6CE1356700E8}"/>
    <cellStyle name="Normal 6 2 7 5 3 3 6" xfId="40379" xr:uid="{DA83577F-5DC3-42D8-9278-282895DBEF01}"/>
    <cellStyle name="Normal 6 2 7 5 3 3 6 2" xfId="40380" xr:uid="{04B9244B-0761-41EE-92C6-9B8AE82FC026}"/>
    <cellStyle name="Normal 6 2 7 5 3 3 7" xfId="40381" xr:uid="{F0BA56E8-0132-43A9-A7F5-45AB048D73A1}"/>
    <cellStyle name="Normal 6 2 7 5 3 3 7 2" xfId="40382" xr:uid="{9107C94C-B38B-46BB-95C6-FD5F7D0F2631}"/>
    <cellStyle name="Normal 6 2 7 5 3 3 8" xfId="40383" xr:uid="{58727FB1-B93E-48CE-AFBD-D6747CC7832F}"/>
    <cellStyle name="Normal 6 2 7 5 3 4" xfId="40384" xr:uid="{C862DC63-5B63-4796-B377-3263909E9380}"/>
    <cellStyle name="Normal 6 2 7 5 3 4 2" xfId="40385" xr:uid="{5E74F684-6CE0-45FC-9B75-0683B864C5C0}"/>
    <cellStyle name="Normal 6 2 7 5 3 4 2 2" xfId="40386" xr:uid="{C15B70E7-777D-41B1-9B56-C7012C3A2FDD}"/>
    <cellStyle name="Normal 6 2 7 5 3 4 2 2 2" xfId="40387" xr:uid="{6468C0DD-397B-4F62-A44D-B84A50F02391}"/>
    <cellStyle name="Normal 6 2 7 5 3 4 2 3" xfId="40388" xr:uid="{D96C2C1E-DDF3-4077-8BF9-513E06EB6ED7}"/>
    <cellStyle name="Normal 6 2 7 5 3 4 3" xfId="40389" xr:uid="{CD1F7410-7901-4ECF-B087-649046C4226A}"/>
    <cellStyle name="Normal 6 2 7 5 3 5" xfId="40390" xr:uid="{29464688-D500-4D18-9F61-A528E70D24FA}"/>
    <cellStyle name="Normal 6 2 7 5 3 5 2" xfId="40391" xr:uid="{E188F60A-924E-42DA-A491-4D2977AF72BE}"/>
    <cellStyle name="Normal 6 2 7 5 3 6" xfId="40392" xr:uid="{9BFF8DD0-ED58-4DE3-B22D-A16C3A288404}"/>
    <cellStyle name="Normal 6 2 7 5 3 6 2" xfId="40393" xr:uid="{C2A2E684-088F-43AC-B0E7-C5AC94FCC938}"/>
    <cellStyle name="Normal 6 2 7 5 3 7" xfId="40394" xr:uid="{50E63D58-63D9-47DD-95B3-D63A5355B51A}"/>
    <cellStyle name="Normal 6 2 7 5 3 7 2" xfId="40395" xr:uid="{87FF6361-5BEF-4D24-AB55-78FCA3715ECF}"/>
    <cellStyle name="Normal 6 2 7 5 3 8" xfId="40396" xr:uid="{D65EA2B3-4814-487A-8D32-642EEF0DE91D}"/>
    <cellStyle name="Normal 6 2 7 5 3 8 2" xfId="40397" xr:uid="{82EBB3D6-B355-4CD3-8EEC-DCC7C8F34D83}"/>
    <cellStyle name="Normal 6 2 7 5 3 9" xfId="40398" xr:uid="{77F5D116-24EE-4BD5-9636-64E9B06D8B7F}"/>
    <cellStyle name="Normal 6 2 7 5 4" xfId="40399" xr:uid="{A0E351F7-65C7-49C6-BD69-E28AE85DDEDF}"/>
    <cellStyle name="Normal 6 2 7 5 4 2" xfId="40400" xr:uid="{30715D07-2E1F-4157-8F47-C4A63B1FA7E0}"/>
    <cellStyle name="Normal 6 2 7 5 5" xfId="40401" xr:uid="{9662317D-3760-47AF-8456-2E16068D1E57}"/>
    <cellStyle name="Normal 6 2 7 5 5 2" xfId="40402" xr:uid="{CCFD0F4C-3F4B-4DBB-A7AC-F1B9DE9CC5E5}"/>
    <cellStyle name="Normal 6 2 7 5 5 2 2" xfId="40403" xr:uid="{3E4C76A7-05F7-4C1A-ADD2-7407321C70C1}"/>
    <cellStyle name="Normal 6 2 7 5 5 2 2 2" xfId="40404" xr:uid="{02EB6E90-E4D4-4945-8390-C7A76061A308}"/>
    <cellStyle name="Normal 6 2 7 5 5 2 2 2 2" xfId="40405" xr:uid="{4101D8A6-B334-4C41-9295-F0AF4AAC7E30}"/>
    <cellStyle name="Normal 6 2 7 5 5 2 2 2 2 2" xfId="40406" xr:uid="{12D8C830-B5D4-4B80-BE21-00E40DA4D405}"/>
    <cellStyle name="Normal 6 2 7 5 5 2 2 2 3" xfId="40407" xr:uid="{E351AE11-6DF4-498B-B4A8-6ABF888C1E3A}"/>
    <cellStyle name="Normal 6 2 7 5 5 2 2 3" xfId="40408" xr:uid="{F05D6CAF-9010-4C88-B90C-360FCF647A30}"/>
    <cellStyle name="Normal 6 2 7 5 5 2 3" xfId="40409" xr:uid="{1DAB1A39-B857-414D-80D0-CB7ED4F77940}"/>
    <cellStyle name="Normal 6 2 7 5 5 2 3 2" xfId="40410" xr:uid="{EE41BEC3-0754-426F-AB2C-7DFA3BFEB315}"/>
    <cellStyle name="Normal 6 2 7 5 5 2 4" xfId="40411" xr:uid="{E7F88F2D-5F06-4C9E-8437-197456118B8B}"/>
    <cellStyle name="Normal 6 2 7 5 5 2 4 2" xfId="40412" xr:uid="{B6E3D2AF-9ABA-41BE-9487-23DAE14A4F71}"/>
    <cellStyle name="Normal 6 2 7 5 5 2 5" xfId="40413" xr:uid="{2C70BC4A-8D83-443C-B8FA-B60381BF1915}"/>
    <cellStyle name="Normal 6 2 7 5 5 2 5 2" xfId="40414" xr:uid="{9B43F57D-2773-48E2-ACD8-971A64AEF399}"/>
    <cellStyle name="Normal 6 2 7 5 5 2 6" xfId="40415" xr:uid="{D5D5DE83-6C47-442E-9095-4D1554117232}"/>
    <cellStyle name="Normal 6 2 7 5 5 2 6 2" xfId="40416" xr:uid="{4A59D53F-CB90-47D6-A693-B3C3B1506214}"/>
    <cellStyle name="Normal 6 2 7 5 5 2 7" xfId="40417" xr:uid="{D6D02C88-8EF1-4F44-9C4A-B4CC5061C896}"/>
    <cellStyle name="Normal 6 2 7 5 5 2 7 2" xfId="40418" xr:uid="{B69BFA96-0B6B-4278-8E01-72ADCABF386E}"/>
    <cellStyle name="Normal 6 2 7 5 5 2 8" xfId="40419" xr:uid="{FFFB8F75-721B-4A3C-8135-AD32ECCAB7B6}"/>
    <cellStyle name="Normal 6 2 7 5 5 3" xfId="40420" xr:uid="{7F966FF4-132F-42A8-BA59-562BA72AA25E}"/>
    <cellStyle name="Normal 6 2 7 5 5 3 2" xfId="40421" xr:uid="{D9481C8A-2C58-4255-9E82-C4A32EC6AF04}"/>
    <cellStyle name="Normal 6 2 7 5 5 3 2 2" xfId="40422" xr:uid="{79A2F97D-3215-4E0F-A08F-C5A391F115C6}"/>
    <cellStyle name="Normal 6 2 7 5 5 3 2 2 2" xfId="40423" xr:uid="{11367FCA-1AF3-4B19-8CA9-6FC29AD8BCED}"/>
    <cellStyle name="Normal 6 2 7 5 5 3 2 3" xfId="40424" xr:uid="{7A9A4EF3-8EF9-4EB5-9E37-CDFEF015D367}"/>
    <cellStyle name="Normal 6 2 7 5 5 3 3" xfId="40425" xr:uid="{A7D1F634-E399-4009-8B39-5E3CA8AA691B}"/>
    <cellStyle name="Normal 6 2 7 5 5 4" xfId="40426" xr:uid="{C3A87B86-4A55-46D6-B480-B363F6983CAD}"/>
    <cellStyle name="Normal 6 2 7 5 5 4 2" xfId="40427" xr:uid="{87CA97E4-F397-487D-A257-5750C544D28F}"/>
    <cellStyle name="Normal 6 2 7 5 5 5" xfId="40428" xr:uid="{E13FE4BE-4FAC-47E0-8CD2-B9943689FD23}"/>
    <cellStyle name="Normal 6 2 7 5 5 5 2" xfId="40429" xr:uid="{A0C79E97-103F-4E18-81EE-840E7C757207}"/>
    <cellStyle name="Normal 6 2 7 5 5 6" xfId="40430" xr:uid="{5437A37C-5480-4AAE-9662-3A3639205527}"/>
    <cellStyle name="Normal 6 2 7 5 5 6 2" xfId="40431" xr:uid="{A1BB0778-867A-435C-B62A-9E79EF0DA83E}"/>
    <cellStyle name="Normal 6 2 7 5 5 7" xfId="40432" xr:uid="{E9E36147-B614-4410-84DC-3ACB80FA3F36}"/>
    <cellStyle name="Normal 6 2 7 5 5 7 2" xfId="40433" xr:uid="{29FF1C8C-2086-4120-991C-9C3FB4A693D9}"/>
    <cellStyle name="Normal 6 2 7 5 5 8" xfId="40434" xr:uid="{B8BC74C3-13C7-4AF0-B00C-AAC47006E55E}"/>
    <cellStyle name="Normal 6 2 7 5 6" xfId="40435" xr:uid="{03B4C713-A4EF-49FF-9ECA-F28F44D82A93}"/>
    <cellStyle name="Normal 6 2 7 5 6 2" xfId="40436" xr:uid="{9E6BA6AB-835F-4FBE-BB32-73FADF81FF0E}"/>
    <cellStyle name="Normal 6 2 7 5 6 2 2" xfId="40437" xr:uid="{4C31661A-0D76-4668-A464-8BD8C5A8BBFE}"/>
    <cellStyle name="Normal 6 2 7 5 6 2 2 2" xfId="40438" xr:uid="{95AF4CD7-E53C-4EE9-A01B-248A5094373C}"/>
    <cellStyle name="Normal 6 2 7 5 6 2 3" xfId="40439" xr:uid="{83CCFD49-9C16-47F3-AE05-2B3B917434E1}"/>
    <cellStyle name="Normal 6 2 7 5 6 3" xfId="40440" xr:uid="{BE1461B0-FAB1-484E-A249-CA755A2A08E2}"/>
    <cellStyle name="Normal 6 2 7 5 7" xfId="40441" xr:uid="{220951A4-6706-4572-8AEA-2EDC9FDF5CBD}"/>
    <cellStyle name="Normal 6 2 7 5 7 2" xfId="40442" xr:uid="{FB320BCE-C69E-47F6-BABD-99EF9389FAD6}"/>
    <cellStyle name="Normal 6 2 7 5 8" xfId="40443" xr:uid="{2CFBAB53-F61F-4CC6-A68E-90ABFE004089}"/>
    <cellStyle name="Normal 6 2 7 5 8 2" xfId="40444" xr:uid="{0B1DD0A6-B6BF-458A-987E-4D8A2926BCEF}"/>
    <cellStyle name="Normal 6 2 7 5 9" xfId="40445" xr:uid="{C460E26F-2EEE-4198-B978-F76EEC5112B1}"/>
    <cellStyle name="Normal 6 2 7 5 9 2" xfId="40446" xr:uid="{6BA4AF9B-3FF5-4A1C-8AE7-87D16897DBD5}"/>
    <cellStyle name="Normal 6 2 7 6" xfId="40447" xr:uid="{C71066C1-7F3D-404A-9628-B1D07356E3F0}"/>
    <cellStyle name="Normal 6 2 7 6 2" xfId="40448" xr:uid="{DF2C4FBA-A73E-4796-B7D7-039EC3AB662A}"/>
    <cellStyle name="Normal 6 2 7 6 2 2" xfId="40449" xr:uid="{DBFA627B-770A-4ACD-AFEF-8D331BB9F218}"/>
    <cellStyle name="Normal 6 2 7 6 2 2 2" xfId="40450" xr:uid="{D9ECA5D9-E2E6-48D2-8DF0-9F6E274D6E06}"/>
    <cellStyle name="Normal 6 2 7 6 2 2 2 2" xfId="40451" xr:uid="{887BD1BC-41CE-4307-8CAE-1D7B42659999}"/>
    <cellStyle name="Normal 6 2 7 6 2 2 2 2 2" xfId="40452" xr:uid="{E5DB1FB4-5EA5-4639-ADBB-AB5B8EDA890A}"/>
    <cellStyle name="Normal 6 2 7 6 2 2 2 2 2 2" xfId="40453" xr:uid="{234969E0-B1BB-43F7-B56D-F5A1183BA600}"/>
    <cellStyle name="Normal 6 2 7 6 2 2 2 2 2 2 2" xfId="40454" xr:uid="{29CC20E6-71CE-4299-AB93-25350193BB76}"/>
    <cellStyle name="Normal 6 2 7 6 2 2 2 2 2 3" xfId="40455" xr:uid="{EAE19AE3-D0B5-41B4-88A5-4F12B9720463}"/>
    <cellStyle name="Normal 6 2 7 6 2 2 2 2 3" xfId="40456" xr:uid="{CC4A42BB-3967-46AA-9508-50C6B6FD7B42}"/>
    <cellStyle name="Normal 6 2 7 6 2 2 2 3" xfId="40457" xr:uid="{5EC13082-8EE4-4B9C-A8D0-6DDE5AD3A96C}"/>
    <cellStyle name="Normal 6 2 7 6 2 2 2 3 2" xfId="40458" xr:uid="{1BE27A41-B9F1-43A0-A1A6-3B6886A81A8F}"/>
    <cellStyle name="Normal 6 2 7 6 2 2 2 4" xfId="40459" xr:uid="{231169EF-D0D8-4AFD-AC36-9081B28EAA48}"/>
    <cellStyle name="Normal 6 2 7 6 2 2 2 4 2" xfId="40460" xr:uid="{DD5F79D8-D89F-4148-B0F7-8E8203B06014}"/>
    <cellStyle name="Normal 6 2 7 6 2 2 2 5" xfId="40461" xr:uid="{EB486B9D-78B1-4909-8902-922C647CA1B7}"/>
    <cellStyle name="Normal 6 2 7 6 2 2 2 5 2" xfId="40462" xr:uid="{E5EE23A8-7940-4CCB-AF50-1CFE4887A0AD}"/>
    <cellStyle name="Normal 6 2 7 6 2 2 2 6" xfId="40463" xr:uid="{AB362378-3D5C-43CD-A27F-965528FD70AB}"/>
    <cellStyle name="Normal 6 2 7 6 2 2 2 6 2" xfId="40464" xr:uid="{0940E044-CB14-42DA-813E-3A32E6DBBB71}"/>
    <cellStyle name="Normal 6 2 7 6 2 2 2 7" xfId="40465" xr:uid="{3A3612C0-83E1-44B8-9A99-C07084150AAB}"/>
    <cellStyle name="Normal 6 2 7 6 2 2 2 7 2" xfId="40466" xr:uid="{44E50A0B-8ED6-4753-9574-ACC3714E22DB}"/>
    <cellStyle name="Normal 6 2 7 6 2 2 2 8" xfId="40467" xr:uid="{7DBE5145-AE4E-4103-9D9A-38D73E60F669}"/>
    <cellStyle name="Normal 6 2 7 6 2 2 3" xfId="40468" xr:uid="{0C246AFF-B5DB-492C-9362-55C2C41464F4}"/>
    <cellStyle name="Normal 6 2 7 6 2 2 3 2" xfId="40469" xr:uid="{EA9C96EC-8541-441A-B42E-654DC4A38E3C}"/>
    <cellStyle name="Normal 6 2 7 6 2 2 3 2 2" xfId="40470" xr:uid="{47AA9F5D-B66C-4512-A1C1-D3DA3D2EC852}"/>
    <cellStyle name="Normal 6 2 7 6 2 2 3 2 2 2" xfId="40471" xr:uid="{2255841C-F461-4D75-9F85-C2686B720099}"/>
    <cellStyle name="Normal 6 2 7 6 2 2 3 2 3" xfId="40472" xr:uid="{B87E112A-7AF5-42B8-90D1-DFA649FBA87A}"/>
    <cellStyle name="Normal 6 2 7 6 2 2 3 3" xfId="40473" xr:uid="{0D3B742D-FDDF-4CD8-BF2A-3912DAB3D562}"/>
    <cellStyle name="Normal 6 2 7 6 2 2 4" xfId="40474" xr:uid="{1B3488E8-9257-4670-B87B-0E91C54FDA57}"/>
    <cellStyle name="Normal 6 2 7 6 2 2 4 2" xfId="40475" xr:uid="{2F1B31C9-5712-4A44-AE85-398A53380604}"/>
    <cellStyle name="Normal 6 2 7 6 2 2 5" xfId="40476" xr:uid="{1374024E-DEA3-4C67-928F-8B22C7DBDAF7}"/>
    <cellStyle name="Normal 6 2 7 6 2 2 5 2" xfId="40477" xr:uid="{543AF804-573E-45B3-A39B-24F73FFE38C7}"/>
    <cellStyle name="Normal 6 2 7 6 2 2 6" xfId="40478" xr:uid="{FAF35E2B-E21E-4D11-BEC9-0A68E882924B}"/>
    <cellStyle name="Normal 6 2 7 6 2 2 6 2" xfId="40479" xr:uid="{3B9E047F-4707-44D7-B795-E2EDD41BCF45}"/>
    <cellStyle name="Normal 6 2 7 6 2 2 7" xfId="40480" xr:uid="{0C1E1D0C-D132-4D2F-8E77-90B25A4F6217}"/>
    <cellStyle name="Normal 6 2 7 6 2 2 7 2" xfId="40481" xr:uid="{83418E65-83AF-4DCA-A79A-FAA5E5C99972}"/>
    <cellStyle name="Normal 6 2 7 6 2 2 8" xfId="40482" xr:uid="{64310DB3-16C2-4878-9B12-41ECA64A342A}"/>
    <cellStyle name="Normal 6 2 7 6 2 3" xfId="40483" xr:uid="{4D570F95-CA8F-47A0-A97A-1BB783F95D47}"/>
    <cellStyle name="Normal 6 2 7 6 2 3 2" xfId="40484" xr:uid="{2D5D2AB4-9341-402A-9A6B-A3F05A932399}"/>
    <cellStyle name="Normal 6 2 7 6 2 3 2 2" xfId="40485" xr:uid="{C68A8C93-E73E-41E4-AF20-746FD74FDC5F}"/>
    <cellStyle name="Normal 6 2 7 6 2 3 2 2 2" xfId="40486" xr:uid="{4F727E73-31A0-4B8C-8EE0-910206438FFD}"/>
    <cellStyle name="Normal 6 2 7 6 2 3 2 3" xfId="40487" xr:uid="{D751BA75-AD1A-412E-B17C-46ECD9A36C61}"/>
    <cellStyle name="Normal 6 2 7 6 2 3 3" xfId="40488" xr:uid="{44ED9C82-864A-49A9-BE02-BC26738A1D20}"/>
    <cellStyle name="Normal 6 2 7 6 2 4" xfId="40489" xr:uid="{BD29BA22-29CC-4C4F-98BE-D222330B637D}"/>
    <cellStyle name="Normal 6 2 7 6 2 4 2" xfId="40490" xr:uid="{C103C26D-AF1A-4095-8CE9-E2C642D83BFA}"/>
    <cellStyle name="Normal 6 2 7 6 2 5" xfId="40491" xr:uid="{2F19B898-E570-4F32-BB38-1A4894C937A8}"/>
    <cellStyle name="Normal 6 2 7 6 2 5 2" xfId="40492" xr:uid="{F8ABBAA6-E973-4AF6-81F9-CCFC5943311E}"/>
    <cellStyle name="Normal 6 2 7 6 2 6" xfId="40493" xr:uid="{FD17A2C3-D0A9-4CD9-B838-F6C88F7350C0}"/>
    <cellStyle name="Normal 6 2 7 6 2 6 2" xfId="40494" xr:uid="{8C11E9A8-49C3-4D6C-9CCF-DE9FC313FA0F}"/>
    <cellStyle name="Normal 6 2 7 6 2 7" xfId="40495" xr:uid="{1ECC52DF-943B-4C93-868E-AEB2C117DE23}"/>
    <cellStyle name="Normal 6 2 7 6 2 7 2" xfId="40496" xr:uid="{02C46B2D-2770-44E5-9624-662A7FB13256}"/>
    <cellStyle name="Normal 6 2 7 6 2 8" xfId="40497" xr:uid="{D4F31FC1-99D4-4FA1-BFA5-30C42871C445}"/>
    <cellStyle name="Normal 6 2 7 6 2 8 2" xfId="40498" xr:uid="{E387B426-5097-4952-BF83-A2978191E1C9}"/>
    <cellStyle name="Normal 6 2 7 6 2 9" xfId="40499" xr:uid="{5832C8C7-90EA-4D8E-AB22-08FD2FBCED96}"/>
    <cellStyle name="Normal 6 2 7 6 3" xfId="40500" xr:uid="{79174DC8-DDA2-49E2-98FC-EFF34CC6FF28}"/>
    <cellStyle name="Normal 6 2 7 6 3 2" xfId="40501" xr:uid="{8EE17320-828B-4587-9ACC-21491E0CDEE6}"/>
    <cellStyle name="Normal 6 2 7 6 3 2 2" xfId="40502" xr:uid="{6554B1D1-19D4-4F2B-963F-59B9D8BE98D7}"/>
    <cellStyle name="Normal 6 2 7 6 3 2 2 2" xfId="40503" xr:uid="{E4E3112C-5EB9-4906-A0B8-D3F062FB40DC}"/>
    <cellStyle name="Normal 6 2 7 6 3 2 2 2 2" xfId="40504" xr:uid="{632D5026-D6D4-436D-A479-D626391A149D}"/>
    <cellStyle name="Normal 6 2 7 6 3 2 2 3" xfId="40505" xr:uid="{BE700163-E348-4949-A81F-CC4ED3C640C9}"/>
    <cellStyle name="Normal 6 2 7 6 3 2 3" xfId="40506" xr:uid="{01CD3085-3E62-4B1C-9A47-D7D272AB168A}"/>
    <cellStyle name="Normal 6 2 7 6 3 3" xfId="40507" xr:uid="{1AD5FCDD-4804-4878-ACA3-3FFF5C4A2D02}"/>
    <cellStyle name="Normal 6 2 7 6 3 3 2" xfId="40508" xr:uid="{9173A142-C8E8-4CF6-82AC-0B3EA13D3C9E}"/>
    <cellStyle name="Normal 6 2 7 6 3 4" xfId="40509" xr:uid="{1C3323F0-E2DD-46FB-B08F-1D2E7235CAE2}"/>
    <cellStyle name="Normal 6 2 7 6 3 4 2" xfId="40510" xr:uid="{A7A0E453-390E-409B-9F47-BA9483951377}"/>
    <cellStyle name="Normal 6 2 7 6 3 5" xfId="40511" xr:uid="{06A31CA8-4DB7-4810-B3DF-579D775E4DB6}"/>
    <cellStyle name="Normal 6 2 7 6 3 5 2" xfId="40512" xr:uid="{577A797E-B54F-414A-831F-0DD83B82B6D8}"/>
    <cellStyle name="Normal 6 2 7 6 3 6" xfId="40513" xr:uid="{6B74B21E-DDF3-4682-84BB-6C50AA36A6EF}"/>
    <cellStyle name="Normal 6 2 7 6 3 6 2" xfId="40514" xr:uid="{E14B874D-BCCB-4435-9DF0-47AFFAADD70D}"/>
    <cellStyle name="Normal 6 2 7 6 3 7" xfId="40515" xr:uid="{B2754C52-E355-4794-8E2F-E0C1975F8FBC}"/>
    <cellStyle name="Normal 6 2 7 6 3 7 2" xfId="40516" xr:uid="{B9E7E6D6-E8A2-4EA2-9EFD-980E41C22903}"/>
    <cellStyle name="Normal 6 2 7 6 3 8" xfId="40517" xr:uid="{A8761180-7AAB-4A7A-8919-F8643951EE41}"/>
    <cellStyle name="Normal 6 2 7 6 4" xfId="40518" xr:uid="{94A7E2AD-4D65-4336-8F1F-992787E5A01A}"/>
    <cellStyle name="Normal 6 2 7 6 4 2" xfId="40519" xr:uid="{C57633BB-8D34-4661-B2EC-D95F76B7D816}"/>
    <cellStyle name="Normal 6 2 7 6 4 2 2" xfId="40520" xr:uid="{5219CFF6-4D1C-4EE2-B4FA-A040D634A265}"/>
    <cellStyle name="Normal 6 2 7 6 4 2 2 2" xfId="40521" xr:uid="{A6051882-520A-4F5F-A3EC-40AC8019C5C1}"/>
    <cellStyle name="Normal 6 2 7 6 4 2 3" xfId="40522" xr:uid="{B7A2EF2D-4D18-4813-AEE2-826090EC8491}"/>
    <cellStyle name="Normal 6 2 7 6 4 3" xfId="40523" xr:uid="{FDA13848-CB3E-4CCA-8C92-7DAFA95E210B}"/>
    <cellStyle name="Normal 6 2 7 6 5" xfId="40524" xr:uid="{D7E7E3AF-2D98-4E09-964C-E4DBA2381136}"/>
    <cellStyle name="Normal 6 2 7 6 5 2" xfId="40525" xr:uid="{B9A14D86-828B-4BFB-BABE-0CC65508DB7F}"/>
    <cellStyle name="Normal 6 2 7 6 6" xfId="40526" xr:uid="{BB7FE1BB-70F9-4227-AB21-524DEAB3272F}"/>
    <cellStyle name="Normal 6 2 7 6 6 2" xfId="40527" xr:uid="{05AAB715-7979-44FC-AC58-44C31DF417FE}"/>
    <cellStyle name="Normal 6 2 7 6 7" xfId="40528" xr:uid="{8B6311C0-CDC1-4A30-9A42-607961CA0477}"/>
    <cellStyle name="Normal 6 2 7 6 7 2" xfId="40529" xr:uid="{28471C14-5AEB-416B-8A15-1BE3D50744DA}"/>
    <cellStyle name="Normal 6 2 7 6 8" xfId="40530" xr:uid="{11BA8A4C-4E08-41E2-93E3-D87442D68BBF}"/>
    <cellStyle name="Normal 6 2 7 6 8 2" xfId="40531" xr:uid="{C292C7EB-6A57-4417-95DC-2C57A5DA7747}"/>
    <cellStyle name="Normal 6 2 7 6 9" xfId="40532" xr:uid="{A6EFFC18-6BA6-4B3B-8F14-5C8A2091003A}"/>
    <cellStyle name="Normal 6 2 7 7" xfId="40533" xr:uid="{E62DE05F-DF6F-4941-BDBB-444A2CAAF606}"/>
    <cellStyle name="Normal 6 2 7 7 2" xfId="40534" xr:uid="{6C8D48F6-FBA3-4DA8-AF9C-E21F060E018E}"/>
    <cellStyle name="Normal 6 2 7 8" xfId="40535" xr:uid="{F6CECF8D-6FAF-481B-985F-940A0A67A511}"/>
    <cellStyle name="Normal 6 2 7 8 2" xfId="40536" xr:uid="{0B6A09A3-84CF-43B2-994D-B98A86DA1242}"/>
    <cellStyle name="Normal 6 2 7 9" xfId="40537" xr:uid="{CAFB8A43-2218-4EBB-9BA2-4EC423972EBB}"/>
    <cellStyle name="Normal 6 2 7 9 2" xfId="40538" xr:uid="{605CD45E-F243-427A-808B-7346A9C7276A}"/>
    <cellStyle name="Normal 6 2 7 9 2 2" xfId="40539" xr:uid="{26911986-25B3-4F7D-9C6D-CF8847D05AED}"/>
    <cellStyle name="Normal 6 2 7 9 2 2 2" xfId="40540" xr:uid="{3E885FF6-D770-4624-A175-93792D8D880D}"/>
    <cellStyle name="Normal 6 2 7 9 2 2 2 2" xfId="40541" xr:uid="{DEBD45F6-08AF-4B7B-BAE3-FC91D32F996E}"/>
    <cellStyle name="Normal 6 2 7 9 2 2 2 2 2" xfId="40542" xr:uid="{ED604BA6-4935-4510-B8AA-57B3608AFB8F}"/>
    <cellStyle name="Normal 6 2 7 9 2 2 2 3" xfId="40543" xr:uid="{3BFAFB78-AC3D-4BBF-A841-E88B7F68241A}"/>
    <cellStyle name="Normal 6 2 7 9 2 2 3" xfId="40544" xr:uid="{C3BCA1FD-C6E3-4B41-82F4-C7FC7EB467D8}"/>
    <cellStyle name="Normal 6 2 7 9 2 3" xfId="40545" xr:uid="{2E5F5EE2-C41B-4BC8-8355-6FDCE3E32C47}"/>
    <cellStyle name="Normal 6 2 7 9 2 3 2" xfId="40546" xr:uid="{D31774F6-F5A4-4833-94B4-11061CDCC2D8}"/>
    <cellStyle name="Normal 6 2 7 9 2 4" xfId="40547" xr:uid="{F3C9F1C1-E15E-4697-BCF4-B05AB028E15F}"/>
    <cellStyle name="Normal 6 2 7 9 2 4 2" xfId="40548" xr:uid="{98BF0D72-DC74-4C4E-BD20-3A4C9B7CCA33}"/>
    <cellStyle name="Normal 6 2 7 9 2 5" xfId="40549" xr:uid="{10789C3C-6800-4EF9-A6EF-A9BCDFF10999}"/>
    <cellStyle name="Normal 6 2 7 9 2 5 2" xfId="40550" xr:uid="{4E70A5A7-88FF-46AA-AB4F-4B21221F7F0A}"/>
    <cellStyle name="Normal 6 2 7 9 2 6" xfId="40551" xr:uid="{B4C782C5-5DC4-4FE2-9DD5-6F1952CB69E1}"/>
    <cellStyle name="Normal 6 2 7 9 2 6 2" xfId="40552" xr:uid="{68958931-634B-4376-9651-F5A87EBCBF32}"/>
    <cellStyle name="Normal 6 2 7 9 2 7" xfId="40553" xr:uid="{68EAC49B-B209-42EC-A2D2-9C779C2EE1E4}"/>
    <cellStyle name="Normal 6 2 7 9 2 7 2" xfId="40554" xr:uid="{07AE6DDB-A6F1-452B-89DC-0415D33BD7DB}"/>
    <cellStyle name="Normal 6 2 7 9 2 8" xfId="40555" xr:uid="{F29AC3DF-400D-48DC-9F7D-19122C9FE74F}"/>
    <cellStyle name="Normal 6 2 7 9 3" xfId="40556" xr:uid="{2D1C7702-E881-4EA5-B159-A4391733FA02}"/>
    <cellStyle name="Normal 6 2 7 9 3 2" xfId="40557" xr:uid="{7BB6B4E0-A092-4257-AE6A-ECC3BD28B32A}"/>
    <cellStyle name="Normal 6 2 7 9 3 2 2" xfId="40558" xr:uid="{6BBCD1AC-AB41-4C93-BADB-D4394A070319}"/>
    <cellStyle name="Normal 6 2 7 9 3 2 2 2" xfId="40559" xr:uid="{3F7172D9-7D3E-4AE9-88DA-BE40D63E3F3E}"/>
    <cellStyle name="Normal 6 2 7 9 3 2 3" xfId="40560" xr:uid="{51418BEB-808A-4E14-A57B-F8BD26FF217F}"/>
    <cellStyle name="Normal 6 2 7 9 3 3" xfId="40561" xr:uid="{84B1639E-52F8-46C3-BC45-CA2C10AE9C96}"/>
    <cellStyle name="Normal 6 2 7 9 4" xfId="40562" xr:uid="{60E96845-7E96-468B-A709-09C189DF5D9A}"/>
    <cellStyle name="Normal 6 2 7 9 4 2" xfId="40563" xr:uid="{5E975EB5-4458-4F49-B0A0-474364D4F191}"/>
    <cellStyle name="Normal 6 2 7 9 5" xfId="40564" xr:uid="{C578EA3D-B2F9-48F0-ADE5-BAAA9FFC0C6F}"/>
    <cellStyle name="Normal 6 2 7 9 5 2" xfId="40565" xr:uid="{016A19E8-DFEB-4CD9-9559-48BAA49314CA}"/>
    <cellStyle name="Normal 6 2 7 9 6" xfId="40566" xr:uid="{51AF075E-89F4-44CA-BBBD-B2309F2E0188}"/>
    <cellStyle name="Normal 6 2 7 9 6 2" xfId="40567" xr:uid="{C948FF07-1552-4F38-89E0-E40D7F044797}"/>
    <cellStyle name="Normal 6 2 7 9 7" xfId="40568" xr:uid="{88767A78-1367-4C6F-91AB-D79AE0EBB592}"/>
    <cellStyle name="Normal 6 2 7 9 7 2" xfId="40569" xr:uid="{9CAEA432-40AB-41A1-9DDF-DF03F7D49B47}"/>
    <cellStyle name="Normal 6 2 7 9 8" xfId="40570" xr:uid="{18F6B8AD-B088-4F3A-ADAD-CECDB7DA2E89}"/>
    <cellStyle name="Normal 6 2 8" xfId="40571" xr:uid="{6460080F-A97A-4B9A-BCAE-4985FAD8FA1A}"/>
    <cellStyle name="Normal 6 2 8 10" xfId="40572" xr:uid="{23782E6F-4F06-495A-9625-8BEE653F1D73}"/>
    <cellStyle name="Normal 6 2 8 10 2" xfId="40573" xr:uid="{DB7E82C8-7F2A-4510-B1C7-DACA247A4C6B}"/>
    <cellStyle name="Normal 6 2 8 11" xfId="40574" xr:uid="{5E91C2F3-4ECD-4E53-942D-4287DA342EFB}"/>
    <cellStyle name="Normal 6 2 8 11 2" xfId="40575" xr:uid="{036B4723-0982-4368-BFD6-264D58E86881}"/>
    <cellStyle name="Normal 6 2 8 12" xfId="40576" xr:uid="{5AAC6D09-52A3-4A81-89E3-02690B06C5A4}"/>
    <cellStyle name="Normal 6 2 8 12 2" xfId="40577" xr:uid="{C846C6E4-8F30-4533-93D2-CF6BBEFA9FC9}"/>
    <cellStyle name="Normal 6 2 8 13" xfId="40578" xr:uid="{425B0CA1-3184-4B7C-832A-FB3708A32D10}"/>
    <cellStyle name="Normal 6 2 8 2" xfId="40579" xr:uid="{17920F87-3381-42F8-BC82-B849EEFA699C}"/>
    <cellStyle name="Normal 6 2 8 2 10" xfId="40580" xr:uid="{97B87848-9FEC-4860-9DE3-AEABFCD6C3B5}"/>
    <cellStyle name="Normal 6 2 8 2 10 2" xfId="40581" xr:uid="{CF9FD780-3832-4A45-86E7-FF02DB216112}"/>
    <cellStyle name="Normal 6 2 8 2 11" xfId="40582" xr:uid="{7B2B6F76-A2EC-4B41-AA03-2AC426290AC7}"/>
    <cellStyle name="Normal 6 2 8 2 11 2" xfId="40583" xr:uid="{FAFD1688-3A5C-496B-8EC7-9ADD9EE96E45}"/>
    <cellStyle name="Normal 6 2 8 2 12" xfId="40584" xr:uid="{7B9342C4-EF9F-4A8D-AD17-247BB6281B49}"/>
    <cellStyle name="Normal 6 2 8 2 12 2" xfId="40585" xr:uid="{C7664D87-AD6B-452F-8A5E-A969A472EF34}"/>
    <cellStyle name="Normal 6 2 8 2 13" xfId="40586" xr:uid="{A0F41A95-5F3C-459D-81A8-67B9DB4DA3D3}"/>
    <cellStyle name="Normal 6 2 8 2 2" xfId="40587" xr:uid="{5E34235F-5660-42F6-9E33-933A0928CCD2}"/>
    <cellStyle name="Normal 6 2 8 2 2 10" xfId="40588" xr:uid="{8E093D67-C6C5-4831-B4ED-78D21C0BD54B}"/>
    <cellStyle name="Normal 6 2 8 2 2 10 2" xfId="40589" xr:uid="{B4783FDC-0215-4D71-97B7-B129129AB59F}"/>
    <cellStyle name="Normal 6 2 8 2 2 11" xfId="40590" xr:uid="{BAED7812-CF29-4B25-ADA3-7F0DF875810A}"/>
    <cellStyle name="Normal 6 2 8 2 2 11 2" xfId="40591" xr:uid="{520881C8-24CE-4338-AF76-542F7D39CB20}"/>
    <cellStyle name="Normal 6 2 8 2 2 12" xfId="40592" xr:uid="{1D111562-CD1C-4F38-92A9-BB12432CB186}"/>
    <cellStyle name="Normal 6 2 8 2 2 2" xfId="40593" xr:uid="{871B9841-F21A-4C16-85EA-23F9587F08D8}"/>
    <cellStyle name="Normal 6 2 8 2 2 2 10" xfId="40594" xr:uid="{434A6B89-5760-46F0-8850-05BC6EAF723D}"/>
    <cellStyle name="Normal 6 2 8 2 2 2 10 2" xfId="40595" xr:uid="{B0D1DE5E-7A56-4F99-B00B-B77D46B1DFB2}"/>
    <cellStyle name="Normal 6 2 8 2 2 2 11" xfId="40596" xr:uid="{5111C049-DA08-46E1-A86B-8E189C08D374}"/>
    <cellStyle name="Normal 6 2 8 2 2 2 11 2" xfId="40597" xr:uid="{DE879F97-B67E-4CA9-B7B8-FA7B0E7F3333}"/>
    <cellStyle name="Normal 6 2 8 2 2 2 12" xfId="40598" xr:uid="{C97C06BB-7F38-4A6D-9952-BD9765621B97}"/>
    <cellStyle name="Normal 6 2 8 2 2 2 2" xfId="40599" xr:uid="{3959FC8A-589E-4A4E-8375-1DDE206A92F6}"/>
    <cellStyle name="Normal 6 2 8 2 2 2 2 2" xfId="40600" xr:uid="{01ACC0DF-6EBA-41FD-8D6D-5B8A28B3C68D}"/>
    <cellStyle name="Normal 6 2 8 2 2 2 2 2 2" xfId="40601" xr:uid="{A86EB60E-F671-4543-B6BC-391F3C68ADF4}"/>
    <cellStyle name="Normal 6 2 8 2 2 2 2 2 2 2" xfId="40602" xr:uid="{62D91735-16F7-4A6C-87F9-47A8D19AC8B8}"/>
    <cellStyle name="Normal 6 2 8 2 2 2 2 2 2 2 2" xfId="40603" xr:uid="{1DF85585-379F-405B-956E-5578E68659EA}"/>
    <cellStyle name="Normal 6 2 8 2 2 2 2 2 2 2 2 2" xfId="40604" xr:uid="{C1E5A876-283C-4D0C-A0CF-D7EDF790CF7B}"/>
    <cellStyle name="Normal 6 2 8 2 2 2 2 2 2 2 2 2 2" xfId="40605" xr:uid="{A56F1A6C-693E-44CE-8DC7-BC53D86562D9}"/>
    <cellStyle name="Normal 6 2 8 2 2 2 2 2 2 2 2 2 2 2" xfId="40606" xr:uid="{DAB11B1D-0997-4E4D-992F-53318D8836AD}"/>
    <cellStyle name="Normal 6 2 8 2 2 2 2 2 2 2 2 2 3" xfId="40607" xr:uid="{4B488DFB-B396-4E2A-9072-44D7476C5E6A}"/>
    <cellStyle name="Normal 6 2 8 2 2 2 2 2 2 2 2 3" xfId="40608" xr:uid="{12D12FE1-35F5-403F-B220-77C464051E41}"/>
    <cellStyle name="Normal 6 2 8 2 2 2 2 2 2 2 3" xfId="40609" xr:uid="{78D561F7-8840-4809-BB71-3805819CF801}"/>
    <cellStyle name="Normal 6 2 8 2 2 2 2 2 2 2 3 2" xfId="40610" xr:uid="{15C04962-74A9-4B59-9949-0941EB53C951}"/>
    <cellStyle name="Normal 6 2 8 2 2 2 2 2 2 2 4" xfId="40611" xr:uid="{141AB44D-C4DF-4722-83B1-41680850A328}"/>
    <cellStyle name="Normal 6 2 8 2 2 2 2 2 2 2 4 2" xfId="40612" xr:uid="{1BF64620-82CA-4948-BC48-A13967AE541B}"/>
    <cellStyle name="Normal 6 2 8 2 2 2 2 2 2 2 5" xfId="40613" xr:uid="{E0CAC80C-6A04-4372-A10D-227297A7FF32}"/>
    <cellStyle name="Normal 6 2 8 2 2 2 2 2 2 2 5 2" xfId="40614" xr:uid="{B06C5425-B410-4ADD-B352-E3A609E78516}"/>
    <cellStyle name="Normal 6 2 8 2 2 2 2 2 2 2 6" xfId="40615" xr:uid="{C2CE1D90-7D5C-4065-A155-B3978B3987F4}"/>
    <cellStyle name="Normal 6 2 8 2 2 2 2 2 2 2 6 2" xfId="40616" xr:uid="{000613E8-3B78-486F-9324-61134D24357A}"/>
    <cellStyle name="Normal 6 2 8 2 2 2 2 2 2 2 7" xfId="40617" xr:uid="{E15F0CDB-C6CF-4104-AB55-BD78C6067B08}"/>
    <cellStyle name="Normal 6 2 8 2 2 2 2 2 2 2 7 2" xfId="40618" xr:uid="{D2538C3F-20B8-4917-AD5B-739588835FF3}"/>
    <cellStyle name="Normal 6 2 8 2 2 2 2 2 2 2 8" xfId="40619" xr:uid="{8A64727A-5CC4-4CC1-A5B1-3E3CC4C63144}"/>
    <cellStyle name="Normal 6 2 8 2 2 2 2 2 2 3" xfId="40620" xr:uid="{B676CC19-D9A0-40DC-BE5B-44B196D69452}"/>
    <cellStyle name="Normal 6 2 8 2 2 2 2 2 2 3 2" xfId="40621" xr:uid="{70C5760F-E423-4933-8EDA-B761C734F78C}"/>
    <cellStyle name="Normal 6 2 8 2 2 2 2 2 2 3 2 2" xfId="40622" xr:uid="{FC4F0009-1AE5-4D6F-A979-4621AE1BE792}"/>
    <cellStyle name="Normal 6 2 8 2 2 2 2 2 2 3 2 2 2" xfId="40623" xr:uid="{3E2D8194-FC19-4E41-AB8D-54F4D595FC94}"/>
    <cellStyle name="Normal 6 2 8 2 2 2 2 2 2 3 2 3" xfId="40624" xr:uid="{BD1B4F9B-B45A-4DD0-B8B5-9976886A240B}"/>
    <cellStyle name="Normal 6 2 8 2 2 2 2 2 2 3 3" xfId="40625" xr:uid="{AEFD0DD0-0EB9-4DD0-91B3-F0B03B1C66FA}"/>
    <cellStyle name="Normal 6 2 8 2 2 2 2 2 2 4" xfId="40626" xr:uid="{EA3FDAAF-34DA-484B-BAC0-BD3DEFECF70E}"/>
    <cellStyle name="Normal 6 2 8 2 2 2 2 2 2 4 2" xfId="40627" xr:uid="{CF32145E-A690-4193-B206-877502BD4BE9}"/>
    <cellStyle name="Normal 6 2 8 2 2 2 2 2 2 5" xfId="40628" xr:uid="{DF4B1782-6710-4C82-88F3-DC331388DA3C}"/>
    <cellStyle name="Normal 6 2 8 2 2 2 2 2 2 5 2" xfId="40629" xr:uid="{6A0EBEBD-9481-40B9-A80F-D7EAD676F594}"/>
    <cellStyle name="Normal 6 2 8 2 2 2 2 2 2 6" xfId="40630" xr:uid="{A515F222-9007-414A-B0A2-DA69E312257C}"/>
    <cellStyle name="Normal 6 2 8 2 2 2 2 2 2 6 2" xfId="40631" xr:uid="{AA096C3A-BD39-4DAD-A649-2995ABA2A8DB}"/>
    <cellStyle name="Normal 6 2 8 2 2 2 2 2 2 7" xfId="40632" xr:uid="{3AE41FB8-7A1F-4BA5-8AE4-3B2B6AA5C04B}"/>
    <cellStyle name="Normal 6 2 8 2 2 2 2 2 2 7 2" xfId="40633" xr:uid="{3968C241-9F58-45B3-A95A-FAB8D18B31DA}"/>
    <cellStyle name="Normal 6 2 8 2 2 2 2 2 2 8" xfId="40634" xr:uid="{177D5D05-1C14-475F-B6A1-81E75A7F21FA}"/>
    <cellStyle name="Normal 6 2 8 2 2 2 2 2 3" xfId="40635" xr:uid="{7D269AED-A927-4B04-BB77-32296EFE5CC5}"/>
    <cellStyle name="Normal 6 2 8 2 2 2 2 2 3 2" xfId="40636" xr:uid="{303C8B87-7BF9-4495-ABB7-775F04C484B8}"/>
    <cellStyle name="Normal 6 2 8 2 2 2 2 2 3 2 2" xfId="40637" xr:uid="{26E03851-F349-4633-919F-05370DAD16A1}"/>
    <cellStyle name="Normal 6 2 8 2 2 2 2 2 3 2 2 2" xfId="40638" xr:uid="{10A312A9-DE59-4AD9-BF07-E8F37474F83A}"/>
    <cellStyle name="Normal 6 2 8 2 2 2 2 2 3 2 3" xfId="40639" xr:uid="{22BA0EB2-D66D-4B2A-B069-9BBF2F570CEE}"/>
    <cellStyle name="Normal 6 2 8 2 2 2 2 2 3 3" xfId="40640" xr:uid="{0D5F5457-AF22-4CD9-838F-BEEB00BEC9E0}"/>
    <cellStyle name="Normal 6 2 8 2 2 2 2 2 4" xfId="40641" xr:uid="{014CE33F-8B3E-4EF5-9B76-12911283391E}"/>
    <cellStyle name="Normal 6 2 8 2 2 2 2 2 4 2" xfId="40642" xr:uid="{6EB47745-ADBF-4F97-A2AF-A071595BB257}"/>
    <cellStyle name="Normal 6 2 8 2 2 2 2 2 5" xfId="40643" xr:uid="{3EFD8460-ED5B-4E30-A45D-F6264C462F29}"/>
    <cellStyle name="Normal 6 2 8 2 2 2 2 2 5 2" xfId="40644" xr:uid="{E6487652-08EB-471A-B3F9-0AA4B54C8C6B}"/>
    <cellStyle name="Normal 6 2 8 2 2 2 2 2 6" xfId="40645" xr:uid="{51721F5C-351B-44BB-8E05-40B3D5C92AEB}"/>
    <cellStyle name="Normal 6 2 8 2 2 2 2 2 6 2" xfId="40646" xr:uid="{B13C53D1-DBB0-4694-82FA-23879A570FCB}"/>
    <cellStyle name="Normal 6 2 8 2 2 2 2 2 7" xfId="40647" xr:uid="{1ED80753-9AD8-4BC6-A8B1-31BBB2220D6E}"/>
    <cellStyle name="Normal 6 2 8 2 2 2 2 2 7 2" xfId="40648" xr:uid="{684BAA21-56FC-4E06-A89B-A7A1A90367D8}"/>
    <cellStyle name="Normal 6 2 8 2 2 2 2 2 8" xfId="40649" xr:uid="{96C1B8D0-338A-40D2-A8F3-C6E884758D57}"/>
    <cellStyle name="Normal 6 2 8 2 2 2 2 2 8 2" xfId="40650" xr:uid="{46E47133-81BC-489B-8EC0-1CD3D17B6198}"/>
    <cellStyle name="Normal 6 2 8 2 2 2 2 2 9" xfId="40651" xr:uid="{5C8EB66B-34F5-440E-A462-3AD8490FBD90}"/>
    <cellStyle name="Normal 6 2 8 2 2 2 2 3" xfId="40652" xr:uid="{4BBD4A63-8D3C-411E-B433-60EE8F2B0165}"/>
    <cellStyle name="Normal 6 2 8 2 2 2 2 3 2" xfId="40653" xr:uid="{95CAE685-17A5-4EAB-8840-4CAC04486A86}"/>
    <cellStyle name="Normal 6 2 8 2 2 2 2 3 2 2" xfId="40654" xr:uid="{5255C91A-7FFF-4D25-AD48-5180DB1319FC}"/>
    <cellStyle name="Normal 6 2 8 2 2 2 2 3 2 2 2" xfId="40655" xr:uid="{E98D0200-6581-44B4-9544-FCEADD647066}"/>
    <cellStyle name="Normal 6 2 8 2 2 2 2 3 2 2 2 2" xfId="40656" xr:uid="{27D94D65-701E-467B-990A-D5F046057965}"/>
    <cellStyle name="Normal 6 2 8 2 2 2 2 3 2 2 3" xfId="40657" xr:uid="{4204BCFE-ACB6-4FC3-81C5-68859E0BE2C9}"/>
    <cellStyle name="Normal 6 2 8 2 2 2 2 3 2 3" xfId="40658" xr:uid="{247950F1-82B3-400A-A820-2437105818B3}"/>
    <cellStyle name="Normal 6 2 8 2 2 2 2 3 3" xfId="40659" xr:uid="{06446012-08D0-45FF-B291-BF68E52CA867}"/>
    <cellStyle name="Normal 6 2 8 2 2 2 2 3 3 2" xfId="40660" xr:uid="{F952A256-43E4-461B-BEC2-541C48121066}"/>
    <cellStyle name="Normal 6 2 8 2 2 2 2 3 4" xfId="40661" xr:uid="{8FC26A16-9AC5-46D2-B6EE-32C2A03A7D67}"/>
    <cellStyle name="Normal 6 2 8 2 2 2 2 3 4 2" xfId="40662" xr:uid="{E78C02D9-3F2D-4E48-BCCC-7591FFDB37B0}"/>
    <cellStyle name="Normal 6 2 8 2 2 2 2 3 5" xfId="40663" xr:uid="{C48A611D-80E1-4552-86FD-38BE0314E3FA}"/>
    <cellStyle name="Normal 6 2 8 2 2 2 2 3 5 2" xfId="40664" xr:uid="{7086DF6C-68BD-4DDD-A83C-94FE84516A87}"/>
    <cellStyle name="Normal 6 2 8 2 2 2 2 3 6" xfId="40665" xr:uid="{72A9843F-B641-4E16-B3D3-DDCF980F9632}"/>
    <cellStyle name="Normal 6 2 8 2 2 2 2 3 6 2" xfId="40666" xr:uid="{536EF4BA-BE77-4B8B-8002-B02EBE7B3B6E}"/>
    <cellStyle name="Normal 6 2 8 2 2 2 2 3 7" xfId="40667" xr:uid="{87C72412-EABE-443B-AB04-41F9F4B1E107}"/>
    <cellStyle name="Normal 6 2 8 2 2 2 2 3 7 2" xfId="40668" xr:uid="{82A82B7C-DB8E-420A-9BFC-BBFCE94CCD71}"/>
    <cellStyle name="Normal 6 2 8 2 2 2 2 3 8" xfId="40669" xr:uid="{C9EFB671-41E0-4BFE-A7E0-7E7662F500DA}"/>
    <cellStyle name="Normal 6 2 8 2 2 2 2 4" xfId="40670" xr:uid="{271E8339-ED82-4650-9865-DBCFC7915998}"/>
    <cellStyle name="Normal 6 2 8 2 2 2 2 4 2" xfId="40671" xr:uid="{C3E19048-D54A-40A3-8068-15EC21054A2F}"/>
    <cellStyle name="Normal 6 2 8 2 2 2 2 4 2 2" xfId="40672" xr:uid="{CD445FEA-7A1E-4383-ADAC-9F9AD84C252B}"/>
    <cellStyle name="Normal 6 2 8 2 2 2 2 4 2 2 2" xfId="40673" xr:uid="{B45F6DC2-552B-4E50-9CAB-B5A0C413DB6B}"/>
    <cellStyle name="Normal 6 2 8 2 2 2 2 4 2 3" xfId="40674" xr:uid="{BC94CEC7-E571-4FDD-9924-84E94EAF5643}"/>
    <cellStyle name="Normal 6 2 8 2 2 2 2 4 3" xfId="40675" xr:uid="{3C7444F4-61A1-409E-9A81-959E3DA67DE4}"/>
    <cellStyle name="Normal 6 2 8 2 2 2 2 5" xfId="40676" xr:uid="{BF57E94D-9E60-4A0A-9B73-0149C7EF7F63}"/>
    <cellStyle name="Normal 6 2 8 2 2 2 2 5 2" xfId="40677" xr:uid="{4555F6AB-CAAC-4BA5-972E-C1298B8062D0}"/>
    <cellStyle name="Normal 6 2 8 2 2 2 2 6" xfId="40678" xr:uid="{B8FF49AD-9A44-4063-AFE7-C697C0B67441}"/>
    <cellStyle name="Normal 6 2 8 2 2 2 2 6 2" xfId="40679" xr:uid="{C7CEE645-04AF-44F9-90C7-495F79699941}"/>
    <cellStyle name="Normal 6 2 8 2 2 2 2 7" xfId="40680" xr:uid="{C2066734-805D-4FBE-8DC1-381A87F5A8CE}"/>
    <cellStyle name="Normal 6 2 8 2 2 2 2 7 2" xfId="40681" xr:uid="{23300586-A5BE-4AF1-9B2F-52BD0CF08925}"/>
    <cellStyle name="Normal 6 2 8 2 2 2 2 8" xfId="40682" xr:uid="{666F4797-87E9-4BD9-A525-24BE92749279}"/>
    <cellStyle name="Normal 6 2 8 2 2 2 2 8 2" xfId="40683" xr:uid="{15D097DC-7FC8-47F8-A4FC-5BDC3EC69A22}"/>
    <cellStyle name="Normal 6 2 8 2 2 2 2 9" xfId="40684" xr:uid="{83D774CD-AC9C-4C70-84FD-469609FDCC09}"/>
    <cellStyle name="Normal 6 2 8 2 2 2 3" xfId="40685" xr:uid="{3C0B5E26-6326-4CD6-9029-0DE4205EF0F5}"/>
    <cellStyle name="Normal 6 2 8 2 2 2 3 2" xfId="40686" xr:uid="{EAC3233B-EA37-4CAE-AF80-9ABB04BA26F6}"/>
    <cellStyle name="Normal 6 2 8 2 2 2 4" xfId="40687" xr:uid="{597A560E-486C-4DD9-8D7F-6E3E1F8A822B}"/>
    <cellStyle name="Normal 6 2 8 2 2 2 4 2" xfId="40688" xr:uid="{C4EDD7DA-8829-4FC5-BC51-234086042E66}"/>
    <cellStyle name="Normal 6 2 8 2 2 2 5" xfId="40689" xr:uid="{FE45F836-3D22-45AB-B907-DF4F914209EF}"/>
    <cellStyle name="Normal 6 2 8 2 2 2 5 2" xfId="40690" xr:uid="{F4C2B794-7E06-45D2-8205-9914D1422345}"/>
    <cellStyle name="Normal 6 2 8 2 2 2 5 2 2" xfId="40691" xr:uid="{D38B6B98-47DA-4F9D-A46A-E81E30440171}"/>
    <cellStyle name="Normal 6 2 8 2 2 2 5 2 2 2" xfId="40692" xr:uid="{B417C12B-A706-4645-BCAE-4450F3F152F0}"/>
    <cellStyle name="Normal 6 2 8 2 2 2 5 2 2 2 2" xfId="40693" xr:uid="{2585AC78-05B0-4F09-B890-F470EDAC619B}"/>
    <cellStyle name="Normal 6 2 8 2 2 2 5 2 2 2 2 2" xfId="40694" xr:uid="{34587792-AECB-4A37-BE5C-12AEC2317F1F}"/>
    <cellStyle name="Normal 6 2 8 2 2 2 5 2 2 2 3" xfId="40695" xr:uid="{47802497-2369-483D-BAD7-E7145D97F4DC}"/>
    <cellStyle name="Normal 6 2 8 2 2 2 5 2 2 3" xfId="40696" xr:uid="{99A242CD-95D5-4B64-A9A6-E50D1638DE6A}"/>
    <cellStyle name="Normal 6 2 8 2 2 2 5 2 3" xfId="40697" xr:uid="{4A671994-507D-4BF3-AA73-131F2C81C531}"/>
    <cellStyle name="Normal 6 2 8 2 2 2 5 2 3 2" xfId="40698" xr:uid="{DAD925BB-1972-4D79-9DB4-CC6574A34F4F}"/>
    <cellStyle name="Normal 6 2 8 2 2 2 5 2 4" xfId="40699" xr:uid="{C7DF69B1-F0B9-41B4-A0E6-DB9BC3AC99A6}"/>
    <cellStyle name="Normal 6 2 8 2 2 2 5 2 4 2" xfId="40700" xr:uid="{042A1A8A-545E-4596-9BD9-655E7DD01F7F}"/>
    <cellStyle name="Normal 6 2 8 2 2 2 5 2 5" xfId="40701" xr:uid="{3B18BD62-625B-47C3-97A4-D7DBB520B32C}"/>
    <cellStyle name="Normal 6 2 8 2 2 2 5 2 5 2" xfId="40702" xr:uid="{CEA832F1-D216-445D-8D45-D6F83CFECA40}"/>
    <cellStyle name="Normal 6 2 8 2 2 2 5 2 6" xfId="40703" xr:uid="{0D0AD4C4-CC59-47F8-A088-4C2AC8771DA4}"/>
    <cellStyle name="Normal 6 2 8 2 2 2 5 2 6 2" xfId="40704" xr:uid="{FD8C7635-620D-4E97-AC1B-B25E75A9F4DA}"/>
    <cellStyle name="Normal 6 2 8 2 2 2 5 2 7" xfId="40705" xr:uid="{0E29F198-F87C-4346-8C46-CDF257236FEA}"/>
    <cellStyle name="Normal 6 2 8 2 2 2 5 2 7 2" xfId="40706" xr:uid="{B2DD18A0-6933-4EFE-B032-9177689309B6}"/>
    <cellStyle name="Normal 6 2 8 2 2 2 5 2 8" xfId="40707" xr:uid="{61232992-8A9B-4516-96F3-C40E52E65B84}"/>
    <cellStyle name="Normal 6 2 8 2 2 2 5 3" xfId="40708" xr:uid="{8CA4BCE9-22B1-43EA-954F-4BC3E6447D0D}"/>
    <cellStyle name="Normal 6 2 8 2 2 2 5 3 2" xfId="40709" xr:uid="{44488175-82BE-4BEB-8D6A-CF05AE84B830}"/>
    <cellStyle name="Normal 6 2 8 2 2 2 5 3 2 2" xfId="40710" xr:uid="{90D67CA7-9B63-4D59-851B-95144CEEFBDE}"/>
    <cellStyle name="Normal 6 2 8 2 2 2 5 3 2 2 2" xfId="40711" xr:uid="{351F31D0-4A90-49BC-91F7-DAF4AE35795B}"/>
    <cellStyle name="Normal 6 2 8 2 2 2 5 3 2 3" xfId="40712" xr:uid="{D7379998-E5C5-4B03-BFC1-F813140D0046}"/>
    <cellStyle name="Normal 6 2 8 2 2 2 5 3 3" xfId="40713" xr:uid="{DF75E37F-166D-4C61-BCE6-0DB266B1BA7F}"/>
    <cellStyle name="Normal 6 2 8 2 2 2 5 4" xfId="40714" xr:uid="{124B8F59-12BA-4425-9670-2FEB03509B72}"/>
    <cellStyle name="Normal 6 2 8 2 2 2 5 4 2" xfId="40715" xr:uid="{45492BA2-962D-467D-8DB1-EFCFBA4F66C4}"/>
    <cellStyle name="Normal 6 2 8 2 2 2 5 5" xfId="40716" xr:uid="{D2A05937-E8CA-4B76-8058-E17920D1BA46}"/>
    <cellStyle name="Normal 6 2 8 2 2 2 5 5 2" xfId="40717" xr:uid="{9E0D423A-3333-469B-A3CA-C9160E9EBF7E}"/>
    <cellStyle name="Normal 6 2 8 2 2 2 5 6" xfId="40718" xr:uid="{DA59B2FA-A052-4463-973F-32B061DD6E51}"/>
    <cellStyle name="Normal 6 2 8 2 2 2 5 6 2" xfId="40719" xr:uid="{011CB583-8388-4D71-A043-545A9DD47A20}"/>
    <cellStyle name="Normal 6 2 8 2 2 2 5 7" xfId="40720" xr:uid="{DD91B94B-1B0C-4004-96DE-D45725D1C816}"/>
    <cellStyle name="Normal 6 2 8 2 2 2 5 7 2" xfId="40721" xr:uid="{A6F56535-11E0-4DC4-9B02-7D9826E20B5C}"/>
    <cellStyle name="Normal 6 2 8 2 2 2 5 8" xfId="40722" xr:uid="{64F9541B-7EFB-45DA-8899-52564CBD9863}"/>
    <cellStyle name="Normal 6 2 8 2 2 2 6" xfId="40723" xr:uid="{DAFA0E80-FCD2-4906-B511-6739854D4458}"/>
    <cellStyle name="Normal 6 2 8 2 2 2 6 2" xfId="40724" xr:uid="{0176B6C2-3B11-4A20-B013-4299208F553D}"/>
    <cellStyle name="Normal 6 2 8 2 2 2 6 2 2" xfId="40725" xr:uid="{80B1EAE3-B6EC-40F5-AA76-EA2879749BBC}"/>
    <cellStyle name="Normal 6 2 8 2 2 2 6 2 2 2" xfId="40726" xr:uid="{AAB5D9D0-5A8B-4338-BD57-DFF5F1ED9B04}"/>
    <cellStyle name="Normal 6 2 8 2 2 2 6 2 3" xfId="40727" xr:uid="{6F8F9E74-5ADC-4BC2-8597-9A64D2023E58}"/>
    <cellStyle name="Normal 6 2 8 2 2 2 6 3" xfId="40728" xr:uid="{D4D63362-859E-49C6-9BC3-E17C9D864971}"/>
    <cellStyle name="Normal 6 2 8 2 2 2 7" xfId="40729" xr:uid="{22F45A52-FDD4-4FC1-9DBF-A6283DE9ED48}"/>
    <cellStyle name="Normal 6 2 8 2 2 2 7 2" xfId="40730" xr:uid="{464E5E69-B309-4210-9E9E-E9F1124BD945}"/>
    <cellStyle name="Normal 6 2 8 2 2 2 8" xfId="40731" xr:uid="{225D4B9D-0B8E-4D23-9C25-ADDB24032055}"/>
    <cellStyle name="Normal 6 2 8 2 2 2 8 2" xfId="40732" xr:uid="{C463D54A-3DF5-408E-B76D-DF9BED8FCF76}"/>
    <cellStyle name="Normal 6 2 8 2 2 2 9" xfId="40733" xr:uid="{213670F0-DC8A-4958-9C09-D2D87697D18E}"/>
    <cellStyle name="Normal 6 2 8 2 2 2 9 2" xfId="40734" xr:uid="{398966FC-8AA0-4625-A0DD-73ABBC5DA2C1}"/>
    <cellStyle name="Normal 6 2 8 2 2 3" xfId="40735" xr:uid="{86AA7DA2-4523-43BC-8AD7-5AE81E083B6A}"/>
    <cellStyle name="Normal 6 2 8 2 2 3 2" xfId="40736" xr:uid="{F9F1FB2D-A919-484E-971C-066044319EEB}"/>
    <cellStyle name="Normal 6 2 8 2 2 3 2 2" xfId="40737" xr:uid="{8BC2980A-3BCB-4772-81EA-E1E647AD119C}"/>
    <cellStyle name="Normal 6 2 8 2 2 3 2 2 2" xfId="40738" xr:uid="{B911049B-D000-4620-A716-B020A5F6548A}"/>
    <cellStyle name="Normal 6 2 8 2 2 3 2 2 2 2" xfId="40739" xr:uid="{EE4574A7-3CDE-4807-88D7-90EA399263AB}"/>
    <cellStyle name="Normal 6 2 8 2 2 3 2 2 2 2 2" xfId="40740" xr:uid="{564A0DA0-7D91-49AB-9E03-C6A7C042EE54}"/>
    <cellStyle name="Normal 6 2 8 2 2 3 2 2 2 2 2 2" xfId="40741" xr:uid="{699A0356-F8E5-48D1-9139-27583D7D4B58}"/>
    <cellStyle name="Normal 6 2 8 2 2 3 2 2 2 2 2 2 2" xfId="40742" xr:uid="{4CD0C126-B24E-4366-B5F1-CA7C4370A92C}"/>
    <cellStyle name="Normal 6 2 8 2 2 3 2 2 2 2 2 3" xfId="40743" xr:uid="{15019C93-D700-4609-A88B-2D0EF9165F70}"/>
    <cellStyle name="Normal 6 2 8 2 2 3 2 2 2 2 3" xfId="40744" xr:uid="{D11E1843-0469-46AE-801D-803714AC4B73}"/>
    <cellStyle name="Normal 6 2 8 2 2 3 2 2 2 3" xfId="40745" xr:uid="{0B12F42E-1168-40E0-AB84-C37C2C231CAD}"/>
    <cellStyle name="Normal 6 2 8 2 2 3 2 2 2 3 2" xfId="40746" xr:uid="{A0CA9AD0-2F4F-4CF4-BDCA-03E04DCE509D}"/>
    <cellStyle name="Normal 6 2 8 2 2 3 2 2 2 4" xfId="40747" xr:uid="{D7D548AA-C720-418E-80C9-3565C8497BC5}"/>
    <cellStyle name="Normal 6 2 8 2 2 3 2 2 2 4 2" xfId="40748" xr:uid="{57813CDA-1E97-4988-A361-9FAF4DA508FE}"/>
    <cellStyle name="Normal 6 2 8 2 2 3 2 2 2 5" xfId="40749" xr:uid="{650E4149-BA32-455B-B4A0-C29F1824AA2C}"/>
    <cellStyle name="Normal 6 2 8 2 2 3 2 2 2 5 2" xfId="40750" xr:uid="{05F737F5-D1F1-4B5B-AC0D-274C6F2DFAFF}"/>
    <cellStyle name="Normal 6 2 8 2 2 3 2 2 2 6" xfId="40751" xr:uid="{FC54773B-2340-4F00-BEAD-E9F9F46044B0}"/>
    <cellStyle name="Normal 6 2 8 2 2 3 2 2 2 6 2" xfId="40752" xr:uid="{00771ECA-940B-4319-94E5-BEBEA21F9CDF}"/>
    <cellStyle name="Normal 6 2 8 2 2 3 2 2 2 7" xfId="40753" xr:uid="{A27B0D2D-CBC1-4B32-BBFD-BA1709D468FB}"/>
    <cellStyle name="Normal 6 2 8 2 2 3 2 2 2 7 2" xfId="40754" xr:uid="{149C00F4-579E-4AE8-99ED-20D53FF88C3C}"/>
    <cellStyle name="Normal 6 2 8 2 2 3 2 2 2 8" xfId="40755" xr:uid="{92CEECB9-3D72-4FFC-9C17-651DA9695AD5}"/>
    <cellStyle name="Normal 6 2 8 2 2 3 2 2 3" xfId="40756" xr:uid="{84E0B142-E802-4380-BBC7-D7DC24F30CF5}"/>
    <cellStyle name="Normal 6 2 8 2 2 3 2 2 3 2" xfId="40757" xr:uid="{811E0C28-F68F-4B9F-AECA-33B5F3925185}"/>
    <cellStyle name="Normal 6 2 8 2 2 3 2 2 3 2 2" xfId="40758" xr:uid="{6467CA5F-5592-40F8-844D-E193A6DA3BEC}"/>
    <cellStyle name="Normal 6 2 8 2 2 3 2 2 3 2 2 2" xfId="40759" xr:uid="{88C84410-05F9-4193-A16D-D3DD41D63697}"/>
    <cellStyle name="Normal 6 2 8 2 2 3 2 2 3 2 3" xfId="40760" xr:uid="{9090F459-B30F-476A-8818-DC3ADDFD8CB8}"/>
    <cellStyle name="Normal 6 2 8 2 2 3 2 2 3 3" xfId="40761" xr:uid="{E090BD25-4880-4334-84B9-E01343F16731}"/>
    <cellStyle name="Normal 6 2 8 2 2 3 2 2 4" xfId="40762" xr:uid="{1F795637-3E55-45C4-BA22-138D36CE9D60}"/>
    <cellStyle name="Normal 6 2 8 2 2 3 2 2 4 2" xfId="40763" xr:uid="{C0243823-6E4B-4E9A-A410-51B3CFF2B7AB}"/>
    <cellStyle name="Normal 6 2 8 2 2 3 2 2 5" xfId="40764" xr:uid="{F3C45035-C02F-4D5C-9B9D-1C544D963348}"/>
    <cellStyle name="Normal 6 2 8 2 2 3 2 2 5 2" xfId="40765" xr:uid="{3815528D-95B2-4A7E-A897-FE2F0C041F82}"/>
    <cellStyle name="Normal 6 2 8 2 2 3 2 2 6" xfId="40766" xr:uid="{3AB706F5-C13C-4206-B29D-F3A7A2B92026}"/>
    <cellStyle name="Normal 6 2 8 2 2 3 2 2 6 2" xfId="40767" xr:uid="{E5B83110-2F8D-4ED0-A7B3-F6512FAA1B53}"/>
    <cellStyle name="Normal 6 2 8 2 2 3 2 2 7" xfId="40768" xr:uid="{3ADD5F78-3BC4-487A-8231-0D6286E7B86B}"/>
    <cellStyle name="Normal 6 2 8 2 2 3 2 2 7 2" xfId="40769" xr:uid="{7C743CE9-A28D-4AA6-AE60-D863AD60EBAA}"/>
    <cellStyle name="Normal 6 2 8 2 2 3 2 2 8" xfId="40770" xr:uid="{08326AA0-5361-45C0-9D3A-A584678F5545}"/>
    <cellStyle name="Normal 6 2 8 2 2 3 2 3" xfId="40771" xr:uid="{5A9DDC71-B6C5-4CF5-874B-130FAA4E835B}"/>
    <cellStyle name="Normal 6 2 8 2 2 3 2 3 2" xfId="40772" xr:uid="{4DC884C3-812B-4BDA-B227-6A541E58579D}"/>
    <cellStyle name="Normal 6 2 8 2 2 3 2 3 2 2" xfId="40773" xr:uid="{C43D5411-FA2B-47B9-BF9B-AD04BCC2F386}"/>
    <cellStyle name="Normal 6 2 8 2 2 3 2 3 2 2 2" xfId="40774" xr:uid="{C5E667F7-3601-41B6-AD17-B0F0A4733944}"/>
    <cellStyle name="Normal 6 2 8 2 2 3 2 3 2 3" xfId="40775" xr:uid="{595AEA57-8BE5-4D3F-BD0E-893CF543603B}"/>
    <cellStyle name="Normal 6 2 8 2 2 3 2 3 3" xfId="40776" xr:uid="{1980EBDE-626D-487C-9704-C7ABC9A3BFA5}"/>
    <cellStyle name="Normal 6 2 8 2 2 3 2 4" xfId="40777" xr:uid="{7A475E38-462C-4B7C-B96A-9FE24BBF0345}"/>
    <cellStyle name="Normal 6 2 8 2 2 3 2 4 2" xfId="40778" xr:uid="{10F3A1FD-4D6C-4D0F-AA6E-9308D2B7A60C}"/>
    <cellStyle name="Normal 6 2 8 2 2 3 2 5" xfId="40779" xr:uid="{118580DC-1161-4C7A-B55A-13B6BC3665BA}"/>
    <cellStyle name="Normal 6 2 8 2 2 3 2 5 2" xfId="40780" xr:uid="{AD1ADFA4-91E1-41CB-B8C1-940C26013B8B}"/>
    <cellStyle name="Normal 6 2 8 2 2 3 2 6" xfId="40781" xr:uid="{7ECC524F-5019-45FC-96E2-8ED6C33A328C}"/>
    <cellStyle name="Normal 6 2 8 2 2 3 2 6 2" xfId="40782" xr:uid="{C34AF991-F5F6-43F0-9E42-BC5E9AF85937}"/>
    <cellStyle name="Normal 6 2 8 2 2 3 2 7" xfId="40783" xr:uid="{36935F91-E16A-4B09-A169-267277BD1748}"/>
    <cellStyle name="Normal 6 2 8 2 2 3 2 7 2" xfId="40784" xr:uid="{93889BBC-76A9-4B58-904C-E5F47368F117}"/>
    <cellStyle name="Normal 6 2 8 2 2 3 2 8" xfId="40785" xr:uid="{02D57A80-29B8-4419-B4E5-49B835C23755}"/>
    <cellStyle name="Normal 6 2 8 2 2 3 2 8 2" xfId="40786" xr:uid="{E89435CB-464C-40E6-9CD7-7D1A5F2DFD51}"/>
    <cellStyle name="Normal 6 2 8 2 2 3 2 9" xfId="40787" xr:uid="{7E6320BA-B0D2-458F-8FB4-3B98C5F2F7A7}"/>
    <cellStyle name="Normal 6 2 8 2 2 3 3" xfId="40788" xr:uid="{D5915845-4E0E-432B-A824-63020B8652C7}"/>
    <cellStyle name="Normal 6 2 8 2 2 3 3 2" xfId="40789" xr:uid="{0C506BE1-39B2-4E7D-BA11-B9BC358AF9F5}"/>
    <cellStyle name="Normal 6 2 8 2 2 3 3 2 2" xfId="40790" xr:uid="{D9671FA1-53AB-42FA-B868-D4327FEDC661}"/>
    <cellStyle name="Normal 6 2 8 2 2 3 3 2 2 2" xfId="40791" xr:uid="{9BCA6EDA-9CBE-45FC-BC3E-C6DC6A3DDCC6}"/>
    <cellStyle name="Normal 6 2 8 2 2 3 3 2 2 2 2" xfId="40792" xr:uid="{0973C45E-65B3-4B91-86A7-F4E49B57556D}"/>
    <cellStyle name="Normal 6 2 8 2 2 3 3 2 2 3" xfId="40793" xr:uid="{FEC261F7-4C0B-4C3D-AA6A-9955CE0FA77A}"/>
    <cellStyle name="Normal 6 2 8 2 2 3 3 2 3" xfId="40794" xr:uid="{113E3CEE-B933-4206-876C-DEF8000DA8D7}"/>
    <cellStyle name="Normal 6 2 8 2 2 3 3 3" xfId="40795" xr:uid="{F8F8D7D6-1163-42A0-9069-EEB08A4D3DAA}"/>
    <cellStyle name="Normal 6 2 8 2 2 3 3 3 2" xfId="40796" xr:uid="{E8733FC2-BF21-4204-B467-16B52865FED8}"/>
    <cellStyle name="Normal 6 2 8 2 2 3 3 4" xfId="40797" xr:uid="{CDE48CD9-7DAB-4650-9512-CDB9FD835A26}"/>
    <cellStyle name="Normal 6 2 8 2 2 3 3 4 2" xfId="40798" xr:uid="{44FF1B51-E1E0-4938-AF19-30FCBE48C841}"/>
    <cellStyle name="Normal 6 2 8 2 2 3 3 5" xfId="40799" xr:uid="{C366BB22-ECBC-4F3D-9845-B6FD6BAA1E20}"/>
    <cellStyle name="Normal 6 2 8 2 2 3 3 5 2" xfId="40800" xr:uid="{FFE378D4-3646-4DC5-A95E-6E1E058EAD2A}"/>
    <cellStyle name="Normal 6 2 8 2 2 3 3 6" xfId="40801" xr:uid="{3EB6081D-C706-460B-86E3-A84C7ACE0FAE}"/>
    <cellStyle name="Normal 6 2 8 2 2 3 3 6 2" xfId="40802" xr:uid="{15904566-1F5F-4C67-A6CB-90CFA197E9ED}"/>
    <cellStyle name="Normal 6 2 8 2 2 3 3 7" xfId="40803" xr:uid="{988F1E90-D10A-4842-9FBC-F9F9B255B336}"/>
    <cellStyle name="Normal 6 2 8 2 2 3 3 7 2" xfId="40804" xr:uid="{93B11030-A74A-4B5E-A849-E868359CACEA}"/>
    <cellStyle name="Normal 6 2 8 2 2 3 3 8" xfId="40805" xr:uid="{83E99D02-F482-4D64-BCCB-46B520EB2E11}"/>
    <cellStyle name="Normal 6 2 8 2 2 3 4" xfId="40806" xr:uid="{A3DF014C-13AE-412F-A83D-B81154EA705B}"/>
    <cellStyle name="Normal 6 2 8 2 2 3 4 2" xfId="40807" xr:uid="{72583988-8C32-471E-9F7C-DA169D455F56}"/>
    <cellStyle name="Normal 6 2 8 2 2 3 4 2 2" xfId="40808" xr:uid="{32FEE7A4-2002-4474-8F7D-90511A95E025}"/>
    <cellStyle name="Normal 6 2 8 2 2 3 4 2 2 2" xfId="40809" xr:uid="{72F7D0B9-E0A8-41B9-9872-A109F9AE1243}"/>
    <cellStyle name="Normal 6 2 8 2 2 3 4 2 3" xfId="40810" xr:uid="{E7FC5ED7-3AA7-42D7-928A-906D343B018C}"/>
    <cellStyle name="Normal 6 2 8 2 2 3 4 3" xfId="40811" xr:uid="{8481FA1C-1101-46D1-B94D-71FB677C6B15}"/>
    <cellStyle name="Normal 6 2 8 2 2 3 5" xfId="40812" xr:uid="{8DB4FA3B-AF59-44C3-A2FC-326B83444506}"/>
    <cellStyle name="Normal 6 2 8 2 2 3 5 2" xfId="40813" xr:uid="{CAC99EED-2FEE-4C7B-BAD4-F4D726F8F6C8}"/>
    <cellStyle name="Normal 6 2 8 2 2 3 6" xfId="40814" xr:uid="{E02A6DA8-5BC2-445D-81D6-C7F2A8894307}"/>
    <cellStyle name="Normal 6 2 8 2 2 3 6 2" xfId="40815" xr:uid="{2A54E6C3-D56C-4CB6-97B0-092533E6AFD8}"/>
    <cellStyle name="Normal 6 2 8 2 2 3 7" xfId="40816" xr:uid="{E6C3EF93-ED89-4888-86E1-C6DF58AA30C5}"/>
    <cellStyle name="Normal 6 2 8 2 2 3 7 2" xfId="40817" xr:uid="{2B8535D8-4232-4AD8-A139-95B137DBA0F7}"/>
    <cellStyle name="Normal 6 2 8 2 2 3 8" xfId="40818" xr:uid="{32918642-B003-444E-BDAC-B17DDA27EFF4}"/>
    <cellStyle name="Normal 6 2 8 2 2 3 8 2" xfId="40819" xr:uid="{7326AD94-54E6-4DEE-B519-273C19B5D890}"/>
    <cellStyle name="Normal 6 2 8 2 2 3 9" xfId="40820" xr:uid="{51073240-25C5-4355-8CEB-18AFD3885E43}"/>
    <cellStyle name="Normal 6 2 8 2 2 4" xfId="40821" xr:uid="{A359FA49-7A8F-419B-B1C6-08156F75BAB5}"/>
    <cellStyle name="Normal 6 2 8 2 2 4 2" xfId="40822" xr:uid="{C8D46F8F-4A0C-441D-BB14-C6D0CBD060CA}"/>
    <cellStyle name="Normal 6 2 8 2 2 5" xfId="40823" xr:uid="{F93FCACD-5EB1-4AC4-874D-D16F205B774F}"/>
    <cellStyle name="Normal 6 2 8 2 2 5 2" xfId="40824" xr:uid="{A840E2E5-EC0B-4E05-A5DF-CBC71F88AB66}"/>
    <cellStyle name="Normal 6 2 8 2 2 5 2 2" xfId="40825" xr:uid="{6891E5A6-E9A2-45D3-AEDF-F514B556F526}"/>
    <cellStyle name="Normal 6 2 8 2 2 5 2 2 2" xfId="40826" xr:uid="{EA9072AE-E0DC-46C1-AA26-4A6465BA09D4}"/>
    <cellStyle name="Normal 6 2 8 2 2 5 2 2 2 2" xfId="40827" xr:uid="{E68E6E94-7CA4-43B8-AADB-E7CE6BB25D20}"/>
    <cellStyle name="Normal 6 2 8 2 2 5 2 2 2 2 2" xfId="40828" xr:uid="{1FDB4C80-1DF0-4F02-9EC7-32130211C9C3}"/>
    <cellStyle name="Normal 6 2 8 2 2 5 2 2 2 3" xfId="40829" xr:uid="{1604DA21-C9A1-433C-A134-E07AD480202D}"/>
    <cellStyle name="Normal 6 2 8 2 2 5 2 2 3" xfId="40830" xr:uid="{D07E1EB8-BA37-4E17-83CF-00B33D27FFB0}"/>
    <cellStyle name="Normal 6 2 8 2 2 5 2 3" xfId="40831" xr:uid="{4A55144A-2DA3-45BE-BF4A-F2B9F085E593}"/>
    <cellStyle name="Normal 6 2 8 2 2 5 2 3 2" xfId="40832" xr:uid="{252F01BA-BC37-4503-9F42-7E53CEA1551A}"/>
    <cellStyle name="Normal 6 2 8 2 2 5 2 4" xfId="40833" xr:uid="{CB3C54AE-7EEB-461E-89C1-E56ADF8B662E}"/>
    <cellStyle name="Normal 6 2 8 2 2 5 2 4 2" xfId="40834" xr:uid="{89519FF1-DDB0-4740-9D12-061C8B1C49EF}"/>
    <cellStyle name="Normal 6 2 8 2 2 5 2 5" xfId="40835" xr:uid="{EE4ED5E5-4937-412B-A15D-79BF9B7FD75C}"/>
    <cellStyle name="Normal 6 2 8 2 2 5 2 5 2" xfId="40836" xr:uid="{51F7E31A-4B86-4334-BCE5-1B4C336AC0AD}"/>
    <cellStyle name="Normal 6 2 8 2 2 5 2 6" xfId="40837" xr:uid="{8CC67050-0A59-4EB7-88F7-363EA757EDD8}"/>
    <cellStyle name="Normal 6 2 8 2 2 5 2 6 2" xfId="40838" xr:uid="{FAA02F5A-331C-4703-AFFF-38B1768487CE}"/>
    <cellStyle name="Normal 6 2 8 2 2 5 2 7" xfId="40839" xr:uid="{89250F18-FEE3-44D0-A0BA-E7D9C533BF4E}"/>
    <cellStyle name="Normal 6 2 8 2 2 5 2 7 2" xfId="40840" xr:uid="{B44B9755-CA9D-47EF-BF5D-A60C9677141D}"/>
    <cellStyle name="Normal 6 2 8 2 2 5 2 8" xfId="40841" xr:uid="{1A71F6CA-6E52-4E04-9592-04298855E938}"/>
    <cellStyle name="Normal 6 2 8 2 2 5 3" xfId="40842" xr:uid="{0D34867B-0D89-4F78-B61E-93B019C59793}"/>
    <cellStyle name="Normal 6 2 8 2 2 5 3 2" xfId="40843" xr:uid="{3D9A66B9-4E7F-40EC-BF4A-259F616506F3}"/>
    <cellStyle name="Normal 6 2 8 2 2 5 3 2 2" xfId="40844" xr:uid="{A2A8306F-2052-46D9-AA10-9AFA4098DFD6}"/>
    <cellStyle name="Normal 6 2 8 2 2 5 3 2 2 2" xfId="40845" xr:uid="{FC2BCF9F-270B-4815-83FC-5C733FF21EF3}"/>
    <cellStyle name="Normal 6 2 8 2 2 5 3 2 3" xfId="40846" xr:uid="{CCF61CE2-1E7A-45FD-84A1-66E9605FE523}"/>
    <cellStyle name="Normal 6 2 8 2 2 5 3 3" xfId="40847" xr:uid="{4AAC89CF-16DB-47BE-8AC0-29D0969B856B}"/>
    <cellStyle name="Normal 6 2 8 2 2 5 4" xfId="40848" xr:uid="{EA9AA88F-F503-4A3D-BC3E-404C2CF4C8AD}"/>
    <cellStyle name="Normal 6 2 8 2 2 5 4 2" xfId="40849" xr:uid="{632F84FA-BC72-4609-A842-D75DF512848F}"/>
    <cellStyle name="Normal 6 2 8 2 2 5 5" xfId="40850" xr:uid="{4938DC7D-01F6-4688-B812-FA05BAE41EF6}"/>
    <cellStyle name="Normal 6 2 8 2 2 5 5 2" xfId="40851" xr:uid="{1197AC2A-2E79-4E6E-80B3-A619E054543E}"/>
    <cellStyle name="Normal 6 2 8 2 2 5 6" xfId="40852" xr:uid="{80D86E7E-CC73-4B4D-9D74-8F411AF7EABC}"/>
    <cellStyle name="Normal 6 2 8 2 2 5 6 2" xfId="40853" xr:uid="{B777A0F9-4533-4EB9-AA8F-3830FEFFD2CF}"/>
    <cellStyle name="Normal 6 2 8 2 2 5 7" xfId="40854" xr:uid="{74FB8BA2-EAAC-47E0-AF9A-B688DEF0E697}"/>
    <cellStyle name="Normal 6 2 8 2 2 5 7 2" xfId="40855" xr:uid="{A46D4495-D6EF-4FBA-BB06-69ADA802B0F7}"/>
    <cellStyle name="Normal 6 2 8 2 2 5 8" xfId="40856" xr:uid="{FC92F647-B030-46B1-BC9D-78C6DD4F3D9E}"/>
    <cellStyle name="Normal 6 2 8 2 2 6" xfId="40857" xr:uid="{6465DDA4-CCFD-4B7D-B737-6785FC3E0BC4}"/>
    <cellStyle name="Normal 6 2 8 2 2 6 2" xfId="40858" xr:uid="{A781D67B-D953-4566-91C0-9170A48460A4}"/>
    <cellStyle name="Normal 6 2 8 2 2 6 2 2" xfId="40859" xr:uid="{95D894AB-C157-4BBA-B690-23E6B04CB1B0}"/>
    <cellStyle name="Normal 6 2 8 2 2 6 2 2 2" xfId="40860" xr:uid="{E96274E1-8086-4517-8067-D2D935EED6E3}"/>
    <cellStyle name="Normal 6 2 8 2 2 6 2 3" xfId="40861" xr:uid="{B4727102-65D9-4F75-B16B-370B860CB0E3}"/>
    <cellStyle name="Normal 6 2 8 2 2 6 3" xfId="40862" xr:uid="{DD596BBB-174F-4C6B-881B-4074359F4EF5}"/>
    <cellStyle name="Normal 6 2 8 2 2 7" xfId="40863" xr:uid="{DEB0929B-E546-4CAD-8767-CC1EE4945A0F}"/>
    <cellStyle name="Normal 6 2 8 2 2 7 2" xfId="40864" xr:uid="{3C07D733-8496-4B37-A1F0-6FF2734EB390}"/>
    <cellStyle name="Normal 6 2 8 2 2 8" xfId="40865" xr:uid="{DFAE353B-95C3-43B5-9FFC-1EE6C6AC3210}"/>
    <cellStyle name="Normal 6 2 8 2 2 8 2" xfId="40866" xr:uid="{51253A1E-7E22-4C46-9B82-F82642121840}"/>
    <cellStyle name="Normal 6 2 8 2 2 9" xfId="40867" xr:uid="{ECA85B53-22B4-4DC6-B21D-E52A2DEE1D52}"/>
    <cellStyle name="Normal 6 2 8 2 2 9 2" xfId="40868" xr:uid="{2A12225D-4897-4D2F-884E-ED6DF84A188E}"/>
    <cellStyle name="Normal 6 2 8 2 3" xfId="40869" xr:uid="{B7B83064-34A6-487D-AF28-4502FA5B9E86}"/>
    <cellStyle name="Normal 6 2 8 2 3 2" xfId="40870" xr:uid="{9BDA3839-5ABF-4D64-9365-C2408C3598F2}"/>
    <cellStyle name="Normal 6 2 8 2 3 2 2" xfId="40871" xr:uid="{E2A3D64A-DEC5-49D3-B83C-AC50A2FB5C78}"/>
    <cellStyle name="Normal 6 2 8 2 3 2 2 2" xfId="40872" xr:uid="{68A33C27-6D24-4E85-9AC2-BCE9CAAA4622}"/>
    <cellStyle name="Normal 6 2 8 2 3 2 2 2 2" xfId="40873" xr:uid="{3920D716-5572-40B8-834E-628D6B4BC4BD}"/>
    <cellStyle name="Normal 6 2 8 2 3 2 2 2 2 2" xfId="40874" xr:uid="{811FAE70-66CB-4E59-A456-56AAEFA214E0}"/>
    <cellStyle name="Normal 6 2 8 2 3 2 2 2 2 2 2" xfId="40875" xr:uid="{136789BC-C4FD-4421-826D-E6A9684BFC08}"/>
    <cellStyle name="Normal 6 2 8 2 3 2 2 2 2 2 2 2" xfId="40876" xr:uid="{2E2C9C75-3B8B-4354-9BCB-27470F29ADEB}"/>
    <cellStyle name="Normal 6 2 8 2 3 2 2 2 2 2 3" xfId="40877" xr:uid="{3A702599-6508-4350-B695-8223EC0C4FF3}"/>
    <cellStyle name="Normal 6 2 8 2 3 2 2 2 2 3" xfId="40878" xr:uid="{661403F0-33C9-4186-A3EC-3685DD2F48A8}"/>
    <cellStyle name="Normal 6 2 8 2 3 2 2 2 3" xfId="40879" xr:uid="{6DCB6580-3D3E-48EA-9AD8-0E6A029D3366}"/>
    <cellStyle name="Normal 6 2 8 2 3 2 2 2 3 2" xfId="40880" xr:uid="{FEB573BB-4C04-4839-BDB2-468FF0FAA110}"/>
    <cellStyle name="Normal 6 2 8 2 3 2 2 2 4" xfId="40881" xr:uid="{2544734F-1140-4586-83E9-D7FF1A0EC9E1}"/>
    <cellStyle name="Normal 6 2 8 2 3 2 2 2 4 2" xfId="40882" xr:uid="{FCA470BA-4F90-4B89-B095-D554B87F5087}"/>
    <cellStyle name="Normal 6 2 8 2 3 2 2 2 5" xfId="40883" xr:uid="{6F4530B4-9F7C-40F9-AB42-FF2B7058F22F}"/>
    <cellStyle name="Normal 6 2 8 2 3 2 2 2 5 2" xfId="40884" xr:uid="{ACEB7145-3971-40F8-B832-8B157C6D24DA}"/>
    <cellStyle name="Normal 6 2 8 2 3 2 2 2 6" xfId="40885" xr:uid="{84DFABBD-257C-4276-AFDB-E5D93D1E2B92}"/>
    <cellStyle name="Normal 6 2 8 2 3 2 2 2 6 2" xfId="40886" xr:uid="{E14618DA-1FEE-416D-92D4-5849AB2B3E52}"/>
    <cellStyle name="Normal 6 2 8 2 3 2 2 2 7" xfId="40887" xr:uid="{614D5B1F-B0F0-4C85-A6BF-A0D3FA2247E0}"/>
    <cellStyle name="Normal 6 2 8 2 3 2 2 2 7 2" xfId="40888" xr:uid="{831B917F-216F-48A7-98E6-CAAE422DFD57}"/>
    <cellStyle name="Normal 6 2 8 2 3 2 2 2 8" xfId="40889" xr:uid="{8B669415-985A-4EC2-BED3-A6F73D634BCF}"/>
    <cellStyle name="Normal 6 2 8 2 3 2 2 3" xfId="40890" xr:uid="{347B0AC8-DA12-44E6-BC52-D7EECB8D2775}"/>
    <cellStyle name="Normal 6 2 8 2 3 2 2 3 2" xfId="40891" xr:uid="{1FAABAB8-EDBB-47D3-8366-D87AA86AAD68}"/>
    <cellStyle name="Normal 6 2 8 2 3 2 2 3 2 2" xfId="40892" xr:uid="{AA458D93-56FE-4C8F-B2FD-941645FEAA5A}"/>
    <cellStyle name="Normal 6 2 8 2 3 2 2 3 2 2 2" xfId="40893" xr:uid="{AA41D79A-ACB3-4A6E-90A5-85DD859A1225}"/>
    <cellStyle name="Normal 6 2 8 2 3 2 2 3 2 3" xfId="40894" xr:uid="{F741D99D-CF2D-4718-8FF7-8F8C32680AF1}"/>
    <cellStyle name="Normal 6 2 8 2 3 2 2 3 3" xfId="40895" xr:uid="{E55B946E-CB5C-4435-845A-938ACC8EDC28}"/>
    <cellStyle name="Normal 6 2 8 2 3 2 2 4" xfId="40896" xr:uid="{CA791BE4-3F61-4CA2-A783-9BB2CFA8E872}"/>
    <cellStyle name="Normal 6 2 8 2 3 2 2 4 2" xfId="40897" xr:uid="{63A5F9F7-BA9D-449C-A244-1AA992971DBC}"/>
    <cellStyle name="Normal 6 2 8 2 3 2 2 5" xfId="40898" xr:uid="{B96AC9AF-26C9-4407-AEC2-4EC3CBF64286}"/>
    <cellStyle name="Normal 6 2 8 2 3 2 2 5 2" xfId="40899" xr:uid="{F70E4CC7-7F9C-4A7C-AE4D-7459008FCE62}"/>
    <cellStyle name="Normal 6 2 8 2 3 2 2 6" xfId="40900" xr:uid="{1D82BA18-2248-421A-9A89-CB8093DF0D28}"/>
    <cellStyle name="Normal 6 2 8 2 3 2 2 6 2" xfId="40901" xr:uid="{95F4AE25-CD0A-48F1-B2BD-CA5CA2094923}"/>
    <cellStyle name="Normal 6 2 8 2 3 2 2 7" xfId="40902" xr:uid="{49454D9B-C6C3-4B24-8269-13B31ED3D1E6}"/>
    <cellStyle name="Normal 6 2 8 2 3 2 2 7 2" xfId="40903" xr:uid="{4621C831-14BB-4DB8-8AD4-DBA62CC1843E}"/>
    <cellStyle name="Normal 6 2 8 2 3 2 2 8" xfId="40904" xr:uid="{541703A9-CA39-45FB-8335-FFCED9899BA6}"/>
    <cellStyle name="Normal 6 2 8 2 3 2 3" xfId="40905" xr:uid="{6730C5BE-7AF8-4052-8159-1E4EC07D6EDC}"/>
    <cellStyle name="Normal 6 2 8 2 3 2 3 2" xfId="40906" xr:uid="{DA4B9D93-EAF2-41B4-99AC-DFD24C8B6AF4}"/>
    <cellStyle name="Normal 6 2 8 2 3 2 3 2 2" xfId="40907" xr:uid="{96C3F10D-AA41-4A7F-B819-940C55021C24}"/>
    <cellStyle name="Normal 6 2 8 2 3 2 3 2 2 2" xfId="40908" xr:uid="{4B57389A-3F1D-46B6-97EB-18AFFF7645F2}"/>
    <cellStyle name="Normal 6 2 8 2 3 2 3 2 3" xfId="40909" xr:uid="{8411B1F4-F3B0-476F-9373-C073E1531A5D}"/>
    <cellStyle name="Normal 6 2 8 2 3 2 3 3" xfId="40910" xr:uid="{6DEBC65B-7C08-4EF9-BD48-93C19EF1C894}"/>
    <cellStyle name="Normal 6 2 8 2 3 2 4" xfId="40911" xr:uid="{6F6862C5-F23D-464E-B159-2D6D45241526}"/>
    <cellStyle name="Normal 6 2 8 2 3 2 4 2" xfId="40912" xr:uid="{E9D3DBE4-DCCF-450C-A5BD-9AC3C5629581}"/>
    <cellStyle name="Normal 6 2 8 2 3 2 5" xfId="40913" xr:uid="{6C302002-81E1-4578-AC00-6EAF1C1ED2A1}"/>
    <cellStyle name="Normal 6 2 8 2 3 2 5 2" xfId="40914" xr:uid="{7A854096-30F6-4105-9820-D2A2A5835C4D}"/>
    <cellStyle name="Normal 6 2 8 2 3 2 6" xfId="40915" xr:uid="{68AAA1CB-3397-4758-8469-A70D422548DA}"/>
    <cellStyle name="Normal 6 2 8 2 3 2 6 2" xfId="40916" xr:uid="{8A838B7A-3E27-48AF-AB77-9FFBAFD49A1C}"/>
    <cellStyle name="Normal 6 2 8 2 3 2 7" xfId="40917" xr:uid="{8112861F-AF4F-4F1D-BA78-7D19A1D15F46}"/>
    <cellStyle name="Normal 6 2 8 2 3 2 7 2" xfId="40918" xr:uid="{7C4D0B2B-B262-4D4E-B92B-866FFCEE07B6}"/>
    <cellStyle name="Normal 6 2 8 2 3 2 8" xfId="40919" xr:uid="{6999A5A2-4E52-4199-B0CA-DD475912D910}"/>
    <cellStyle name="Normal 6 2 8 2 3 2 8 2" xfId="40920" xr:uid="{587DBECE-11B9-4576-A4E5-CE7340BC7B7A}"/>
    <cellStyle name="Normal 6 2 8 2 3 2 9" xfId="40921" xr:uid="{27029A34-9880-454B-9933-8B120935C2E7}"/>
    <cellStyle name="Normal 6 2 8 2 3 3" xfId="40922" xr:uid="{4D959B75-C1D2-4567-BFAD-518F4E0E8DDA}"/>
    <cellStyle name="Normal 6 2 8 2 3 3 2" xfId="40923" xr:uid="{C429F775-ADF2-401A-A984-D64F84878E47}"/>
    <cellStyle name="Normal 6 2 8 2 3 3 2 2" xfId="40924" xr:uid="{C4D57B36-E06C-4088-A6B2-171E65BC32F7}"/>
    <cellStyle name="Normal 6 2 8 2 3 3 2 2 2" xfId="40925" xr:uid="{F94CE462-5110-4C1B-A5FA-8C8796DC0FDA}"/>
    <cellStyle name="Normal 6 2 8 2 3 3 2 2 2 2" xfId="40926" xr:uid="{A8722772-AE49-4DD7-88D5-A29436B77E13}"/>
    <cellStyle name="Normal 6 2 8 2 3 3 2 2 3" xfId="40927" xr:uid="{B268272E-1E8D-4CBF-907E-DBD741BBD152}"/>
    <cellStyle name="Normal 6 2 8 2 3 3 2 3" xfId="40928" xr:uid="{FD25923C-AF0C-4E54-8709-75135CE737FD}"/>
    <cellStyle name="Normal 6 2 8 2 3 3 3" xfId="40929" xr:uid="{3473B514-E295-4588-8399-F1E90028BDEC}"/>
    <cellStyle name="Normal 6 2 8 2 3 3 3 2" xfId="40930" xr:uid="{2962E8D8-3397-4CF9-8CD1-C1F6D9EC715F}"/>
    <cellStyle name="Normal 6 2 8 2 3 3 4" xfId="40931" xr:uid="{F260AC07-DA2D-4732-B2B8-335CD6E23A36}"/>
    <cellStyle name="Normal 6 2 8 2 3 3 4 2" xfId="40932" xr:uid="{4E1961D3-36CB-4E91-A42E-C19CB2B06D87}"/>
    <cellStyle name="Normal 6 2 8 2 3 3 5" xfId="40933" xr:uid="{15E2B310-9F64-4914-9961-0676941BE769}"/>
    <cellStyle name="Normal 6 2 8 2 3 3 5 2" xfId="40934" xr:uid="{52DDF203-850D-48EA-92FD-96E9F135BEC5}"/>
    <cellStyle name="Normal 6 2 8 2 3 3 6" xfId="40935" xr:uid="{18A9E6BE-D92B-496D-9998-54D7C11FABF6}"/>
    <cellStyle name="Normal 6 2 8 2 3 3 6 2" xfId="40936" xr:uid="{C3858DC7-406C-4289-A395-0C9A7A4C85A7}"/>
    <cellStyle name="Normal 6 2 8 2 3 3 7" xfId="40937" xr:uid="{A44F22B6-2F89-4B6C-B6C4-D6EC038F6846}"/>
    <cellStyle name="Normal 6 2 8 2 3 3 7 2" xfId="40938" xr:uid="{EAA2BE33-EDED-426E-926C-671439B722B1}"/>
    <cellStyle name="Normal 6 2 8 2 3 3 8" xfId="40939" xr:uid="{2A52B7B8-4AAC-4A3E-9DD7-B6D9C263BCCD}"/>
    <cellStyle name="Normal 6 2 8 2 3 4" xfId="40940" xr:uid="{6792AE6D-7836-4DCF-B2DD-06A781FA4255}"/>
    <cellStyle name="Normal 6 2 8 2 3 4 2" xfId="40941" xr:uid="{7F21AB28-4831-4E88-8193-FC74AA3939C5}"/>
    <cellStyle name="Normal 6 2 8 2 3 4 2 2" xfId="40942" xr:uid="{E8B1D832-8938-430F-9CE3-BEA8FBE57166}"/>
    <cellStyle name="Normal 6 2 8 2 3 4 2 2 2" xfId="40943" xr:uid="{49318832-DD4A-49E1-AE6E-474E657173C8}"/>
    <cellStyle name="Normal 6 2 8 2 3 4 2 3" xfId="40944" xr:uid="{78D058B7-FBBD-46CB-8BC9-EDE05D65A78D}"/>
    <cellStyle name="Normal 6 2 8 2 3 4 3" xfId="40945" xr:uid="{15EDA54B-3164-4817-BFA8-1E4DBA3C1A6D}"/>
    <cellStyle name="Normal 6 2 8 2 3 5" xfId="40946" xr:uid="{8D7D58D7-6367-4E18-97CA-D060E120BF7A}"/>
    <cellStyle name="Normal 6 2 8 2 3 5 2" xfId="40947" xr:uid="{BCBF9E30-B182-4D4B-94EF-2048CF02F449}"/>
    <cellStyle name="Normal 6 2 8 2 3 6" xfId="40948" xr:uid="{93F5B548-DE32-4A32-BC75-F828B3CD53DF}"/>
    <cellStyle name="Normal 6 2 8 2 3 6 2" xfId="40949" xr:uid="{63461DBF-B2DE-48EB-ADF8-C5B2FF8FE458}"/>
    <cellStyle name="Normal 6 2 8 2 3 7" xfId="40950" xr:uid="{662E67C9-011E-46C6-96C4-59340CD5844C}"/>
    <cellStyle name="Normal 6 2 8 2 3 7 2" xfId="40951" xr:uid="{478A8042-BB8E-4BD0-8B63-1F319A45E384}"/>
    <cellStyle name="Normal 6 2 8 2 3 8" xfId="40952" xr:uid="{6A7F0EE0-06BF-4FD1-B564-51743EF5CE59}"/>
    <cellStyle name="Normal 6 2 8 2 3 8 2" xfId="40953" xr:uid="{811DC35B-1145-42D0-A73F-AC9288BBFAF7}"/>
    <cellStyle name="Normal 6 2 8 2 3 9" xfId="40954" xr:uid="{746DEB50-5B0A-450E-BFA4-DB2486853D76}"/>
    <cellStyle name="Normal 6 2 8 2 4" xfId="40955" xr:uid="{D74440CB-BAFE-4803-A764-C4D63BFBBE7B}"/>
    <cellStyle name="Normal 6 2 8 2 4 2" xfId="40956" xr:uid="{00875C26-4BA6-4F32-992C-B6B34E6AFAB2}"/>
    <cellStyle name="Normal 6 2 8 2 5" xfId="40957" xr:uid="{9DF1F837-6DB8-4C64-B5C0-EF398717B8CB}"/>
    <cellStyle name="Normal 6 2 8 2 5 2" xfId="40958" xr:uid="{4F7620FB-04CB-4609-8203-F1A05580D0C6}"/>
    <cellStyle name="Normal 6 2 8 2 6" xfId="40959" xr:uid="{A423210F-CF0D-4AE2-9ACB-6E7602261B34}"/>
    <cellStyle name="Normal 6 2 8 2 6 2" xfId="40960" xr:uid="{BE2D0ED6-03B7-4B2B-A845-8DBCB123472B}"/>
    <cellStyle name="Normal 6 2 8 2 6 2 2" xfId="40961" xr:uid="{D3FFDFDF-D186-4DD3-BCE2-674092705A5D}"/>
    <cellStyle name="Normal 6 2 8 2 6 2 2 2" xfId="40962" xr:uid="{27486199-0BD9-4325-BAF3-0586121AA129}"/>
    <cellStyle name="Normal 6 2 8 2 6 2 2 2 2" xfId="40963" xr:uid="{DDFF2DCB-6110-406F-8432-A43B28DB57CE}"/>
    <cellStyle name="Normal 6 2 8 2 6 2 2 2 2 2" xfId="40964" xr:uid="{1859D46D-386B-4A9B-AC7F-B9085494BF56}"/>
    <cellStyle name="Normal 6 2 8 2 6 2 2 2 3" xfId="40965" xr:uid="{11D30759-BD25-441C-8763-EE9514477CAB}"/>
    <cellStyle name="Normal 6 2 8 2 6 2 2 3" xfId="40966" xr:uid="{15E4CF07-9476-4E2E-BC36-9F71A48E5A99}"/>
    <cellStyle name="Normal 6 2 8 2 6 2 3" xfId="40967" xr:uid="{4CDE1059-E8CC-4C96-972F-3F976E45089B}"/>
    <cellStyle name="Normal 6 2 8 2 6 2 3 2" xfId="40968" xr:uid="{D789F003-328C-4ECB-AEB6-52BB93E198C8}"/>
    <cellStyle name="Normal 6 2 8 2 6 2 4" xfId="40969" xr:uid="{A54DED89-6A37-4454-A2CD-8D4EDD2829AC}"/>
    <cellStyle name="Normal 6 2 8 2 6 2 4 2" xfId="40970" xr:uid="{43747D65-B3C2-408C-B02F-562CFEF29446}"/>
    <cellStyle name="Normal 6 2 8 2 6 2 5" xfId="40971" xr:uid="{5211102D-7088-489D-AB78-868A88261A44}"/>
    <cellStyle name="Normal 6 2 8 2 6 2 5 2" xfId="40972" xr:uid="{7662171E-2C7A-4F36-8377-0E3F9DD6750F}"/>
    <cellStyle name="Normal 6 2 8 2 6 2 6" xfId="40973" xr:uid="{F836EA27-DECE-4733-855A-9F4C33C35116}"/>
    <cellStyle name="Normal 6 2 8 2 6 2 6 2" xfId="40974" xr:uid="{7CCE227E-F4BA-44DC-B098-AC4C0BDAB259}"/>
    <cellStyle name="Normal 6 2 8 2 6 2 7" xfId="40975" xr:uid="{2B605416-189B-42D4-BF25-B904E36DC3D7}"/>
    <cellStyle name="Normal 6 2 8 2 6 2 7 2" xfId="40976" xr:uid="{D7EAD3DE-EB05-4448-A3F5-F7AD3ABFD8D7}"/>
    <cellStyle name="Normal 6 2 8 2 6 2 8" xfId="40977" xr:uid="{C38D9A33-91F7-4D27-80DB-FF46D8289A5E}"/>
    <cellStyle name="Normal 6 2 8 2 6 3" xfId="40978" xr:uid="{864853A0-6269-4880-AD4E-A6FAC2FA9EF6}"/>
    <cellStyle name="Normal 6 2 8 2 6 3 2" xfId="40979" xr:uid="{EE4D0EE6-674E-4F33-A987-258ADF3ECA5D}"/>
    <cellStyle name="Normal 6 2 8 2 6 3 2 2" xfId="40980" xr:uid="{80DD9A51-7BAB-4221-90A0-7AE600166D90}"/>
    <cellStyle name="Normal 6 2 8 2 6 3 2 2 2" xfId="40981" xr:uid="{DC80FBBC-49A4-4223-8503-341F7830E248}"/>
    <cellStyle name="Normal 6 2 8 2 6 3 2 3" xfId="40982" xr:uid="{E6824D41-1253-455C-8064-96F2B55978DB}"/>
    <cellStyle name="Normal 6 2 8 2 6 3 3" xfId="40983" xr:uid="{7EB910E8-3FAD-479E-9CE6-C202859C9E58}"/>
    <cellStyle name="Normal 6 2 8 2 6 4" xfId="40984" xr:uid="{5FA99805-EDEE-4EA4-9E6D-34E4BB51F4F8}"/>
    <cellStyle name="Normal 6 2 8 2 6 4 2" xfId="40985" xr:uid="{A47FC7C0-145E-48DD-A1B4-4E9CD2FDA015}"/>
    <cellStyle name="Normal 6 2 8 2 6 5" xfId="40986" xr:uid="{26CCD734-E95C-4E57-8E57-8209A1A3732B}"/>
    <cellStyle name="Normal 6 2 8 2 6 5 2" xfId="40987" xr:uid="{6A25E728-1074-4AD6-8FE4-7F8F100A8932}"/>
    <cellStyle name="Normal 6 2 8 2 6 6" xfId="40988" xr:uid="{07B337B2-E2A0-4FD0-AC59-5D4E6DD2B59E}"/>
    <cellStyle name="Normal 6 2 8 2 6 6 2" xfId="40989" xr:uid="{BAA2316F-98DC-42FA-88FE-E900CDDA5C2E}"/>
    <cellStyle name="Normal 6 2 8 2 6 7" xfId="40990" xr:uid="{474BE4F8-F092-4EB9-90C1-E304632FBB83}"/>
    <cellStyle name="Normal 6 2 8 2 6 7 2" xfId="40991" xr:uid="{FEAEF410-B11E-4F24-87D0-E9FD6A2C22F7}"/>
    <cellStyle name="Normal 6 2 8 2 6 8" xfId="40992" xr:uid="{3F9E0E09-13D5-4146-9A9B-0CEEE10DACAD}"/>
    <cellStyle name="Normal 6 2 8 2 7" xfId="40993" xr:uid="{507F2E80-C5D5-4D8E-B24E-A2B99F7A6ABB}"/>
    <cellStyle name="Normal 6 2 8 2 7 2" xfId="40994" xr:uid="{6E20B0EC-92F7-4E59-8470-16CB50080555}"/>
    <cellStyle name="Normal 6 2 8 2 7 2 2" xfId="40995" xr:uid="{1ACA5811-D349-4E27-ACDE-58FBC60E8403}"/>
    <cellStyle name="Normal 6 2 8 2 7 2 2 2" xfId="40996" xr:uid="{9D8D61FC-F409-4909-8B00-FDBB6AD75398}"/>
    <cellStyle name="Normal 6 2 8 2 7 2 3" xfId="40997" xr:uid="{C3862A20-C84B-46BE-BD0C-F7C256636E90}"/>
    <cellStyle name="Normal 6 2 8 2 7 3" xfId="40998" xr:uid="{9FEED5D9-F94B-499B-8731-07FE22593772}"/>
    <cellStyle name="Normal 6 2 8 2 8" xfId="40999" xr:uid="{AD1D78D9-76A1-4D74-B3D7-379B1339B78D}"/>
    <cellStyle name="Normal 6 2 8 2 8 2" xfId="41000" xr:uid="{88FB53AF-DEB3-44B5-AE0B-6CDDC9BB0BAD}"/>
    <cellStyle name="Normal 6 2 8 2 9" xfId="41001" xr:uid="{C46DA968-4102-400D-9B49-0B10C5FECBBC}"/>
    <cellStyle name="Normal 6 2 8 2 9 2" xfId="41002" xr:uid="{B3EE2891-E178-4457-96C0-17DEA8CC34CC}"/>
    <cellStyle name="Normal 6 2 8 3" xfId="41003" xr:uid="{B2A0D1FA-F1A2-497E-9355-49D1A3ADC251}"/>
    <cellStyle name="Normal 6 2 8 3 10" xfId="41004" xr:uid="{6208C73E-C3F8-42B5-BE99-2C20549AD876}"/>
    <cellStyle name="Normal 6 2 8 3 10 2" xfId="41005" xr:uid="{9345CA22-DDF9-4EC3-B4B1-DBC8FA680630}"/>
    <cellStyle name="Normal 6 2 8 3 11" xfId="41006" xr:uid="{67F5F46C-56F1-4420-81DC-FE4F16BFB467}"/>
    <cellStyle name="Normal 6 2 8 3 11 2" xfId="41007" xr:uid="{4AEAF427-CC89-4B4A-BC4F-A958A2DED32D}"/>
    <cellStyle name="Normal 6 2 8 3 12" xfId="41008" xr:uid="{B6D9F8F7-A46F-4F5C-922B-49C61EA0331E}"/>
    <cellStyle name="Normal 6 2 8 3 2" xfId="41009" xr:uid="{FE7F82B6-BB99-4165-91A7-00D8FF773058}"/>
    <cellStyle name="Normal 6 2 8 3 2 2" xfId="41010" xr:uid="{D14FDC02-BF16-40E2-AF78-26FB35F19738}"/>
    <cellStyle name="Normal 6 2 8 3 2 2 2" xfId="41011" xr:uid="{65E46168-EC89-4660-85C3-D6627AE8EC8C}"/>
    <cellStyle name="Normal 6 2 8 3 2 2 2 2" xfId="41012" xr:uid="{1BFB6BBF-6872-4217-8C6B-5AFDDCEE5B5D}"/>
    <cellStyle name="Normal 6 2 8 3 2 2 2 2 2" xfId="41013" xr:uid="{4F060780-5659-4FCD-B87D-63C2931C9BBF}"/>
    <cellStyle name="Normal 6 2 8 3 2 2 2 2 2 2" xfId="41014" xr:uid="{49F307F1-B844-4708-98DC-6C2BF57700B4}"/>
    <cellStyle name="Normal 6 2 8 3 2 2 2 2 2 2 2" xfId="41015" xr:uid="{7BCCBE58-7D6C-4480-B948-B0F0744C4F80}"/>
    <cellStyle name="Normal 6 2 8 3 2 2 2 2 2 2 2 2" xfId="41016" xr:uid="{F9D56B78-33BA-4395-BABB-0A54A2F8A985}"/>
    <cellStyle name="Normal 6 2 8 3 2 2 2 2 2 2 3" xfId="41017" xr:uid="{3A87843F-A162-48BE-9A04-F08C90925E3E}"/>
    <cellStyle name="Normal 6 2 8 3 2 2 2 2 2 3" xfId="41018" xr:uid="{2A3633D2-A8FB-4921-9BEC-D0C0B1B5D50C}"/>
    <cellStyle name="Normal 6 2 8 3 2 2 2 2 3" xfId="41019" xr:uid="{721360D2-0FC3-4631-B72C-4501E811F558}"/>
    <cellStyle name="Normal 6 2 8 3 2 2 2 2 3 2" xfId="41020" xr:uid="{C730BA43-85F3-4DD8-B67E-C9F4C7547025}"/>
    <cellStyle name="Normal 6 2 8 3 2 2 2 2 4" xfId="41021" xr:uid="{DC678381-12FC-471F-9F01-E04D094E47C9}"/>
    <cellStyle name="Normal 6 2 8 3 2 2 2 2 4 2" xfId="41022" xr:uid="{DBFE6923-FEA5-40E3-AC07-BDFEC852FC29}"/>
    <cellStyle name="Normal 6 2 8 3 2 2 2 2 5" xfId="41023" xr:uid="{EFED9E88-6752-4274-A4C4-253BBC4CF57C}"/>
    <cellStyle name="Normal 6 2 8 3 2 2 2 2 5 2" xfId="41024" xr:uid="{C2C4E483-0E2A-4963-8708-28A8F9142F52}"/>
    <cellStyle name="Normal 6 2 8 3 2 2 2 2 6" xfId="41025" xr:uid="{83542985-53D0-4BB6-9B3D-B805D8623BB7}"/>
    <cellStyle name="Normal 6 2 8 3 2 2 2 2 6 2" xfId="41026" xr:uid="{1F287CB5-53D2-4D37-805E-BD17F2EE7DC4}"/>
    <cellStyle name="Normal 6 2 8 3 2 2 2 2 7" xfId="41027" xr:uid="{D9D91BE3-5BAD-45FF-88A1-F4A87798040F}"/>
    <cellStyle name="Normal 6 2 8 3 2 2 2 2 7 2" xfId="41028" xr:uid="{17F19E3C-3D22-4D2E-B7ED-5A9A08FDA25E}"/>
    <cellStyle name="Normal 6 2 8 3 2 2 2 2 8" xfId="41029" xr:uid="{FDCE2849-F6E4-461F-872F-EF289A7B214C}"/>
    <cellStyle name="Normal 6 2 8 3 2 2 2 3" xfId="41030" xr:uid="{F4A20770-B02A-4CF3-99BD-A372BBD4528F}"/>
    <cellStyle name="Normal 6 2 8 3 2 2 2 3 2" xfId="41031" xr:uid="{21DB7129-F39A-4EDB-A4A1-CB2749F324EA}"/>
    <cellStyle name="Normal 6 2 8 3 2 2 2 3 2 2" xfId="41032" xr:uid="{DAAFC187-D5B7-45F1-879C-9273D2C0FF75}"/>
    <cellStyle name="Normal 6 2 8 3 2 2 2 3 2 2 2" xfId="41033" xr:uid="{9A42BCB2-5FED-4627-90EE-E254A67D8E0F}"/>
    <cellStyle name="Normal 6 2 8 3 2 2 2 3 2 3" xfId="41034" xr:uid="{2A67734A-4614-4E35-9165-0686AF98B8D8}"/>
    <cellStyle name="Normal 6 2 8 3 2 2 2 3 3" xfId="41035" xr:uid="{5EB4DB74-C077-4CF6-A6F1-4553E8001EE4}"/>
    <cellStyle name="Normal 6 2 8 3 2 2 2 4" xfId="41036" xr:uid="{11E8C093-199D-429D-AB2C-981CAB4AD3F2}"/>
    <cellStyle name="Normal 6 2 8 3 2 2 2 4 2" xfId="41037" xr:uid="{99D2CE40-3099-4E68-9C9D-4F0CCA5EED14}"/>
    <cellStyle name="Normal 6 2 8 3 2 2 2 5" xfId="41038" xr:uid="{A03E4D95-5632-4370-AC96-4BAC2AA7CC40}"/>
    <cellStyle name="Normal 6 2 8 3 2 2 2 5 2" xfId="41039" xr:uid="{4AFF814C-906C-4FF2-AFB8-62B79B327901}"/>
    <cellStyle name="Normal 6 2 8 3 2 2 2 6" xfId="41040" xr:uid="{43340478-B974-4888-87C8-A96793FE87D6}"/>
    <cellStyle name="Normal 6 2 8 3 2 2 2 6 2" xfId="41041" xr:uid="{12921C9E-F7B3-4ADF-A30F-8232A63B7D7C}"/>
    <cellStyle name="Normal 6 2 8 3 2 2 2 7" xfId="41042" xr:uid="{2E8B5342-365E-426B-934A-A8D581D765F8}"/>
    <cellStyle name="Normal 6 2 8 3 2 2 2 7 2" xfId="41043" xr:uid="{A5C482B0-B018-4BDD-98EB-8DEBE0185635}"/>
    <cellStyle name="Normal 6 2 8 3 2 2 2 8" xfId="41044" xr:uid="{A0F4437B-34E0-473D-8894-3FDCD8ADD634}"/>
    <cellStyle name="Normal 6 2 8 3 2 2 3" xfId="41045" xr:uid="{5AF6C5F1-5894-471E-9667-6B3794D30C29}"/>
    <cellStyle name="Normal 6 2 8 3 2 2 3 2" xfId="41046" xr:uid="{F7A2EBAB-A35F-4E12-8677-6BC83BA371A8}"/>
    <cellStyle name="Normal 6 2 8 3 2 2 3 2 2" xfId="41047" xr:uid="{C912B7E5-4D12-4E82-AAE6-99B3257651D0}"/>
    <cellStyle name="Normal 6 2 8 3 2 2 3 2 2 2" xfId="41048" xr:uid="{3315DA62-9ADE-41BD-BB06-3107C4A3CA8C}"/>
    <cellStyle name="Normal 6 2 8 3 2 2 3 2 3" xfId="41049" xr:uid="{9EDC960B-B375-4AA7-9D9F-7795D30A97B9}"/>
    <cellStyle name="Normal 6 2 8 3 2 2 3 3" xfId="41050" xr:uid="{479009C6-7489-4F55-9DE7-57756E1A291B}"/>
    <cellStyle name="Normal 6 2 8 3 2 2 4" xfId="41051" xr:uid="{4C4B79B3-7E97-4A42-894D-8AB91995B8B0}"/>
    <cellStyle name="Normal 6 2 8 3 2 2 4 2" xfId="41052" xr:uid="{6FB6999D-21C5-4E45-B230-C55BB8D52AF2}"/>
    <cellStyle name="Normal 6 2 8 3 2 2 5" xfId="41053" xr:uid="{53AF780D-EC8C-478E-B896-6B3B072CA5F3}"/>
    <cellStyle name="Normal 6 2 8 3 2 2 5 2" xfId="41054" xr:uid="{FEC53E42-489A-42E1-B0AB-E7CBAF31CEBE}"/>
    <cellStyle name="Normal 6 2 8 3 2 2 6" xfId="41055" xr:uid="{00159D34-39D5-486A-BC36-45668E2285E4}"/>
    <cellStyle name="Normal 6 2 8 3 2 2 6 2" xfId="41056" xr:uid="{2B062B62-EC85-4D76-A0E8-468F7871DE6A}"/>
    <cellStyle name="Normal 6 2 8 3 2 2 7" xfId="41057" xr:uid="{DB7A954B-A768-4D97-8A30-7701616A1C18}"/>
    <cellStyle name="Normal 6 2 8 3 2 2 7 2" xfId="41058" xr:uid="{B63F2A69-D5A7-4A7F-B5F5-31CB27C20D05}"/>
    <cellStyle name="Normal 6 2 8 3 2 2 8" xfId="41059" xr:uid="{26CCBDA5-F1E7-4AF6-AF4A-FB5DB0B1DF9F}"/>
    <cellStyle name="Normal 6 2 8 3 2 2 8 2" xfId="41060" xr:uid="{AC24F4A0-8B42-4EFE-B070-EA6CE016F278}"/>
    <cellStyle name="Normal 6 2 8 3 2 2 9" xfId="41061" xr:uid="{979792AB-47F2-411D-94B7-0D53830F3BAD}"/>
    <cellStyle name="Normal 6 2 8 3 2 3" xfId="41062" xr:uid="{A3CB10A5-8389-45C9-A0E5-5D658DF8CB9C}"/>
    <cellStyle name="Normal 6 2 8 3 2 3 2" xfId="41063" xr:uid="{46F7AF24-0979-45F5-80B9-3E995FF4FFAE}"/>
    <cellStyle name="Normal 6 2 8 3 2 3 2 2" xfId="41064" xr:uid="{F0705E2B-2D70-41D3-BEBA-28916A96A240}"/>
    <cellStyle name="Normal 6 2 8 3 2 3 2 2 2" xfId="41065" xr:uid="{50111880-F5F6-4060-B833-1744F55458D7}"/>
    <cellStyle name="Normal 6 2 8 3 2 3 2 2 2 2" xfId="41066" xr:uid="{C9983499-07DF-46DC-9B97-41E34965D6A5}"/>
    <cellStyle name="Normal 6 2 8 3 2 3 2 2 3" xfId="41067" xr:uid="{6CAD1759-A5C3-4516-B309-84E130F3717D}"/>
    <cellStyle name="Normal 6 2 8 3 2 3 2 3" xfId="41068" xr:uid="{1A2ABC60-FF86-465D-8491-1F90AF94AD09}"/>
    <cellStyle name="Normal 6 2 8 3 2 3 3" xfId="41069" xr:uid="{7B9F990A-056F-4634-9A83-B3EFC06F92AB}"/>
    <cellStyle name="Normal 6 2 8 3 2 3 3 2" xfId="41070" xr:uid="{EE28D75E-D75B-489B-BACA-C55DF3916649}"/>
    <cellStyle name="Normal 6 2 8 3 2 3 4" xfId="41071" xr:uid="{EBDC28FC-165B-49A0-8086-F333F68B680A}"/>
    <cellStyle name="Normal 6 2 8 3 2 3 4 2" xfId="41072" xr:uid="{0FAD648C-8ED9-414D-808A-3EC8806B81D9}"/>
    <cellStyle name="Normal 6 2 8 3 2 3 5" xfId="41073" xr:uid="{E54A9FED-AEAE-4D78-8014-B920D43D63A6}"/>
    <cellStyle name="Normal 6 2 8 3 2 3 5 2" xfId="41074" xr:uid="{7251E657-3EED-4A2A-B495-2121ECFEAF09}"/>
    <cellStyle name="Normal 6 2 8 3 2 3 6" xfId="41075" xr:uid="{AE5E9F6E-E726-42AE-AAC1-17547F8DC8D5}"/>
    <cellStyle name="Normal 6 2 8 3 2 3 6 2" xfId="41076" xr:uid="{F4C2D312-A51D-4DDF-B1F7-E7671CA582F2}"/>
    <cellStyle name="Normal 6 2 8 3 2 3 7" xfId="41077" xr:uid="{A223D506-4FF5-46B0-8753-C7FB0E1B675E}"/>
    <cellStyle name="Normal 6 2 8 3 2 3 7 2" xfId="41078" xr:uid="{7407B636-115F-468E-A901-ECADA6A27B86}"/>
    <cellStyle name="Normal 6 2 8 3 2 3 8" xfId="41079" xr:uid="{5A1E29CF-9E87-4889-A22E-B69F7A462FC0}"/>
    <cellStyle name="Normal 6 2 8 3 2 4" xfId="41080" xr:uid="{99E5EC5F-443A-451E-9C23-3E956FC588CF}"/>
    <cellStyle name="Normal 6 2 8 3 2 4 2" xfId="41081" xr:uid="{7D997D15-20B2-4897-9880-2A94BDF3D3E3}"/>
    <cellStyle name="Normal 6 2 8 3 2 4 2 2" xfId="41082" xr:uid="{D5283B61-3EDE-4C01-BB1F-CEDA1509792E}"/>
    <cellStyle name="Normal 6 2 8 3 2 4 2 2 2" xfId="41083" xr:uid="{BDB302AF-077B-4C67-A2A3-9051E505ADFD}"/>
    <cellStyle name="Normal 6 2 8 3 2 4 2 3" xfId="41084" xr:uid="{0EB03018-E3CD-4301-9C21-AF3B751B49E3}"/>
    <cellStyle name="Normal 6 2 8 3 2 4 3" xfId="41085" xr:uid="{24626BC5-A344-48AC-B037-D06A4EAC291D}"/>
    <cellStyle name="Normal 6 2 8 3 2 5" xfId="41086" xr:uid="{A697C93E-A656-4248-8A37-C6EBC166D17E}"/>
    <cellStyle name="Normal 6 2 8 3 2 5 2" xfId="41087" xr:uid="{37945968-C0BE-4133-8343-855AB2626DAC}"/>
    <cellStyle name="Normal 6 2 8 3 2 6" xfId="41088" xr:uid="{4EADA760-5B11-46B1-BCD5-3528A5F5AC73}"/>
    <cellStyle name="Normal 6 2 8 3 2 6 2" xfId="41089" xr:uid="{9E153A49-02CF-4358-90AB-C21C97086DB4}"/>
    <cellStyle name="Normal 6 2 8 3 2 7" xfId="41090" xr:uid="{B7121195-52EF-43C2-A06D-C56EB4D71352}"/>
    <cellStyle name="Normal 6 2 8 3 2 7 2" xfId="41091" xr:uid="{455B4CC8-23F1-4E6A-B36C-37E954251A50}"/>
    <cellStyle name="Normal 6 2 8 3 2 8" xfId="41092" xr:uid="{C0516AAF-47DF-4552-8A18-1B7671283948}"/>
    <cellStyle name="Normal 6 2 8 3 2 8 2" xfId="41093" xr:uid="{A8A0953C-8C94-48B2-9633-27D56BEB3FC2}"/>
    <cellStyle name="Normal 6 2 8 3 2 9" xfId="41094" xr:uid="{3B7CB4EE-5DA5-4272-A1E3-7AA9FC116AB0}"/>
    <cellStyle name="Normal 6 2 8 3 3" xfId="41095" xr:uid="{115993B8-41B9-4B93-83B0-FC6E33F1E099}"/>
    <cellStyle name="Normal 6 2 8 3 3 2" xfId="41096" xr:uid="{259C6A66-B385-4FDA-82FF-C3B6276B18D1}"/>
    <cellStyle name="Normal 6 2 8 3 4" xfId="41097" xr:uid="{1839FD67-3BEA-4737-8D66-3C7B0392AEA9}"/>
    <cellStyle name="Normal 6 2 8 3 4 2" xfId="41098" xr:uid="{0D0768DB-E64C-4F3C-B599-004F2F6F3B13}"/>
    <cellStyle name="Normal 6 2 8 3 5" xfId="41099" xr:uid="{8F29660C-0314-4D83-9715-B44452D09E83}"/>
    <cellStyle name="Normal 6 2 8 3 5 2" xfId="41100" xr:uid="{B87EE418-9F56-4660-BE37-4874F0297EBA}"/>
    <cellStyle name="Normal 6 2 8 3 5 2 2" xfId="41101" xr:uid="{414DB813-6D08-43A6-A498-A61809E73EE6}"/>
    <cellStyle name="Normal 6 2 8 3 5 2 2 2" xfId="41102" xr:uid="{52B204B6-7A21-4DF4-86E9-41C30D182C60}"/>
    <cellStyle name="Normal 6 2 8 3 5 2 2 2 2" xfId="41103" xr:uid="{46BE4D3D-7261-4609-9DBF-C66590047993}"/>
    <cellStyle name="Normal 6 2 8 3 5 2 2 2 2 2" xfId="41104" xr:uid="{02C6E52F-E11A-443C-8489-AADAFCAD2D88}"/>
    <cellStyle name="Normal 6 2 8 3 5 2 2 2 3" xfId="41105" xr:uid="{9059C066-ADA0-4E1B-8298-099B5ED5A611}"/>
    <cellStyle name="Normal 6 2 8 3 5 2 2 3" xfId="41106" xr:uid="{8A3C0607-F949-462F-AE68-C1217E9B1DC1}"/>
    <cellStyle name="Normal 6 2 8 3 5 2 3" xfId="41107" xr:uid="{95B9C717-C928-4708-8E86-A14C67B03E6F}"/>
    <cellStyle name="Normal 6 2 8 3 5 2 3 2" xfId="41108" xr:uid="{833FE04F-EFA3-473C-A105-6DA7F0A241D2}"/>
    <cellStyle name="Normal 6 2 8 3 5 2 4" xfId="41109" xr:uid="{A5F5E1A6-11CC-40DC-A441-C88830AD7A15}"/>
    <cellStyle name="Normal 6 2 8 3 5 2 4 2" xfId="41110" xr:uid="{4FA34439-E8EE-4B27-B2E6-D76F559B419A}"/>
    <cellStyle name="Normal 6 2 8 3 5 2 5" xfId="41111" xr:uid="{0E03F009-B022-43C4-91D8-DECF703C6B9B}"/>
    <cellStyle name="Normal 6 2 8 3 5 2 5 2" xfId="41112" xr:uid="{D64686DF-73B8-4E40-A5C0-14AD65352E67}"/>
    <cellStyle name="Normal 6 2 8 3 5 2 6" xfId="41113" xr:uid="{DF49AC32-5087-49FA-B449-EBB81BB7953D}"/>
    <cellStyle name="Normal 6 2 8 3 5 2 6 2" xfId="41114" xr:uid="{882F90CC-6B33-4007-B3C7-25089C3EE09A}"/>
    <cellStyle name="Normal 6 2 8 3 5 2 7" xfId="41115" xr:uid="{FEEFA3AE-4E35-48E8-B3E3-D4DE250C9001}"/>
    <cellStyle name="Normal 6 2 8 3 5 2 7 2" xfId="41116" xr:uid="{EEF0C85F-AAEC-49E4-8A47-24502B194EFF}"/>
    <cellStyle name="Normal 6 2 8 3 5 2 8" xfId="41117" xr:uid="{EE95CFD9-5374-4432-A00A-14936388A9AC}"/>
    <cellStyle name="Normal 6 2 8 3 5 3" xfId="41118" xr:uid="{3BFC445C-4A78-493C-B0B5-CB14E51BE473}"/>
    <cellStyle name="Normal 6 2 8 3 5 3 2" xfId="41119" xr:uid="{0FE46F11-D57C-43B9-B4BE-A26A9C32C8B4}"/>
    <cellStyle name="Normal 6 2 8 3 5 3 2 2" xfId="41120" xr:uid="{D4F6F702-C016-402E-AB24-787BDA96F3D2}"/>
    <cellStyle name="Normal 6 2 8 3 5 3 2 2 2" xfId="41121" xr:uid="{92A7988B-870A-4DB5-91F7-F94F793A89A4}"/>
    <cellStyle name="Normal 6 2 8 3 5 3 2 3" xfId="41122" xr:uid="{5FC395F5-1D63-4990-BBA1-CB867CDD2EE8}"/>
    <cellStyle name="Normal 6 2 8 3 5 3 3" xfId="41123" xr:uid="{7A6895CE-4D2A-43CA-9E2C-59AA977F7F98}"/>
    <cellStyle name="Normal 6 2 8 3 5 4" xfId="41124" xr:uid="{82D90D18-BA3F-40A9-810A-66227AA23A43}"/>
    <cellStyle name="Normal 6 2 8 3 5 4 2" xfId="41125" xr:uid="{0D63EE14-190D-4CC8-931B-27CE7A3DD195}"/>
    <cellStyle name="Normal 6 2 8 3 5 5" xfId="41126" xr:uid="{D113159E-5A41-4323-8E01-ED080F2ABC46}"/>
    <cellStyle name="Normal 6 2 8 3 5 5 2" xfId="41127" xr:uid="{5584A8FE-E11A-49F8-834B-1E2E9842016C}"/>
    <cellStyle name="Normal 6 2 8 3 5 6" xfId="41128" xr:uid="{A4D3FB73-95F1-4C1C-BF7F-03B71014B0C0}"/>
    <cellStyle name="Normal 6 2 8 3 5 6 2" xfId="41129" xr:uid="{9C5B619F-C898-4B7D-B8A3-87EB4F8C7EA4}"/>
    <cellStyle name="Normal 6 2 8 3 5 7" xfId="41130" xr:uid="{07165358-EE35-40D7-B36A-5F5F2F3BE033}"/>
    <cellStyle name="Normal 6 2 8 3 5 7 2" xfId="41131" xr:uid="{8225CB48-FF7B-4CD5-8442-2FCED30B7E61}"/>
    <cellStyle name="Normal 6 2 8 3 5 8" xfId="41132" xr:uid="{9D6E16EE-6A03-47F2-8515-FB6743A48BAC}"/>
    <cellStyle name="Normal 6 2 8 3 6" xfId="41133" xr:uid="{DF6D46F4-BA43-48C0-86E3-8281F3783FE5}"/>
    <cellStyle name="Normal 6 2 8 3 6 2" xfId="41134" xr:uid="{56792DC9-3DA9-4D0A-A2DD-8F9A2665EE19}"/>
    <cellStyle name="Normal 6 2 8 3 6 2 2" xfId="41135" xr:uid="{585EBDE1-E5E7-4ACA-962C-EF6342BBD4BE}"/>
    <cellStyle name="Normal 6 2 8 3 6 2 2 2" xfId="41136" xr:uid="{6D61D40A-2A9A-4B4B-96D8-3A8E55D9454B}"/>
    <cellStyle name="Normal 6 2 8 3 6 2 3" xfId="41137" xr:uid="{DDB012B7-3BF4-4F45-914A-CC80C1B6B130}"/>
    <cellStyle name="Normal 6 2 8 3 6 3" xfId="41138" xr:uid="{95823352-1BC4-4D71-ACAF-EFD023700F10}"/>
    <cellStyle name="Normal 6 2 8 3 7" xfId="41139" xr:uid="{332711E3-6D7B-4BB4-B62E-F640A5E273B3}"/>
    <cellStyle name="Normal 6 2 8 3 7 2" xfId="41140" xr:uid="{D25C8331-BA70-44B5-9959-45A1F7ED0203}"/>
    <cellStyle name="Normal 6 2 8 3 8" xfId="41141" xr:uid="{69AEB27F-1A73-4892-94A9-C15BC5E7EC27}"/>
    <cellStyle name="Normal 6 2 8 3 8 2" xfId="41142" xr:uid="{8BD4F5AC-D40F-47FA-B3B6-63F026E3A826}"/>
    <cellStyle name="Normal 6 2 8 3 9" xfId="41143" xr:uid="{142BB8CD-5CCB-4939-AA00-AFBA42341039}"/>
    <cellStyle name="Normal 6 2 8 3 9 2" xfId="41144" xr:uid="{9B68B5CB-80B4-44B9-AE30-F0D5CB8D4720}"/>
    <cellStyle name="Normal 6 2 8 4" xfId="41145" xr:uid="{D23F79B4-0C88-4770-86B1-234B17E730DD}"/>
    <cellStyle name="Normal 6 2 8 4 2" xfId="41146" xr:uid="{514DCC9C-53BB-4C57-9A34-6FAD4F417690}"/>
    <cellStyle name="Normal 6 2 8 4 2 2" xfId="41147" xr:uid="{23B0D12D-4FC1-4FF6-AD42-70EBBA75DCB4}"/>
    <cellStyle name="Normal 6 2 8 4 2 2 2" xfId="41148" xr:uid="{0E12AF64-75E0-4DEA-BB3D-90B8A077E7C8}"/>
    <cellStyle name="Normal 6 2 8 4 2 2 2 2" xfId="41149" xr:uid="{CA273EBF-3A0A-470F-86EC-3B6FB3D60EC8}"/>
    <cellStyle name="Normal 6 2 8 4 2 2 2 2 2" xfId="41150" xr:uid="{E620BFE2-9862-47B7-9A0D-C6EBB756A06D}"/>
    <cellStyle name="Normal 6 2 8 4 2 2 2 2 2 2" xfId="41151" xr:uid="{4F56E9D2-7EA1-45CB-B88D-109684AB52BE}"/>
    <cellStyle name="Normal 6 2 8 4 2 2 2 2 2 2 2" xfId="41152" xr:uid="{C5580EBD-CFB6-485A-BB72-BE1736DC70D6}"/>
    <cellStyle name="Normal 6 2 8 4 2 2 2 2 2 3" xfId="41153" xr:uid="{3096C101-D5FF-40D9-80A5-938DE966FD6D}"/>
    <cellStyle name="Normal 6 2 8 4 2 2 2 2 3" xfId="41154" xr:uid="{330FAA7A-53B0-4116-A8CD-8A77ED90C461}"/>
    <cellStyle name="Normal 6 2 8 4 2 2 2 3" xfId="41155" xr:uid="{92E2E1C7-401D-4BB8-8FC2-5BDD4E0A2128}"/>
    <cellStyle name="Normal 6 2 8 4 2 2 2 3 2" xfId="41156" xr:uid="{D8663A60-D5E1-4FF2-8771-0C7E27DA130A}"/>
    <cellStyle name="Normal 6 2 8 4 2 2 2 4" xfId="41157" xr:uid="{8B7B152C-7ACF-422B-BDE8-795C038C6A46}"/>
    <cellStyle name="Normal 6 2 8 4 2 2 2 4 2" xfId="41158" xr:uid="{FC39D9F3-7C37-49B3-B793-C3719CA9E162}"/>
    <cellStyle name="Normal 6 2 8 4 2 2 2 5" xfId="41159" xr:uid="{721F6714-1E5C-41B8-9CA9-F92CF6ACE45C}"/>
    <cellStyle name="Normal 6 2 8 4 2 2 2 5 2" xfId="41160" xr:uid="{BD5E6173-0EAB-4B95-9480-C24617EE7F2B}"/>
    <cellStyle name="Normal 6 2 8 4 2 2 2 6" xfId="41161" xr:uid="{B3163570-9778-441A-A4AA-9D86C1BB7F7B}"/>
    <cellStyle name="Normal 6 2 8 4 2 2 2 6 2" xfId="41162" xr:uid="{88E36B76-BF52-4604-932A-C0BD00BF4140}"/>
    <cellStyle name="Normal 6 2 8 4 2 2 2 7" xfId="41163" xr:uid="{7B75F10E-C0E0-4A29-8E44-3A329840879C}"/>
    <cellStyle name="Normal 6 2 8 4 2 2 2 7 2" xfId="41164" xr:uid="{0FF9A93A-9EB2-4A4A-846B-FD6F579EAA34}"/>
    <cellStyle name="Normal 6 2 8 4 2 2 2 8" xfId="41165" xr:uid="{621E1F3A-FA75-4B77-A1B3-C8C96770472F}"/>
    <cellStyle name="Normal 6 2 8 4 2 2 3" xfId="41166" xr:uid="{16BFA851-83B3-41FA-8115-F978DEC649BA}"/>
    <cellStyle name="Normal 6 2 8 4 2 2 3 2" xfId="41167" xr:uid="{C8BDE566-D09D-403E-8555-4B49556C0EFD}"/>
    <cellStyle name="Normal 6 2 8 4 2 2 3 2 2" xfId="41168" xr:uid="{C161CAE5-19C4-4CAB-94DF-3018DC9756B4}"/>
    <cellStyle name="Normal 6 2 8 4 2 2 3 2 2 2" xfId="41169" xr:uid="{16D3B9F3-77D7-46F9-8C79-CB5A7AD13686}"/>
    <cellStyle name="Normal 6 2 8 4 2 2 3 2 3" xfId="41170" xr:uid="{E1228B4E-1C90-4790-9091-02F289CD9F4C}"/>
    <cellStyle name="Normal 6 2 8 4 2 2 3 3" xfId="41171" xr:uid="{3D9F93E5-FFCA-470B-8943-285683144ACD}"/>
    <cellStyle name="Normal 6 2 8 4 2 2 4" xfId="41172" xr:uid="{F9D143D9-9D6B-4185-8330-C4AA1E067C51}"/>
    <cellStyle name="Normal 6 2 8 4 2 2 4 2" xfId="41173" xr:uid="{6B7A44AA-E8C3-46F8-8DD1-F9F96B11F3AC}"/>
    <cellStyle name="Normal 6 2 8 4 2 2 5" xfId="41174" xr:uid="{8F49D335-CEE0-40E8-9803-3C2D464CB2B0}"/>
    <cellStyle name="Normal 6 2 8 4 2 2 5 2" xfId="41175" xr:uid="{BD1FA05D-D333-45D0-BDE7-E0D8E0B97F67}"/>
    <cellStyle name="Normal 6 2 8 4 2 2 6" xfId="41176" xr:uid="{E37A016E-8E7A-46FB-8BF3-87FB98D7BE42}"/>
    <cellStyle name="Normal 6 2 8 4 2 2 6 2" xfId="41177" xr:uid="{DFADB602-7D62-4634-B590-55BEB2627738}"/>
    <cellStyle name="Normal 6 2 8 4 2 2 7" xfId="41178" xr:uid="{C0814F14-FD83-4FED-8CB6-3AA7B73A0EB5}"/>
    <cellStyle name="Normal 6 2 8 4 2 2 7 2" xfId="41179" xr:uid="{806D4237-BFFB-49AA-917D-A31BFE9CB839}"/>
    <cellStyle name="Normal 6 2 8 4 2 2 8" xfId="41180" xr:uid="{A07E8343-3849-4E93-B718-D7683A48B8E4}"/>
    <cellStyle name="Normal 6 2 8 4 2 3" xfId="41181" xr:uid="{49A176C5-F0A1-4ED5-9435-F29FED8DF70B}"/>
    <cellStyle name="Normal 6 2 8 4 2 3 2" xfId="41182" xr:uid="{1E1ADBCA-948B-483F-8380-995D42858A83}"/>
    <cellStyle name="Normal 6 2 8 4 2 3 2 2" xfId="41183" xr:uid="{5BF1A7CE-1D10-40CF-9A5A-A5715407467A}"/>
    <cellStyle name="Normal 6 2 8 4 2 3 2 2 2" xfId="41184" xr:uid="{96710CD3-8C2A-40C2-AD8F-AE540A6015E8}"/>
    <cellStyle name="Normal 6 2 8 4 2 3 2 3" xfId="41185" xr:uid="{2455D769-42EA-4356-880B-96764B1CDEC5}"/>
    <cellStyle name="Normal 6 2 8 4 2 3 3" xfId="41186" xr:uid="{98B60CDC-E3DA-46F6-B522-93D678E833A8}"/>
    <cellStyle name="Normal 6 2 8 4 2 4" xfId="41187" xr:uid="{74269468-C368-481B-9AB7-D52E3C87E5E3}"/>
    <cellStyle name="Normal 6 2 8 4 2 4 2" xfId="41188" xr:uid="{BA1F3467-C8DB-42CE-9F20-25090F9241B7}"/>
    <cellStyle name="Normal 6 2 8 4 2 5" xfId="41189" xr:uid="{E612AAC9-516B-4637-B004-5A6688566956}"/>
    <cellStyle name="Normal 6 2 8 4 2 5 2" xfId="41190" xr:uid="{F8C43985-8C5F-4BE2-8B0F-BB4716369FF5}"/>
    <cellStyle name="Normal 6 2 8 4 2 6" xfId="41191" xr:uid="{A43A9D89-2EDB-4963-823D-636F01FB397D}"/>
    <cellStyle name="Normal 6 2 8 4 2 6 2" xfId="41192" xr:uid="{732141D9-4331-4838-8F0C-566BB8608E3C}"/>
    <cellStyle name="Normal 6 2 8 4 2 7" xfId="41193" xr:uid="{FB06CDBC-96E4-435A-A198-69EE9C775673}"/>
    <cellStyle name="Normal 6 2 8 4 2 7 2" xfId="41194" xr:uid="{25C76EA4-9F87-4441-882E-DDB5E232F2E4}"/>
    <cellStyle name="Normal 6 2 8 4 2 8" xfId="41195" xr:uid="{EFE7C085-0113-46A8-A836-4C74A2C423A8}"/>
    <cellStyle name="Normal 6 2 8 4 2 8 2" xfId="41196" xr:uid="{26A8C098-84FD-454D-827F-88B0FEDA3A0C}"/>
    <cellStyle name="Normal 6 2 8 4 2 9" xfId="41197" xr:uid="{9D85FC0A-4984-41E3-A1DB-0C0BEF5F8E42}"/>
    <cellStyle name="Normal 6 2 8 4 3" xfId="41198" xr:uid="{7BD4B958-3068-49B5-8D6A-95041D8C4ECE}"/>
    <cellStyle name="Normal 6 2 8 4 3 2" xfId="41199" xr:uid="{26054148-4CB4-4F7D-92F1-B44E9A01725D}"/>
    <cellStyle name="Normal 6 2 8 4 3 2 2" xfId="41200" xr:uid="{C076818C-08FD-4E5E-941C-2CC45FAE243A}"/>
    <cellStyle name="Normal 6 2 8 4 3 2 2 2" xfId="41201" xr:uid="{2102F280-6AE7-457E-A4AA-4762A29C34AE}"/>
    <cellStyle name="Normal 6 2 8 4 3 2 2 2 2" xfId="41202" xr:uid="{3F2B8B98-41E9-45E9-98C7-96C92C9004D3}"/>
    <cellStyle name="Normal 6 2 8 4 3 2 2 3" xfId="41203" xr:uid="{B946C037-4F06-48AC-9845-ADAC94108433}"/>
    <cellStyle name="Normal 6 2 8 4 3 2 3" xfId="41204" xr:uid="{96FC59DB-DA85-4481-81C8-2726ADBDAAB9}"/>
    <cellStyle name="Normal 6 2 8 4 3 3" xfId="41205" xr:uid="{ED2114F1-98BA-4E70-966C-B28B90D0CE3D}"/>
    <cellStyle name="Normal 6 2 8 4 3 3 2" xfId="41206" xr:uid="{B9634173-86E2-4932-92D2-AF9F88CE7B7E}"/>
    <cellStyle name="Normal 6 2 8 4 3 4" xfId="41207" xr:uid="{F8C3A7A8-A601-4DA6-9C3D-C6DE4F12F283}"/>
    <cellStyle name="Normal 6 2 8 4 3 4 2" xfId="41208" xr:uid="{29CDF878-8B79-432B-8F1C-F2EDF04329D1}"/>
    <cellStyle name="Normal 6 2 8 4 3 5" xfId="41209" xr:uid="{72B38C3A-023B-4E15-BE0D-FFC9280B4C18}"/>
    <cellStyle name="Normal 6 2 8 4 3 5 2" xfId="41210" xr:uid="{9F48418F-6245-4F6F-A61B-2E71326741E4}"/>
    <cellStyle name="Normal 6 2 8 4 3 6" xfId="41211" xr:uid="{601C248A-1DAB-4751-AA5A-4CCAF6E67ED5}"/>
    <cellStyle name="Normal 6 2 8 4 3 6 2" xfId="41212" xr:uid="{E234D7A0-EDAF-47DA-97A1-56E93157BC16}"/>
    <cellStyle name="Normal 6 2 8 4 3 7" xfId="41213" xr:uid="{CD9286A8-2EE4-4F52-B9E6-2261B7ACB8F0}"/>
    <cellStyle name="Normal 6 2 8 4 3 7 2" xfId="41214" xr:uid="{96839CF7-A1FE-4069-9598-DC8311C8EEEA}"/>
    <cellStyle name="Normal 6 2 8 4 3 8" xfId="41215" xr:uid="{7F7E91CA-B5DF-4316-AAE8-7A106F40A3BD}"/>
    <cellStyle name="Normal 6 2 8 4 4" xfId="41216" xr:uid="{70B94E0B-353F-477F-BD8F-F28474E8E28E}"/>
    <cellStyle name="Normal 6 2 8 4 4 2" xfId="41217" xr:uid="{B8E4A9D7-3DB3-4872-AB2C-D317ED1E132C}"/>
    <cellStyle name="Normal 6 2 8 4 4 2 2" xfId="41218" xr:uid="{09DEC858-0B1D-4E9C-8966-C45F32EF9037}"/>
    <cellStyle name="Normal 6 2 8 4 4 2 2 2" xfId="41219" xr:uid="{611B5320-0FA6-4C18-BFE5-28E139D61AB6}"/>
    <cellStyle name="Normal 6 2 8 4 4 2 3" xfId="41220" xr:uid="{9E2513C2-E95B-46F8-9A07-C3C707E254F1}"/>
    <cellStyle name="Normal 6 2 8 4 4 3" xfId="41221" xr:uid="{7E55349F-8410-4DE3-814A-9FC787E0CFE5}"/>
    <cellStyle name="Normal 6 2 8 4 5" xfId="41222" xr:uid="{9F240F42-E052-4154-A7C5-673A99BB84AF}"/>
    <cellStyle name="Normal 6 2 8 4 5 2" xfId="41223" xr:uid="{E1288F54-AAC2-4340-A514-0B5466141046}"/>
    <cellStyle name="Normal 6 2 8 4 6" xfId="41224" xr:uid="{5E4AE08A-057A-496A-A7F0-7775ADBC25AA}"/>
    <cellStyle name="Normal 6 2 8 4 6 2" xfId="41225" xr:uid="{B80EE9DF-4FB0-4A55-B602-84EE713E650B}"/>
    <cellStyle name="Normal 6 2 8 4 7" xfId="41226" xr:uid="{5F08FF30-5B95-4BD5-9BF3-061D649A65FF}"/>
    <cellStyle name="Normal 6 2 8 4 7 2" xfId="41227" xr:uid="{E547590F-0277-4B3F-A731-281DF1A612FB}"/>
    <cellStyle name="Normal 6 2 8 4 8" xfId="41228" xr:uid="{24DF1C88-A65D-4F2F-9AC5-08BA04D6CDCB}"/>
    <cellStyle name="Normal 6 2 8 4 8 2" xfId="41229" xr:uid="{7C86628E-62D4-42D5-89E7-4F67FB2522FA}"/>
    <cellStyle name="Normal 6 2 8 4 9" xfId="41230" xr:uid="{A313FBDD-3D74-4B43-97CD-0D1F2E38C827}"/>
    <cellStyle name="Normal 6 2 8 5" xfId="41231" xr:uid="{1BE482A2-9094-4A00-8E76-5AF225060A7D}"/>
    <cellStyle name="Normal 6 2 8 5 2" xfId="41232" xr:uid="{6F0C5971-47ED-4D34-99EB-54D8A56DF4EF}"/>
    <cellStyle name="Normal 6 2 8 6" xfId="41233" xr:uid="{667E7A59-25FC-4975-BCD6-3E97B8A06999}"/>
    <cellStyle name="Normal 6 2 8 6 2" xfId="41234" xr:uid="{678D75C3-DB9B-4271-AC93-1B148605CD57}"/>
    <cellStyle name="Normal 6 2 8 6 2 2" xfId="41235" xr:uid="{2CF743BF-A366-402F-ABE7-ED0802760E7F}"/>
    <cellStyle name="Normal 6 2 8 6 2 2 2" xfId="41236" xr:uid="{5E5275D1-19D1-4C9B-8571-6927BC015135}"/>
    <cellStyle name="Normal 6 2 8 6 2 2 2 2" xfId="41237" xr:uid="{A61116A3-77B0-4DDC-A919-2D45999DD93B}"/>
    <cellStyle name="Normal 6 2 8 6 2 2 2 2 2" xfId="41238" xr:uid="{E93B70AF-A94F-44F3-A3D1-BEAA75652EAE}"/>
    <cellStyle name="Normal 6 2 8 6 2 2 2 3" xfId="41239" xr:uid="{544B3493-BEAF-433E-A12B-722E0F5BEA48}"/>
    <cellStyle name="Normal 6 2 8 6 2 2 3" xfId="41240" xr:uid="{0468C6D8-EDFF-42C2-AA9D-6075B2F2CCAC}"/>
    <cellStyle name="Normal 6 2 8 6 2 3" xfId="41241" xr:uid="{F307C7CA-B1A5-435D-B623-CD9DCB5ED6BA}"/>
    <cellStyle name="Normal 6 2 8 6 2 3 2" xfId="41242" xr:uid="{206AD93D-14BA-425A-B1DC-AB9CF2C89B38}"/>
    <cellStyle name="Normal 6 2 8 6 2 4" xfId="41243" xr:uid="{8C87FF5B-3640-4541-B8E0-04A5B57D8656}"/>
    <cellStyle name="Normal 6 2 8 6 2 4 2" xfId="41244" xr:uid="{58BFE0FD-D6FF-444B-ABDD-FB4C362A3BA0}"/>
    <cellStyle name="Normal 6 2 8 6 2 5" xfId="41245" xr:uid="{D2305503-D450-4B5B-9643-CCC00FACA74F}"/>
    <cellStyle name="Normal 6 2 8 6 2 5 2" xfId="41246" xr:uid="{DA0E54F0-DBE8-46A1-B622-B68AF538F17A}"/>
    <cellStyle name="Normal 6 2 8 6 2 6" xfId="41247" xr:uid="{625830D6-617D-46D9-B7A6-860249C28400}"/>
    <cellStyle name="Normal 6 2 8 6 2 6 2" xfId="41248" xr:uid="{548CB559-6F5C-460E-B557-07317E60E44C}"/>
    <cellStyle name="Normal 6 2 8 6 2 7" xfId="41249" xr:uid="{1734DE26-5D71-4439-99A7-4A8225162A69}"/>
    <cellStyle name="Normal 6 2 8 6 2 7 2" xfId="41250" xr:uid="{68B7AC37-6082-4908-B847-8354DB52020E}"/>
    <cellStyle name="Normal 6 2 8 6 2 8" xfId="41251" xr:uid="{E9BAD9A6-98D8-4A7A-9A42-A0BA4DD863F6}"/>
    <cellStyle name="Normal 6 2 8 6 3" xfId="41252" xr:uid="{FF357EEE-D8AC-4DFC-B1F3-2F116C57CDC7}"/>
    <cellStyle name="Normal 6 2 8 6 3 2" xfId="41253" xr:uid="{ACFC03D4-ECD1-47F0-8306-E248635E0F33}"/>
    <cellStyle name="Normal 6 2 8 6 3 2 2" xfId="41254" xr:uid="{776F7557-DB43-4FFF-9DC9-DF3D24B11823}"/>
    <cellStyle name="Normal 6 2 8 6 3 2 2 2" xfId="41255" xr:uid="{0C8A1A4B-56C3-4109-83FA-6EC778488C4B}"/>
    <cellStyle name="Normal 6 2 8 6 3 2 3" xfId="41256" xr:uid="{4101A1DF-F80C-4246-BEA8-75FBB2A1D18B}"/>
    <cellStyle name="Normal 6 2 8 6 3 3" xfId="41257" xr:uid="{C0CFF61C-E6A6-4C4C-9604-85901A3096E1}"/>
    <cellStyle name="Normal 6 2 8 6 4" xfId="41258" xr:uid="{B2255923-97F2-46F6-945A-2D5CC55BEB53}"/>
    <cellStyle name="Normal 6 2 8 6 4 2" xfId="41259" xr:uid="{961ED020-027D-4B77-BFD6-2CEC949BD42F}"/>
    <cellStyle name="Normal 6 2 8 6 5" xfId="41260" xr:uid="{BC31CCF0-6EA1-42A5-AB47-69F962C1E270}"/>
    <cellStyle name="Normal 6 2 8 6 5 2" xfId="41261" xr:uid="{C00EC740-9956-467F-9402-1A4400609E86}"/>
    <cellStyle name="Normal 6 2 8 6 6" xfId="41262" xr:uid="{1D82589B-EA23-4907-8EC0-524C72F06B2B}"/>
    <cellStyle name="Normal 6 2 8 6 6 2" xfId="41263" xr:uid="{57502E59-7457-4B54-A59F-DFC3095FF4E1}"/>
    <cellStyle name="Normal 6 2 8 6 7" xfId="41264" xr:uid="{5BA44ABC-ABAD-43FB-98CA-608F847E971F}"/>
    <cellStyle name="Normal 6 2 8 6 7 2" xfId="41265" xr:uid="{656F3A6B-FC3B-45DB-89F1-C39133812B9C}"/>
    <cellStyle name="Normal 6 2 8 6 8" xfId="41266" xr:uid="{D26A11C3-AEA7-44C7-B361-8135CF1ECF73}"/>
    <cellStyle name="Normal 6 2 8 7" xfId="41267" xr:uid="{DC2A53B4-FC82-4F98-8B1F-7E57E7C74E3E}"/>
    <cellStyle name="Normal 6 2 8 7 2" xfId="41268" xr:uid="{5B4348BF-56BE-4A17-9BDF-1B6EB2A3530D}"/>
    <cellStyle name="Normal 6 2 8 7 2 2" xfId="41269" xr:uid="{49098134-5BED-40EB-9C51-A3C3C11AFDC8}"/>
    <cellStyle name="Normal 6 2 8 7 2 2 2" xfId="41270" xr:uid="{78594672-1C75-4701-99A1-0F78E1B76AB5}"/>
    <cellStyle name="Normal 6 2 8 7 2 3" xfId="41271" xr:uid="{8FBA580A-342C-43DC-9BFE-DC5EE088690E}"/>
    <cellStyle name="Normal 6 2 8 7 3" xfId="41272" xr:uid="{C950FE43-9855-44C3-9E7C-5CE8381E4970}"/>
    <cellStyle name="Normal 6 2 8 8" xfId="41273" xr:uid="{1E72D0FA-9955-4824-A9BE-3A09C3376670}"/>
    <cellStyle name="Normal 6 2 8 8 2" xfId="41274" xr:uid="{37C37F0C-324F-4B88-8C9C-FE7A031ECF95}"/>
    <cellStyle name="Normal 6 2 8 9" xfId="41275" xr:uid="{5FB560D8-0981-4D6E-A7A6-2E6BD2AD5DD9}"/>
    <cellStyle name="Normal 6 2 8 9 2" xfId="41276" xr:uid="{E680BCFE-BC29-42AB-AD37-3B47F99B4F32}"/>
    <cellStyle name="Normal 6 2 9" xfId="41277" xr:uid="{1A05E134-4B53-4B76-A4B7-7F9A3166B258}"/>
    <cellStyle name="Normal 6 2 9 2" xfId="41278" xr:uid="{C323544C-0A8C-4079-A81D-F55C5D0FE129}"/>
    <cellStyle name="Normal 6 20" xfId="41279" xr:uid="{76F064FC-BA9D-4356-AD02-7AD8DAF5C02C}"/>
    <cellStyle name="Normal 6 20 2" xfId="41280" xr:uid="{B7D4E48A-298F-469C-986D-6F02E99AF5DB}"/>
    <cellStyle name="Normal 6 21" xfId="41281" xr:uid="{FC19007D-8843-4588-ACFB-3ED4B9F0B1AB}"/>
    <cellStyle name="Normal 6 21 2" xfId="41282" xr:uid="{4EA5CB02-0431-498D-B776-8E64BB17835C}"/>
    <cellStyle name="Normal 6 22" xfId="44456" xr:uid="{79121D1D-F521-420B-8774-110EECFF62A2}"/>
    <cellStyle name="Normal 6 23" xfId="44526" xr:uid="{37D61F21-D18F-4028-9D75-1E20D929629D}"/>
    <cellStyle name="Normal 6 24" xfId="44793" xr:uid="{65D1B79F-20B0-4538-8530-CBD643A57D8A}"/>
    <cellStyle name="Normal 6 25" xfId="44836" xr:uid="{DD68AAB6-29EC-43AB-97AC-DAEAE5CDF307}"/>
    <cellStyle name="Normal 6 3" xfId="41283" xr:uid="{3951A853-0B43-4110-A804-41BD13A62310}"/>
    <cellStyle name="Normal 6 3 10" xfId="41284" xr:uid="{6DBF8EEF-D799-44E8-8600-EB4FF4C7B1E8}"/>
    <cellStyle name="Normal 6 3 11" xfId="41285" xr:uid="{EFA503A2-A1F8-4DC4-B2BB-5C4D0D59F6D1}"/>
    <cellStyle name="Normal 6 3 12" xfId="41286" xr:uid="{5F8F14FD-7688-452C-8889-B0051DB9BAE6}"/>
    <cellStyle name="Normal 6 3 13" xfId="41287" xr:uid="{37953203-92FF-4EC7-9C8E-ABD4580F2671}"/>
    <cellStyle name="Normal 6 3 14" xfId="41288" xr:uid="{A6EB1F56-FD68-4EE5-828C-34552BFEFC7E}"/>
    <cellStyle name="Normal 6 3 15" xfId="41289" xr:uid="{9F348D6A-DEE8-4DD4-A822-2B5173B466A1}"/>
    <cellStyle name="Normal 6 3 16" xfId="41290" xr:uid="{B3948114-642D-4F29-91E0-2CCCFEA3434F}"/>
    <cellStyle name="Normal 6 3 17" xfId="41291" xr:uid="{57F45AE8-8B65-4C96-A49E-6439D83D5E9F}"/>
    <cellStyle name="Normal 6 3 18" xfId="41292" xr:uid="{B5C9F4A3-3FFC-402F-8704-165C81CB6E91}"/>
    <cellStyle name="Normal 6 3 19" xfId="41293" xr:uid="{43A0B1CB-612C-4914-B545-49190C5D77D8}"/>
    <cellStyle name="Normal 6 3 2" xfId="41294" xr:uid="{8B4C6B33-0B9F-4779-BD44-EEF9E3DE8F39}"/>
    <cellStyle name="Normal 6 3 2 10" xfId="41295" xr:uid="{D1486C02-6262-44F8-A622-6C28F5F96FD5}"/>
    <cellStyle name="Normal 6 3 2 11" xfId="41296" xr:uid="{A898EC09-EC5F-4A28-A4C6-F4F039A3A743}"/>
    <cellStyle name="Normal 6 3 2 12" xfId="41297" xr:uid="{00807494-3775-41CE-B736-FBE3C7C9A4C1}"/>
    <cellStyle name="Normal 6 3 2 13" xfId="41298" xr:uid="{0E02BF33-99AB-46E2-83ED-347CCD320A6D}"/>
    <cellStyle name="Normal 6 3 2 14" xfId="41299" xr:uid="{77DEFD69-CAFB-4A69-AFEE-DF984BF57D6C}"/>
    <cellStyle name="Normal 6 3 2 15" xfId="41300" xr:uid="{05FA0CC7-F255-4BC6-B1F3-FBB2A596CF9D}"/>
    <cellStyle name="Normal 6 3 2 16" xfId="41301" xr:uid="{2CF0F292-603D-405E-A00E-EF865EB76632}"/>
    <cellStyle name="Normal 6 3 2 17" xfId="41302" xr:uid="{B10CD8AD-D494-4E2E-B9C4-A7940D458610}"/>
    <cellStyle name="Normal 6 3 2 18" xfId="41303" xr:uid="{C4AE761B-1C7C-4325-AC1F-24D95DFC37B4}"/>
    <cellStyle name="Normal 6 3 2 19" xfId="41304" xr:uid="{2D9B126C-8E36-4A5E-BADB-95E90B1E5118}"/>
    <cellStyle name="Normal 6 3 2 2" xfId="41305" xr:uid="{D277BE7C-59C8-41F9-9B9E-D43DFF452B8E}"/>
    <cellStyle name="Normal 6 3 2 2 2" xfId="41306" xr:uid="{5E281EBA-0676-4A05-92BD-58C900F6A48E}"/>
    <cellStyle name="Normal 6 3 2 2 3" xfId="41307" xr:uid="{6D94CBC0-7A4A-400F-B4B6-258E42BD5CEF}"/>
    <cellStyle name="Normal 6 3 2 2 4" xfId="41308" xr:uid="{B5A22ED6-3691-43D1-9C9D-8D48FEDD70BE}"/>
    <cellStyle name="Normal 6 3 2 2 5" xfId="41309" xr:uid="{B4CB1E89-62E4-439B-9263-ED4E999DCA93}"/>
    <cellStyle name="Normal 6 3 2 2 6" xfId="41310" xr:uid="{219EDE96-2AA0-4B18-94CC-331F2EE3630D}"/>
    <cellStyle name="Normal 6 3 2 20" xfId="41311" xr:uid="{809B62A3-F107-4A4B-AA4C-93363F2345D7}"/>
    <cellStyle name="Normal 6 3 2 21" xfId="41312" xr:uid="{9AA32535-CA02-4CE2-9A34-E580C5549479}"/>
    <cellStyle name="Normal 6 3 2 22" xfId="41313" xr:uid="{A87C3AA6-AB9B-41E4-96C7-EBFEA8345326}"/>
    <cellStyle name="Normal 6 3 2 23" xfId="41314" xr:uid="{24ECB370-7DCA-48E6-8AA1-7CB4D0464571}"/>
    <cellStyle name="Normal 6 3 2 24" xfId="41315" xr:uid="{64A441A2-6E12-4D88-BFD0-6F53F3F8D024}"/>
    <cellStyle name="Normal 6 3 2 25" xfId="41316" xr:uid="{E6247F24-64EB-4541-851F-690677018453}"/>
    <cellStyle name="Normal 6 3 2 26" xfId="41317" xr:uid="{CA28D133-030D-478F-994B-F48B4864DE22}"/>
    <cellStyle name="Normal 6 3 2 3" xfId="41318" xr:uid="{07AF966A-8148-4CFB-80D1-2C770EFD08DC}"/>
    <cellStyle name="Normal 6 3 2 4" xfId="41319" xr:uid="{D31F7E12-91F4-4CDA-BFA2-D6CFA73A1A78}"/>
    <cellStyle name="Normal 6 3 2 5" xfId="41320" xr:uid="{CB0570B0-9236-42DC-92B7-2990A99A94A0}"/>
    <cellStyle name="Normal 6 3 2 6" xfId="41321" xr:uid="{090FA396-C273-4279-8A1C-C555332540A9}"/>
    <cellStyle name="Normal 6 3 2 7" xfId="41322" xr:uid="{0EC38DB9-B73E-4436-8514-E376592E6E69}"/>
    <cellStyle name="Normal 6 3 2 8" xfId="41323" xr:uid="{3BDC2742-FAC0-45F8-9375-9C199DA7B684}"/>
    <cellStyle name="Normal 6 3 2 9" xfId="41324" xr:uid="{E63444F3-F1D4-4516-96F8-DE670D8360FE}"/>
    <cellStyle name="Normal 6 3 20" xfId="41325" xr:uid="{1333C164-FFA8-4439-BE00-E54C1E6DC72B}"/>
    <cellStyle name="Normal 6 3 21" xfId="41326" xr:uid="{116FF51F-9F58-4C63-8934-928FF42F4AD8}"/>
    <cellStyle name="Normal 6 3 22" xfId="41327" xr:uid="{F3CE8DD9-4B53-4D87-8116-D8FD506928F8}"/>
    <cellStyle name="Normal 6 3 23" xfId="41328" xr:uid="{CDF28116-21B1-4598-A998-5802E99577C9}"/>
    <cellStyle name="Normal 6 3 24" xfId="41329" xr:uid="{DE1C9EB1-3E14-49FE-8FE1-4DA48F5B65B7}"/>
    <cellStyle name="Normal 6 3 25" xfId="41330" xr:uid="{97E7A705-A39D-4F15-BC98-AFAAAF698A32}"/>
    <cellStyle name="Normal 6 3 26" xfId="41331" xr:uid="{C6C86E85-A4FE-4A5A-A815-3C05C02D7DE8}"/>
    <cellStyle name="Normal 6 3 27" xfId="41332" xr:uid="{5955DB27-A872-461F-ACF4-25ADC28DAE3F}"/>
    <cellStyle name="Normal 6 3 28" xfId="41333" xr:uid="{50FA05C0-3BE3-4E60-BF69-9AB05070D989}"/>
    <cellStyle name="Normal 6 3 29" xfId="44906" xr:uid="{7F21CDE1-34DC-40F1-AF23-AD67B1DBCA28}"/>
    <cellStyle name="Normal 6 3 3" xfId="41334" xr:uid="{A5932B29-1577-4F7C-AECB-543B6935A2B7}"/>
    <cellStyle name="Normal 6 3 3 10" xfId="41335" xr:uid="{792A6AB5-E27C-4914-BC4B-F5754F0DE23E}"/>
    <cellStyle name="Normal 6 3 3 11" xfId="41336" xr:uid="{C2B893B5-754A-4908-862A-2FC9E9F5B66F}"/>
    <cellStyle name="Normal 6 3 3 12" xfId="41337" xr:uid="{ACB4921A-35FC-49D2-AA6C-44222077E5DC}"/>
    <cellStyle name="Normal 6 3 3 13" xfId="41338" xr:uid="{0CA50C36-309F-491B-A0E3-49391F332E58}"/>
    <cellStyle name="Normal 6 3 3 14" xfId="41339" xr:uid="{5D6525CC-7289-43E0-B0C4-3AC5AD8CE987}"/>
    <cellStyle name="Normal 6 3 3 15" xfId="41340" xr:uid="{2F238DF6-2200-4AFB-AC05-5988DAF65652}"/>
    <cellStyle name="Normal 6 3 3 16" xfId="41341" xr:uid="{E2B8357A-D3C4-45FF-834A-43BE88509AFA}"/>
    <cellStyle name="Normal 6 3 3 17" xfId="41342" xr:uid="{02B872C8-7CC7-4E30-97B2-E23D43E2F1B5}"/>
    <cellStyle name="Normal 6 3 3 18" xfId="41343" xr:uid="{420CCBF2-8F06-443B-B3AD-49F53DF5CD07}"/>
    <cellStyle name="Normal 6 3 3 19" xfId="41344" xr:uid="{8F087651-1FAB-48EF-9E0B-B28EE969C720}"/>
    <cellStyle name="Normal 6 3 3 2" xfId="41345" xr:uid="{DA3E979E-7860-4DAD-BAFE-63CD8AA08F7A}"/>
    <cellStyle name="Normal 6 3 3 2 2" xfId="41346" xr:uid="{5E45C6A9-7615-440F-BC6C-167DED2BC361}"/>
    <cellStyle name="Normal 6 3 3 2 3" xfId="41347" xr:uid="{1F32EB48-399A-4684-99E0-9607F808B4E9}"/>
    <cellStyle name="Normal 6 3 3 2 4" xfId="41348" xr:uid="{BA93AAF7-0C61-4F97-8393-BD1C35035731}"/>
    <cellStyle name="Normal 6 3 3 2 5" xfId="41349" xr:uid="{5AFA4C67-5BB1-4CBA-BB3C-40B402DE21F3}"/>
    <cellStyle name="Normal 6 3 3 2 6" xfId="41350" xr:uid="{29E7F503-FB03-4FC4-9218-F660E7543055}"/>
    <cellStyle name="Normal 6 3 3 20" xfId="41351" xr:uid="{0D2CDDFB-9EF3-4BE4-A7A0-9F1EEDEC4D3D}"/>
    <cellStyle name="Normal 6 3 3 21" xfId="41352" xr:uid="{E38B34E6-8885-470E-8CC8-DCEE561F21E0}"/>
    <cellStyle name="Normal 6 3 3 22" xfId="41353" xr:uid="{F25B7734-93F4-41F9-962A-0FF9DB626A1D}"/>
    <cellStyle name="Normal 6 3 3 23" xfId="41354" xr:uid="{D501BC68-7C9C-4ABE-843F-820395A5E852}"/>
    <cellStyle name="Normal 6 3 3 24" xfId="41355" xr:uid="{B189D3DE-8C18-45C6-8FC0-459B52883D84}"/>
    <cellStyle name="Normal 6 3 3 25" xfId="41356" xr:uid="{2295930B-7FD4-401F-8D5F-236643AC889A}"/>
    <cellStyle name="Normal 6 3 3 26" xfId="41357" xr:uid="{1B10E02D-3DB7-4BEA-B012-20CF293CC65E}"/>
    <cellStyle name="Normal 6 3 3 3" xfId="41358" xr:uid="{DEE321C3-3A09-4D66-B583-4D39D5F8D0F1}"/>
    <cellStyle name="Normal 6 3 3 4" xfId="41359" xr:uid="{0280EBDD-E632-4EEA-A1FE-8212B5A97299}"/>
    <cellStyle name="Normal 6 3 3 5" xfId="41360" xr:uid="{4FCC99D3-5254-4039-9372-4F72B9E10623}"/>
    <cellStyle name="Normal 6 3 3 6" xfId="41361" xr:uid="{0C46FC60-BE34-4783-824D-19A3237CDACE}"/>
    <cellStyle name="Normal 6 3 3 7" xfId="41362" xr:uid="{CC0E7A52-33B2-414C-931E-53E0799367FE}"/>
    <cellStyle name="Normal 6 3 3 8" xfId="41363" xr:uid="{1B16F2C0-27DD-4F9A-8218-87C4B51FD63C}"/>
    <cellStyle name="Normal 6 3 3 9" xfId="41364" xr:uid="{5F8DD9E2-0F97-4A2A-B391-2779FD5ED919}"/>
    <cellStyle name="Normal 6 3 4" xfId="41365" xr:uid="{78C2F3BB-C358-4052-B451-9E89870675EA}"/>
    <cellStyle name="Normal 6 3 4 2" xfId="41366" xr:uid="{FF23F83F-9CEA-4CDF-AA83-EABA16ADB7A0}"/>
    <cellStyle name="Normal 6 3 4 3" xfId="41367" xr:uid="{40F85F21-C429-49A8-9C8D-2DA22529729D}"/>
    <cellStyle name="Normal 6 3 4 4" xfId="41368" xr:uid="{8DF78FBB-5B43-4429-A04E-1DC316C5042B}"/>
    <cellStyle name="Normal 6 3 4 5" xfId="41369" xr:uid="{710BC1BE-5795-4B2C-A3B5-75B95D2FC9C3}"/>
    <cellStyle name="Normal 6 3 4 6" xfId="41370" xr:uid="{255FD768-AB28-4127-B97C-370DC84CF308}"/>
    <cellStyle name="Normal 6 3 5" xfId="41371" xr:uid="{A744C66A-5D1A-4E5F-B023-58DF0E30A46F}"/>
    <cellStyle name="Normal 6 3 6" xfId="41372" xr:uid="{3ED7CF5A-9710-4094-B134-AF7B71CBF502}"/>
    <cellStyle name="Normal 6 3 7" xfId="41373" xr:uid="{9B3EBE7B-106B-434F-BAF5-9C8E21594E57}"/>
    <cellStyle name="Normal 6 3 8" xfId="41374" xr:uid="{A1D100FC-19FE-4A61-BED8-D16BDEF38FED}"/>
    <cellStyle name="Normal 6 3 9" xfId="41375" xr:uid="{B0ADDE82-9681-417E-830A-0C6BB7818455}"/>
    <cellStyle name="Normal 6 4" xfId="41376" xr:uid="{5805B329-CECB-4234-9CFC-325F23B1368E}"/>
    <cellStyle name="Normal 6 4 2" xfId="41377" xr:uid="{88B4682C-2C4F-41BE-85AE-2C67789A6C8D}"/>
    <cellStyle name="Normal 6 5" xfId="41378" xr:uid="{470ACD90-962F-463B-8BB5-6810E10918D5}"/>
    <cellStyle name="Normal 6 5 2" xfId="41379" xr:uid="{110678C0-9707-4EE3-88BD-5A4DF56DC384}"/>
    <cellStyle name="Normal 6 6" xfId="41380" xr:uid="{DA249E61-B1ED-4134-8BF4-A020811A6F03}"/>
    <cellStyle name="Normal 6 6 2" xfId="41381" xr:uid="{2D9EF823-E89A-4137-B83B-AF12814C2511}"/>
    <cellStyle name="Normal 6 7" xfId="41382" xr:uid="{2D8D5D20-42D5-430C-8C8E-0166D322C84F}"/>
    <cellStyle name="Normal 6 7 2" xfId="41383" xr:uid="{E80BE1C4-CE81-4076-9696-D21D3199D742}"/>
    <cellStyle name="Normal 6 8" xfId="41384" xr:uid="{19E27D04-B962-47C9-BAF0-BA145465C5F9}"/>
    <cellStyle name="Normal 6 8 2" xfId="41385" xr:uid="{019970AA-42AA-4382-9C44-2C015D18B039}"/>
    <cellStyle name="Normal 6 9" xfId="41386" xr:uid="{315B6013-AD2B-42DB-AF78-2C79FD4D4638}"/>
    <cellStyle name="Normal 6 9 2" xfId="41387" xr:uid="{C94F5902-5CE7-4908-8E04-AF34ADE4A951}"/>
    <cellStyle name="Normal 60" xfId="41388" xr:uid="{2CFA2EE7-5743-4EEB-AB55-A0CB06C86D43}"/>
    <cellStyle name="Normal 60 2" xfId="41389" xr:uid="{302985C1-936E-4341-ADBB-BA79248EE95A}"/>
    <cellStyle name="Normal 61" xfId="41390" xr:uid="{1562F3DA-8939-40C6-B818-BCDF9099D46D}"/>
    <cellStyle name="Normal 61 2" xfId="41391" xr:uid="{C08DD8FB-3E22-4FB8-B728-37272BE19588}"/>
    <cellStyle name="Normal 62" xfId="41392" xr:uid="{7EB07D97-3B35-48B6-BA88-CCF4B7C90195}"/>
    <cellStyle name="Normal 63" xfId="41393" xr:uid="{5349F0C0-9795-4E46-AD35-223750666CC5}"/>
    <cellStyle name="Normal 64" xfId="41394" xr:uid="{30021D58-446D-467D-A9E9-463D49C8FC19}"/>
    <cellStyle name="Normal 64 2" xfId="41395" xr:uid="{2CE8C699-7B0A-45FF-BC86-7ACFBE4DBA2A}"/>
    <cellStyle name="Normal 65" xfId="41396" xr:uid="{D24FB7D3-AB34-4588-8251-05ACABA6044D}"/>
    <cellStyle name="Normal 66" xfId="41397" xr:uid="{7F6C2FFC-5E8D-4D1E-8050-E0993E5D28B5}"/>
    <cellStyle name="Normal 66 2" xfId="41398" xr:uid="{10FA6EB2-2415-4E6A-BB1E-2CF7800B17FC}"/>
    <cellStyle name="Normal 66 3" xfId="41399" xr:uid="{FE9BC292-F820-481F-B2ED-EDA0387C6906}"/>
    <cellStyle name="Normal 66 3 2" xfId="41400" xr:uid="{505DEF28-EA40-4562-9A65-B4AA46250D89}"/>
    <cellStyle name="Normal 66 4" xfId="44310" xr:uid="{98E3D37A-E2A2-40E8-ABA6-18FDE89B9781}"/>
    <cellStyle name="Normal 66 5" xfId="44311" xr:uid="{194ACF9C-BEA9-483D-B4BD-158B2133CD7B}"/>
    <cellStyle name="Normal 66 6" xfId="44312" xr:uid="{984A9988-B5E4-499F-9A6A-405F9B4CBC56}"/>
    <cellStyle name="Normal 67" xfId="219" xr:uid="{D70F1C01-170F-4771-BC83-A1D6AC1CC89C}"/>
    <cellStyle name="Normal 67 2" xfId="44313" xr:uid="{CF5A42AE-59EF-4FCE-BF72-BC4383159E28}"/>
    <cellStyle name="Normal 67 3" xfId="44314" xr:uid="{3320E194-7BE2-4CBD-B928-6712FE92A50B}"/>
    <cellStyle name="Normal 67 4" xfId="44315" xr:uid="{B2ED63C3-634C-432A-86BE-412AB6F7BA3C}"/>
    <cellStyle name="Normal 67 5" xfId="44316" xr:uid="{6F56E3F2-96CB-48CC-93C8-FED78F2FAF58}"/>
    <cellStyle name="Normal 67 6" xfId="44317" xr:uid="{2F122C42-1324-452C-B71E-3AEB5DFC1901}"/>
    <cellStyle name="Normal 68" xfId="41401" xr:uid="{A90E015B-4BF3-453B-A422-F1C886C24C97}"/>
    <cellStyle name="Normal 69" xfId="41402" xr:uid="{DD9B61F6-897B-4DA5-BCAC-3032B57213B9}"/>
    <cellStyle name="Normal 7" xfId="31" xr:uid="{B57BFB21-0766-4F2B-B299-ACB2323DD650}"/>
    <cellStyle name="Normal 7 10" xfId="41403" xr:uid="{62F0C09A-348D-4EE7-9E10-D359974D910E}"/>
    <cellStyle name="Normal 7 10 2" xfId="41404" xr:uid="{33EB5FBC-8E92-4DD0-A68B-0D76BDEAFFDD}"/>
    <cellStyle name="Normal 7 11" xfId="41405" xr:uid="{D53AAED7-4369-4186-BADE-1970DB940CB3}"/>
    <cellStyle name="Normal 7 11 2" xfId="41406" xr:uid="{3725537E-88DC-438B-BE95-7227645FA7A9}"/>
    <cellStyle name="Normal 7 12" xfId="41407" xr:uid="{218328D4-B8A3-42A5-9529-D060FE55664E}"/>
    <cellStyle name="Normal 7 12 2" xfId="41408" xr:uid="{F4E5DA4F-8B01-4FB9-81B6-FE6400AF11A6}"/>
    <cellStyle name="Normal 7 13" xfId="41409" xr:uid="{5EAA2AC2-9EDB-40C6-9591-9256FEA0B8D7}"/>
    <cellStyle name="Normal 7 13 2" xfId="41410" xr:uid="{C69BA1D9-9439-4B1E-B51F-3C4B57D922CE}"/>
    <cellStyle name="Normal 7 14" xfId="41411" xr:uid="{566EC36D-3906-49AB-8DEB-23FAC28122B8}"/>
    <cellStyle name="Normal 7 14 2" xfId="41412" xr:uid="{8C0E7EA7-8A60-4F9F-9C7F-207780E3C0C4}"/>
    <cellStyle name="Normal 7 15" xfId="41413" xr:uid="{FB9F0E0C-EF06-4406-8CE1-DF11DC99D133}"/>
    <cellStyle name="Normal 7 15 2" xfId="41414" xr:uid="{3ABC694D-625F-47DC-8BBF-5F714B64559A}"/>
    <cellStyle name="Normal 7 16" xfId="41415" xr:uid="{42D32310-4424-46B8-BD80-6621DF545943}"/>
    <cellStyle name="Normal 7 16 2" xfId="41416" xr:uid="{7E0F174E-2E2B-48B1-8489-468D15C75BC2}"/>
    <cellStyle name="Normal 7 17" xfId="41417" xr:uid="{FD937A15-19B3-4552-978A-9713FF3A3F76}"/>
    <cellStyle name="Normal 7 17 2" xfId="41418" xr:uid="{43ED8D75-6B46-4D93-AD12-FE8DED59A8B4}"/>
    <cellStyle name="Normal 7 18" xfId="41419" xr:uid="{F8FD7B62-4B8C-43CE-A33E-3E413C52B387}"/>
    <cellStyle name="Normal 7 18 2" xfId="41420" xr:uid="{6A08E132-1447-46F9-B43F-638F1981737A}"/>
    <cellStyle name="Normal 7 18 2 2" xfId="41421" xr:uid="{349316B4-A004-4961-A1CB-D17B22C6A6AA}"/>
    <cellStyle name="Normal 7 18 2 2 2" xfId="41422" xr:uid="{8A8A7906-A1F4-452E-879F-DE56C446ECE2}"/>
    <cellStyle name="Normal 7 18 2 2 2 2" xfId="41423" xr:uid="{18B0A554-BBED-445F-8D4C-F5147B1FECC0}"/>
    <cellStyle name="Normal 7 18 2 2 2 2 2" xfId="41424" xr:uid="{41DD86AA-0327-413D-A524-9F0ECB961C8C}"/>
    <cellStyle name="Normal 7 18 2 2 2 2 2 2" xfId="41425" xr:uid="{AFCE990E-8F90-42AC-9B69-BA1976218911}"/>
    <cellStyle name="Normal 7 18 2 2 2 2 2 2 2" xfId="41426" xr:uid="{E842A273-48EE-4310-8748-60BAFD5B492C}"/>
    <cellStyle name="Normal 7 18 2 2 2 2 2 2 2 2" xfId="41427" xr:uid="{43734F2B-D826-4E88-A7DF-EC026E515F9A}"/>
    <cellStyle name="Normal 7 18 2 2 2 2 2 2 2 2 2" xfId="41428" xr:uid="{980565A8-F858-4C26-BA70-6EDCC314B3F1}"/>
    <cellStyle name="Normal 7 18 2 2 2 2 2 2 2 2 2 2" xfId="44318" xr:uid="{4FA486A9-77A1-4D36-9DAC-CC76A42F2AC8}"/>
    <cellStyle name="Normal 7 18 2 2 2 2 2 2 2 2 2 2 2" xfId="44319" xr:uid="{CB9CBCE7-B3C4-4B73-8C84-721C577EA8FD}"/>
    <cellStyle name="Normal 7 18 2 2 2 2 2 2 2 2 2 2 2 2" xfId="44320" xr:uid="{04724C8E-6606-4757-9616-8624F0A432E0}"/>
    <cellStyle name="Normal 7 18 2 2 2 2 2 2 2 2 2 2 2 2 2" xfId="44321" xr:uid="{DB853720-6C42-49B7-AEE3-B9B05B57CAFC}"/>
    <cellStyle name="Normal 7 18 2 2 2 2 2 2 2 2 2 2 2 2 2 2" xfId="44322" xr:uid="{000C6542-5A5A-4F1E-A1E8-6E166730AC6E}"/>
    <cellStyle name="Normal 7 18 2 2 2 2 2 2 2 2 2 2 2 2 2 2 2" xfId="44323" xr:uid="{17851D80-3A3C-4D88-8DC3-0D18AD4578D7}"/>
    <cellStyle name="Normal 7 18 2 2 2 2 2 2 2 2 2 2 2 2 2 2 2 2" xfId="41429" xr:uid="{BA00082B-AAC4-4718-A5A2-866C686E2C58}"/>
    <cellStyle name="Normal 7 18 2 2 2 2 2 2 2 2 2 2 2 2 2 2 2 2 2" xfId="41430" xr:uid="{6DD5643E-893E-4BD4-83F0-C04525E3E99C}"/>
    <cellStyle name="Normal 7 18 2 2 2 2 2 2 2 2 2 2 2 2 2 2 2 2 2 2" xfId="41431" xr:uid="{4B852249-CEF7-458F-AA73-D1BBF1A66142}"/>
    <cellStyle name="Normal 7 18 2 2 2 2 2 2 2 2 2 2 2 2 2 2 2 2 2 2 2" xfId="44324" xr:uid="{BBE9FE33-7029-4A26-94CF-E85A931D0110}"/>
    <cellStyle name="Normal 7 18 2 2 2 2 2 2 2 2 2 2 2 2 2 2 2 2 2 2 2 2" xfId="44325" xr:uid="{FC11026C-08C3-47EA-9DE2-76FED7E99057}"/>
    <cellStyle name="Normal 7 18 2 2 2 2 2 2 2 2 2 2 2 2 2 2 2 2 2 2 2 2 2" xfId="44326" xr:uid="{5513B244-9768-4BD9-9A50-D83EF35B32CF}"/>
    <cellStyle name="Normal 7 18 2 2 2 2 2 2 2 2 2 2 2 2 2 2 2 2 2 2 2 2 2 2" xfId="44327" xr:uid="{42E54897-4F13-44A8-820F-0FBDAB103799}"/>
    <cellStyle name="Normal 7 18 2 2 2 2 2 2 2 2 2 2 2 2 2 2 2 2 2 2 2 2 2 2 2" xfId="44328" xr:uid="{481C3691-7809-4DA1-B768-82D6F6651E45}"/>
    <cellStyle name="Normal 7 18 2 2 2 2 2 2 2 2 2 2 2 2 2 2 2 2 2 2 2 2 2 2 2 2" xfId="44329" xr:uid="{357C7FC1-E81D-4480-8CA0-F0016E750CCC}"/>
    <cellStyle name="Normal 7 18 2 2 2 2 2 2 2 2 2 2 2 2 2 2 2 2 2 2 2 2 2 2 2 2 2" xfId="44330" xr:uid="{D246316C-A03E-4BA5-B753-12661962197A}"/>
    <cellStyle name="Normal 7 18 2 2 2 2 2 2 2 2 2 2 2 2 2 2 2 2 2 2 2 2 2 2 2 2 2 2" xfId="44331" xr:uid="{2009AEB6-E514-45C9-B882-D98827A5DC06}"/>
    <cellStyle name="Normal 7 18 2 2 2 2 2 2 2 2 2 2 2 2 2 2 2 2 2 2 2 2 2 2 2 2 2 2 2" xfId="44332" xr:uid="{C81864B0-8CAD-4D6A-B112-04F639845771}"/>
    <cellStyle name="Normal 7 18 2 2 2 2 2 2 2 2 2 2 2 2 2 2 2 2 2 2 2 2 2 2 2 2 2 2 2 2" xfId="44333" xr:uid="{7928C12A-E258-4918-BF17-1141B8C58534}"/>
    <cellStyle name="Normal 7 18 2 2 2 2 2 2 2 2 2 2 2 2 2 2 2 2 2 2 2 2 2 2 2 2 2 2 2 2 2" xfId="44334" xr:uid="{D5B97777-7DD6-4A33-AAC7-34642FBE02D0}"/>
    <cellStyle name="Normal 7 18 2 2 2 2 2 2 2 2 2 2 2 2 2 2 2 2 2 2 2 2 2 2 2 2 2 2 2 2 2 2" xfId="44335" xr:uid="{0657C89A-9B86-4C22-8690-F69C20F67B1E}"/>
    <cellStyle name="Normal 7 19" xfId="44336" xr:uid="{38882893-DF74-4F7E-8C15-0C443CA61B04}"/>
    <cellStyle name="Normal 7 2" xfId="41432" xr:uid="{244C223E-BD5A-4FC8-BB2E-24172F158CC3}"/>
    <cellStyle name="Normal 7 2 2" xfId="41433" xr:uid="{EECAF8EC-8B7D-410F-B5CB-639F36707585}"/>
    <cellStyle name="Normal 7 2 3" xfId="44037" xr:uid="{50058160-A0BC-4272-86E0-F31760A2C1D3}"/>
    <cellStyle name="Normal 7 2 4" xfId="44719" xr:uid="{8D1E318C-5131-4C4C-97D0-054E7EA5B3BC}"/>
    <cellStyle name="Normal 7 2 5" xfId="44907" xr:uid="{81D3A704-CE1E-40AB-B8BB-1FCF28846AD9}"/>
    <cellStyle name="Normal 7 20" xfId="44337" xr:uid="{8039CCF2-E5E5-434F-BA2F-F0ACD0E1497D}"/>
    <cellStyle name="Normal 7 21" xfId="44567" xr:uid="{638FBFD6-E220-47D9-80B3-C80EEE72B1E9}"/>
    <cellStyle name="Normal 7 22" xfId="221" xr:uid="{367F0771-99B2-414A-8549-8556EB5B7BA1}"/>
    <cellStyle name="Normal 7 23" xfId="44821" xr:uid="{06123D9A-501F-4908-9DE7-A0C0B4A3B057}"/>
    <cellStyle name="Normal 7 24" xfId="44994" xr:uid="{2736ACBA-9F47-4982-8162-3C56B11AC569}"/>
    <cellStyle name="Normal 7 3" xfId="41434" xr:uid="{194CCB6E-4578-4DD4-BAE7-9E0322328EE4}"/>
    <cellStyle name="Normal 7 3 2" xfId="41435" xr:uid="{CB2CA0A9-8352-4A29-A716-1481B6E102A2}"/>
    <cellStyle name="Normal 7 4" xfId="41436" xr:uid="{6CFC1395-7EF9-4271-82E7-CF6EBCCBFF5E}"/>
    <cellStyle name="Normal 7 4 2" xfId="41437" xr:uid="{EAE8DFF6-8811-4A74-8AB0-314D4FEA56C9}"/>
    <cellStyle name="Normal 7 5" xfId="41438" xr:uid="{2DD6B731-391D-4A5C-A4DD-B8FCD6C8374D}"/>
    <cellStyle name="Normal 7 5 2" xfId="41439" xr:uid="{7719231E-0C5C-49BE-BB6B-ADB214113B6F}"/>
    <cellStyle name="Normal 7 6" xfId="41440" xr:uid="{2EC0F61A-3ABA-4A6D-B9FD-363D0C6F283A}"/>
    <cellStyle name="Normal 7 6 2" xfId="41441" xr:uid="{C90EC2FE-8A06-4A58-A32B-FCE182C3EDBF}"/>
    <cellStyle name="Normal 7 7" xfId="41442" xr:uid="{4D7C1397-5083-4E77-8F3C-EB200CF3B3E9}"/>
    <cellStyle name="Normal 7 7 2" xfId="41443" xr:uid="{516704E6-53DA-480D-87E9-22287E89F363}"/>
    <cellStyle name="Normal 7 8" xfId="41444" xr:uid="{A080E92C-26DE-4CD6-8AD5-2416085BE18F}"/>
    <cellStyle name="Normal 7 8 2" xfId="41445" xr:uid="{1C4F0065-62C0-414E-B32E-84B965323D43}"/>
    <cellStyle name="Normal 7 9" xfId="41446" xr:uid="{95CB6AF8-9609-42A6-8F64-66C7498E714A}"/>
    <cellStyle name="Normal 7 9 2" xfId="41447" xr:uid="{B15A18D1-BB6E-4F21-B0FF-9D58672AA78B}"/>
    <cellStyle name="Normal 70" xfId="41448" xr:uid="{4F19CD13-F522-48BE-8FDF-17B7A07209FB}"/>
    <cellStyle name="Normal 71" xfId="41449" xr:uid="{D8892F9E-7F75-495C-A8DD-53F384FE656F}"/>
    <cellStyle name="Normal 72" xfId="41450" xr:uid="{B7DE2B15-766C-49AA-A15F-DA09707ED750}"/>
    <cellStyle name="Normal 73" xfId="41451" xr:uid="{0E888F87-AE7E-43FA-B181-26D38DA03C07}"/>
    <cellStyle name="Normal 73 2 2 15" xfId="44038" xr:uid="{3522E222-19AF-47DB-A2DB-45FD976F8554}"/>
    <cellStyle name="Normal 74" xfId="41452" xr:uid="{C1914127-7059-47C0-B5F8-E9F0E119528F}"/>
    <cellStyle name="Normal 75" xfId="41453" xr:uid="{FBE2E152-7CC4-43DB-B1EB-54F0AB0B4AC1}"/>
    <cellStyle name="Normal 75 2" xfId="44338" xr:uid="{EE6FCA8F-E536-4FEA-B1DC-22434003A282}"/>
    <cellStyle name="Normal 75 2 2 15" xfId="44039" xr:uid="{3DA01E9F-88A6-440D-8A26-E879EE3C7232}"/>
    <cellStyle name="Normal 76" xfId="41454" xr:uid="{C54098D4-CAD7-4151-9F36-53FCF7CDF7F0}"/>
    <cellStyle name="Normal 76 2" xfId="44339" xr:uid="{7CAA7F18-1488-4A52-A695-12FC92C97FDB}"/>
    <cellStyle name="Normal 76 2 2 15" xfId="44040" xr:uid="{8A6234A7-FCFD-485D-9108-A40DDBA46233}"/>
    <cellStyle name="Normal 77" xfId="41455" xr:uid="{BE01E67C-354B-4881-AC3F-6218AD6D7954}"/>
    <cellStyle name="Normal 77 2" xfId="44340" xr:uid="{3570D847-A3B1-40CA-8764-CB757A898B56}"/>
    <cellStyle name="Normal 77 2 2 15" xfId="44041" xr:uid="{E730E892-6011-423C-8C6A-B4F70B7FC504}"/>
    <cellStyle name="Normal 78" xfId="41456" xr:uid="{EB2CA0E4-76EF-416D-B7AB-42487EBE074A}"/>
    <cellStyle name="Normal 78 2" xfId="44341" xr:uid="{8BCB459B-8B84-44A0-B85D-D04C40D76F30}"/>
    <cellStyle name="Normal 78 2 2 15" xfId="44042" xr:uid="{78440F0A-D19E-47B6-982C-FE12A2A87411}"/>
    <cellStyle name="Normal 79" xfId="41457" xr:uid="{6F40ABFD-785A-4FC3-9CC4-C1AB4E026B47}"/>
    <cellStyle name="Normal 79 2" xfId="44342" xr:uid="{1C6ADDD3-0DF3-4C51-BF91-F73254C44857}"/>
    <cellStyle name="Normal 79 2 2 15" xfId="44043" xr:uid="{C36C55D6-9A37-4955-BB52-667F105AF084}"/>
    <cellStyle name="Normal 8" xfId="8" xr:uid="{00000000-0005-0000-0000-000008000000}"/>
    <cellStyle name="Normal 8 10" xfId="41458" xr:uid="{2DBB96E7-437A-4EDB-A72D-01E363F2F713}"/>
    <cellStyle name="Normal 8 10 2" xfId="41459" xr:uid="{B0865296-BD41-477B-B543-7AAD9FCA1D50}"/>
    <cellStyle name="Normal 8 11" xfId="41460" xr:uid="{A857759B-25BA-4890-85BF-8D9EE3F5EFFF}"/>
    <cellStyle name="Normal 8 11 2" xfId="41461" xr:uid="{EAC383C0-0911-40C6-B1C2-C908459D06A4}"/>
    <cellStyle name="Normal 8 12" xfId="41462" xr:uid="{15281280-03A6-4DAF-8DED-A1B54592D673}"/>
    <cellStyle name="Normal 8 12 2" xfId="41463" xr:uid="{04AFC153-198B-4EA6-8D20-E93583BD412D}"/>
    <cellStyle name="Normal 8 13" xfId="41464" xr:uid="{48B9FECF-FA43-4BDD-ACA9-29D4A488956B}"/>
    <cellStyle name="Normal 8 13 2" xfId="41465" xr:uid="{D403E452-C7BB-4640-AB11-AE2D809F4EC2}"/>
    <cellStyle name="Normal 8 14" xfId="41466" xr:uid="{883C9BBE-6A7B-4CCD-99D5-CFCC24E28A0A}"/>
    <cellStyle name="Normal 8 14 2" xfId="41467" xr:uid="{CD48C395-6654-48FA-9169-8CB73165CDF2}"/>
    <cellStyle name="Normal 8 15" xfId="41468" xr:uid="{EE25114B-C18F-49E9-A0D3-B9B7659F102F}"/>
    <cellStyle name="Normal 8 15 2" xfId="41469" xr:uid="{64631E7E-3F5D-41B2-BC8B-3D1EB57431A2}"/>
    <cellStyle name="Normal 8 16" xfId="41470" xr:uid="{4FA7E6BB-6578-4FAA-A1BC-07EBCE35EDF3}"/>
    <cellStyle name="Normal 8 16 2" xfId="41471" xr:uid="{45101447-218F-47FB-8BC5-73A0492FC031}"/>
    <cellStyle name="Normal 8 17" xfId="41472" xr:uid="{8F4ABDC6-A5EF-44F6-8759-86D8800BBCF6}"/>
    <cellStyle name="Normal 8 18" xfId="43807" xr:uid="{84E358E0-C867-430E-905B-F68C108FF97C}"/>
    <cellStyle name="Normal 8 18 2" xfId="44436" xr:uid="{CA059842-DF08-4337-9FFF-5B4B19CFFF8E}"/>
    <cellStyle name="Normal 8 18 2 2" xfId="44438" xr:uid="{1490ADDD-A6FC-45F5-9E3D-DF2A290B5148}"/>
    <cellStyle name="Normal 8 18 2 3 2 2 3" xfId="44864" xr:uid="{DDE912DB-4255-469D-8593-AEF3452797C3}"/>
    <cellStyle name="Normal 8 19" xfId="44569" xr:uid="{51BE91BD-60C8-43FA-8B40-29CE4A8C3CA5}"/>
    <cellStyle name="Normal 8 2" xfId="172" xr:uid="{1B7B9883-4CA1-48AF-82AC-A5CD22CB6F75}"/>
    <cellStyle name="Normal 8 2 2" xfId="41474" xr:uid="{8F0E6F4B-80DC-444A-9BAD-CA3D681F2C25}"/>
    <cellStyle name="Normal 8 2 2 2" xfId="44722" xr:uid="{B235A577-6A57-4A20-934F-BE21A053870F}"/>
    <cellStyle name="Normal 8 2 3" xfId="41473" xr:uid="{5113C721-1972-40F4-BD33-4A70E681DEBC}"/>
    <cellStyle name="Normal 8 2 3 2" xfId="44754" xr:uid="{417C93C0-41CB-46EE-8725-1B4619657CC3}"/>
    <cellStyle name="Normal 8 20" xfId="44910" xr:uid="{6D60D08E-858B-46C8-A0E4-7C357A218410}"/>
    <cellStyle name="Normal 8 21" xfId="44957" xr:uid="{61A9E5CC-B4C2-423E-B12B-752F644B0742}"/>
    <cellStyle name="Normal 8 3" xfId="41475" xr:uid="{B9D69B7E-CBA2-4F93-9420-370C9C6893A9}"/>
    <cellStyle name="Normal 8 3 2" xfId="41476" xr:uid="{49627D11-A177-4B9D-9F2B-C5832672D19C}"/>
    <cellStyle name="Normal 8 3 3" xfId="44751" xr:uid="{C90035E5-E3E8-4921-862A-2757F8102B33}"/>
    <cellStyle name="Normal 8 4" xfId="41477" xr:uid="{D6859130-A540-456E-B450-1B2DCD3E26D7}"/>
    <cellStyle name="Normal 8 4 2" xfId="41478" xr:uid="{95DE6471-5D02-4DB4-A648-8D51BDC85C14}"/>
    <cellStyle name="Normal 8 5" xfId="41479" xr:uid="{969B4FAB-3BA0-4E67-B16B-97E4967F7437}"/>
    <cellStyle name="Normal 8 5 2" xfId="41480" xr:uid="{0443EF49-E1BA-4EE6-ADF4-F509DD58E898}"/>
    <cellStyle name="Normal 8 6" xfId="41481" xr:uid="{E63CB667-E967-48E9-943A-5DA48B5157D1}"/>
    <cellStyle name="Normal 8 6 2" xfId="41482" xr:uid="{149B6AAE-41F7-4D6F-AD67-D05C3A056472}"/>
    <cellStyle name="Normal 8 7" xfId="41483" xr:uid="{00E9F187-0B9A-4E84-AF61-374CCA01FD40}"/>
    <cellStyle name="Normal 8 7 2" xfId="41484" xr:uid="{076D4FD6-FE65-422B-A988-56EB631C1F6D}"/>
    <cellStyle name="Normal 8 8" xfId="41485" xr:uid="{CDAE5BDD-DB96-4CE4-A7C3-2DA72988AA41}"/>
    <cellStyle name="Normal 8 8 2" xfId="41486" xr:uid="{CAA8A43F-CA8B-45C4-AF55-73E3A2BBEDF2}"/>
    <cellStyle name="Normal 8 9" xfId="41487" xr:uid="{673494AC-8555-43AA-B5BD-D1621D0E53B3}"/>
    <cellStyle name="Normal 8 9 2" xfId="41488" xr:uid="{6A925C3E-AAC3-4AB4-BACD-8C6DABBF20B8}"/>
    <cellStyle name="Normal 80" xfId="41489" xr:uid="{AA273A0F-B316-4363-9EE7-15EC16777518}"/>
    <cellStyle name="Normal 80 2" xfId="44343" xr:uid="{6B9A3D7A-E483-4873-A83B-DFFF0F61D46A}"/>
    <cellStyle name="Normal 80 2 2 15" xfId="44044" xr:uid="{E7096FB1-9FD4-4EF6-8585-F68794758392}"/>
    <cellStyle name="Normal 81" xfId="41490" xr:uid="{420552F6-1DAE-4D3B-9DC3-739A95110EAA}"/>
    <cellStyle name="Normal 81 2" xfId="44344" xr:uid="{BD235AE0-6C3A-4CE2-A7A8-329035688605}"/>
    <cellStyle name="Normal 81 2 2 15" xfId="44045" xr:uid="{A7B15BEC-D13D-42E7-9B4B-52D1D040DB24}"/>
    <cellStyle name="Normal 82" xfId="43802" xr:uid="{EAEEB282-E98B-4C4B-AAFE-DABC5FD3CB8E}"/>
    <cellStyle name="Normal 82 2" xfId="44345" xr:uid="{AEE14C1B-5292-46A8-9C4C-818FF2B73576}"/>
    <cellStyle name="Normal 82 2 2 15" xfId="44046" xr:uid="{67CB3235-BEAA-47CA-928D-6FBD6AFC55D0}"/>
    <cellStyle name="Normal 83" xfId="43805" xr:uid="{CD052CE6-A287-4C3B-A2AE-8B83FA7C657C}"/>
    <cellStyle name="Normal 83 2" xfId="230" xr:uid="{8BF2D05A-2B1B-4309-96B6-617746127ECC}"/>
    <cellStyle name="Normal 83 2 2" xfId="44346" xr:uid="{0F52D430-A552-4E53-8239-D836F0472F50}"/>
    <cellStyle name="Normal 83 2 2 15" xfId="44047" xr:uid="{ACDED8E8-EEFD-46AA-8339-D129F9C1B298}"/>
    <cellStyle name="Normal 84" xfId="43804" xr:uid="{C622BF20-B39C-408A-B1B6-036C18C1B1FB}"/>
    <cellStyle name="Normal 84 2" xfId="44347" xr:uid="{7DFCCD02-5A84-4423-A866-0E8DF5BB3C1E}"/>
    <cellStyle name="Normal 85" xfId="231" xr:uid="{7105D19C-6C5F-4840-B18A-F1E589AC4C23}"/>
    <cellStyle name="Normal 85 2 15" xfId="44048" xr:uid="{AFAE36F2-D01F-4529-9358-E47D5789375A}"/>
    <cellStyle name="Normal 86" xfId="43809" xr:uid="{9A6AE2A8-4205-44A6-872E-43F067786D3E}"/>
    <cellStyle name="Normal 86 2" xfId="44348" xr:uid="{9BA5985B-5E64-45A3-AD67-156C608B7E4C}"/>
    <cellStyle name="Normal 86 3" xfId="44349" xr:uid="{EBF27408-592C-4C08-8B19-D507470EF431}"/>
    <cellStyle name="Normal 87" xfId="43811" xr:uid="{6B4EF4C8-5E29-409D-9410-FEA195E93E5F}"/>
    <cellStyle name="Normal 87 2" xfId="44350" xr:uid="{99E96DF8-6307-45F3-AC0B-71E4B83016F0}"/>
    <cellStyle name="Normal 88" xfId="44049" xr:uid="{20589126-ECF5-4FE9-8ECD-FA2DDAB90DC3}"/>
    <cellStyle name="Normal 89" xfId="44050" xr:uid="{2D9E079D-B2CB-4171-A69C-11DF06DE4FA4}"/>
    <cellStyle name="Normal 9" xfId="49" xr:uid="{AE553ED2-C3C4-4858-A83A-7B9CA1C7F551}"/>
    <cellStyle name="Normal 9 10" xfId="41492" xr:uid="{D55D2CE4-FE65-451B-871B-75413B131C4E}"/>
    <cellStyle name="Normal 9 11" xfId="41493" xr:uid="{0E1AA72A-9191-467B-9223-6E7115435D1E}"/>
    <cellStyle name="Normal 9 12" xfId="41494" xr:uid="{AA61FBE3-E9A4-4E45-A89F-28A0775710E5}"/>
    <cellStyle name="Normal 9 13" xfId="41495" xr:uid="{DF3EC682-A8F4-46AA-A94D-5259BF5C111F}"/>
    <cellStyle name="Normal 9 14" xfId="41496" xr:uid="{2D909351-F529-4922-BC00-97D6E44A152D}"/>
    <cellStyle name="Normal 9 15" xfId="41497" xr:uid="{A5835EC6-0C55-4F73-B7A2-E2D26ABAC2E7}"/>
    <cellStyle name="Normal 9 16" xfId="41498" xr:uid="{0532D4F6-9DFE-4999-A9B5-C5BE4986F4E7}"/>
    <cellStyle name="Normal 9 17" xfId="41499" xr:uid="{1C0469D9-A55E-4A64-BF51-841BE72444A7}"/>
    <cellStyle name="Normal 9 18" xfId="41500" xr:uid="{3D729863-F35A-4922-8AAC-4FE53A9B879A}"/>
    <cellStyle name="Normal 9 19" xfId="41501" xr:uid="{6BE2464E-B732-42BF-B689-4733DD500EFB}"/>
    <cellStyle name="Normal 9 2" xfId="41502" xr:uid="{FB4BECDC-5C77-44B9-B7EF-8A6C2CFB418B}"/>
    <cellStyle name="Normal 9 2 2" xfId="232" xr:uid="{D2C25C81-F077-4C64-9D8C-F0B2BD612A75}"/>
    <cellStyle name="Normal 9 2 3" xfId="44724" xr:uid="{57EEB411-9B53-4CEA-9CE8-9FAB59FA2AA7}"/>
    <cellStyle name="Normal 9 20" xfId="41503" xr:uid="{6D6970F5-4836-4E67-BAE3-2D56E3EDE8FF}"/>
    <cellStyle name="Normal 9 21" xfId="41504" xr:uid="{29320F08-26BF-4444-9DA3-8769DA191612}"/>
    <cellStyle name="Normal 9 22" xfId="41505" xr:uid="{FC4589DA-9EB8-4568-A957-3982FFF5CC9F}"/>
    <cellStyle name="Normal 9 22 2" xfId="41506" xr:uid="{C494B1B2-660B-4035-AF58-98AF2C08E847}"/>
    <cellStyle name="Normal 9 22 2 2" xfId="41507" xr:uid="{9D0E5DF5-AD85-451F-9945-39C1E670BF05}"/>
    <cellStyle name="Normal 9 22 3" xfId="41508" xr:uid="{2E537D8E-4660-4853-8FBE-04DFD25F1CFA}"/>
    <cellStyle name="Normal 9 22 3 2" xfId="41509" xr:uid="{A2010185-0190-4D1C-AC09-92A348D4C8D9}"/>
    <cellStyle name="Normal 9 22 3 2 2" xfId="41510" xr:uid="{564EB8F9-33CC-4070-B2DE-24EBF20168C7}"/>
    <cellStyle name="Normal 9 22 3 3" xfId="41511" xr:uid="{A8E13991-6D28-4306-9EC9-13CE21538B81}"/>
    <cellStyle name="Normal 9 22 3 4" xfId="41512" xr:uid="{4D63B128-72AE-4715-8823-DCCC004F6DB3}"/>
    <cellStyle name="Normal 9 23" xfId="41513" xr:uid="{1F1A9A64-F29B-45CD-8A81-1C1AA508C365}"/>
    <cellStyle name="Normal 9 24" xfId="44351" xr:uid="{03C3B522-88A3-4654-A779-3D2B284ABD1E}"/>
    <cellStyle name="Normal 9 25" xfId="44352" xr:uid="{8528F7CF-4178-4817-B69E-BCC20F40F9EE}"/>
    <cellStyle name="Normal 9 26" xfId="41491" xr:uid="{94365E85-1F71-44BB-872F-637E9CF52201}"/>
    <cellStyle name="Normal 9 27" xfId="44694" xr:uid="{2F592457-D8EF-499E-9EE4-2645A545E53D}"/>
    <cellStyle name="Normal 9 28" xfId="44911" xr:uid="{AEC6B429-51BD-480F-A4DF-1B4489212DAE}"/>
    <cellStyle name="Normal 9 29" xfId="44922" xr:uid="{ACE2C326-3E9C-4827-B3B0-F6E760A893B3}"/>
    <cellStyle name="Normal 9 3" xfId="41514" xr:uid="{24B2D723-C53C-451B-8FCC-92C51787EC96}"/>
    <cellStyle name="Normal 9 4" xfId="41515" xr:uid="{8EDFD781-6502-40C8-BB7D-2D9D15900E4E}"/>
    <cellStyle name="Normal 9 5" xfId="41516" xr:uid="{76F65DC1-AB30-444A-92DE-5FC8AA953931}"/>
    <cellStyle name="Normal 9 6" xfId="41517" xr:uid="{D601948F-0CFA-41A4-BD59-A84A2B844F05}"/>
    <cellStyle name="Normal 9 7" xfId="41518" xr:uid="{3464AD82-7229-4027-826E-CD809339AE05}"/>
    <cellStyle name="Normal 9 8" xfId="41519" xr:uid="{AAE24145-3F80-47AC-A625-85F5471236B5}"/>
    <cellStyle name="Normal 9 9" xfId="41520" xr:uid="{641A272D-1199-4D88-8F06-70E8AD376CDC}"/>
    <cellStyle name="Normal 90" xfId="44051" xr:uid="{72FFEFFD-2658-46A9-862F-9234F6B9E1BB}"/>
    <cellStyle name="Normal 91" xfId="44052" xr:uid="{BBA8E2CD-07B8-43BE-A6FA-CB485989CCD2}"/>
    <cellStyle name="Normal 91 2" xfId="44353" xr:uid="{D25BC7C2-2096-455B-942F-5A821A5C003D}"/>
    <cellStyle name="Normal 92" xfId="44053" xr:uid="{B0A06567-6356-46EA-AA1F-8ED91E0D475B}"/>
    <cellStyle name="Normal 93" xfId="44054" xr:uid="{28473D57-E289-4D0F-B454-7FAD16AE6566}"/>
    <cellStyle name="Normal 94" xfId="44055" xr:uid="{930F7E20-F971-45FE-9A6C-70A50DEA8C85}"/>
    <cellStyle name="Normal 95" xfId="58" xr:uid="{9EEBD854-1A4F-40AE-881E-67A41B9160B8}"/>
    <cellStyle name="Normal 95 2" xfId="44056" xr:uid="{0D9C741D-0EBB-4BAD-909E-1034D467735C}"/>
    <cellStyle name="Normal 96" xfId="44057" xr:uid="{256A1563-01EB-4EB4-B5CB-CDC5A423D8D3}"/>
    <cellStyle name="Normal 96 2 2 15" xfId="44058" xr:uid="{3ED73E1D-7388-457D-A3DC-814DEEBC466C}"/>
    <cellStyle name="Normal 97" xfId="44059" xr:uid="{757EA63A-8507-4DBB-8C98-4207FEB269A8}"/>
    <cellStyle name="Normal 98" xfId="44060" xr:uid="{D95DE697-D86B-4469-A6A5-FA5FE8618171}"/>
    <cellStyle name="Normal 99" xfId="44061" xr:uid="{DD0C9EE6-F873-4F71-823D-73DB340056B6}"/>
    <cellStyle name="Normal_BS - E" xfId="9" xr:uid="{00000000-0005-0000-0000-000009000000}"/>
    <cellStyle name="NormaldEC" xfId="41521" xr:uid="{78A3A727-1163-4009-98F7-BB02BC960D19}"/>
    <cellStyle name="Normale_9639A02C" xfId="44062" xr:uid="{4878104F-D86A-4FD7-9A2D-B4F744F1FD54}"/>
    <cellStyle name="Note 10" xfId="41522" xr:uid="{16C24D58-0B2D-4D39-BE5E-AB449E5C4F4F}"/>
    <cellStyle name="Note 10 2" xfId="41523" xr:uid="{687D894B-EBCC-4FBA-BEF6-B52F3CDC21A0}"/>
    <cellStyle name="Note 10 2 2" xfId="41524" xr:uid="{E165129A-D61F-48EF-A8E2-E7B420225A24}"/>
    <cellStyle name="Note 10 3" xfId="41525" xr:uid="{579ECDB2-3920-4FA9-BD59-4CC9AA888D09}"/>
    <cellStyle name="Note 10 3 2" xfId="41526" xr:uid="{852A50B1-4231-4907-86E0-00FA5A1312BE}"/>
    <cellStyle name="Note 10 4" xfId="41527" xr:uid="{5DE939DA-FCFE-427E-9B50-78229F13AC30}"/>
    <cellStyle name="Note 10 4 2" xfId="41528" xr:uid="{E0E7DFEC-7ECE-4CF0-83FE-03AF020D8B6F}"/>
    <cellStyle name="Note 10 5" xfId="41529" xr:uid="{FF55904A-9DCA-43A1-AEC5-3AD20E6C8FC9}"/>
    <cellStyle name="Note 10 5 2" xfId="41530" xr:uid="{C8751EEA-8A74-4C6A-B548-1D076B47F5C8}"/>
    <cellStyle name="Note 10 6" xfId="41531" xr:uid="{BFE78976-ADDA-47D0-BBAA-1DDF6F3ECC4B}"/>
    <cellStyle name="Note 10 6 2" xfId="41532" xr:uid="{7B2B4D67-6230-4B09-B6D5-5B5E4EC3092F}"/>
    <cellStyle name="Note 10 7" xfId="41533" xr:uid="{A4F22E59-197B-4193-8BEC-99E3051BBB47}"/>
    <cellStyle name="Note 11" xfId="41534" xr:uid="{143D015D-66C2-4AB9-8BD8-46BBD0760748}"/>
    <cellStyle name="Note 11 2" xfId="41535" xr:uid="{4739C644-765F-4DBB-BC2C-A5B55EDE18CD}"/>
    <cellStyle name="Note 11 2 2" xfId="41536" xr:uid="{D07506F9-D7CA-441B-987B-0CF23AA42C23}"/>
    <cellStyle name="Note 11 3" xfId="41537" xr:uid="{C2A1B495-0501-42B4-AF89-A13D602E343D}"/>
    <cellStyle name="Note 11 3 2" xfId="41538" xr:uid="{1844E520-2561-4B48-9D33-66F5462CA21F}"/>
    <cellStyle name="Note 11 4" xfId="41539" xr:uid="{D9CE1BD2-A9DA-496D-A6F5-82EDC6B5353E}"/>
    <cellStyle name="Note 11 4 2" xfId="41540" xr:uid="{9019A5AC-8F0A-4CDF-ADFA-8EE7C6FB10FF}"/>
    <cellStyle name="Note 11 5" xfId="41541" xr:uid="{A50BDBA1-4044-481C-A58A-350974894AFA}"/>
    <cellStyle name="Note 11 5 2" xfId="41542" xr:uid="{1D6AEB0D-4AC8-4F1B-95B1-849B3F5DE176}"/>
    <cellStyle name="Note 11 6" xfId="41543" xr:uid="{01C6667D-5E83-40F5-A44D-C476F3A0A19D}"/>
    <cellStyle name="Note 12" xfId="41544" xr:uid="{27D144AB-B81E-42C5-92A0-3BD37EAF1A6A}"/>
    <cellStyle name="Note 12 2" xfId="41545" xr:uid="{6C76AE77-ACDC-4B76-83A2-C42C2C19BCBD}"/>
    <cellStyle name="Note 12 2 2" xfId="41546" xr:uid="{3E7969AB-D362-4917-BA27-46A8FA91B8E1}"/>
    <cellStyle name="Note 12 3" xfId="41547" xr:uid="{392EC376-545A-4169-A137-E2C6DF38A0FA}"/>
    <cellStyle name="Note 12 3 2" xfId="41548" xr:uid="{C1F0A631-E39E-4C38-BC05-45D414EB7B72}"/>
    <cellStyle name="Note 12 4" xfId="41549" xr:uid="{9D090E1F-A830-4A58-B2A9-6EE72F71314A}"/>
    <cellStyle name="Note 12 4 2" xfId="41550" xr:uid="{2571009D-3FE2-4DFB-A001-DA6F6DFF5311}"/>
    <cellStyle name="Note 12 5" xfId="41551" xr:uid="{D8AA4270-54FF-4C96-9B16-FE3275B1EFE9}"/>
    <cellStyle name="Note 13" xfId="41552" xr:uid="{4E3DFD7B-DEA4-4F73-9CEB-6F2D04ED5DB0}"/>
    <cellStyle name="Note 13 2" xfId="41553" xr:uid="{90A937FC-5ADF-4E94-B38E-FF506DA86E09}"/>
    <cellStyle name="Note 13 2 2" xfId="41554" xr:uid="{451477BC-FF61-4BC6-B28A-64091C1FF9EC}"/>
    <cellStyle name="Note 13 3" xfId="41555" xr:uid="{81B03ABE-07E4-4012-9EB7-5E8675A82F84}"/>
    <cellStyle name="Note 13 3 2" xfId="41556" xr:uid="{FFBCF376-665C-47BF-8965-0E5729452F9F}"/>
    <cellStyle name="Note 13 4" xfId="41557" xr:uid="{8367365C-F83B-43A4-8DF7-6F7C64D10F7B}"/>
    <cellStyle name="Note 14" xfId="41558" xr:uid="{A75CD72B-D8E6-4BB9-8662-F50EE3D0CF09}"/>
    <cellStyle name="Note 14 2" xfId="41559" xr:uid="{46C6A32B-0BC5-4EFC-A794-16B6D31E5B8C}"/>
    <cellStyle name="Note 14 2 2" xfId="41560" xr:uid="{6187ECA2-522F-4765-8634-8A2263455384}"/>
    <cellStyle name="Note 14 3" xfId="41561" xr:uid="{3A97E691-08AD-4739-8B6E-B18EE46F0CD9}"/>
    <cellStyle name="Note 15" xfId="41562" xr:uid="{404561C7-A8BD-4211-9471-CF696FC8A2F1}"/>
    <cellStyle name="Note 15 2" xfId="41563" xr:uid="{D918F497-01A2-4163-A9A7-D042E48E04FC}"/>
    <cellStyle name="Note 16" xfId="41564" xr:uid="{037374CD-6B81-4F78-83ED-DEA1809FF953}"/>
    <cellStyle name="Note 17" xfId="41565" xr:uid="{23E023EB-744D-4351-91C5-327C488A649C}"/>
    <cellStyle name="Note 18" xfId="41566" xr:uid="{842828D8-3734-4A1B-99B7-2707911CE8BA}"/>
    <cellStyle name="Note 19" xfId="41567" xr:uid="{ECEAA2AE-0D7E-41B4-8FB3-B9F72E6E1042}"/>
    <cellStyle name="Note 2" xfId="133" xr:uid="{B976787D-63D3-474F-A0AF-49835473C1DF}"/>
    <cellStyle name="Note 2 10" xfId="41569" xr:uid="{AA233B82-E5A7-4C04-B030-C56941EFE4A6}"/>
    <cellStyle name="Note 2 11" xfId="41570" xr:uid="{E4B0A3B4-8489-4401-8232-2A4B914E7B5D}"/>
    <cellStyle name="Note 2 12" xfId="41571" xr:uid="{C921AFF5-D1ED-4EF2-8397-0E4AC0804169}"/>
    <cellStyle name="Note 2 13" xfId="41572" xr:uid="{028A34E5-D8B6-4A5B-AF01-68208F548068}"/>
    <cellStyle name="Note 2 14" xfId="41573" xr:uid="{088D440D-C901-44C5-936F-658AE2EFBF05}"/>
    <cellStyle name="Note 2 15" xfId="41574" xr:uid="{D1CC91E9-92C5-410B-B6FD-4AD9D2D488D2}"/>
    <cellStyle name="Note 2 16" xfId="41575" xr:uid="{A395EAB3-7929-46A2-AF3D-D0F920156D2F}"/>
    <cellStyle name="Note 2 17" xfId="41576" xr:uid="{0715808E-E2E1-4D51-91C0-9F26E8155122}"/>
    <cellStyle name="Note 2 18" xfId="41577" xr:uid="{FC44F255-FBEF-4A33-9D50-CD30132D2909}"/>
    <cellStyle name="Note 2 19" xfId="41578" xr:uid="{A62E380F-6213-4CC3-A7CC-BF109C8967DB}"/>
    <cellStyle name="Note 2 2" xfId="41579" xr:uid="{BE047873-285D-4060-878B-7CCA44BAB0C9}"/>
    <cellStyle name="Note 2 2 10" xfId="41580" xr:uid="{0CA61096-2CF4-436E-9931-659E29044B7B}"/>
    <cellStyle name="Note 2 2 11" xfId="41581" xr:uid="{80079CAD-307F-42C5-B9B9-7A667B20BA30}"/>
    <cellStyle name="Note 2 2 12" xfId="41582" xr:uid="{CB10E203-4087-46AD-8192-2EE1827FC6DA}"/>
    <cellStyle name="Note 2 2 13" xfId="41583" xr:uid="{95B1C508-5CF4-4E63-9015-2D234D0D35DF}"/>
    <cellStyle name="Note 2 2 14" xfId="41584" xr:uid="{B41A4508-92E4-47F7-A429-A7B8AA269623}"/>
    <cellStyle name="Note 2 2 15" xfId="41585" xr:uid="{0F9D3A3E-C321-4547-8D47-B5B473C7CF58}"/>
    <cellStyle name="Note 2 2 16" xfId="41586" xr:uid="{BE8671C1-A6F7-421E-8137-0100C2B5276B}"/>
    <cellStyle name="Note 2 2 17" xfId="41587" xr:uid="{E6D46F5F-74A6-48C8-999E-1D00BAF384CB}"/>
    <cellStyle name="Note 2 2 18" xfId="41588" xr:uid="{F9F6EC0A-A5BD-4F7B-94E8-D5E2F343F06E}"/>
    <cellStyle name="Note 2 2 19" xfId="41589" xr:uid="{2663E95D-0DDC-48EE-9641-238674690771}"/>
    <cellStyle name="Note 2 2 2" xfId="41590" xr:uid="{334BF45D-AFCA-43E4-9205-985DC06716E2}"/>
    <cellStyle name="Note 2 2 2 10" xfId="41591" xr:uid="{8CC4A1C6-AD7B-4312-AB56-F83FC71671B0}"/>
    <cellStyle name="Note 2 2 2 11" xfId="41592" xr:uid="{31173563-EFE8-45E1-A995-DF5F55BAE589}"/>
    <cellStyle name="Note 2 2 2 12" xfId="41593" xr:uid="{11D75B09-FF9E-46E7-99D0-675190B011F5}"/>
    <cellStyle name="Note 2 2 2 13" xfId="41594" xr:uid="{4BEA78DE-EF8F-4B66-83DD-C4FC907ECEBE}"/>
    <cellStyle name="Note 2 2 2 14" xfId="41595" xr:uid="{7D4C730A-06C5-4639-86A4-F8A85E572F57}"/>
    <cellStyle name="Note 2 2 2 15" xfId="41596" xr:uid="{1047AA7D-C519-42E5-8C48-74D9DFBEA07F}"/>
    <cellStyle name="Note 2 2 2 16" xfId="41597" xr:uid="{81D51312-0341-4017-A4CE-B10EA4A8E825}"/>
    <cellStyle name="Note 2 2 2 17" xfId="41598" xr:uid="{6A473953-0534-4755-9BC1-2065C6CC3507}"/>
    <cellStyle name="Note 2 2 2 18" xfId="41599" xr:uid="{BB54473A-BCE9-4296-A3EF-0665541E57A2}"/>
    <cellStyle name="Note 2 2 2 19" xfId="41600" xr:uid="{A2ACB9C2-24C4-4B96-93AF-0366B55A131B}"/>
    <cellStyle name="Note 2 2 2 2" xfId="41601" xr:uid="{21A8AD3F-3C31-450D-8112-351BE7BE0CF2}"/>
    <cellStyle name="Note 2 2 2 2 2" xfId="41602" xr:uid="{82E2B282-74A7-44C6-956F-4A3408DB0DE3}"/>
    <cellStyle name="Note 2 2 2 2 3" xfId="41603" xr:uid="{2386EB4E-F710-4DA7-A551-4B36868B0033}"/>
    <cellStyle name="Note 2 2 2 2 4" xfId="41604" xr:uid="{3B0F96E3-948A-4A2E-9520-B19B161872FD}"/>
    <cellStyle name="Note 2 2 2 2 5" xfId="41605" xr:uid="{26E7D338-1F9D-4522-9047-DBEFE96642BA}"/>
    <cellStyle name="Note 2 2 2 2 6" xfId="41606" xr:uid="{0386A684-5C89-4C19-9072-2301FF48CDCB}"/>
    <cellStyle name="Note 2 2 2 20" xfId="41607" xr:uid="{89553601-2C83-4F97-96F3-9314C3330A8B}"/>
    <cellStyle name="Note 2 2 2 21" xfId="41608" xr:uid="{4D8178B3-69F8-47A2-BE82-11BA01B46B7B}"/>
    <cellStyle name="Note 2 2 2 22" xfId="41609" xr:uid="{482DF0FF-9521-4F3A-8793-48C4B928FF56}"/>
    <cellStyle name="Note 2 2 2 23" xfId="41610" xr:uid="{9252FC86-F43F-4BE5-8CB2-8063C1F7CD23}"/>
    <cellStyle name="Note 2 2 2 24" xfId="41611" xr:uid="{FAF4DD08-F3EF-40B2-B493-6558A2A8E1DF}"/>
    <cellStyle name="Note 2 2 2 25" xfId="41612" xr:uid="{AC9DD07C-3F89-4171-BE6E-0D6A4925D53B}"/>
    <cellStyle name="Note 2 2 2 26" xfId="41613" xr:uid="{DAFC64DE-B068-4C8C-8C8C-CA0C56761267}"/>
    <cellStyle name="Note 2 2 2 3" xfId="41614" xr:uid="{77FC98C2-DD1F-4FCF-8490-862E6B9A38A7}"/>
    <cellStyle name="Note 2 2 2 4" xfId="41615" xr:uid="{12FD0587-6341-464B-AA98-DA744EB6B333}"/>
    <cellStyle name="Note 2 2 2 5" xfId="41616" xr:uid="{5295694F-D1D0-4CFA-AF58-07AEECF910A6}"/>
    <cellStyle name="Note 2 2 2 6" xfId="41617" xr:uid="{F65F21FB-2108-4571-8DFB-B933EA021460}"/>
    <cellStyle name="Note 2 2 2 7" xfId="41618" xr:uid="{77571850-6B13-4FAA-8F48-DBF770B8648E}"/>
    <cellStyle name="Note 2 2 2 8" xfId="41619" xr:uid="{90E857D3-F2C0-477A-8F2E-016FDFB1E7AB}"/>
    <cellStyle name="Note 2 2 2 9" xfId="41620" xr:uid="{6172FE7F-6B7E-444A-BD39-122B812B0BC1}"/>
    <cellStyle name="Note 2 2 20" xfId="41621" xr:uid="{F9360DD6-9220-4DE3-82EC-FF9A0F736CF4}"/>
    <cellStyle name="Note 2 2 21" xfId="41622" xr:uid="{154429A2-5126-4A3C-A091-25C04C53C8DB}"/>
    <cellStyle name="Note 2 2 22" xfId="41623" xr:uid="{8A7BCAEE-5511-4C9E-9156-49B993E7271B}"/>
    <cellStyle name="Note 2 2 23" xfId="41624" xr:uid="{273F40F2-099E-4256-A272-D3CF9FED8363}"/>
    <cellStyle name="Note 2 2 24" xfId="41625" xr:uid="{AE5CEFC4-AFBC-4C1C-82B7-818F686958BB}"/>
    <cellStyle name="Note 2 2 25" xfId="41626" xr:uid="{9798C5F2-22DE-447D-9992-A30776D215B0}"/>
    <cellStyle name="Note 2 2 26" xfId="41627" xr:uid="{74413E44-6258-4978-84F6-89BC51328E4D}"/>
    <cellStyle name="Note 2 2 27" xfId="41628" xr:uid="{E2669DBF-C496-494E-926B-82C350A0DBA4}"/>
    <cellStyle name="Note 2 2 28" xfId="41629" xr:uid="{F0077FD4-846C-4D46-9A07-CA36A30C99E7}"/>
    <cellStyle name="Note 2 2 3" xfId="41630" xr:uid="{EC6A26B0-950D-47EA-9E37-3D2E9ECFE96A}"/>
    <cellStyle name="Note 2 2 3 10" xfId="41631" xr:uid="{540751F2-0505-49E9-A870-4C5F7DF5D782}"/>
    <cellStyle name="Note 2 2 3 11" xfId="41632" xr:uid="{755104B2-B645-4C96-8867-E6794247BA4C}"/>
    <cellStyle name="Note 2 2 3 12" xfId="41633" xr:uid="{C138176D-4802-4607-A4D5-F1AE8CCA6BF7}"/>
    <cellStyle name="Note 2 2 3 13" xfId="41634" xr:uid="{B73EBFAF-40F3-4B46-BB7F-3B9AF8B23EF1}"/>
    <cellStyle name="Note 2 2 3 14" xfId="41635" xr:uid="{9CBB8753-2814-4CDE-9071-8687AFFE4E27}"/>
    <cellStyle name="Note 2 2 3 15" xfId="41636" xr:uid="{94C2E592-B880-4764-8B8C-CFBE8C5B4C04}"/>
    <cellStyle name="Note 2 2 3 16" xfId="41637" xr:uid="{CE3D37AA-B314-4C52-8F90-5B572D256533}"/>
    <cellStyle name="Note 2 2 3 17" xfId="41638" xr:uid="{78B5C4E9-5109-4772-995A-770E78866BF1}"/>
    <cellStyle name="Note 2 2 3 18" xfId="41639" xr:uid="{595261CD-E35D-4387-8AAE-EE49F401DCE7}"/>
    <cellStyle name="Note 2 2 3 19" xfId="41640" xr:uid="{EB8AE54B-B9B2-4F2A-AEED-424206812B5B}"/>
    <cellStyle name="Note 2 2 3 2" xfId="41641" xr:uid="{E868CF30-0E24-4D2C-BF05-DE5847193FC3}"/>
    <cellStyle name="Note 2 2 3 2 2" xfId="41642" xr:uid="{74F07662-A524-4B31-9B76-E29E28146736}"/>
    <cellStyle name="Note 2 2 3 2 3" xfId="41643" xr:uid="{BF57B0D3-6F8D-4C28-A057-E7D73F6CCFC8}"/>
    <cellStyle name="Note 2 2 3 2 4" xfId="41644" xr:uid="{23F2C1F4-6107-4B07-8E42-CD8C6713D7EC}"/>
    <cellStyle name="Note 2 2 3 2 5" xfId="41645" xr:uid="{8660CDC9-DA23-4483-B30E-B6F139CC9BF0}"/>
    <cellStyle name="Note 2 2 3 2 6" xfId="41646" xr:uid="{E7D506C7-A85B-47BA-8555-77BE20A00EFC}"/>
    <cellStyle name="Note 2 2 3 20" xfId="41647" xr:uid="{47B0B622-479E-4302-A9BA-BFF65C62BED7}"/>
    <cellStyle name="Note 2 2 3 21" xfId="41648" xr:uid="{12063B6F-DA9E-4728-BBDD-D244FF240F95}"/>
    <cellStyle name="Note 2 2 3 22" xfId="41649" xr:uid="{12DABEB7-FDD1-40BD-86E0-E0918F505C2A}"/>
    <cellStyle name="Note 2 2 3 23" xfId="41650" xr:uid="{E94C0A5F-7FF0-4A98-ACBC-5CB2C4E24CD4}"/>
    <cellStyle name="Note 2 2 3 24" xfId="41651" xr:uid="{FDA021F0-C79A-405F-ADF6-3EDB73953A63}"/>
    <cellStyle name="Note 2 2 3 25" xfId="41652" xr:uid="{23A7B144-8813-414C-BE48-C03B900F0EE3}"/>
    <cellStyle name="Note 2 2 3 26" xfId="41653" xr:uid="{CBC02C31-1F60-45E3-BACD-BFC4E2736A4B}"/>
    <cellStyle name="Note 2 2 3 3" xfId="41654" xr:uid="{BE531769-2848-412D-BF98-042B766A37F7}"/>
    <cellStyle name="Note 2 2 3 4" xfId="41655" xr:uid="{9F82A26F-E329-4BEA-A0EB-F953B76EC321}"/>
    <cellStyle name="Note 2 2 3 5" xfId="41656" xr:uid="{3E8F994B-4DA9-4B07-BCE7-6BEDBBEA7D6C}"/>
    <cellStyle name="Note 2 2 3 6" xfId="41657" xr:uid="{15EC1B84-FFF9-42CA-8B65-90ED42592DAB}"/>
    <cellStyle name="Note 2 2 3 7" xfId="41658" xr:uid="{099F54C3-67D1-4046-8516-EAD11168AEF1}"/>
    <cellStyle name="Note 2 2 3 8" xfId="41659" xr:uid="{D09D633B-E20D-45AD-BCD8-29AE341D477B}"/>
    <cellStyle name="Note 2 2 3 9" xfId="41660" xr:uid="{BA886E2A-DC7C-4C51-8449-272BDB52DC05}"/>
    <cellStyle name="Note 2 2 4" xfId="41661" xr:uid="{F35790C9-3A2E-45C6-9EEB-F6A2CBF9074D}"/>
    <cellStyle name="Note 2 2 4 2" xfId="41662" xr:uid="{50C76EF7-7F93-44A6-A799-679F8AAD2BED}"/>
    <cellStyle name="Note 2 2 4 3" xfId="41663" xr:uid="{9DFF53CD-27A6-4921-BA87-CF468D9D02B2}"/>
    <cellStyle name="Note 2 2 4 4" xfId="41664" xr:uid="{07459B0A-89C9-4079-9950-F434F17DFCDB}"/>
    <cellStyle name="Note 2 2 4 5" xfId="41665" xr:uid="{B168034E-BF5D-44BD-82C0-1176FF60B458}"/>
    <cellStyle name="Note 2 2 4 6" xfId="41666" xr:uid="{0E444305-89E6-444C-BB28-7A68A83F9BC5}"/>
    <cellStyle name="Note 2 2 5" xfId="41667" xr:uid="{6DC28D01-C5F7-4407-A02A-381587E9B4C1}"/>
    <cellStyle name="Note 2 2 6" xfId="41668" xr:uid="{AC048E2B-F1B9-4408-AE64-ABCC9867C098}"/>
    <cellStyle name="Note 2 2 7" xfId="41669" xr:uid="{0B3E0C73-213D-47DB-AF14-F67A16256BE0}"/>
    <cellStyle name="Note 2 2 8" xfId="41670" xr:uid="{EF892D5F-36A4-4A8D-9713-B4C7B83F90E3}"/>
    <cellStyle name="Note 2 2 9" xfId="41671" xr:uid="{60EC5642-F436-4E00-B9F0-1E4684797417}"/>
    <cellStyle name="Note 2 20" xfId="41672" xr:uid="{FB5E0C54-DFA1-4DB4-BFBC-93B8EBC679A7}"/>
    <cellStyle name="Note 2 21" xfId="41673" xr:uid="{CAF42FCF-F19B-4B2E-981E-84CB18041028}"/>
    <cellStyle name="Note 2 22" xfId="41674" xr:uid="{DE25A991-F454-4944-8985-48C783090765}"/>
    <cellStyle name="Note 2 23" xfId="41675" xr:uid="{BAC05825-F53D-4E33-81C5-5F56AFB400BF}"/>
    <cellStyle name="Note 2 24" xfId="41676" xr:uid="{E4C96B23-05C9-47CA-B594-F3E38CAE00CF}"/>
    <cellStyle name="Note 2 25" xfId="41677" xr:uid="{FECDE267-3F0F-4AB0-99A1-61D2265ADF19}"/>
    <cellStyle name="Note 2 26" xfId="41678" xr:uid="{65FEF126-3A36-4EFF-ACA2-BA45C4570F7A}"/>
    <cellStyle name="Note 2 27" xfId="41679" xr:uid="{D9661932-9028-48B7-9323-FFE4514C33E2}"/>
    <cellStyle name="Note 2 28" xfId="41680" xr:uid="{EF78F1C3-DB9E-4B80-ACAA-DC1A8BE4EB1A}"/>
    <cellStyle name="Note 2 29" xfId="41568" xr:uid="{B5FA5E5F-E63E-4907-A359-8888B6CA3379}"/>
    <cellStyle name="Note 2 3" xfId="41681" xr:uid="{7FB2B651-1017-423E-B219-4220BE5414AF}"/>
    <cellStyle name="Note 2 3 10" xfId="41682" xr:uid="{20689F7D-C685-4DA4-9EB7-FA77F1C5F5EB}"/>
    <cellStyle name="Note 2 3 11" xfId="41683" xr:uid="{CD103FAE-A17D-4F16-87D4-8F24E540ADC7}"/>
    <cellStyle name="Note 2 3 12" xfId="41684" xr:uid="{0D9641DC-F675-445B-A695-8039BF8FAC9C}"/>
    <cellStyle name="Note 2 3 13" xfId="41685" xr:uid="{D399831C-F2CF-43B3-8E3F-B68497338625}"/>
    <cellStyle name="Note 2 3 14" xfId="41686" xr:uid="{28111F1C-6E7F-4CF7-B33A-34C5711D902C}"/>
    <cellStyle name="Note 2 3 15" xfId="41687" xr:uid="{6A43F310-145E-4EB7-BFB4-022709014B6D}"/>
    <cellStyle name="Note 2 3 16" xfId="41688" xr:uid="{DCE11ECE-5221-4C0F-90B2-6C6234560E99}"/>
    <cellStyle name="Note 2 3 17" xfId="41689" xr:uid="{41935843-0329-4C14-BA6D-03B0B4439B6E}"/>
    <cellStyle name="Note 2 3 18" xfId="41690" xr:uid="{E55E8B3E-5ADE-4128-B3FE-CA1F38C224B0}"/>
    <cellStyle name="Note 2 3 19" xfId="41691" xr:uid="{83C8FF10-E58A-450D-B1FF-995A73630620}"/>
    <cellStyle name="Note 2 3 2" xfId="41692" xr:uid="{B43C5B8B-9DBC-4A81-9A47-B5286A1B802F}"/>
    <cellStyle name="Note 2 3 2 10" xfId="41693" xr:uid="{DD800155-950D-4B7F-8485-43E64C300450}"/>
    <cellStyle name="Note 2 3 2 11" xfId="41694" xr:uid="{65733BF0-0626-45C3-8F56-CED98B9FE93A}"/>
    <cellStyle name="Note 2 3 2 12" xfId="41695" xr:uid="{17C29A1B-923F-4F93-BAC9-EB9782041D56}"/>
    <cellStyle name="Note 2 3 2 13" xfId="41696" xr:uid="{47F7E36F-FB41-481C-ACE7-169393AA192E}"/>
    <cellStyle name="Note 2 3 2 14" xfId="41697" xr:uid="{7D8F765D-5272-435B-9821-7C48B591EADC}"/>
    <cellStyle name="Note 2 3 2 15" xfId="41698" xr:uid="{34D2E4AC-67E6-47BA-B551-CB99B5B5E2F7}"/>
    <cellStyle name="Note 2 3 2 16" xfId="41699" xr:uid="{763C5572-38E1-4D7E-9742-A01176B1C8DA}"/>
    <cellStyle name="Note 2 3 2 17" xfId="41700" xr:uid="{7060BEFC-16AF-477B-AD33-D69ED9D376BA}"/>
    <cellStyle name="Note 2 3 2 18" xfId="41701" xr:uid="{EBE5E65D-40B1-47AD-B64F-E9CFCE143477}"/>
    <cellStyle name="Note 2 3 2 19" xfId="41702" xr:uid="{6E6E53A3-FE90-4296-9085-241222F26749}"/>
    <cellStyle name="Note 2 3 2 2" xfId="41703" xr:uid="{6F7E9BC5-C62E-4E64-A6B5-ACD53DC89DE5}"/>
    <cellStyle name="Note 2 3 2 2 2" xfId="41704" xr:uid="{EB0ABC1B-86AD-484B-BEFA-CE6D8157706E}"/>
    <cellStyle name="Note 2 3 2 2 3" xfId="41705" xr:uid="{3B5BD5C1-6DE7-4740-A045-AE07E2FDB15F}"/>
    <cellStyle name="Note 2 3 2 2 4" xfId="41706" xr:uid="{61372EB9-8105-4866-96A7-0D3E2D44B83A}"/>
    <cellStyle name="Note 2 3 2 2 5" xfId="41707" xr:uid="{DDD6BDAB-2D2E-4786-840F-D079E16E3F4A}"/>
    <cellStyle name="Note 2 3 2 2 6" xfId="41708" xr:uid="{6B70DD77-5C14-4AA2-B444-FA6A3EB63DA4}"/>
    <cellStyle name="Note 2 3 2 20" xfId="41709" xr:uid="{B254DF35-83BB-4BD3-B2F5-470F336FD3AC}"/>
    <cellStyle name="Note 2 3 2 21" xfId="41710" xr:uid="{EF2A6713-3509-445A-A15E-C92F7AEF53C4}"/>
    <cellStyle name="Note 2 3 2 22" xfId="41711" xr:uid="{9EA14D70-4387-4DA8-8A50-2A4E73F8F20F}"/>
    <cellStyle name="Note 2 3 2 23" xfId="41712" xr:uid="{1072768C-455D-4AF7-8ACD-93B978020F49}"/>
    <cellStyle name="Note 2 3 2 24" xfId="41713" xr:uid="{762A0CA3-748B-4250-BAFC-8EA15FBC33E5}"/>
    <cellStyle name="Note 2 3 2 25" xfId="41714" xr:uid="{9AC394C6-5643-4C44-92C2-BF5E237D9C9D}"/>
    <cellStyle name="Note 2 3 2 26" xfId="41715" xr:uid="{3D8CBC97-50B5-4F52-851D-44FAB6D766AF}"/>
    <cellStyle name="Note 2 3 2 3" xfId="41716" xr:uid="{905A3A00-494E-4764-BEAE-FFEE06D6D46D}"/>
    <cellStyle name="Note 2 3 2 4" xfId="41717" xr:uid="{8D8B3772-9512-48C4-A009-FC327FAFC4BE}"/>
    <cellStyle name="Note 2 3 2 5" xfId="41718" xr:uid="{48AF482C-4B91-4EF3-ADB2-11740FB3BC77}"/>
    <cellStyle name="Note 2 3 2 6" xfId="41719" xr:uid="{AB5F8B04-14A2-490D-BEAB-B121FD058D6B}"/>
    <cellStyle name="Note 2 3 2 7" xfId="41720" xr:uid="{7D295837-0854-40DE-AFF8-39A731B60A18}"/>
    <cellStyle name="Note 2 3 2 8" xfId="41721" xr:uid="{2157AE70-5084-4E03-92DB-B8F927FFC37D}"/>
    <cellStyle name="Note 2 3 2 9" xfId="41722" xr:uid="{6D4912FD-C332-4BA7-8494-AD4C4B345121}"/>
    <cellStyle name="Note 2 3 20" xfId="41723" xr:uid="{DCBCEFB7-A636-46C7-B48A-DB2FF41E728A}"/>
    <cellStyle name="Note 2 3 21" xfId="41724" xr:uid="{E4811D80-AF82-4426-91B2-36898A5D6AA4}"/>
    <cellStyle name="Note 2 3 22" xfId="41725" xr:uid="{1381CCB7-CAE1-4B4C-A83D-7903379FC3B4}"/>
    <cellStyle name="Note 2 3 23" xfId="41726" xr:uid="{D6993C50-51DC-4541-8640-8168B41F31F4}"/>
    <cellStyle name="Note 2 3 24" xfId="41727" xr:uid="{3287973E-B830-4280-B7B1-E1B939E9FD1B}"/>
    <cellStyle name="Note 2 3 25" xfId="41728" xr:uid="{8C8CBC98-7C41-4106-ADBF-09621BE078A9}"/>
    <cellStyle name="Note 2 3 26" xfId="41729" xr:uid="{6A2F8215-9B6F-4C15-A8E3-171133BF8049}"/>
    <cellStyle name="Note 2 3 27" xfId="41730" xr:uid="{6F830C22-EEC2-4F3E-A434-AEF51EDD8516}"/>
    <cellStyle name="Note 2 3 28" xfId="41731" xr:uid="{D8CE043A-D5F3-4B75-A0C7-A34DA9B4C8CF}"/>
    <cellStyle name="Note 2 3 3" xfId="41732" xr:uid="{7269EADA-C8CE-4E35-A270-F49DED7B80AD}"/>
    <cellStyle name="Note 2 3 3 10" xfId="41733" xr:uid="{AECBE1F0-9609-4907-A4BC-1280A14E8541}"/>
    <cellStyle name="Note 2 3 3 11" xfId="41734" xr:uid="{DB1B6085-FDBC-487A-9CA9-9400DB9FE112}"/>
    <cellStyle name="Note 2 3 3 12" xfId="41735" xr:uid="{BE70653B-46A9-425A-865C-4BE847AACFD0}"/>
    <cellStyle name="Note 2 3 3 13" xfId="41736" xr:uid="{ACCAD7D3-85A7-4D20-8854-77D926F2F2FF}"/>
    <cellStyle name="Note 2 3 3 14" xfId="41737" xr:uid="{C9E8A547-14DB-4197-8CB9-9267DE647183}"/>
    <cellStyle name="Note 2 3 3 15" xfId="41738" xr:uid="{AAE2FA1C-8AD6-46A0-B737-2930C75A8BD0}"/>
    <cellStyle name="Note 2 3 3 16" xfId="41739" xr:uid="{8BF244FB-7C92-4898-BC86-7C7C6A91BD52}"/>
    <cellStyle name="Note 2 3 3 17" xfId="41740" xr:uid="{B015814A-0882-4A17-BE66-F064D0E92C0D}"/>
    <cellStyle name="Note 2 3 3 18" xfId="41741" xr:uid="{A8CB1817-3DB0-43FB-8659-8E86F1DF9965}"/>
    <cellStyle name="Note 2 3 3 19" xfId="41742" xr:uid="{CDC3D2C6-0F61-4011-B335-5D4EABA7E267}"/>
    <cellStyle name="Note 2 3 3 2" xfId="41743" xr:uid="{F6BA660F-EA33-4D7A-841C-98EA0F50A9C6}"/>
    <cellStyle name="Note 2 3 3 2 2" xfId="41744" xr:uid="{023C3A37-F256-4BBC-AB18-5354D768777A}"/>
    <cellStyle name="Note 2 3 3 2 3" xfId="41745" xr:uid="{10222D16-048B-439D-AFEB-506835534A38}"/>
    <cellStyle name="Note 2 3 3 2 4" xfId="41746" xr:uid="{60DDE86F-EAF4-49AD-A99D-09768AB5DD59}"/>
    <cellStyle name="Note 2 3 3 2 5" xfId="41747" xr:uid="{0187D194-4015-4909-AB70-D6BCD4ABA4F5}"/>
    <cellStyle name="Note 2 3 3 2 6" xfId="41748" xr:uid="{2A16E9B8-404A-4E85-BF61-DB09732179A5}"/>
    <cellStyle name="Note 2 3 3 20" xfId="41749" xr:uid="{A6CF39AA-83BB-4E4E-85D7-C7C9EEF21304}"/>
    <cellStyle name="Note 2 3 3 21" xfId="41750" xr:uid="{C5294346-AE1F-4A18-9D7D-2FAB514A7221}"/>
    <cellStyle name="Note 2 3 3 22" xfId="41751" xr:uid="{D0BB31CB-5CA5-4D6C-AD80-4794E3C1538D}"/>
    <cellStyle name="Note 2 3 3 23" xfId="41752" xr:uid="{F02876D2-B063-46F0-B610-A65C1B0F7B45}"/>
    <cellStyle name="Note 2 3 3 24" xfId="41753" xr:uid="{6F59C555-F2EC-42D7-9063-CE75D6A43AB3}"/>
    <cellStyle name="Note 2 3 3 25" xfId="41754" xr:uid="{0574DFC2-C900-40EF-BA0D-8EAB00ED1A5A}"/>
    <cellStyle name="Note 2 3 3 26" xfId="41755" xr:uid="{F6CD1BC0-0D20-45EF-B738-9FF47A801471}"/>
    <cellStyle name="Note 2 3 3 3" xfId="41756" xr:uid="{C9FB73BC-56DB-4EBE-B603-D068988F0C3D}"/>
    <cellStyle name="Note 2 3 3 4" xfId="41757" xr:uid="{7CEF48A5-100A-4B88-BC1F-BDBFB67206D4}"/>
    <cellStyle name="Note 2 3 3 5" xfId="41758" xr:uid="{306824FF-F884-49B6-91BB-E8AD0974EE3F}"/>
    <cellStyle name="Note 2 3 3 6" xfId="41759" xr:uid="{F357226A-4600-4C69-98CA-CD7B750298F2}"/>
    <cellStyle name="Note 2 3 3 7" xfId="41760" xr:uid="{6403017C-6BD1-4295-9E00-0C9A31A855FA}"/>
    <cellStyle name="Note 2 3 3 8" xfId="41761" xr:uid="{398C521E-0EF3-4C0F-9A5A-0C3EE568844A}"/>
    <cellStyle name="Note 2 3 3 9" xfId="41762" xr:uid="{EFE5885F-67D7-4BFF-8BB4-7A40321E4BA0}"/>
    <cellStyle name="Note 2 3 4" xfId="41763" xr:uid="{942904CF-991F-40C0-A241-2E23B58B23AC}"/>
    <cellStyle name="Note 2 3 4 2" xfId="41764" xr:uid="{A5703FD0-B482-484C-8933-87BC86D87B7C}"/>
    <cellStyle name="Note 2 3 4 3" xfId="41765" xr:uid="{BBD03CAC-5555-416B-B08F-108B5D62AEA5}"/>
    <cellStyle name="Note 2 3 4 4" xfId="41766" xr:uid="{D845266E-7C2B-4C95-87D2-0271206A786D}"/>
    <cellStyle name="Note 2 3 4 5" xfId="41767" xr:uid="{3AC5E145-FFBB-466C-9868-EA6D9C0E7EBF}"/>
    <cellStyle name="Note 2 3 4 6" xfId="41768" xr:uid="{0DB17C34-BEB4-43A0-9D49-796D23904624}"/>
    <cellStyle name="Note 2 3 5" xfId="41769" xr:uid="{284BBF39-CF0D-4461-8849-7D5387A4568C}"/>
    <cellStyle name="Note 2 3 6" xfId="41770" xr:uid="{EBC1714D-3C55-482A-86FF-23A53A0DE2EC}"/>
    <cellStyle name="Note 2 3 7" xfId="41771" xr:uid="{4E945D9C-03F1-4902-9CDF-3EEBE3CB7C58}"/>
    <cellStyle name="Note 2 3 8" xfId="41772" xr:uid="{CC0A0DFF-CCCA-47DD-852C-BAB00BCF93D1}"/>
    <cellStyle name="Note 2 3 9" xfId="41773" xr:uid="{8C4CDBF7-9289-4E25-B214-8BD6E1D27308}"/>
    <cellStyle name="Note 2 4" xfId="41774" xr:uid="{C93987EB-76EE-4803-A707-A68F2860E32F}"/>
    <cellStyle name="Note 2 4 2" xfId="41775" xr:uid="{578E1FA4-3C31-455D-8E79-7884169ACCC0}"/>
    <cellStyle name="Note 2 4 3" xfId="41776" xr:uid="{2CA90FE5-D251-4AAA-A350-F309E969E1F6}"/>
    <cellStyle name="Note 2 4 4" xfId="41777" xr:uid="{04F8414C-317E-469C-81A6-F796A07C30B4}"/>
    <cellStyle name="Note 2 4 5" xfId="41778" xr:uid="{4DC1F712-6A1E-46B2-AA14-CE98D32DF395}"/>
    <cellStyle name="Note 2 4 6" xfId="41779" xr:uid="{41CB2373-CFF5-4E76-9F57-C408E3A4375A}"/>
    <cellStyle name="Note 2 5" xfId="41780" xr:uid="{49268DFD-504E-46B8-9640-88689BA66C59}"/>
    <cellStyle name="Note 2 6" xfId="41781" xr:uid="{C42EAE31-C63C-4127-AD42-886DE874B992}"/>
    <cellStyle name="Note 2 7" xfId="41782" xr:uid="{8892AA5E-96B7-4BF7-9D8B-080DE454294E}"/>
    <cellStyle name="Note 2 8" xfId="41783" xr:uid="{58FA3AE6-CFAD-4AF0-BA13-4A5B59D4FAAD}"/>
    <cellStyle name="Note 2 9" xfId="41784" xr:uid="{AFAEAE91-BE07-4EEA-ACDA-FFB18A906E44}"/>
    <cellStyle name="Note 20" xfId="41785" xr:uid="{91B87418-5D20-4F7D-9DF5-D467C12B2F0E}"/>
    <cellStyle name="Note 21" xfId="41786" xr:uid="{266A84C4-F698-471D-B83E-3BA7627AAE03}"/>
    <cellStyle name="Note 22" xfId="41787" xr:uid="{CCB82E73-A6DA-482C-9C03-D2CF589BBC76}"/>
    <cellStyle name="Note 23" xfId="41788" xr:uid="{35EF896B-02C5-4563-AC62-8C2A9FBFAC4C}"/>
    <cellStyle name="Note 24" xfId="41789" xr:uid="{F5AD1385-BFE1-41E1-87EF-7E537C0E0651}"/>
    <cellStyle name="Note 25" xfId="41790" xr:uid="{15FFE2E7-7EE8-449B-8361-DF55999174A4}"/>
    <cellStyle name="Note 26" xfId="41791" xr:uid="{26475582-BD26-4B91-BDCB-0B44D2E4DC01}"/>
    <cellStyle name="Note 27" xfId="41792" xr:uid="{BF8C8EC3-C4D9-448B-9E2B-77438795DB1E}"/>
    <cellStyle name="Note 28" xfId="41793" xr:uid="{DD7CF53A-E4B7-4077-A665-079C5EDF60D2}"/>
    <cellStyle name="Note 29" xfId="41794" xr:uid="{9D8830A5-374D-4375-81A3-867E0D507448}"/>
    <cellStyle name="Note 3" xfId="41795" xr:uid="{EE3044A0-C761-4AC4-A05A-8A55FA5DCA90}"/>
    <cellStyle name="Note 3 10" xfId="41796" xr:uid="{BD504FA6-31FC-4C22-9136-2218C9B1604C}"/>
    <cellStyle name="Note 3 11" xfId="41797" xr:uid="{48D6A017-6C98-4E5E-BF4A-716731FAEDEB}"/>
    <cellStyle name="Note 3 12" xfId="41798" xr:uid="{3AA67912-238E-40F9-AB27-AC0C18D17A08}"/>
    <cellStyle name="Note 3 13" xfId="41799" xr:uid="{EE66AB1A-0CDB-4FEF-99A9-E659003A7CB7}"/>
    <cellStyle name="Note 3 14" xfId="41800" xr:uid="{B30B36A7-9FC6-4FF5-90EA-1365CA83B4A9}"/>
    <cellStyle name="Note 3 15" xfId="41801" xr:uid="{A888D93E-8A00-4A3B-B618-55499A9E9BDD}"/>
    <cellStyle name="Note 3 16" xfId="41802" xr:uid="{9DB6D904-B6FE-4E99-8DF4-3D9A475390CC}"/>
    <cellStyle name="Note 3 17" xfId="41803" xr:uid="{86312466-060A-46AA-A3FA-D9B3790741D8}"/>
    <cellStyle name="Note 3 18" xfId="41804" xr:uid="{E7560682-625C-4CF9-AB8B-6E70B1453BD8}"/>
    <cellStyle name="Note 3 19" xfId="41805" xr:uid="{C88E1CF9-3813-4F6A-851C-DED5AC20ADE7}"/>
    <cellStyle name="Note 3 2" xfId="41806" xr:uid="{98845073-DB2A-4922-9E9E-858232DACDEA}"/>
    <cellStyle name="Note 3 2 10" xfId="41807" xr:uid="{29454B9C-A6D6-41C7-B4F1-15FE844237D5}"/>
    <cellStyle name="Note 3 2 11" xfId="41808" xr:uid="{C3DAAAF4-41E8-482A-A64B-EEB05F70ADB2}"/>
    <cellStyle name="Note 3 2 12" xfId="41809" xr:uid="{A25BF750-DEB3-41E8-84C8-E65690A64F77}"/>
    <cellStyle name="Note 3 2 13" xfId="41810" xr:uid="{CC6A169D-ECF0-4386-BD5C-A3FC04D240BB}"/>
    <cellStyle name="Note 3 2 14" xfId="41811" xr:uid="{4EE6CA10-3134-4003-92B5-DB6789C9D5D0}"/>
    <cellStyle name="Note 3 2 15" xfId="41812" xr:uid="{799AE4C1-914B-4D3B-A2FD-A6FE2E7A6782}"/>
    <cellStyle name="Note 3 2 16" xfId="41813" xr:uid="{CE6262FA-80E6-481C-A961-5D84630CB992}"/>
    <cellStyle name="Note 3 2 17" xfId="41814" xr:uid="{27231374-384C-456F-ABE7-3E02007DAD58}"/>
    <cellStyle name="Note 3 2 18" xfId="41815" xr:uid="{BDEDF6E3-965C-49DE-AD3B-BEA620D793A3}"/>
    <cellStyle name="Note 3 2 19" xfId="41816" xr:uid="{D971A223-AC0D-4497-B1F8-C0F2B4BDBA01}"/>
    <cellStyle name="Note 3 2 2" xfId="41817" xr:uid="{8216D01D-7C51-4518-A6A8-9ABBFB779E55}"/>
    <cellStyle name="Note 3 2 2 10" xfId="41818" xr:uid="{E2CF1DF0-96A5-4EEE-A63D-BC33C02D60BD}"/>
    <cellStyle name="Note 3 2 2 11" xfId="41819" xr:uid="{8536C0A3-0044-40A8-A85D-613448A5D428}"/>
    <cellStyle name="Note 3 2 2 12" xfId="41820" xr:uid="{CBEAC7A6-D24B-44EC-AD8B-23A36E67F850}"/>
    <cellStyle name="Note 3 2 2 13" xfId="41821" xr:uid="{00E17332-FBAD-44C5-BD97-2A92CA963B2D}"/>
    <cellStyle name="Note 3 2 2 14" xfId="41822" xr:uid="{77660C1D-E008-4651-89D1-9C4B21707CAD}"/>
    <cellStyle name="Note 3 2 2 15" xfId="41823" xr:uid="{5C3810EC-0657-4AF0-9CE2-2CDB2DE3CEFA}"/>
    <cellStyle name="Note 3 2 2 16" xfId="41824" xr:uid="{621543B3-7C19-4D60-890F-850113E586D3}"/>
    <cellStyle name="Note 3 2 2 17" xfId="41825" xr:uid="{1BEFE06D-106F-459E-8BC4-AA34B4F260A1}"/>
    <cellStyle name="Note 3 2 2 18" xfId="41826" xr:uid="{88F31E35-F8CB-482F-B31A-4391C86D8369}"/>
    <cellStyle name="Note 3 2 2 19" xfId="41827" xr:uid="{AC9DFDD2-89A6-4178-8DC5-9111F88D77D3}"/>
    <cellStyle name="Note 3 2 2 2" xfId="41828" xr:uid="{839A0DE3-9345-449D-8C0B-D55328F66B25}"/>
    <cellStyle name="Note 3 2 2 2 2" xfId="41829" xr:uid="{5E0EFF59-F6F2-49E2-B2F5-8FDC917590C8}"/>
    <cellStyle name="Note 3 2 2 2 3" xfId="41830" xr:uid="{53396A6E-4A44-417F-90E6-E515282B1878}"/>
    <cellStyle name="Note 3 2 2 2 4" xfId="41831" xr:uid="{6B93B7E8-013F-4F1F-8FAD-C43BE4918898}"/>
    <cellStyle name="Note 3 2 2 2 5" xfId="41832" xr:uid="{D7C5F916-0CF8-47FC-92CA-4AEAAC42A909}"/>
    <cellStyle name="Note 3 2 2 2 6" xfId="41833" xr:uid="{C4202782-2603-44CA-9F75-C204DBFB468A}"/>
    <cellStyle name="Note 3 2 2 20" xfId="41834" xr:uid="{F97CF063-2C4D-4206-963C-7F662A2A13EF}"/>
    <cellStyle name="Note 3 2 2 21" xfId="41835" xr:uid="{84E0C517-4294-4AE0-BBF3-2C102E0E83EF}"/>
    <cellStyle name="Note 3 2 2 22" xfId="41836" xr:uid="{BDE79CED-E838-43DD-90F5-50DAFEF71126}"/>
    <cellStyle name="Note 3 2 2 23" xfId="41837" xr:uid="{DC922418-AD36-4B78-8F17-0E8A4F1FFBAE}"/>
    <cellStyle name="Note 3 2 2 24" xfId="41838" xr:uid="{3F6EB99C-8221-4E22-BD77-D0D8C5F4E7AE}"/>
    <cellStyle name="Note 3 2 2 25" xfId="41839" xr:uid="{9078B9B4-B6FF-4258-A63B-6B0EA12042D1}"/>
    <cellStyle name="Note 3 2 2 26" xfId="41840" xr:uid="{5561268A-EBC9-4699-BCFB-078135300770}"/>
    <cellStyle name="Note 3 2 2 3" xfId="41841" xr:uid="{BA1ED807-AB13-4C41-BA5C-1AF69A9E2632}"/>
    <cellStyle name="Note 3 2 2 4" xfId="41842" xr:uid="{5BDF2076-BBA9-4FF3-8124-8F931F6FF21D}"/>
    <cellStyle name="Note 3 2 2 5" xfId="41843" xr:uid="{F99A8271-13DC-4779-84AF-44FD3C1146DF}"/>
    <cellStyle name="Note 3 2 2 6" xfId="41844" xr:uid="{35E1F15C-CA8D-4396-AD9C-F37673FA5922}"/>
    <cellStyle name="Note 3 2 2 7" xfId="41845" xr:uid="{B33F36C8-7D73-41F8-ADE8-C4633240A9D0}"/>
    <cellStyle name="Note 3 2 2 8" xfId="41846" xr:uid="{5419B5F1-9207-4C8E-91F9-273F3E4257CD}"/>
    <cellStyle name="Note 3 2 2 9" xfId="41847" xr:uid="{02DDD7DA-1235-4D35-8D89-2B6FD693C442}"/>
    <cellStyle name="Note 3 2 20" xfId="41848" xr:uid="{A57B6F08-484C-46E5-9A75-AF726A94993C}"/>
    <cellStyle name="Note 3 2 21" xfId="41849" xr:uid="{3B0D67AB-1F49-475A-A04A-73029C90B811}"/>
    <cellStyle name="Note 3 2 22" xfId="41850" xr:uid="{952653D7-14B0-44DD-AC90-22C96E9DB73E}"/>
    <cellStyle name="Note 3 2 23" xfId="41851" xr:uid="{F598B17F-7398-4D35-A87E-D71380EA15C1}"/>
    <cellStyle name="Note 3 2 24" xfId="41852" xr:uid="{A1E530C1-F0ED-42CC-940F-3A615E903B15}"/>
    <cellStyle name="Note 3 2 25" xfId="41853" xr:uid="{78BABDC9-6D3A-4B31-98CA-DC856BC46837}"/>
    <cellStyle name="Note 3 2 26" xfId="41854" xr:uid="{3573E4B7-D814-45A6-9125-A4427FF41567}"/>
    <cellStyle name="Note 3 2 27" xfId="41855" xr:uid="{F65B69B6-0910-4865-ACF7-7468DAC73730}"/>
    <cellStyle name="Note 3 2 28" xfId="41856" xr:uid="{135C2354-9729-48F9-8E26-432C8CBE077B}"/>
    <cellStyle name="Note 3 2 3" xfId="41857" xr:uid="{B2D8B604-EC2D-4094-ACD2-BC038186DDC1}"/>
    <cellStyle name="Note 3 2 3 10" xfId="41858" xr:uid="{83A3D807-919E-470D-8A32-4B35467D4481}"/>
    <cellStyle name="Note 3 2 3 11" xfId="41859" xr:uid="{88176E06-24DD-49F1-BCBF-59EB7EDBEFBE}"/>
    <cellStyle name="Note 3 2 3 12" xfId="41860" xr:uid="{F95A5E0B-96C3-40E6-8C5A-08C317ED13BF}"/>
    <cellStyle name="Note 3 2 3 13" xfId="41861" xr:uid="{5D9A7382-ACC3-4A10-B230-1D490CAAB349}"/>
    <cellStyle name="Note 3 2 3 14" xfId="41862" xr:uid="{3BC150AB-7FAA-420B-B956-DFFD23C9CEDC}"/>
    <cellStyle name="Note 3 2 3 15" xfId="41863" xr:uid="{014A75B4-8582-45AD-B336-25E9872D6CCE}"/>
    <cellStyle name="Note 3 2 3 16" xfId="41864" xr:uid="{6C338532-2325-4B81-A98B-D720DB57F564}"/>
    <cellStyle name="Note 3 2 3 17" xfId="41865" xr:uid="{5847C1B6-AFCC-4D17-BC5A-42B09221691E}"/>
    <cellStyle name="Note 3 2 3 18" xfId="41866" xr:uid="{FF9007D6-35E5-46EB-94C2-349C6595FF3A}"/>
    <cellStyle name="Note 3 2 3 19" xfId="41867" xr:uid="{E8FF5C86-5A40-48DD-9693-4781DB04BC79}"/>
    <cellStyle name="Note 3 2 3 2" xfId="41868" xr:uid="{296ADB91-DA85-4339-9E91-514CAA1047E3}"/>
    <cellStyle name="Note 3 2 3 2 2" xfId="41869" xr:uid="{D165D926-88F5-44C9-A41B-147005B1B26A}"/>
    <cellStyle name="Note 3 2 3 2 3" xfId="41870" xr:uid="{8DE2D69F-1AF0-42F8-925D-B57E317E14E4}"/>
    <cellStyle name="Note 3 2 3 2 4" xfId="41871" xr:uid="{F91A4E59-E7C7-4BCE-8929-10B64D79F2BE}"/>
    <cellStyle name="Note 3 2 3 2 5" xfId="41872" xr:uid="{83B11FEF-6419-4FC1-BC21-7319929DF36C}"/>
    <cellStyle name="Note 3 2 3 2 6" xfId="41873" xr:uid="{58D64A7E-10FD-4E81-B23A-C2B94EFFA051}"/>
    <cellStyle name="Note 3 2 3 20" xfId="41874" xr:uid="{46ECA56D-3422-454C-8122-B8F58BD83016}"/>
    <cellStyle name="Note 3 2 3 21" xfId="41875" xr:uid="{6B31BAFE-58C6-4157-B9CA-65E0FBF7EF0E}"/>
    <cellStyle name="Note 3 2 3 22" xfId="41876" xr:uid="{0A8961D3-C068-4ADE-820F-0C447B7325E1}"/>
    <cellStyle name="Note 3 2 3 23" xfId="41877" xr:uid="{E92B9C20-F98C-4398-B63D-5D4650966636}"/>
    <cellStyle name="Note 3 2 3 24" xfId="41878" xr:uid="{624B690D-A4E7-42BA-81CF-732B112A7655}"/>
    <cellStyle name="Note 3 2 3 25" xfId="41879" xr:uid="{527548D9-29B4-43A4-96D7-9D035745FC2F}"/>
    <cellStyle name="Note 3 2 3 26" xfId="41880" xr:uid="{0B0CA749-D6B1-45F0-BF80-C49DB1A7699A}"/>
    <cellStyle name="Note 3 2 3 3" xfId="41881" xr:uid="{9694CE60-3672-481D-8AA6-47395C378070}"/>
    <cellStyle name="Note 3 2 3 4" xfId="41882" xr:uid="{9648235A-2AC4-46AE-B39B-D51F1DF0C7CB}"/>
    <cellStyle name="Note 3 2 3 5" xfId="41883" xr:uid="{96E3F538-7476-4EB6-9EF5-0272EB47E23C}"/>
    <cellStyle name="Note 3 2 3 6" xfId="41884" xr:uid="{AD77F245-9158-4380-B317-F55D9B5CF9E1}"/>
    <cellStyle name="Note 3 2 3 7" xfId="41885" xr:uid="{9C111D51-3208-44C3-B866-B37D164801BE}"/>
    <cellStyle name="Note 3 2 3 8" xfId="41886" xr:uid="{A9F425FC-82B5-401D-A34F-46452CD18A5F}"/>
    <cellStyle name="Note 3 2 3 9" xfId="41887" xr:uid="{13C14075-9B2A-4B38-BADE-0254038B4069}"/>
    <cellStyle name="Note 3 2 4" xfId="41888" xr:uid="{251898E5-0414-45F0-A37E-33A34AABD2F5}"/>
    <cellStyle name="Note 3 2 4 2" xfId="41889" xr:uid="{D6F42BED-7C56-463D-BFF5-A4C1A1D9A599}"/>
    <cellStyle name="Note 3 2 4 3" xfId="41890" xr:uid="{6043E338-91B4-4822-B094-3D3E8ADD923C}"/>
    <cellStyle name="Note 3 2 4 4" xfId="41891" xr:uid="{7B9067FD-635C-464E-8DEA-8C1E67D09A59}"/>
    <cellStyle name="Note 3 2 4 5" xfId="41892" xr:uid="{52D3DAF4-727C-4A22-B265-DD4C89D9C63E}"/>
    <cellStyle name="Note 3 2 4 6" xfId="41893" xr:uid="{B2230C70-DAD1-4AD1-B89D-877DD48A9B8A}"/>
    <cellStyle name="Note 3 2 5" xfId="41894" xr:uid="{7904073E-5132-49F3-87E1-335D17346051}"/>
    <cellStyle name="Note 3 2 6" xfId="41895" xr:uid="{E191CC80-393F-43FB-BB16-4D22A97A5D85}"/>
    <cellStyle name="Note 3 2 7" xfId="41896" xr:uid="{4370D73A-FC99-4C48-8107-DDF5D4C9C33E}"/>
    <cellStyle name="Note 3 2 8" xfId="41897" xr:uid="{79833071-3C23-423A-B7F0-88BBBC6E24D9}"/>
    <cellStyle name="Note 3 2 9" xfId="41898" xr:uid="{A6FDE6D8-C261-41B7-9DE4-BDA0BEAF24A8}"/>
    <cellStyle name="Note 3 20" xfId="41899" xr:uid="{B4FF732B-EB81-41EB-B942-F48842E704C3}"/>
    <cellStyle name="Note 3 21" xfId="41900" xr:uid="{F2583FE8-BFD1-441C-B218-568C67D458B1}"/>
    <cellStyle name="Note 3 22" xfId="41901" xr:uid="{31B7191F-B7AC-477F-90D5-EA53F3931DE7}"/>
    <cellStyle name="Note 3 23" xfId="41902" xr:uid="{4986096B-11FD-4637-A708-3508841ABF28}"/>
    <cellStyle name="Note 3 24" xfId="41903" xr:uid="{0AE682FB-C51C-4946-8957-46328115D8F7}"/>
    <cellStyle name="Note 3 25" xfId="41904" xr:uid="{13269BDC-57EF-4708-B54A-768A73DF764C}"/>
    <cellStyle name="Note 3 26" xfId="41905" xr:uid="{F8411D56-F9DF-4ECA-A63B-9FCB8E226AEE}"/>
    <cellStyle name="Note 3 27" xfId="41906" xr:uid="{02CAF7E8-25A4-4A3D-BAC0-26365B4FFF64}"/>
    <cellStyle name="Note 3 28" xfId="41907" xr:uid="{1A08AF67-D1A2-40A0-A9EA-77AEBB0F70A8}"/>
    <cellStyle name="Note 3 3" xfId="41908" xr:uid="{FDC230C8-376F-40AB-90D2-64846B8DDA01}"/>
    <cellStyle name="Note 3 3 10" xfId="41909" xr:uid="{1C8ED3F8-0F93-4215-9D0C-A608E55BA90A}"/>
    <cellStyle name="Note 3 3 11" xfId="41910" xr:uid="{ABA08EE8-2789-47C9-864F-1CED28771096}"/>
    <cellStyle name="Note 3 3 12" xfId="41911" xr:uid="{3BC85C27-0225-4E50-9D12-DA09C51C99DB}"/>
    <cellStyle name="Note 3 3 13" xfId="41912" xr:uid="{BAC38B45-535B-4F18-80E8-96EA39080C8C}"/>
    <cellStyle name="Note 3 3 14" xfId="41913" xr:uid="{C3612DD0-2096-4304-92C5-5D2F7A478A2C}"/>
    <cellStyle name="Note 3 3 15" xfId="41914" xr:uid="{5D292595-6316-4BB2-8099-ED30499B3F6B}"/>
    <cellStyle name="Note 3 3 16" xfId="41915" xr:uid="{57A2B45A-B09F-42B3-97DA-70742E653D76}"/>
    <cellStyle name="Note 3 3 17" xfId="41916" xr:uid="{63BA76E2-378B-47FA-9F56-4947C3707729}"/>
    <cellStyle name="Note 3 3 18" xfId="41917" xr:uid="{62FE7E35-02B3-48A5-8695-801CAAE273E4}"/>
    <cellStyle name="Note 3 3 19" xfId="41918" xr:uid="{BA553F91-F663-4C86-A6E1-A6DCFABB501D}"/>
    <cellStyle name="Note 3 3 2" xfId="41919" xr:uid="{77248E70-A2E9-4D97-AF56-BC89523634DA}"/>
    <cellStyle name="Note 3 3 2 10" xfId="41920" xr:uid="{F792965F-053E-4061-A1C4-9F2F2AA2E03F}"/>
    <cellStyle name="Note 3 3 2 11" xfId="41921" xr:uid="{A12A7E1B-D8AF-4A4E-8B9F-2E9C646A6067}"/>
    <cellStyle name="Note 3 3 2 12" xfId="41922" xr:uid="{68B777C0-F504-46E5-8F8E-95F6BC68CE10}"/>
    <cellStyle name="Note 3 3 2 13" xfId="41923" xr:uid="{B2A8D17C-D418-4E96-952C-7DDCC363F3DE}"/>
    <cellStyle name="Note 3 3 2 14" xfId="41924" xr:uid="{09777426-7408-4763-B067-57FB3BD53AB2}"/>
    <cellStyle name="Note 3 3 2 15" xfId="41925" xr:uid="{ECD160D2-C055-4869-B6AB-C541BB3FAC88}"/>
    <cellStyle name="Note 3 3 2 16" xfId="41926" xr:uid="{D1897F61-E226-473D-A2A0-7CEBC5CA65A1}"/>
    <cellStyle name="Note 3 3 2 17" xfId="41927" xr:uid="{F644E711-2075-4B14-8ADE-2FB8C2D60C0E}"/>
    <cellStyle name="Note 3 3 2 18" xfId="41928" xr:uid="{5F133FBD-764E-43FB-B442-21C0337EC56E}"/>
    <cellStyle name="Note 3 3 2 19" xfId="41929" xr:uid="{95150650-5C76-44C7-8F42-1AA8B3374A82}"/>
    <cellStyle name="Note 3 3 2 2" xfId="41930" xr:uid="{BA70060A-AF66-4B63-96D9-00B70B9B8161}"/>
    <cellStyle name="Note 3 3 2 2 2" xfId="41931" xr:uid="{D524637C-6AA3-4CDF-BDBB-8C725CB71372}"/>
    <cellStyle name="Note 3 3 2 2 3" xfId="41932" xr:uid="{9F622C2C-D3A7-4E75-864A-FE12099561D9}"/>
    <cellStyle name="Note 3 3 2 2 4" xfId="41933" xr:uid="{AC0B97F5-946D-4749-BB60-004D0F8FDBB2}"/>
    <cellStyle name="Note 3 3 2 2 5" xfId="41934" xr:uid="{474477AE-19AA-4A3B-8DE9-E23019478C59}"/>
    <cellStyle name="Note 3 3 2 2 6" xfId="41935" xr:uid="{3483D43D-9241-4976-8D2A-454B37678D6F}"/>
    <cellStyle name="Note 3 3 2 20" xfId="41936" xr:uid="{791CD84E-3876-4048-8997-EAE8CF3597C9}"/>
    <cellStyle name="Note 3 3 2 21" xfId="41937" xr:uid="{A009EC83-6EA8-4826-8C81-638B794F6FC6}"/>
    <cellStyle name="Note 3 3 2 22" xfId="41938" xr:uid="{4EF89BC9-EF06-43E9-8F37-BECB90A2C6C6}"/>
    <cellStyle name="Note 3 3 2 23" xfId="41939" xr:uid="{B6AE5FC9-4D54-490F-BB48-3AAB49A710F2}"/>
    <cellStyle name="Note 3 3 2 24" xfId="41940" xr:uid="{3C76C4A1-2832-4EBE-950A-AFA7D78C76EB}"/>
    <cellStyle name="Note 3 3 2 25" xfId="41941" xr:uid="{65C9C8EA-A842-4C77-8E5D-D7AEEC8DC870}"/>
    <cellStyle name="Note 3 3 2 26" xfId="41942" xr:uid="{FCA467DC-23CC-4469-9F84-9D2B32D8A8CD}"/>
    <cellStyle name="Note 3 3 2 3" xfId="41943" xr:uid="{73865F3E-0922-4BF6-9670-7BA30778B8F0}"/>
    <cellStyle name="Note 3 3 2 4" xfId="41944" xr:uid="{099532BF-AF4E-438B-B6BA-98044FA862FA}"/>
    <cellStyle name="Note 3 3 2 5" xfId="41945" xr:uid="{E27714CA-37E4-4A9F-A5F7-FB42D2B0DDBE}"/>
    <cellStyle name="Note 3 3 2 6" xfId="41946" xr:uid="{5FCEF441-E001-465F-8E84-1BBB2E57DCFA}"/>
    <cellStyle name="Note 3 3 2 7" xfId="41947" xr:uid="{56BB2F75-FE8D-4534-8B67-B404F8196591}"/>
    <cellStyle name="Note 3 3 2 8" xfId="41948" xr:uid="{3948D265-2406-4DC9-9081-9D822A431301}"/>
    <cellStyle name="Note 3 3 2 9" xfId="41949" xr:uid="{0F3060A6-7D3A-4A16-BF34-2F3919262D8C}"/>
    <cellStyle name="Note 3 3 20" xfId="41950" xr:uid="{2D3FFBBA-C057-4144-8457-2E9D5A1B2D6F}"/>
    <cellStyle name="Note 3 3 21" xfId="41951" xr:uid="{63FDF10E-7945-425F-AAB1-2F16C18549F1}"/>
    <cellStyle name="Note 3 3 22" xfId="41952" xr:uid="{FC5A2AA6-B2EB-4DED-B7FF-8784D6435B0C}"/>
    <cellStyle name="Note 3 3 23" xfId="41953" xr:uid="{A6C72895-727A-4DA7-AB93-07E95A294F8B}"/>
    <cellStyle name="Note 3 3 24" xfId="41954" xr:uid="{F737203C-94C5-4B40-8238-F1304BC75231}"/>
    <cellStyle name="Note 3 3 25" xfId="41955" xr:uid="{DC24262D-1C6A-46BA-9FC5-08861283DE98}"/>
    <cellStyle name="Note 3 3 26" xfId="41956" xr:uid="{58F4C58E-465A-40C3-BD7B-D237BDAECD2C}"/>
    <cellStyle name="Note 3 3 27" xfId="41957" xr:uid="{A109D57C-A9D5-4092-89F3-7D3D387C5271}"/>
    <cellStyle name="Note 3 3 28" xfId="41958" xr:uid="{047EFF7C-D84D-4A91-A81F-DB1229E4FE52}"/>
    <cellStyle name="Note 3 3 3" xfId="41959" xr:uid="{E41B9140-6F6F-4C83-B346-14A051735866}"/>
    <cellStyle name="Note 3 3 3 10" xfId="41960" xr:uid="{654124B5-56A1-4474-BF6A-AEB20B0AC4D7}"/>
    <cellStyle name="Note 3 3 3 11" xfId="41961" xr:uid="{5289C459-A488-4383-9750-4154C00D6DC1}"/>
    <cellStyle name="Note 3 3 3 12" xfId="41962" xr:uid="{78A73B85-AC4F-48D1-9926-F70B4097AEBD}"/>
    <cellStyle name="Note 3 3 3 13" xfId="41963" xr:uid="{0A1CAC1A-B875-48B3-A982-8119BC7489E8}"/>
    <cellStyle name="Note 3 3 3 14" xfId="41964" xr:uid="{0E849363-6811-4094-B67C-33211ADD4298}"/>
    <cellStyle name="Note 3 3 3 15" xfId="41965" xr:uid="{1BA77242-8F66-4B33-9A07-38168F759DDA}"/>
    <cellStyle name="Note 3 3 3 16" xfId="41966" xr:uid="{361B3418-FD2D-4767-99C8-D1A25D6FF95E}"/>
    <cellStyle name="Note 3 3 3 17" xfId="41967" xr:uid="{91986DEA-7A3B-4E8B-8B43-434E626E6726}"/>
    <cellStyle name="Note 3 3 3 18" xfId="41968" xr:uid="{08DF8D16-B545-46EA-AC37-29308EA61B59}"/>
    <cellStyle name="Note 3 3 3 19" xfId="41969" xr:uid="{05E0AD7D-C18E-4180-B461-8A78A59E9CA0}"/>
    <cellStyle name="Note 3 3 3 2" xfId="41970" xr:uid="{282F0CF4-BE93-4918-AD7F-74D3E40A4572}"/>
    <cellStyle name="Note 3 3 3 2 2" xfId="41971" xr:uid="{A350E15C-2EE1-497F-87CB-CAEBC5F9D9D1}"/>
    <cellStyle name="Note 3 3 3 2 3" xfId="41972" xr:uid="{43AFC6E0-D79C-4964-BA54-153A894B228C}"/>
    <cellStyle name="Note 3 3 3 2 4" xfId="41973" xr:uid="{65138107-BFD5-41C1-94E3-F4DFAEB6BC24}"/>
    <cellStyle name="Note 3 3 3 2 5" xfId="41974" xr:uid="{89C84F3E-DF3F-448C-B689-D8C49E23EE1C}"/>
    <cellStyle name="Note 3 3 3 2 6" xfId="41975" xr:uid="{E0F2A751-F996-49A6-8AD9-16BE2592BC40}"/>
    <cellStyle name="Note 3 3 3 20" xfId="41976" xr:uid="{93519172-0BC1-40D4-87BD-20EB05704242}"/>
    <cellStyle name="Note 3 3 3 21" xfId="41977" xr:uid="{98C4F5A2-336A-4FE2-8630-87E62CBFCBB7}"/>
    <cellStyle name="Note 3 3 3 22" xfId="41978" xr:uid="{2715C460-1948-4D70-9A44-E47E1135D43B}"/>
    <cellStyle name="Note 3 3 3 23" xfId="41979" xr:uid="{502D32ED-3A37-4C65-830E-2EB403243264}"/>
    <cellStyle name="Note 3 3 3 24" xfId="41980" xr:uid="{82D2BB61-DF67-4645-B5A8-94635148B448}"/>
    <cellStyle name="Note 3 3 3 25" xfId="41981" xr:uid="{401DA702-F177-46D6-B741-7D8D3A29C041}"/>
    <cellStyle name="Note 3 3 3 26" xfId="41982" xr:uid="{7806A129-2194-42D6-BD85-BD7F46C41D3D}"/>
    <cellStyle name="Note 3 3 3 3" xfId="41983" xr:uid="{AB2ACED9-216E-4C40-BB0A-B8AF7ABE9E61}"/>
    <cellStyle name="Note 3 3 3 4" xfId="41984" xr:uid="{55014EA0-F344-4299-97B3-8593E8B91DBD}"/>
    <cellStyle name="Note 3 3 3 5" xfId="41985" xr:uid="{BEAC3FAC-6873-4CD0-B6EC-DE175DD7F9F1}"/>
    <cellStyle name="Note 3 3 3 6" xfId="41986" xr:uid="{132CB2B0-3F1A-4EE4-A9E0-A401B76261EB}"/>
    <cellStyle name="Note 3 3 3 7" xfId="41987" xr:uid="{CD74D9E4-2A34-4149-9B65-BAE234374367}"/>
    <cellStyle name="Note 3 3 3 8" xfId="41988" xr:uid="{BDC47E74-AAF0-4B99-AD02-234203D6C76E}"/>
    <cellStyle name="Note 3 3 3 9" xfId="41989" xr:uid="{FE302119-B0D0-4D5C-BEDA-31CA15EFA1F4}"/>
    <cellStyle name="Note 3 3 4" xfId="41990" xr:uid="{3CC7E850-1500-424A-BBA9-D37053E17724}"/>
    <cellStyle name="Note 3 3 4 2" xfId="41991" xr:uid="{F2468348-6122-40A9-BEDD-35322BFFD182}"/>
    <cellStyle name="Note 3 3 4 3" xfId="41992" xr:uid="{75E39E76-5CBB-4271-9C9E-5AD1B89117C0}"/>
    <cellStyle name="Note 3 3 4 4" xfId="41993" xr:uid="{EBD97344-50E2-42A8-A470-2E6BFDC2C5DC}"/>
    <cellStyle name="Note 3 3 4 5" xfId="41994" xr:uid="{02D4ECD9-7B75-4C7B-88A9-71CE16878285}"/>
    <cellStyle name="Note 3 3 4 6" xfId="41995" xr:uid="{18237449-0429-4B34-A0CA-7FD3FF00FFB2}"/>
    <cellStyle name="Note 3 3 5" xfId="41996" xr:uid="{2BA3EEAB-5A20-4721-9538-18992C436079}"/>
    <cellStyle name="Note 3 3 6" xfId="41997" xr:uid="{0110B719-C269-4764-98C0-FC84DBD05EA4}"/>
    <cellStyle name="Note 3 3 7" xfId="41998" xr:uid="{D098EAB5-6EC9-4635-A0F0-A37EB42C8BD7}"/>
    <cellStyle name="Note 3 3 8" xfId="41999" xr:uid="{C9A07D18-3985-4399-ABCD-5F5D4596C4D3}"/>
    <cellStyle name="Note 3 3 9" xfId="42000" xr:uid="{BD61804D-C02B-4708-9823-F8205202460C}"/>
    <cellStyle name="Note 3 4" xfId="42001" xr:uid="{DFAB6C8F-0D66-4691-B406-6D4D2616514D}"/>
    <cellStyle name="Note 3 4 2" xfId="42002" xr:uid="{26C279D8-B3A5-42D8-BC86-058CE8A45A82}"/>
    <cellStyle name="Note 3 4 3" xfId="42003" xr:uid="{0770ABAC-5D43-46B6-92D7-49C021721A0B}"/>
    <cellStyle name="Note 3 4 4" xfId="42004" xr:uid="{8AEEE616-1860-4CC4-B00B-53B14628013C}"/>
    <cellStyle name="Note 3 4 5" xfId="42005" xr:uid="{6B3A28C1-F319-430A-9D26-E389A652226C}"/>
    <cellStyle name="Note 3 4 6" xfId="42006" xr:uid="{A731C1C8-509C-47BB-AE6D-81D293AC1BFE}"/>
    <cellStyle name="Note 3 5" xfId="42007" xr:uid="{A8A4CD43-21D0-41CB-9DAF-01BE7D87C957}"/>
    <cellStyle name="Note 3 6" xfId="42008" xr:uid="{C1C8291E-4F4C-4101-94CD-8C0C38ACDFF1}"/>
    <cellStyle name="Note 3 7" xfId="42009" xr:uid="{24F0F472-FDA1-46B9-B6C8-79AEC2F585EC}"/>
    <cellStyle name="Note 3 8" xfId="42010" xr:uid="{E045C1BF-0929-4499-852A-14C77BCCE914}"/>
    <cellStyle name="Note 3 9" xfId="42011" xr:uid="{1B20D5A6-F8A6-4E67-9E4D-C2968FA24ACF}"/>
    <cellStyle name="Note 30" xfId="42012" xr:uid="{AA104CE7-91CF-4B03-AA15-D560D5F8C414}"/>
    <cellStyle name="Note 31" xfId="42013" xr:uid="{050B3123-FDD8-4137-9300-E95CFD24043B}"/>
    <cellStyle name="Note 32" xfId="42014" xr:uid="{6BE35F91-5A7E-4D46-BB68-6616E7E81AC3}"/>
    <cellStyle name="Note 33" xfId="42015" xr:uid="{64F12FE3-1E2C-469D-A1B7-5672CFA9723C}"/>
    <cellStyle name="Note 34" xfId="42016" xr:uid="{6305F89B-8724-4CCB-9680-47D85E6664BA}"/>
    <cellStyle name="Note 35" xfId="42017" xr:uid="{8EA3B7F7-0C40-4D60-AA40-921BC801E45E}"/>
    <cellStyle name="Note 36" xfId="42018" xr:uid="{A778A49E-B078-4CB1-9591-A5A967C73263}"/>
    <cellStyle name="Note 37" xfId="42019" xr:uid="{C98188F6-8C80-4F14-9EB8-6EF73466E68F}"/>
    <cellStyle name="Note 38" xfId="42020" xr:uid="{EEC38A90-1C38-4F19-A5A9-DFF2F4DCBA63}"/>
    <cellStyle name="Note 39" xfId="42021" xr:uid="{212FEEA1-3A1A-4C6C-A1BE-A1606F58B7F4}"/>
    <cellStyle name="Note 4" xfId="42022" xr:uid="{195AE289-C3F1-48C9-86E2-29EF560103EE}"/>
    <cellStyle name="Note 4 10" xfId="42023" xr:uid="{66E646E0-7E85-4A46-8BC9-A32BC75AC02F}"/>
    <cellStyle name="Note 4 11" xfId="42024" xr:uid="{861EA826-7531-4FE3-B87F-1D80286E360D}"/>
    <cellStyle name="Note 4 12" xfId="42025" xr:uid="{272816B3-2F83-4C32-8563-08B236D5560B}"/>
    <cellStyle name="Note 4 13" xfId="42026" xr:uid="{6FA9EC50-2129-45FC-A72A-ED52258787F5}"/>
    <cellStyle name="Note 4 14" xfId="42027" xr:uid="{4C90EBE4-F1CE-49DC-BE0B-D553873DFE9E}"/>
    <cellStyle name="Note 4 15" xfId="42028" xr:uid="{531CF736-3EFE-429C-95C9-E0A10F2DE1BD}"/>
    <cellStyle name="Note 4 16" xfId="42029" xr:uid="{B1868021-A7FF-48E2-BBEC-F295D43DDE52}"/>
    <cellStyle name="Note 4 17" xfId="42030" xr:uid="{F6B8B392-50CD-458C-A49B-C6454060491E}"/>
    <cellStyle name="Note 4 18" xfId="42031" xr:uid="{F52F2A23-8299-46CF-8159-57A6E243AF48}"/>
    <cellStyle name="Note 4 19" xfId="42032" xr:uid="{42A794B6-9DC6-4FCB-B73C-AAD7587AB5AA}"/>
    <cellStyle name="Note 4 2" xfId="42033" xr:uid="{A05C2410-51D5-4DDC-B4D8-C34181885C5D}"/>
    <cellStyle name="Note 4 2 10" xfId="42034" xr:uid="{3DF4CE3E-99EC-49D2-B198-4A41A90082AB}"/>
    <cellStyle name="Note 4 2 11" xfId="42035" xr:uid="{963DEE70-A792-4E07-91CD-8C8AD48B07A2}"/>
    <cellStyle name="Note 4 2 12" xfId="42036" xr:uid="{077713F9-B317-4908-99CC-6CE4D5DD84A0}"/>
    <cellStyle name="Note 4 2 13" xfId="42037" xr:uid="{F709E461-961F-4918-982C-34883F8E5BF5}"/>
    <cellStyle name="Note 4 2 14" xfId="42038" xr:uid="{F1F9FA15-234D-4DD6-B3AF-4F2E32AA3DBB}"/>
    <cellStyle name="Note 4 2 15" xfId="42039" xr:uid="{34E8963D-A145-477B-9B13-375B97E45BD7}"/>
    <cellStyle name="Note 4 2 16" xfId="42040" xr:uid="{4F5D55FA-9A9C-4427-B28D-AB03F3ECCAC5}"/>
    <cellStyle name="Note 4 2 17" xfId="42041" xr:uid="{596907CF-A61E-4691-BC31-4FCA7FF1A7E7}"/>
    <cellStyle name="Note 4 2 18" xfId="42042" xr:uid="{42C14B41-A078-428A-BBBD-6DB47650AD0D}"/>
    <cellStyle name="Note 4 2 19" xfId="42043" xr:uid="{C4A6C10F-E812-4D41-BA41-B4375BC3172C}"/>
    <cellStyle name="Note 4 2 2" xfId="42044" xr:uid="{03C958A4-1DCA-47B2-BB1F-491498E817D6}"/>
    <cellStyle name="Note 4 2 2 10" xfId="42045" xr:uid="{5721DE02-D69D-4411-A80E-A1E2CF0645D6}"/>
    <cellStyle name="Note 4 2 2 11" xfId="42046" xr:uid="{B0E1993D-7DB4-4D3F-9895-44F0A91A7E83}"/>
    <cellStyle name="Note 4 2 2 12" xfId="42047" xr:uid="{068B1263-9E7B-40A2-9407-6D45B8432EBD}"/>
    <cellStyle name="Note 4 2 2 13" xfId="42048" xr:uid="{BD93F970-E48D-455F-ABB3-E068BD2F000B}"/>
    <cellStyle name="Note 4 2 2 14" xfId="42049" xr:uid="{BBCCFEB6-4C6D-4BDD-A8B0-A32FC083C95E}"/>
    <cellStyle name="Note 4 2 2 15" xfId="42050" xr:uid="{65533E6B-9660-4023-91B9-92F7C05F1DC3}"/>
    <cellStyle name="Note 4 2 2 16" xfId="42051" xr:uid="{1C66DFE6-A014-4957-BAD0-11D343EE9A6D}"/>
    <cellStyle name="Note 4 2 2 17" xfId="42052" xr:uid="{EE531B2F-6A50-490A-B472-DE5236A7BA4B}"/>
    <cellStyle name="Note 4 2 2 18" xfId="42053" xr:uid="{F8B4BC0D-929B-4449-83FE-75BDBD86D41D}"/>
    <cellStyle name="Note 4 2 2 19" xfId="42054" xr:uid="{67755721-CF6E-44CB-A1C7-AB94333DEEBD}"/>
    <cellStyle name="Note 4 2 2 2" xfId="42055" xr:uid="{9DA70AE0-592F-4531-88EB-B34F4AE03CD8}"/>
    <cellStyle name="Note 4 2 2 2 2" xfId="42056" xr:uid="{80A4C886-66A7-4FE4-8E91-60C039E063E0}"/>
    <cellStyle name="Note 4 2 2 2 3" xfId="42057" xr:uid="{66019AB2-C083-4102-BCA6-9B1D3B95E586}"/>
    <cellStyle name="Note 4 2 2 2 4" xfId="42058" xr:uid="{3DB36A98-9BAE-4AF2-BED3-40AC5DF17D7F}"/>
    <cellStyle name="Note 4 2 2 2 5" xfId="42059" xr:uid="{8F9F7BDE-9643-4C9E-B696-BB3A1F2AD1CD}"/>
    <cellStyle name="Note 4 2 2 2 6" xfId="42060" xr:uid="{5656232A-5121-483D-B57A-2C3F3006690A}"/>
    <cellStyle name="Note 4 2 2 20" xfId="42061" xr:uid="{E056B935-C82B-453A-A409-9B9ED86D6459}"/>
    <cellStyle name="Note 4 2 2 21" xfId="42062" xr:uid="{2B948CD6-3022-44C6-98B4-9A86C4C0EC6C}"/>
    <cellStyle name="Note 4 2 2 22" xfId="42063" xr:uid="{BF07257A-40D6-46D1-8C86-7C97711D2461}"/>
    <cellStyle name="Note 4 2 2 23" xfId="42064" xr:uid="{FFFF06F4-9046-4856-9CFF-06290CBC06CC}"/>
    <cellStyle name="Note 4 2 2 24" xfId="42065" xr:uid="{4408B646-0AA1-4A4D-93C2-3B6D54FC3DE3}"/>
    <cellStyle name="Note 4 2 2 25" xfId="42066" xr:uid="{A8845D5A-3F33-4646-B5A1-932C96F1A75E}"/>
    <cellStyle name="Note 4 2 2 26" xfId="42067" xr:uid="{062CF0AC-F124-4BA5-AFCF-DC916E6195E8}"/>
    <cellStyle name="Note 4 2 2 3" xfId="42068" xr:uid="{62393A5B-82FB-43C1-975E-229C985681A6}"/>
    <cellStyle name="Note 4 2 2 4" xfId="42069" xr:uid="{DA56F0E0-275E-48DE-B92E-F1034F57ED8E}"/>
    <cellStyle name="Note 4 2 2 5" xfId="42070" xr:uid="{C06B3143-D44B-4A68-B6FC-38A2062B2E14}"/>
    <cellStyle name="Note 4 2 2 6" xfId="42071" xr:uid="{B7967381-1A9E-47C7-813D-02C33C9A3FB4}"/>
    <cellStyle name="Note 4 2 2 7" xfId="42072" xr:uid="{A9CCCE11-2396-4FEF-81E6-1292FF6D2573}"/>
    <cellStyle name="Note 4 2 2 8" xfId="42073" xr:uid="{DB18FED3-63E1-4F66-BD02-B9F6CDCF2EF5}"/>
    <cellStyle name="Note 4 2 2 9" xfId="42074" xr:uid="{C31E87F1-092C-4910-A47D-B8B3C8A16C9F}"/>
    <cellStyle name="Note 4 2 20" xfId="42075" xr:uid="{0D6B0F05-ACD2-4823-AEA9-548B3A0787AC}"/>
    <cellStyle name="Note 4 2 21" xfId="42076" xr:uid="{48189D7A-85E5-49E7-BB89-4936A2B14BEF}"/>
    <cellStyle name="Note 4 2 22" xfId="42077" xr:uid="{4A036A41-19E8-40FB-8698-8F11F53029F0}"/>
    <cellStyle name="Note 4 2 23" xfId="42078" xr:uid="{125AFA84-C2CF-4A70-B330-71440DB62BA2}"/>
    <cellStyle name="Note 4 2 24" xfId="42079" xr:uid="{BED8DFC3-8DF8-4CF6-A5CC-233D6A2713B0}"/>
    <cellStyle name="Note 4 2 25" xfId="42080" xr:uid="{7119BB9F-2C6D-4025-832E-014A0425002D}"/>
    <cellStyle name="Note 4 2 26" xfId="42081" xr:uid="{B18C3FF8-BB3F-4F39-8A66-1AA74668803A}"/>
    <cellStyle name="Note 4 2 27" xfId="42082" xr:uid="{A7E0E5B7-F8C0-4829-BFE0-C44B638A34A7}"/>
    <cellStyle name="Note 4 2 28" xfId="42083" xr:uid="{F71C2DC4-C953-455D-B021-744AD2AE6397}"/>
    <cellStyle name="Note 4 2 3" xfId="42084" xr:uid="{C4DC6CF9-E5E7-4621-9420-097A66A6EA22}"/>
    <cellStyle name="Note 4 2 3 10" xfId="42085" xr:uid="{94DFA9AA-0D2A-4E49-A1A7-7E2E3743784D}"/>
    <cellStyle name="Note 4 2 3 11" xfId="42086" xr:uid="{32E73E56-E1CB-4FF8-AEEB-9E890FF9462F}"/>
    <cellStyle name="Note 4 2 3 12" xfId="42087" xr:uid="{96E533DA-6E0F-474C-A9AF-8B131E7793CC}"/>
    <cellStyle name="Note 4 2 3 13" xfId="42088" xr:uid="{CA112BFA-7298-48E5-9E84-1792ADE53461}"/>
    <cellStyle name="Note 4 2 3 14" xfId="42089" xr:uid="{C1E88683-EFB1-4905-84DC-04E03F161589}"/>
    <cellStyle name="Note 4 2 3 15" xfId="42090" xr:uid="{BAFD3C74-57DF-496F-8188-10261A82CD48}"/>
    <cellStyle name="Note 4 2 3 16" xfId="42091" xr:uid="{3EE1DECE-BAF8-45F1-976B-E2F9B6F6B85C}"/>
    <cellStyle name="Note 4 2 3 17" xfId="42092" xr:uid="{79B5FBA7-D078-4473-99B9-EEE2322A86B7}"/>
    <cellStyle name="Note 4 2 3 18" xfId="42093" xr:uid="{D90D7F7A-B0C7-44F6-9250-284B425CBB03}"/>
    <cellStyle name="Note 4 2 3 19" xfId="42094" xr:uid="{A70764E5-79F0-4B2A-AD1F-6430C191C1A8}"/>
    <cellStyle name="Note 4 2 3 2" xfId="42095" xr:uid="{BDC023E5-4E7D-4D0A-AC44-5488DCD58B9A}"/>
    <cellStyle name="Note 4 2 3 2 2" xfId="42096" xr:uid="{CA11CDCB-617B-4CE8-9C82-8861D49190DE}"/>
    <cellStyle name="Note 4 2 3 2 3" xfId="42097" xr:uid="{67994CD6-BC99-49B3-8FC0-A979716F6EBC}"/>
    <cellStyle name="Note 4 2 3 2 4" xfId="42098" xr:uid="{3CA78E38-7849-43DB-A756-57212BC27F72}"/>
    <cellStyle name="Note 4 2 3 2 5" xfId="42099" xr:uid="{C2B7FA4B-BE10-4904-9398-83708C46B360}"/>
    <cellStyle name="Note 4 2 3 2 6" xfId="42100" xr:uid="{67F887F6-1F59-4E4A-9DAF-453A296F1E7F}"/>
    <cellStyle name="Note 4 2 3 20" xfId="42101" xr:uid="{948EF099-6F54-445C-A2CF-F648CE0D1256}"/>
    <cellStyle name="Note 4 2 3 21" xfId="42102" xr:uid="{D3E6BCE5-9C43-4DE9-B5B5-CF7FBFE70743}"/>
    <cellStyle name="Note 4 2 3 22" xfId="42103" xr:uid="{B151F43A-C2E2-413A-87AC-EB6903F8BCAA}"/>
    <cellStyle name="Note 4 2 3 23" xfId="42104" xr:uid="{ECBE16A2-6F6D-4CA3-B7BD-9ACF58EE3CB9}"/>
    <cellStyle name="Note 4 2 3 24" xfId="42105" xr:uid="{69368B9A-617B-4882-82D3-A63BAB4B1475}"/>
    <cellStyle name="Note 4 2 3 25" xfId="42106" xr:uid="{9440AF96-9F2A-4F8C-B182-E30EEF223135}"/>
    <cellStyle name="Note 4 2 3 26" xfId="42107" xr:uid="{9D91C046-0828-4C4D-8409-663415BB90EB}"/>
    <cellStyle name="Note 4 2 3 3" xfId="42108" xr:uid="{E0081968-E152-4487-AD86-A0B3BDEE9D42}"/>
    <cellStyle name="Note 4 2 3 4" xfId="42109" xr:uid="{B43FF953-9F95-45E9-AA78-96C6CF4C6035}"/>
    <cellStyle name="Note 4 2 3 5" xfId="42110" xr:uid="{92F3474A-4844-44B6-AB27-B47A56CA26F2}"/>
    <cellStyle name="Note 4 2 3 6" xfId="42111" xr:uid="{1DF63220-E0C0-48E3-A125-EBABD2B0898F}"/>
    <cellStyle name="Note 4 2 3 7" xfId="42112" xr:uid="{61A54105-A7AB-4E1E-A56C-D5E06858C554}"/>
    <cellStyle name="Note 4 2 3 8" xfId="42113" xr:uid="{D28E8A81-4584-4B14-BEAD-E83F3C3E59BD}"/>
    <cellStyle name="Note 4 2 3 9" xfId="42114" xr:uid="{D4CA5DD0-C0AF-4D5A-8E1D-DB25EE99A455}"/>
    <cellStyle name="Note 4 2 4" xfId="42115" xr:uid="{C03C2ED1-509E-4D63-A594-81CCE68A1BD2}"/>
    <cellStyle name="Note 4 2 4 2" xfId="42116" xr:uid="{18E5B8FD-D803-43D6-B994-296942EB3A3B}"/>
    <cellStyle name="Note 4 2 4 3" xfId="42117" xr:uid="{B311CF92-2782-48AB-8069-EAE44F4E2AF7}"/>
    <cellStyle name="Note 4 2 4 4" xfId="42118" xr:uid="{57367844-3520-4C43-8378-5868BCD124F9}"/>
    <cellStyle name="Note 4 2 4 5" xfId="42119" xr:uid="{726CFDE4-A3E4-45AC-AEC2-749390787C27}"/>
    <cellStyle name="Note 4 2 4 6" xfId="42120" xr:uid="{8D8A354A-60A3-4BCC-BA34-116B249E7D2A}"/>
    <cellStyle name="Note 4 2 5" xfId="42121" xr:uid="{261DEC3E-7204-4732-81FF-962169A28ED6}"/>
    <cellStyle name="Note 4 2 6" xfId="42122" xr:uid="{1651604F-637D-493A-9E5A-64E2C085A57F}"/>
    <cellStyle name="Note 4 2 7" xfId="42123" xr:uid="{77FB2B07-664D-47D6-BACE-02FC8C375C8B}"/>
    <cellStyle name="Note 4 2 8" xfId="42124" xr:uid="{9B0B92F3-FBC8-4139-B380-8049BC31710D}"/>
    <cellStyle name="Note 4 2 9" xfId="42125" xr:uid="{62A94E9E-DD95-4F6E-8F0E-3029FF53043C}"/>
    <cellStyle name="Note 4 20" xfId="42126" xr:uid="{2532BE48-84B6-4FE3-A2FF-F2D7926F051B}"/>
    <cellStyle name="Note 4 21" xfId="42127" xr:uid="{E4B4B249-209D-4684-9887-0A0AC4848E79}"/>
    <cellStyle name="Note 4 22" xfId="42128" xr:uid="{F5E25178-5A95-4E5E-966C-65691347AFA5}"/>
    <cellStyle name="Note 4 23" xfId="42129" xr:uid="{5E9341B7-8180-4AC0-BB2C-B4D29BE9572B}"/>
    <cellStyle name="Note 4 24" xfId="42130" xr:uid="{1F8E8489-2203-4787-AA5E-52DC35F12B32}"/>
    <cellStyle name="Note 4 25" xfId="42131" xr:uid="{AA274964-1793-4657-994B-DEDB71FFEBC2}"/>
    <cellStyle name="Note 4 26" xfId="42132" xr:uid="{803F6B81-6C51-42C6-BEDE-DC0F66807D2B}"/>
    <cellStyle name="Note 4 27" xfId="42133" xr:uid="{9E5E08E7-95C6-4EB6-A001-5A61C22DA6A6}"/>
    <cellStyle name="Note 4 28" xfId="42134" xr:uid="{A1ADB099-3E21-47C8-9566-83C3EF53C6F0}"/>
    <cellStyle name="Note 4 3" xfId="42135" xr:uid="{3CF043C4-EA55-44DA-9A62-3316E767FE68}"/>
    <cellStyle name="Note 4 3 10" xfId="42136" xr:uid="{2E17300C-098A-4F34-9259-34D751C66BAF}"/>
    <cellStyle name="Note 4 3 11" xfId="42137" xr:uid="{C7D365A9-F36B-4E56-8197-170C52A016A5}"/>
    <cellStyle name="Note 4 3 12" xfId="42138" xr:uid="{652C6146-0A65-4C23-81FF-095168C48942}"/>
    <cellStyle name="Note 4 3 13" xfId="42139" xr:uid="{C1016721-D0C8-4513-8356-45B7D1FDE88F}"/>
    <cellStyle name="Note 4 3 14" xfId="42140" xr:uid="{55F601C4-6976-499A-BD8E-D750BF25F8A5}"/>
    <cellStyle name="Note 4 3 15" xfId="42141" xr:uid="{A39081A7-143C-4F34-899E-FED82B781843}"/>
    <cellStyle name="Note 4 3 16" xfId="42142" xr:uid="{A080DE08-A5C2-4788-B8AD-AD50F5449F7D}"/>
    <cellStyle name="Note 4 3 17" xfId="42143" xr:uid="{05A17B34-25A5-451A-8DB8-0A0BB3B77915}"/>
    <cellStyle name="Note 4 3 18" xfId="42144" xr:uid="{2AB38923-635D-4EAF-9D03-B0165FC6E567}"/>
    <cellStyle name="Note 4 3 19" xfId="42145" xr:uid="{D572A203-D26A-4DA1-8D62-41556723491D}"/>
    <cellStyle name="Note 4 3 2" xfId="42146" xr:uid="{74D1A675-643B-47F5-BB64-B6DCB228986B}"/>
    <cellStyle name="Note 4 3 2 10" xfId="42147" xr:uid="{2DADDCF7-E9BA-4152-85DD-640494F9BED1}"/>
    <cellStyle name="Note 4 3 2 11" xfId="42148" xr:uid="{368A4F3B-33EE-4249-970F-637FB9B53A92}"/>
    <cellStyle name="Note 4 3 2 12" xfId="42149" xr:uid="{62697CDB-E5FD-4028-9DCE-2BE571D95445}"/>
    <cellStyle name="Note 4 3 2 13" xfId="42150" xr:uid="{0A6F8AA8-3CDF-4EBC-91A2-1838E051C2D6}"/>
    <cellStyle name="Note 4 3 2 14" xfId="42151" xr:uid="{6DD52375-5369-478E-AFB8-89C08B775E70}"/>
    <cellStyle name="Note 4 3 2 15" xfId="42152" xr:uid="{42468E44-7809-4AE7-89F0-9709CE9086A4}"/>
    <cellStyle name="Note 4 3 2 16" xfId="42153" xr:uid="{F0E4F702-562D-427A-9896-D6B8DA69EF3C}"/>
    <cellStyle name="Note 4 3 2 17" xfId="42154" xr:uid="{6D368585-67D6-45EE-BB77-957011060A29}"/>
    <cellStyle name="Note 4 3 2 18" xfId="42155" xr:uid="{5FF854DA-B3C2-44DB-AAC5-8ADE4B9EFC16}"/>
    <cellStyle name="Note 4 3 2 19" xfId="42156" xr:uid="{61ACB38D-8EE2-43F5-9602-D6C90C0DB245}"/>
    <cellStyle name="Note 4 3 2 2" xfId="42157" xr:uid="{AB573ABE-D245-41B9-88C3-987912EF9BED}"/>
    <cellStyle name="Note 4 3 2 2 2" xfId="42158" xr:uid="{B05B8EC6-5CE5-4703-B605-42827082A56B}"/>
    <cellStyle name="Note 4 3 2 2 3" xfId="42159" xr:uid="{0924C62F-5C31-487A-942A-4840D0228D82}"/>
    <cellStyle name="Note 4 3 2 2 4" xfId="42160" xr:uid="{B0D3A2B9-418C-4DA2-84EF-D0C4606A195B}"/>
    <cellStyle name="Note 4 3 2 2 5" xfId="42161" xr:uid="{B2472862-CF9D-4519-B078-0C73EFA7378E}"/>
    <cellStyle name="Note 4 3 2 2 6" xfId="42162" xr:uid="{351A0F56-0596-436B-B456-AA0EA63E08B6}"/>
    <cellStyle name="Note 4 3 2 20" xfId="42163" xr:uid="{C3A7D809-867E-4D49-856A-B42EA1E2EB5D}"/>
    <cellStyle name="Note 4 3 2 21" xfId="42164" xr:uid="{DBC6990A-48F7-4B14-AA3A-A0DC4794C6F6}"/>
    <cellStyle name="Note 4 3 2 22" xfId="42165" xr:uid="{41FAAB09-8258-495F-9F1A-C5AACCE4C2A9}"/>
    <cellStyle name="Note 4 3 2 23" xfId="42166" xr:uid="{BBB9C94F-5F5C-4CF5-A68A-F71543430B17}"/>
    <cellStyle name="Note 4 3 2 24" xfId="42167" xr:uid="{9DE61914-EF74-4C56-A8EA-627E1AFDD6C3}"/>
    <cellStyle name="Note 4 3 2 25" xfId="42168" xr:uid="{B4A5E88C-0B01-443D-AF3B-001BE62A5219}"/>
    <cellStyle name="Note 4 3 2 26" xfId="42169" xr:uid="{9E53C71E-043A-40CB-B967-DC432F06C5E3}"/>
    <cellStyle name="Note 4 3 2 3" xfId="42170" xr:uid="{05FE0013-9D17-4763-890D-EBA202AD1E77}"/>
    <cellStyle name="Note 4 3 2 4" xfId="42171" xr:uid="{40051B47-C1B5-4B4C-8E7E-4B8A67A67248}"/>
    <cellStyle name="Note 4 3 2 5" xfId="42172" xr:uid="{5704566F-75C7-4BBA-A3CE-92F8CA6B9910}"/>
    <cellStyle name="Note 4 3 2 6" xfId="42173" xr:uid="{DB4C48E9-CDF2-4F3F-BC8D-A8861D433E67}"/>
    <cellStyle name="Note 4 3 2 7" xfId="42174" xr:uid="{DB64DDA8-DD27-4EA3-926D-3131DC0D8409}"/>
    <cellStyle name="Note 4 3 2 8" xfId="42175" xr:uid="{5181D48C-4218-4899-8D09-5ABF125233D8}"/>
    <cellStyle name="Note 4 3 2 9" xfId="42176" xr:uid="{C2E166B7-539E-46B9-9371-986792B4F899}"/>
    <cellStyle name="Note 4 3 20" xfId="42177" xr:uid="{BE0B908C-33DA-4E3B-A1CB-B18EFDD7B6D4}"/>
    <cellStyle name="Note 4 3 21" xfId="42178" xr:uid="{EF4DCCFC-BA68-423F-8B40-AF2BAC795F60}"/>
    <cellStyle name="Note 4 3 22" xfId="42179" xr:uid="{6556ACAB-126A-407D-BDC5-FE242CA6D54A}"/>
    <cellStyle name="Note 4 3 23" xfId="42180" xr:uid="{67ACDD85-311E-4211-A397-E94DC2E4191D}"/>
    <cellStyle name="Note 4 3 24" xfId="42181" xr:uid="{CF7E7390-3B2B-4C7F-8CF8-4B6403D1B9C5}"/>
    <cellStyle name="Note 4 3 25" xfId="42182" xr:uid="{8FFFD0CD-515D-404B-8FF3-1B71AA653C18}"/>
    <cellStyle name="Note 4 3 26" xfId="42183" xr:uid="{19580535-BC4F-4E37-9335-13C3103C8766}"/>
    <cellStyle name="Note 4 3 27" xfId="42184" xr:uid="{1DFA4E6F-5077-439E-9182-4928F064AA3A}"/>
    <cellStyle name="Note 4 3 28" xfId="42185" xr:uid="{7BB7E24F-6DA6-4BAC-95B5-22851FAEBDBB}"/>
    <cellStyle name="Note 4 3 3" xfId="42186" xr:uid="{556D11C4-7209-4A93-BE60-A5DDA2D72235}"/>
    <cellStyle name="Note 4 3 3 10" xfId="42187" xr:uid="{7B7BCFBD-30B9-40A4-896E-FC82739C1BD0}"/>
    <cellStyle name="Note 4 3 3 11" xfId="42188" xr:uid="{4C4AB1E8-5E05-4A97-9166-E104B63500D2}"/>
    <cellStyle name="Note 4 3 3 12" xfId="42189" xr:uid="{6AC9CA6E-8820-4A3A-BFA0-30072FBDC833}"/>
    <cellStyle name="Note 4 3 3 13" xfId="42190" xr:uid="{FC1B03D1-8A48-4BD3-9FCE-26ACAEFF2FD4}"/>
    <cellStyle name="Note 4 3 3 14" xfId="42191" xr:uid="{EF0D1CD2-4E06-4488-A41F-3406A05EB018}"/>
    <cellStyle name="Note 4 3 3 15" xfId="42192" xr:uid="{1F660A69-B5B9-4FAB-AF71-1AB6D1F4DBB8}"/>
    <cellStyle name="Note 4 3 3 16" xfId="42193" xr:uid="{DDBEDC31-6C81-40D5-8F85-B7990C147A3B}"/>
    <cellStyle name="Note 4 3 3 17" xfId="42194" xr:uid="{722FD359-DAF4-40F2-9238-8EA5CE6E2017}"/>
    <cellStyle name="Note 4 3 3 18" xfId="42195" xr:uid="{789AAF62-D587-4A61-89F8-BC4F4B4A0694}"/>
    <cellStyle name="Note 4 3 3 19" xfId="42196" xr:uid="{26EFDBBF-CFC3-4131-9030-1D7C958D9E48}"/>
    <cellStyle name="Note 4 3 3 2" xfId="42197" xr:uid="{FD107441-8618-45A5-B3EC-A936DF8FD628}"/>
    <cellStyle name="Note 4 3 3 2 2" xfId="42198" xr:uid="{6171E1E9-3390-42F3-AD5B-D74633773144}"/>
    <cellStyle name="Note 4 3 3 2 3" xfId="42199" xr:uid="{4E3C84D2-80AA-45A0-ACA6-750D409A90DB}"/>
    <cellStyle name="Note 4 3 3 2 4" xfId="42200" xr:uid="{1B3D2C39-3B15-450B-AD96-D6308AE06305}"/>
    <cellStyle name="Note 4 3 3 2 5" xfId="42201" xr:uid="{959797F9-7F69-4F24-88C9-841CBF97413D}"/>
    <cellStyle name="Note 4 3 3 2 6" xfId="42202" xr:uid="{4E6EA01C-ED26-43AF-9093-340CA7E5BD34}"/>
    <cellStyle name="Note 4 3 3 20" xfId="42203" xr:uid="{61C676B9-EBED-4872-AA09-1CB94966720A}"/>
    <cellStyle name="Note 4 3 3 21" xfId="42204" xr:uid="{7CA49EA3-FF80-4834-88D5-CE4C883FE5B9}"/>
    <cellStyle name="Note 4 3 3 22" xfId="42205" xr:uid="{22CAF5F6-C98E-4F66-9C23-8BC2B45F70BB}"/>
    <cellStyle name="Note 4 3 3 23" xfId="42206" xr:uid="{9CDA1EB1-7A04-4250-B9EA-7E46E217B7AF}"/>
    <cellStyle name="Note 4 3 3 24" xfId="42207" xr:uid="{B372CE56-BF67-4CFC-8B21-7539FE6F0E37}"/>
    <cellStyle name="Note 4 3 3 25" xfId="42208" xr:uid="{4196630C-12F8-484B-A7D5-203F0B05EEC7}"/>
    <cellStyle name="Note 4 3 3 26" xfId="42209" xr:uid="{4E47B40F-1BF9-422A-A6A3-B7B780DD751B}"/>
    <cellStyle name="Note 4 3 3 3" xfId="42210" xr:uid="{92E59EE5-1529-4FF5-A605-B42FAB5DCC14}"/>
    <cellStyle name="Note 4 3 3 4" xfId="42211" xr:uid="{9AC2EFF5-80F4-4484-9CFC-C44F904D6F7A}"/>
    <cellStyle name="Note 4 3 3 5" xfId="42212" xr:uid="{40E37548-1FB0-46D4-8863-0E2856A521A8}"/>
    <cellStyle name="Note 4 3 3 6" xfId="42213" xr:uid="{2B037914-83EC-4977-B447-971EE62E8F7E}"/>
    <cellStyle name="Note 4 3 3 7" xfId="42214" xr:uid="{8EA0BAC6-D174-4466-A90C-F9DA93BB5D24}"/>
    <cellStyle name="Note 4 3 3 8" xfId="42215" xr:uid="{DA2F1023-2100-488F-9196-0D03263E06E9}"/>
    <cellStyle name="Note 4 3 3 9" xfId="42216" xr:uid="{ECFDAE04-A37D-4089-8C10-AA9EB0303EA9}"/>
    <cellStyle name="Note 4 3 4" xfId="42217" xr:uid="{348D78FD-6FE4-47BC-B496-85DBEBBF9748}"/>
    <cellStyle name="Note 4 3 4 2" xfId="42218" xr:uid="{E31EEC50-2A45-433A-9D5B-9C634AA70656}"/>
    <cellStyle name="Note 4 3 4 3" xfId="42219" xr:uid="{4E15D27D-305A-475C-8894-B5E183D57928}"/>
    <cellStyle name="Note 4 3 4 4" xfId="42220" xr:uid="{0728CAFC-4AD5-4C45-9270-63B97BB6FCAA}"/>
    <cellStyle name="Note 4 3 4 5" xfId="42221" xr:uid="{8A7C8ACE-943D-48DD-B1BD-9D9F9A22A211}"/>
    <cellStyle name="Note 4 3 4 6" xfId="42222" xr:uid="{342AA997-343A-4C72-B056-76D86825B7A3}"/>
    <cellStyle name="Note 4 3 5" xfId="42223" xr:uid="{133E9D34-E9F3-4695-ABF5-F58CFCA776BE}"/>
    <cellStyle name="Note 4 3 6" xfId="42224" xr:uid="{2B8B461B-5A63-4E3C-B01D-C57A99A3975F}"/>
    <cellStyle name="Note 4 3 7" xfId="42225" xr:uid="{BAD305AB-ACC7-4823-AAA1-F39A5E7EA428}"/>
    <cellStyle name="Note 4 3 8" xfId="42226" xr:uid="{8FD0AF95-B30C-4A66-9D87-737A030B9F31}"/>
    <cellStyle name="Note 4 3 9" xfId="42227" xr:uid="{52F0E92D-458F-4172-BEF7-639422D00009}"/>
    <cellStyle name="Note 4 4" xfId="42228" xr:uid="{61359E85-1F0C-461D-AF39-4F01F305852A}"/>
    <cellStyle name="Note 4 4 2" xfId="42229" xr:uid="{234A7471-DAC1-4F34-8454-FEF5E4F74938}"/>
    <cellStyle name="Note 4 4 3" xfId="42230" xr:uid="{281920EB-0A05-457D-B626-3F14DB5DBCBA}"/>
    <cellStyle name="Note 4 4 4" xfId="42231" xr:uid="{796750F2-96C8-429D-B007-A52D881A562F}"/>
    <cellStyle name="Note 4 4 5" xfId="42232" xr:uid="{376D70CF-19BC-4C89-A936-791C16E5C160}"/>
    <cellStyle name="Note 4 4 6" xfId="42233" xr:uid="{95C23388-A8EC-43A9-AFA5-8DFA0A6B8B7A}"/>
    <cellStyle name="Note 4 5" xfId="42234" xr:uid="{CFF5206C-0EFA-4C26-8B8C-3C75530F2508}"/>
    <cellStyle name="Note 4 6" xfId="42235" xr:uid="{886CA786-B1C8-4F7D-9535-9E2E15951758}"/>
    <cellStyle name="Note 4 7" xfId="42236" xr:uid="{D8D8433B-C9B9-46D9-B2D3-ACB39130170A}"/>
    <cellStyle name="Note 4 8" xfId="42237" xr:uid="{458BD8DB-AE15-4DF5-876E-8210E12653C7}"/>
    <cellStyle name="Note 4 9" xfId="42238" xr:uid="{74F5223F-9A2C-4FF6-90E7-2445B2BA8B69}"/>
    <cellStyle name="Note 40" xfId="42239" xr:uid="{3AE7741D-176D-4FD1-938D-E51012E72A83}"/>
    <cellStyle name="Note 41" xfId="42240" xr:uid="{2D119C4D-4B50-4E3B-B520-28F4127F883B}"/>
    <cellStyle name="Note 42" xfId="42241" xr:uid="{6044F670-B410-4847-970C-2541F71A25E3}"/>
    <cellStyle name="Note 43" xfId="42242" xr:uid="{2A2D786A-ADB1-4D9B-A920-A60D7C1EB8F4}"/>
    <cellStyle name="Note 44" xfId="42243" xr:uid="{848AB6F1-EA4F-4E87-BDB5-0B381879A0DE}"/>
    <cellStyle name="Note 45" xfId="42244" xr:uid="{98486C18-F3A2-49B9-B10D-F6D2D3D4E98C}"/>
    <cellStyle name="Note 46" xfId="42245" xr:uid="{ACC64C3B-A42E-45E9-9040-67FD96B09BE6}"/>
    <cellStyle name="Note 47" xfId="42246" xr:uid="{97FE0E98-CB8F-4D49-B3A4-5A6364EB98FF}"/>
    <cellStyle name="Note 48" xfId="42247" xr:uid="{EF222A8C-62CE-4432-963F-951C49E4BE98}"/>
    <cellStyle name="Note 49" xfId="42248" xr:uid="{93B2CC13-1438-448E-BE2F-13FEC7652CB8}"/>
    <cellStyle name="Note 5" xfId="42249" xr:uid="{7A2EC082-64F6-4760-80AC-E5ABB4FBA2CB}"/>
    <cellStyle name="Note 5 10" xfId="42250" xr:uid="{66872D7B-FB65-442E-B115-89B81F89364C}"/>
    <cellStyle name="Note 5 11" xfId="42251" xr:uid="{0CF97C64-92E4-456B-9249-402795B70453}"/>
    <cellStyle name="Note 5 12" xfId="42252" xr:uid="{154B0312-7B93-4356-86F8-4862E62519E6}"/>
    <cellStyle name="Note 5 13" xfId="42253" xr:uid="{DDB641E8-F74F-4076-829D-2217AF4AD24E}"/>
    <cellStyle name="Note 5 14" xfId="42254" xr:uid="{715850BF-A803-44A6-A3DF-DBA8591AC24C}"/>
    <cellStyle name="Note 5 15" xfId="42255" xr:uid="{0E290254-73D8-44C2-87EC-E3D9C355C1B3}"/>
    <cellStyle name="Note 5 16" xfId="42256" xr:uid="{58E86AD7-D79C-4895-95A1-520A2AD02069}"/>
    <cellStyle name="Note 5 17" xfId="42257" xr:uid="{6486E2EB-D446-4414-9305-5675775538D3}"/>
    <cellStyle name="Note 5 18" xfId="42258" xr:uid="{D97F9A70-6F0C-4C9B-9D74-515594EFB22A}"/>
    <cellStyle name="Note 5 19" xfId="42259" xr:uid="{146B0AE8-F60A-4E39-8EFC-4D8F0534375B}"/>
    <cellStyle name="Note 5 2" xfId="42260" xr:uid="{6E492B96-569E-4B53-8B08-BC21807A27EB}"/>
    <cellStyle name="Note 5 2 10" xfId="42261" xr:uid="{7A2F6357-E0C5-4DF1-B541-4B800F0C84AD}"/>
    <cellStyle name="Note 5 2 11" xfId="42262" xr:uid="{4F58916C-F139-4862-B8DF-15FD95FC42BB}"/>
    <cellStyle name="Note 5 2 12" xfId="42263" xr:uid="{B6DDA120-32A0-41D4-914B-1E4CBA797265}"/>
    <cellStyle name="Note 5 2 13" xfId="42264" xr:uid="{43C5D68D-D553-4B45-A756-812BC216AE4C}"/>
    <cellStyle name="Note 5 2 14" xfId="42265" xr:uid="{CA3B4813-DE5C-4D57-ADAD-E6BCFCB7DE61}"/>
    <cellStyle name="Note 5 2 15" xfId="42266" xr:uid="{CD858EFC-41D0-4F3D-B1D6-B99EE56B3B66}"/>
    <cellStyle name="Note 5 2 16" xfId="42267" xr:uid="{769A0799-3159-4361-8F10-7C948E88FC11}"/>
    <cellStyle name="Note 5 2 17" xfId="42268" xr:uid="{87D49182-43A6-4FF9-9AB9-03BD961BE5F2}"/>
    <cellStyle name="Note 5 2 18" xfId="42269" xr:uid="{B3C1BB02-0805-4682-AED6-CCD744D01F6D}"/>
    <cellStyle name="Note 5 2 19" xfId="42270" xr:uid="{584213EE-D61C-4637-AA87-EFCFE3030B90}"/>
    <cellStyle name="Note 5 2 2" xfId="42271" xr:uid="{C7A025F9-F2C2-4A39-A293-4A83B572225E}"/>
    <cellStyle name="Note 5 2 2 10" xfId="42272" xr:uid="{C07515DE-7331-4B82-B63D-81F143FC5D1F}"/>
    <cellStyle name="Note 5 2 2 11" xfId="42273" xr:uid="{6B4AB16F-8813-4B55-B97F-EB407A8C7BC7}"/>
    <cellStyle name="Note 5 2 2 12" xfId="42274" xr:uid="{7D442CD8-68B5-4A23-BE8B-24E69626174A}"/>
    <cellStyle name="Note 5 2 2 13" xfId="42275" xr:uid="{F416DD35-4E6B-49C5-8533-22FAA93A7C66}"/>
    <cellStyle name="Note 5 2 2 14" xfId="42276" xr:uid="{9EF30424-6AE3-4947-A54A-EEC77BA29082}"/>
    <cellStyle name="Note 5 2 2 15" xfId="42277" xr:uid="{88D4215D-2EE3-47F0-8C32-E00CF45C50EC}"/>
    <cellStyle name="Note 5 2 2 16" xfId="42278" xr:uid="{77DD8920-5E17-4334-A2EB-644976F8334E}"/>
    <cellStyle name="Note 5 2 2 17" xfId="42279" xr:uid="{70BDA1E4-6013-4E14-A478-4CF33B0F88BC}"/>
    <cellStyle name="Note 5 2 2 18" xfId="42280" xr:uid="{320FF5C5-74D1-4858-9ED7-97E36FF40183}"/>
    <cellStyle name="Note 5 2 2 19" xfId="42281" xr:uid="{F7D638F9-4B2A-4EAC-899A-0C8FD8EF3D87}"/>
    <cellStyle name="Note 5 2 2 2" xfId="42282" xr:uid="{3B5E55BF-4BFF-484A-803E-FD3B3FF8FFC9}"/>
    <cellStyle name="Note 5 2 2 2 2" xfId="42283" xr:uid="{DB1BEBE7-508F-40DF-B0C7-B1D0E410A1BE}"/>
    <cellStyle name="Note 5 2 2 2 3" xfId="42284" xr:uid="{14C8CF93-1EFE-415D-8E32-472E271B5579}"/>
    <cellStyle name="Note 5 2 2 2 4" xfId="42285" xr:uid="{65E671C2-0FE2-444F-905B-9DD9CBD130DE}"/>
    <cellStyle name="Note 5 2 2 2 5" xfId="42286" xr:uid="{E0FCF495-F871-4D63-A0CD-6FDA4FB4FEC1}"/>
    <cellStyle name="Note 5 2 2 2 6" xfId="42287" xr:uid="{C5E7559E-8027-4E23-92CE-80A3305C9CBD}"/>
    <cellStyle name="Note 5 2 2 20" xfId="42288" xr:uid="{E3D37B4E-5F2E-42EA-9C6C-A3E660DE7BB8}"/>
    <cellStyle name="Note 5 2 2 21" xfId="42289" xr:uid="{99A2406A-D8A3-4A5A-99A5-4E14A707B6F6}"/>
    <cellStyle name="Note 5 2 2 22" xfId="42290" xr:uid="{CB9D5C7B-891D-4DEE-A987-58B1A75623EF}"/>
    <cellStyle name="Note 5 2 2 23" xfId="42291" xr:uid="{83C19E33-F851-4C51-82D8-7E184BE4E336}"/>
    <cellStyle name="Note 5 2 2 24" xfId="42292" xr:uid="{8E994136-6715-40A9-994F-9081ECC72B3B}"/>
    <cellStyle name="Note 5 2 2 25" xfId="42293" xr:uid="{B05B0A05-EA97-4AEB-8B1D-B3372D961445}"/>
    <cellStyle name="Note 5 2 2 26" xfId="42294" xr:uid="{BE94C226-F7C6-48EE-96EB-BEF6A196C66F}"/>
    <cellStyle name="Note 5 2 2 3" xfId="42295" xr:uid="{ED3DCB11-4858-4382-A42B-FB6BAA21A638}"/>
    <cellStyle name="Note 5 2 2 4" xfId="42296" xr:uid="{EFCD7405-D431-4184-8DCD-306E35B9AE96}"/>
    <cellStyle name="Note 5 2 2 5" xfId="42297" xr:uid="{5A301DA7-64FE-4323-BEA0-BF7511B52038}"/>
    <cellStyle name="Note 5 2 2 6" xfId="42298" xr:uid="{F88F57AE-4480-4A1E-B23F-E87A33ACAA88}"/>
    <cellStyle name="Note 5 2 2 7" xfId="42299" xr:uid="{A333F46D-AD01-4E20-82F8-63C1C48E9702}"/>
    <cellStyle name="Note 5 2 2 8" xfId="42300" xr:uid="{3231715E-B863-4539-B3B1-DD2B23485269}"/>
    <cellStyle name="Note 5 2 2 9" xfId="42301" xr:uid="{4E473A85-0406-4B22-9AD1-89B890F54796}"/>
    <cellStyle name="Note 5 2 20" xfId="42302" xr:uid="{0FB24285-24B4-4268-ADE9-5BC7EF8A28A3}"/>
    <cellStyle name="Note 5 2 21" xfId="42303" xr:uid="{DBEA230D-FB82-4756-BB15-1ACA23DFC8A3}"/>
    <cellStyle name="Note 5 2 22" xfId="42304" xr:uid="{AD185460-3897-472A-8628-A99DF83C5F1E}"/>
    <cellStyle name="Note 5 2 23" xfId="42305" xr:uid="{2CCD9483-AAC6-467C-8F11-7A929C09C280}"/>
    <cellStyle name="Note 5 2 24" xfId="42306" xr:uid="{5961712E-D530-4919-A07F-8A522FF16599}"/>
    <cellStyle name="Note 5 2 25" xfId="42307" xr:uid="{7D4F0D79-2914-42E5-815E-F102CA0298EE}"/>
    <cellStyle name="Note 5 2 26" xfId="42308" xr:uid="{44BCBA98-9150-4565-A69F-6CC36BC58DD4}"/>
    <cellStyle name="Note 5 2 27" xfId="42309" xr:uid="{74B63F80-5A8B-4B6B-8882-09295918E54C}"/>
    <cellStyle name="Note 5 2 28" xfId="42310" xr:uid="{293BBCEB-A2CF-4A19-A73F-A1F5439342B6}"/>
    <cellStyle name="Note 5 2 3" xfId="42311" xr:uid="{DEEAAC34-3288-41EA-B31F-D117DB757006}"/>
    <cellStyle name="Note 5 2 3 10" xfId="42312" xr:uid="{C74D9BA8-B335-4220-BA69-7AC69B1435F3}"/>
    <cellStyle name="Note 5 2 3 11" xfId="42313" xr:uid="{61AA54B4-8218-4FF7-AFA0-A1CD095FFFD0}"/>
    <cellStyle name="Note 5 2 3 12" xfId="42314" xr:uid="{C3844794-DC12-4BF4-A609-453E11E2963B}"/>
    <cellStyle name="Note 5 2 3 13" xfId="42315" xr:uid="{F9ED689D-29F2-4C48-98EF-E5FB6C010641}"/>
    <cellStyle name="Note 5 2 3 14" xfId="42316" xr:uid="{8FA2B650-DA58-4820-80CD-5C95E8CB570B}"/>
    <cellStyle name="Note 5 2 3 15" xfId="42317" xr:uid="{1FDDBDBF-56F0-4801-BE81-3EDAA502694A}"/>
    <cellStyle name="Note 5 2 3 16" xfId="42318" xr:uid="{682832A9-75C0-4457-9DD0-4142B59582CA}"/>
    <cellStyle name="Note 5 2 3 17" xfId="42319" xr:uid="{53634E25-DB6D-49B7-9D2D-609FCD8AF712}"/>
    <cellStyle name="Note 5 2 3 18" xfId="42320" xr:uid="{3638F622-5851-4AA8-9602-A440E67BC21F}"/>
    <cellStyle name="Note 5 2 3 19" xfId="42321" xr:uid="{79020BCB-A548-48D9-812E-7A8E65EF39A1}"/>
    <cellStyle name="Note 5 2 3 2" xfId="42322" xr:uid="{F3088832-C20E-4CB4-9F89-4FD73FD5B0A1}"/>
    <cellStyle name="Note 5 2 3 2 2" xfId="42323" xr:uid="{D20441E0-06BB-4F96-A30C-E9CC97BF7E64}"/>
    <cellStyle name="Note 5 2 3 2 3" xfId="42324" xr:uid="{80D228EC-4C5B-45F0-A7FE-6A02ECF89663}"/>
    <cellStyle name="Note 5 2 3 2 4" xfId="42325" xr:uid="{42A804F2-C0CC-483C-A6EE-3ED522A223DB}"/>
    <cellStyle name="Note 5 2 3 2 5" xfId="42326" xr:uid="{E4694FE9-097A-4F78-9063-729A1D3116F7}"/>
    <cellStyle name="Note 5 2 3 2 6" xfId="42327" xr:uid="{79E4C769-25AA-467C-8C81-CEE22FD1EB21}"/>
    <cellStyle name="Note 5 2 3 20" xfId="42328" xr:uid="{2C3F38E7-8DD7-4DC7-95A0-B8D3B9F2C69F}"/>
    <cellStyle name="Note 5 2 3 21" xfId="42329" xr:uid="{AD9AA1DE-A858-48E8-83B5-994BCC78995A}"/>
    <cellStyle name="Note 5 2 3 22" xfId="42330" xr:uid="{E0A0AED5-247F-4337-BB9F-9471F08842D6}"/>
    <cellStyle name="Note 5 2 3 23" xfId="42331" xr:uid="{948999BA-36C3-4D4D-B618-99C748070299}"/>
    <cellStyle name="Note 5 2 3 24" xfId="42332" xr:uid="{2AF22D3F-0C2A-443A-BCF1-A4AEB0701B7E}"/>
    <cellStyle name="Note 5 2 3 25" xfId="42333" xr:uid="{9A1BFA48-0090-4440-9DE2-431D46121A00}"/>
    <cellStyle name="Note 5 2 3 26" xfId="42334" xr:uid="{8DAFA0B8-D42E-4990-8D61-0D644186938B}"/>
    <cellStyle name="Note 5 2 3 3" xfId="42335" xr:uid="{AEDDBAD0-7ED2-4BFC-90CE-04F1530DBD75}"/>
    <cellStyle name="Note 5 2 3 4" xfId="42336" xr:uid="{F44D6425-2996-4D5C-907F-0B494CAF9095}"/>
    <cellStyle name="Note 5 2 3 5" xfId="42337" xr:uid="{42CA7C58-8D18-4D0F-8EF8-6EBF5FC60B52}"/>
    <cellStyle name="Note 5 2 3 6" xfId="42338" xr:uid="{92A6BE81-691E-4F2E-8A17-D57F99EEB137}"/>
    <cellStyle name="Note 5 2 3 7" xfId="42339" xr:uid="{97DA02B8-1DE7-4FF7-ACC3-400022475EA5}"/>
    <cellStyle name="Note 5 2 3 8" xfId="42340" xr:uid="{58AA60F2-594F-414E-9E53-A27F95BFE923}"/>
    <cellStyle name="Note 5 2 3 9" xfId="42341" xr:uid="{2C6EB530-28EE-437B-9C6F-84F1715C5FFA}"/>
    <cellStyle name="Note 5 2 4" xfId="42342" xr:uid="{1AEDD497-CF73-45F5-A88A-17B6F8CF4C0F}"/>
    <cellStyle name="Note 5 2 4 2" xfId="42343" xr:uid="{C4A7E7CA-D81C-46EF-8173-20CA00000523}"/>
    <cellStyle name="Note 5 2 4 3" xfId="42344" xr:uid="{FF0116AC-25B0-4176-8DB7-354BCAA13055}"/>
    <cellStyle name="Note 5 2 4 4" xfId="42345" xr:uid="{F3B32C2E-141F-464C-AAD9-0FAB016C1922}"/>
    <cellStyle name="Note 5 2 4 5" xfId="42346" xr:uid="{1B086FB5-62BF-4986-B997-9A538D6455A6}"/>
    <cellStyle name="Note 5 2 4 6" xfId="42347" xr:uid="{91BEDAD3-F81E-4BCC-89ED-FD4D85986E41}"/>
    <cellStyle name="Note 5 2 5" xfId="42348" xr:uid="{3DE62AA1-6A73-4C5F-8E30-53C44407AF37}"/>
    <cellStyle name="Note 5 2 6" xfId="42349" xr:uid="{E9A2356D-BF78-455E-8DD0-93763C6184EA}"/>
    <cellStyle name="Note 5 2 7" xfId="42350" xr:uid="{8E035EFC-F27B-469C-B46D-DE5F32235AD3}"/>
    <cellStyle name="Note 5 2 8" xfId="42351" xr:uid="{5CADEC0E-AB49-4B90-A39E-01BD8F67E21C}"/>
    <cellStyle name="Note 5 2 9" xfId="42352" xr:uid="{76F9CF69-E07A-4E67-B13A-5931E525C65D}"/>
    <cellStyle name="Note 5 20" xfId="42353" xr:uid="{01B7539E-2478-40E7-AF2D-3B44B758D118}"/>
    <cellStyle name="Note 5 21" xfId="42354" xr:uid="{52AB1735-EC98-4B44-AA87-E89E59E4DD2F}"/>
    <cellStyle name="Note 5 22" xfId="42355" xr:uid="{F0BC5EDB-490C-45A0-8397-0523A1180E2B}"/>
    <cellStyle name="Note 5 23" xfId="42356" xr:uid="{2A62445E-7B2D-4966-ABE9-1E5FB9545ADD}"/>
    <cellStyle name="Note 5 24" xfId="42357" xr:uid="{F55B46B7-9DEA-4EE1-A26B-861225312784}"/>
    <cellStyle name="Note 5 25" xfId="42358" xr:uid="{DF268346-992A-4B5C-88CC-9C07BC120E52}"/>
    <cellStyle name="Note 5 26" xfId="42359" xr:uid="{1E891C53-7FCB-47FA-B4B1-C1D9CAD56A52}"/>
    <cellStyle name="Note 5 27" xfId="42360" xr:uid="{DB45B747-116B-4EEC-A03B-B79A3D5F9381}"/>
    <cellStyle name="Note 5 28" xfId="42361" xr:uid="{C88CF92F-4946-438B-B6E3-9249169F1D6B}"/>
    <cellStyle name="Note 5 3" xfId="42362" xr:uid="{33D40499-B7A1-4C6B-9F5A-2828CC453ACB}"/>
    <cellStyle name="Note 5 3 10" xfId="42363" xr:uid="{F4B3A2A7-B27A-4BAA-AFA9-1AC08761DE7B}"/>
    <cellStyle name="Note 5 3 11" xfId="42364" xr:uid="{97005E5B-B750-4D24-9DF9-00E5A86F69F3}"/>
    <cellStyle name="Note 5 3 12" xfId="42365" xr:uid="{27CBF7E4-43B7-49D8-874D-2FA65C7BE01F}"/>
    <cellStyle name="Note 5 3 13" xfId="42366" xr:uid="{68D6CA0A-C9AE-4030-B17D-F3F7E4FBA0BF}"/>
    <cellStyle name="Note 5 3 14" xfId="42367" xr:uid="{BAA2C95D-8B5C-4D8D-8971-3E1786E34147}"/>
    <cellStyle name="Note 5 3 15" xfId="42368" xr:uid="{11605972-D0E9-49E7-B5C6-C9E8A6BC2210}"/>
    <cellStyle name="Note 5 3 16" xfId="42369" xr:uid="{E6B46BA5-52BD-404D-A913-18F222D13767}"/>
    <cellStyle name="Note 5 3 17" xfId="42370" xr:uid="{DABEE50B-72C5-456F-8102-BE53491D02B5}"/>
    <cellStyle name="Note 5 3 18" xfId="42371" xr:uid="{7089B91A-0F5D-4550-B900-8346C8E3D89D}"/>
    <cellStyle name="Note 5 3 19" xfId="42372" xr:uid="{2B19D751-A466-44F2-A8DD-C0A807913DD6}"/>
    <cellStyle name="Note 5 3 2" xfId="42373" xr:uid="{B07D6476-58F8-4478-B3FA-0D0CF3FEC029}"/>
    <cellStyle name="Note 5 3 2 10" xfId="42374" xr:uid="{4289443F-66FE-4F64-9B98-F6D90E9B3B05}"/>
    <cellStyle name="Note 5 3 2 11" xfId="42375" xr:uid="{5B793EA6-CD98-4C98-9116-2B5ADAA7C36E}"/>
    <cellStyle name="Note 5 3 2 12" xfId="42376" xr:uid="{54103CAB-9867-4761-9CBA-F5C0F3126AFB}"/>
    <cellStyle name="Note 5 3 2 13" xfId="42377" xr:uid="{F163CE12-5FE1-45B5-A792-E13923DE0590}"/>
    <cellStyle name="Note 5 3 2 14" xfId="42378" xr:uid="{C2183F44-1C47-4D1C-B713-B10C1762D280}"/>
    <cellStyle name="Note 5 3 2 15" xfId="42379" xr:uid="{0358AB82-CD83-405E-9349-06100D69E8EB}"/>
    <cellStyle name="Note 5 3 2 16" xfId="42380" xr:uid="{BE713ECA-3DA0-4439-BA54-CC79D2225D67}"/>
    <cellStyle name="Note 5 3 2 17" xfId="42381" xr:uid="{394D7652-4880-4BF5-B74A-746321CA8C1A}"/>
    <cellStyle name="Note 5 3 2 18" xfId="42382" xr:uid="{527A17C0-CBD9-468C-9DBA-BCACA8964F76}"/>
    <cellStyle name="Note 5 3 2 19" xfId="42383" xr:uid="{9D5D3B55-9FAD-472B-A427-9B5F4ED6B69F}"/>
    <cellStyle name="Note 5 3 2 2" xfId="42384" xr:uid="{FF701932-61FF-4D1E-B1E1-F6BB2C04F90E}"/>
    <cellStyle name="Note 5 3 2 2 2" xfId="42385" xr:uid="{CE6CFCC9-BF0F-4B69-AC77-5AA827D6EEF6}"/>
    <cellStyle name="Note 5 3 2 2 3" xfId="42386" xr:uid="{5218CD21-88A5-4056-A4DA-F38BD675154D}"/>
    <cellStyle name="Note 5 3 2 2 4" xfId="42387" xr:uid="{60A8B82D-4AB9-4ECF-A0A3-2680538C0174}"/>
    <cellStyle name="Note 5 3 2 2 5" xfId="42388" xr:uid="{DF4AAE7F-8A65-40DF-A0D8-F85E867E95BF}"/>
    <cellStyle name="Note 5 3 2 2 6" xfId="42389" xr:uid="{C79E5618-AE28-459B-904B-59F97736007E}"/>
    <cellStyle name="Note 5 3 2 20" xfId="42390" xr:uid="{218938C5-0A76-46D5-8A04-7477129B86ED}"/>
    <cellStyle name="Note 5 3 2 21" xfId="42391" xr:uid="{E70F6D71-80D2-4B52-A50A-262F847E91AA}"/>
    <cellStyle name="Note 5 3 2 22" xfId="42392" xr:uid="{68543335-CA3D-4DD4-BA73-F20385DAD92F}"/>
    <cellStyle name="Note 5 3 2 23" xfId="42393" xr:uid="{3FB7F2BA-B1F4-4BF1-B9FF-C9C56D29CBE3}"/>
    <cellStyle name="Note 5 3 2 24" xfId="42394" xr:uid="{DFA3B4D2-11ED-41EE-8EFE-FCF3B0057B9F}"/>
    <cellStyle name="Note 5 3 2 25" xfId="42395" xr:uid="{C4C1765F-B63E-4367-8EBF-DD1469A4A566}"/>
    <cellStyle name="Note 5 3 2 26" xfId="42396" xr:uid="{95B58389-1AEB-4930-B5E9-15EFD13AFFFE}"/>
    <cellStyle name="Note 5 3 2 3" xfId="42397" xr:uid="{31752D74-4DDB-4734-A6BF-8CBD76B241BA}"/>
    <cellStyle name="Note 5 3 2 4" xfId="42398" xr:uid="{DF5BCD0D-7E43-40FD-BE55-5C5AE8E85186}"/>
    <cellStyle name="Note 5 3 2 5" xfId="42399" xr:uid="{32DFC1C5-82AD-4603-B7C5-BD7735AAF74A}"/>
    <cellStyle name="Note 5 3 2 6" xfId="42400" xr:uid="{7D5A54E1-F646-47EF-8188-7DC86176B704}"/>
    <cellStyle name="Note 5 3 2 7" xfId="42401" xr:uid="{5CFD9C2A-E8C0-4B43-915A-542E770F12D0}"/>
    <cellStyle name="Note 5 3 2 8" xfId="42402" xr:uid="{ED59B178-335C-423B-895F-1D9BBD8CA1B4}"/>
    <cellStyle name="Note 5 3 2 9" xfId="42403" xr:uid="{90000B44-3A57-4F0A-A65E-A6DF0DAA21B1}"/>
    <cellStyle name="Note 5 3 20" xfId="42404" xr:uid="{BF7504DF-7642-40B0-AA91-82E096CE5921}"/>
    <cellStyle name="Note 5 3 21" xfId="42405" xr:uid="{DF6BEE00-4DAD-4562-AF1B-14DB844D164E}"/>
    <cellStyle name="Note 5 3 22" xfId="42406" xr:uid="{0A952158-05C4-407D-AD8B-6AAED662CB18}"/>
    <cellStyle name="Note 5 3 23" xfId="42407" xr:uid="{3D202077-F8F3-47E3-9F62-0A6B5C12135C}"/>
    <cellStyle name="Note 5 3 24" xfId="42408" xr:uid="{9050D641-ED17-4532-AD3C-C8F0C49A2AF9}"/>
    <cellStyle name="Note 5 3 25" xfId="42409" xr:uid="{189B29E3-BA0E-4F8B-BD1F-32B67F05DA64}"/>
    <cellStyle name="Note 5 3 26" xfId="42410" xr:uid="{230189A2-6C7F-425F-A43C-26A20DE8C13D}"/>
    <cellStyle name="Note 5 3 27" xfId="42411" xr:uid="{972B8E06-9075-46BB-AC13-613A3DB74091}"/>
    <cellStyle name="Note 5 3 28" xfId="42412" xr:uid="{09EC7A59-97A4-46B0-9B3C-8F05E02679BB}"/>
    <cellStyle name="Note 5 3 3" xfId="42413" xr:uid="{9BBA419F-A399-4205-BA1A-1D1606E2B0C0}"/>
    <cellStyle name="Note 5 3 3 10" xfId="42414" xr:uid="{840695F9-CF2C-4612-BEB3-8EFD61C1E1F4}"/>
    <cellStyle name="Note 5 3 3 11" xfId="42415" xr:uid="{973B463B-7BAD-4968-9D8C-EA86309AF955}"/>
    <cellStyle name="Note 5 3 3 12" xfId="42416" xr:uid="{803AAE36-2B38-4935-8271-61A2C77A004C}"/>
    <cellStyle name="Note 5 3 3 13" xfId="42417" xr:uid="{E309771F-E2D5-4451-9712-3F509B09D900}"/>
    <cellStyle name="Note 5 3 3 14" xfId="42418" xr:uid="{FA4ACB1F-6072-4C53-885B-B623B9BA3826}"/>
    <cellStyle name="Note 5 3 3 15" xfId="42419" xr:uid="{AAE7E0D3-0472-457E-81E7-720E9B0B13F5}"/>
    <cellStyle name="Note 5 3 3 16" xfId="42420" xr:uid="{6BA34BB0-3A39-4E7F-8051-585E1642472A}"/>
    <cellStyle name="Note 5 3 3 17" xfId="42421" xr:uid="{60C3ECFC-7F46-4539-96AF-788E456A88DA}"/>
    <cellStyle name="Note 5 3 3 18" xfId="42422" xr:uid="{160B85EA-27A8-4358-AB57-7186A997886E}"/>
    <cellStyle name="Note 5 3 3 19" xfId="42423" xr:uid="{7B017832-C79C-4AF4-9A77-6A8B4668132B}"/>
    <cellStyle name="Note 5 3 3 2" xfId="42424" xr:uid="{9A4A2F11-B403-436F-A1E9-1F8DC194A995}"/>
    <cellStyle name="Note 5 3 3 2 2" xfId="42425" xr:uid="{F7233C18-4C72-4454-9D52-25396C65A18C}"/>
    <cellStyle name="Note 5 3 3 2 3" xfId="42426" xr:uid="{727C0EE0-2CA3-47E9-96CD-34A0D70149C7}"/>
    <cellStyle name="Note 5 3 3 2 4" xfId="42427" xr:uid="{81D5FDF1-F8D9-4BE5-AD1F-CAF4FA374266}"/>
    <cellStyle name="Note 5 3 3 2 5" xfId="42428" xr:uid="{3F147FDA-B744-469B-B810-275B24429352}"/>
    <cellStyle name="Note 5 3 3 2 6" xfId="42429" xr:uid="{80DECFDF-57A5-4B6F-B096-9BEE53B578AE}"/>
    <cellStyle name="Note 5 3 3 20" xfId="42430" xr:uid="{52CBED2D-322D-4CB3-8C00-D6FA3A1E940D}"/>
    <cellStyle name="Note 5 3 3 21" xfId="42431" xr:uid="{D182D6DD-7062-4CEB-A55C-ADB4A9D044F9}"/>
    <cellStyle name="Note 5 3 3 22" xfId="42432" xr:uid="{36E5275D-C7C6-4043-8928-4E627C9F6648}"/>
    <cellStyle name="Note 5 3 3 23" xfId="42433" xr:uid="{8C534B77-F5C4-407A-BAEC-605908306271}"/>
    <cellStyle name="Note 5 3 3 24" xfId="42434" xr:uid="{6322B53B-6EB6-4E2E-89A4-0DD1C460DAE9}"/>
    <cellStyle name="Note 5 3 3 25" xfId="42435" xr:uid="{B0BC7232-CA0A-4819-8730-ADE74B25A032}"/>
    <cellStyle name="Note 5 3 3 26" xfId="42436" xr:uid="{D5609AC5-BC02-4F4A-93FC-DDA1D9920C46}"/>
    <cellStyle name="Note 5 3 3 3" xfId="42437" xr:uid="{1C78D022-4B13-44D8-89FA-BAE74A2369A4}"/>
    <cellStyle name="Note 5 3 3 4" xfId="42438" xr:uid="{1DF481BB-5920-48D3-939D-5407D7AE15AB}"/>
    <cellStyle name="Note 5 3 3 5" xfId="42439" xr:uid="{A1377E28-5B0C-4DF4-9DE7-C86CC8D76480}"/>
    <cellStyle name="Note 5 3 3 6" xfId="42440" xr:uid="{A6A0EB96-71B1-4F0F-8D40-13F2CFBE4E09}"/>
    <cellStyle name="Note 5 3 3 7" xfId="42441" xr:uid="{315D3A7A-1373-4B11-9FCF-8E3A3645C809}"/>
    <cellStyle name="Note 5 3 3 8" xfId="42442" xr:uid="{5A97702A-7E33-4BDF-843B-433214E2D355}"/>
    <cellStyle name="Note 5 3 3 9" xfId="42443" xr:uid="{C12FD832-5604-432C-8E74-60AD578ADF84}"/>
    <cellStyle name="Note 5 3 4" xfId="42444" xr:uid="{A00C34E6-1166-4703-AAA3-51F139C4FD9E}"/>
    <cellStyle name="Note 5 3 4 2" xfId="42445" xr:uid="{7DB42655-2A48-4A84-997E-B6E4221167E6}"/>
    <cellStyle name="Note 5 3 4 3" xfId="42446" xr:uid="{AE30B540-CFE1-431D-8389-C4B2FA7457F1}"/>
    <cellStyle name="Note 5 3 4 4" xfId="42447" xr:uid="{9D507FE5-692E-4CAA-B01F-9CCF6D926DBF}"/>
    <cellStyle name="Note 5 3 4 5" xfId="42448" xr:uid="{3E8B393C-0635-4154-BA02-0234718EC451}"/>
    <cellStyle name="Note 5 3 4 6" xfId="42449" xr:uid="{F494BCE9-9028-4E5F-96D5-A71F93F13756}"/>
    <cellStyle name="Note 5 3 5" xfId="42450" xr:uid="{08E03CDE-F823-492A-88F9-DFE512E3BA26}"/>
    <cellStyle name="Note 5 3 6" xfId="42451" xr:uid="{132EF930-CB42-4CAA-955F-E4A10294A1E8}"/>
    <cellStyle name="Note 5 3 7" xfId="42452" xr:uid="{588CBDDD-4812-459E-A22B-E126365A1DB6}"/>
    <cellStyle name="Note 5 3 8" xfId="42453" xr:uid="{F4068619-B17A-4E43-BC8F-E421A4AFC88F}"/>
    <cellStyle name="Note 5 3 9" xfId="42454" xr:uid="{AC0037D9-40ED-440C-98EF-9270AD94E9AE}"/>
    <cellStyle name="Note 5 4" xfId="42455" xr:uid="{74A167F6-9159-4782-839B-C480C564767A}"/>
    <cellStyle name="Note 5 4 2" xfId="42456" xr:uid="{2BD6A08C-727C-4FA9-BF54-F9D4570374E2}"/>
    <cellStyle name="Note 5 4 3" xfId="42457" xr:uid="{07D974B0-3544-4ECB-A7B4-1154F38B2223}"/>
    <cellStyle name="Note 5 4 4" xfId="42458" xr:uid="{E7E0D864-5041-4744-A550-DD4E300452AB}"/>
    <cellStyle name="Note 5 4 5" xfId="42459" xr:uid="{0B97C3D3-1165-4171-B8F5-EE3F1D22C26E}"/>
    <cellStyle name="Note 5 4 6" xfId="42460" xr:uid="{54F96C0C-5D80-44CE-B38D-987F6384B1CD}"/>
    <cellStyle name="Note 5 5" xfId="42461" xr:uid="{AC079AFD-4888-497D-BF60-148C4358C794}"/>
    <cellStyle name="Note 5 6" xfId="42462" xr:uid="{26F224D8-4CA1-43C5-A1A1-2C47608A212C}"/>
    <cellStyle name="Note 5 7" xfId="42463" xr:uid="{CD3884AF-63C0-4435-B488-0F37DF0B0601}"/>
    <cellStyle name="Note 5 8" xfId="42464" xr:uid="{41E9A42D-FFB2-4834-8DDE-FB5962D120C1}"/>
    <cellStyle name="Note 5 9" xfId="42465" xr:uid="{887EC5F2-A0AE-47DF-AB05-F190BDEE1448}"/>
    <cellStyle name="Note 50" xfId="42466" xr:uid="{6EAF73B3-FF17-46DE-BB82-CD731EC18215}"/>
    <cellStyle name="Note 51" xfId="42467" xr:uid="{D65B0D1F-C1E6-4BC9-A2BC-372B64A88A51}"/>
    <cellStyle name="Note 52" xfId="42468" xr:uid="{2C4A1A6A-BC09-4E61-97D0-9FB392E3B02E}"/>
    <cellStyle name="Note 53" xfId="42469" xr:uid="{7E1B00A9-60EF-4672-8799-8B43A4F6B1D4}"/>
    <cellStyle name="Note 54" xfId="42470" xr:uid="{6432378D-0305-48DE-B75A-065868171690}"/>
    <cellStyle name="Note 55" xfId="42471" xr:uid="{71265C08-6006-4660-B577-EA7623547812}"/>
    <cellStyle name="Note 56" xfId="42472" xr:uid="{7E091F81-25F5-435B-9F6B-A0AF5EB3BDFF}"/>
    <cellStyle name="Note 57" xfId="42473" xr:uid="{3F1F09D2-A399-4193-8550-8FF86A6CD9D4}"/>
    <cellStyle name="Note 58" xfId="42474" xr:uid="{1B3F3F1D-59C4-4208-8599-E00C5FD7827F}"/>
    <cellStyle name="Note 59" xfId="42475" xr:uid="{97B8FE3D-A829-4848-BD79-2138F070EABE}"/>
    <cellStyle name="Note 6" xfId="42476" xr:uid="{A8046D88-6B50-4997-83B0-ACA035E4B060}"/>
    <cellStyle name="Note 6 10" xfId="42477" xr:uid="{F51D3599-CC51-4C6E-89E2-8E2D8BB5D034}"/>
    <cellStyle name="Note 6 11" xfId="42478" xr:uid="{800A73EA-EF85-4720-BC4E-9AF8D57A7358}"/>
    <cellStyle name="Note 6 12" xfId="42479" xr:uid="{CD90957F-2C54-4D1A-A36A-B57644E5026A}"/>
    <cellStyle name="Note 6 13" xfId="42480" xr:uid="{4705F888-3039-422F-B311-6F9BEA93F54E}"/>
    <cellStyle name="Note 6 14" xfId="42481" xr:uid="{523649CC-E703-4AD0-A2CB-5820AF9FB36D}"/>
    <cellStyle name="Note 6 15" xfId="42482" xr:uid="{EDF6D5D5-9B5B-4D88-8F22-6E1C20CBDAED}"/>
    <cellStyle name="Note 6 16" xfId="42483" xr:uid="{031BF06E-6E5B-420A-98EB-6464A9BB1FDF}"/>
    <cellStyle name="Note 6 17" xfId="42484" xr:uid="{5A94317A-4BF5-439F-A0C9-F18CA1E455FA}"/>
    <cellStyle name="Note 6 18" xfId="42485" xr:uid="{7EBCBA4D-4355-4B24-9F94-34FCA0A534D6}"/>
    <cellStyle name="Note 6 19" xfId="42486" xr:uid="{7D07C4A5-F40E-41A6-B184-8F90D8A22BE3}"/>
    <cellStyle name="Note 6 2" xfId="42487" xr:uid="{D99EDB50-765F-4A4C-9A1C-6E68EADC68E0}"/>
    <cellStyle name="Note 6 2 2" xfId="42488" xr:uid="{469FA2D1-57D8-4CE5-BAC5-DDC9DF2AE556}"/>
    <cellStyle name="Note 6 2 3" xfId="42489" xr:uid="{2FAF4E69-77A3-46B9-9D87-A751C99FCFDC}"/>
    <cellStyle name="Note 6 2 4" xfId="42490" xr:uid="{99E90A38-9E9B-4D8A-B89A-22A5A5027B7E}"/>
    <cellStyle name="Note 6 2 5" xfId="42491" xr:uid="{5DB5C273-882A-4082-827E-2E72964DD343}"/>
    <cellStyle name="Note 6 2 6" xfId="42492" xr:uid="{6B508BA9-2786-4784-9AF7-235DE54A1CFC}"/>
    <cellStyle name="Note 6 20" xfId="42493" xr:uid="{6C8E6D3A-1DC0-411C-B3DD-82D416D98476}"/>
    <cellStyle name="Note 6 21" xfId="42494" xr:uid="{AF2B7465-8102-419E-81AD-4C27702B65EC}"/>
    <cellStyle name="Note 6 22" xfId="42495" xr:uid="{CAC83042-6807-40A8-8542-4638A5C8E494}"/>
    <cellStyle name="Note 6 23" xfId="42496" xr:uid="{0B4C6D6F-D233-4543-982B-325AE71DF807}"/>
    <cellStyle name="Note 6 24" xfId="42497" xr:uid="{0A4485C4-F777-4802-B603-5A9E08F983CC}"/>
    <cellStyle name="Note 6 25" xfId="42498" xr:uid="{909CB844-B78B-4DE5-989A-95CD79B59A66}"/>
    <cellStyle name="Note 6 26" xfId="42499" xr:uid="{993D7468-F332-4752-ACC9-BA2B447D1C3B}"/>
    <cellStyle name="Note 6 3" xfId="42500" xr:uid="{D7F81473-7739-4F3F-99E0-A2506CDF2D6F}"/>
    <cellStyle name="Note 6 4" xfId="42501" xr:uid="{7630707D-1C6B-4856-AE35-C8412E234781}"/>
    <cellStyle name="Note 6 5" xfId="42502" xr:uid="{EA5FFC25-5728-4DCD-A3A8-2D2E69F8ED15}"/>
    <cellStyle name="Note 6 6" xfId="42503" xr:uid="{2107912E-D24D-4F45-9B1A-6E76F87FAC0B}"/>
    <cellStyle name="Note 6 7" xfId="42504" xr:uid="{EE18479F-AC2D-49EC-9698-9408B1B21340}"/>
    <cellStyle name="Note 6 8" xfId="42505" xr:uid="{941FE6E2-CDB9-46E5-94B2-CFB18FB6D433}"/>
    <cellStyle name="Note 6 9" xfId="42506" xr:uid="{6B2214C4-B3B1-4476-ABF6-23C7FA277E55}"/>
    <cellStyle name="Note 60" xfId="42507" xr:uid="{66B6D158-87B6-47B6-BA1F-F79964FA99FB}"/>
    <cellStyle name="Note 61" xfId="42508" xr:uid="{9B083281-E6DF-4FEE-990E-1EC28B231339}"/>
    <cellStyle name="Note 62" xfId="42509" xr:uid="{56BBDDFA-4081-4432-B369-F6F689E34E0F}"/>
    <cellStyle name="Note 63" xfId="42510" xr:uid="{D169B114-5DE5-4FD6-AE3E-86F96D4D2F17}"/>
    <cellStyle name="Note 64" xfId="42511" xr:uid="{AC0E8847-2318-43AE-87A6-AF48B5CF54BA}"/>
    <cellStyle name="Note 65" xfId="42512" xr:uid="{E7E8AF9E-FD3A-4DF1-934D-E5D78CE14DFF}"/>
    <cellStyle name="Note 66" xfId="42513" xr:uid="{D9959837-FFFF-413D-B33D-61B1AE361339}"/>
    <cellStyle name="Note 67" xfId="42514" xr:uid="{280242FA-1247-42BB-AB17-BA5862F3CB49}"/>
    <cellStyle name="Note 68" xfId="42515" xr:uid="{49D2E11A-3DAB-4B83-B1E4-1F43369B08E1}"/>
    <cellStyle name="Note 69" xfId="42516" xr:uid="{18C1F8B6-9DCD-4640-8ABB-4CEE61156275}"/>
    <cellStyle name="Note 7" xfId="42517" xr:uid="{04FFB93F-8D5E-4BAA-88AE-C7E0934AF98F}"/>
    <cellStyle name="Note 7 10" xfId="42518" xr:uid="{0AF0FB05-9236-4420-93E5-2EE3B603F60A}"/>
    <cellStyle name="Note 7 11" xfId="42519" xr:uid="{9271E4C4-B856-4656-BC49-B82E5821F345}"/>
    <cellStyle name="Note 7 12" xfId="42520" xr:uid="{38FAC133-7625-425A-8208-BF7A4D7D97F2}"/>
    <cellStyle name="Note 7 13" xfId="42521" xr:uid="{524A5C36-95FA-4A3C-9893-6BE79EDF3E6A}"/>
    <cellStyle name="Note 7 14" xfId="42522" xr:uid="{6693E0FA-6176-423F-AA75-27D317E016DD}"/>
    <cellStyle name="Note 7 15" xfId="42523" xr:uid="{6A556159-7742-43B9-90EC-D04D51E38384}"/>
    <cellStyle name="Note 7 16" xfId="42524" xr:uid="{233622A7-FF11-4FDE-B285-BE67721AE986}"/>
    <cellStyle name="Note 7 17" xfId="42525" xr:uid="{D4715688-5340-47A0-BD57-C4E32BEEDC59}"/>
    <cellStyle name="Note 7 18" xfId="42526" xr:uid="{62A5C28C-92CF-4448-AD39-414ACB0B3A60}"/>
    <cellStyle name="Note 7 19" xfId="42527" xr:uid="{BC3F8230-F8F1-46E4-908E-0423826F7115}"/>
    <cellStyle name="Note 7 2" xfId="42528" xr:uid="{057641E1-7EB6-45D6-B4ED-267DDBC6E3D0}"/>
    <cellStyle name="Note 7 2 2" xfId="42529" xr:uid="{E3F9B0B0-8F0F-4529-9B55-EFEE55C1706F}"/>
    <cellStyle name="Note 7 2 3" xfId="42530" xr:uid="{4F05E5B1-BFD1-4A86-B886-E50DF36B15E6}"/>
    <cellStyle name="Note 7 2 4" xfId="42531" xr:uid="{DE1E9055-7810-40E6-B4A1-6AFB5E37A0D9}"/>
    <cellStyle name="Note 7 2 5" xfId="42532" xr:uid="{A55321B5-B5FC-48E6-BCFD-422DB741E72B}"/>
    <cellStyle name="Note 7 2 6" xfId="42533" xr:uid="{E06BA58A-9BE8-478F-A988-A8245721A745}"/>
    <cellStyle name="Note 7 20" xfId="42534" xr:uid="{A258BC93-A693-4563-BE63-152624E3B063}"/>
    <cellStyle name="Note 7 21" xfId="42535" xr:uid="{A912020F-B82B-452E-9B57-B61F940A438A}"/>
    <cellStyle name="Note 7 22" xfId="42536" xr:uid="{304C56F5-D7FC-4C0D-ADA4-217CA17B5177}"/>
    <cellStyle name="Note 7 23" xfId="42537" xr:uid="{E6F872AA-2481-4B73-A890-C0EFED699BA0}"/>
    <cellStyle name="Note 7 24" xfId="42538" xr:uid="{62D8E507-7586-463E-A055-B4AC7D64AD7C}"/>
    <cellStyle name="Note 7 25" xfId="42539" xr:uid="{8BCEC325-C835-45CF-BE84-AEEEB9AA6B98}"/>
    <cellStyle name="Note 7 26" xfId="42540" xr:uid="{A3160383-4A96-4E36-87B9-D3BD2ABE1A28}"/>
    <cellStyle name="Note 7 3" xfId="42541" xr:uid="{6D94DCFA-6F31-4282-98C2-3FDB2C251376}"/>
    <cellStyle name="Note 7 4" xfId="42542" xr:uid="{7E921A73-D491-4835-8797-3B3D3CF70C66}"/>
    <cellStyle name="Note 7 5" xfId="42543" xr:uid="{A6A03847-E67C-436F-8017-0339FFA87BB7}"/>
    <cellStyle name="Note 7 6" xfId="42544" xr:uid="{FD633E6C-2EED-44C9-8CAA-F5ABBF91DA0B}"/>
    <cellStyle name="Note 7 7" xfId="42545" xr:uid="{7278EE25-444C-47BB-96FA-4DD8E5DC62CD}"/>
    <cellStyle name="Note 7 8" xfId="42546" xr:uid="{A4362427-164B-4A47-B640-FEE1D57AF706}"/>
    <cellStyle name="Note 7 9" xfId="42547" xr:uid="{C7464C59-3ABF-47B0-98BA-C1E7E63FEDC7}"/>
    <cellStyle name="Note 70" xfId="42548" xr:uid="{0569CD82-A88C-4FBE-A72C-8DBC9B31437B}"/>
    <cellStyle name="Note 71" xfId="42549" xr:uid="{80A385A5-B444-46E6-9BD7-EF966A167AD5}"/>
    <cellStyle name="Note 72" xfId="42550" xr:uid="{7B213FFE-6B5B-4376-AB27-B53A837A8CA2}"/>
    <cellStyle name="Note 73" xfId="42551" xr:uid="{694034A4-ADAB-40C3-9AB6-D6A692E0503C}"/>
    <cellStyle name="Note 74" xfId="42552" xr:uid="{06A743C9-95F1-47B1-AD88-425F8B6B4824}"/>
    <cellStyle name="Note 75" xfId="42553" xr:uid="{CC50CECF-100F-48F8-A441-14AAEBDCAB0A}"/>
    <cellStyle name="Note 76" xfId="42554" xr:uid="{FF5EB7E4-8BF5-4DD6-8223-2FB7D7BC7DC7}"/>
    <cellStyle name="Note 77" xfId="42555" xr:uid="{778740CE-A30A-4FB1-9BA4-8168B67EADAC}"/>
    <cellStyle name="Note 78" xfId="42556" xr:uid="{B1457679-2C06-4D18-BF8E-C87CE23C35B1}"/>
    <cellStyle name="Note 79" xfId="42557" xr:uid="{FA580229-AC6A-4F49-9828-35926392AD31}"/>
    <cellStyle name="Note 8" xfId="42558" xr:uid="{939D2451-8A58-4767-9B34-3163E76C8E27}"/>
    <cellStyle name="Note 8 2" xfId="42559" xr:uid="{130CF558-7DCE-4CAC-8389-4FDD31461DFD}"/>
    <cellStyle name="Note 8 2 2" xfId="42560" xr:uid="{F71AA6E5-511E-4408-81F3-112691B9B453}"/>
    <cellStyle name="Note 8 3" xfId="42561" xr:uid="{D0AA2BE4-03BA-4F07-99F7-DBAAED6A30BC}"/>
    <cellStyle name="Note 8 3 2" xfId="42562" xr:uid="{9EA868F5-DC8E-4726-BDAA-6ECB4FF03737}"/>
    <cellStyle name="Note 8 4" xfId="42563" xr:uid="{CB5193E4-DFE7-45AC-BA5A-D1B85BF481A6}"/>
    <cellStyle name="Note 8 4 2" xfId="42564" xr:uid="{8825E422-A7C2-4FB1-A31B-D5E00A275872}"/>
    <cellStyle name="Note 8 5" xfId="42565" xr:uid="{082F3FDF-9354-4680-94B8-523FAA465079}"/>
    <cellStyle name="Note 8 5 2" xfId="42566" xr:uid="{7022732C-6DAA-444E-B5D4-0A3AED94E5B0}"/>
    <cellStyle name="Note 8 6" xfId="42567" xr:uid="{C05D0917-5BC5-49B9-91DD-F14652DECE49}"/>
    <cellStyle name="Note 8 6 2" xfId="42568" xr:uid="{2FF1CF0F-1439-46A4-A79E-7F290D1495F6}"/>
    <cellStyle name="Note 8 7" xfId="42569" xr:uid="{A90DD20D-83B2-4E5A-B47A-9D39F86D840F}"/>
    <cellStyle name="Note 8 7 2" xfId="42570" xr:uid="{A7F1A243-EAFC-4B03-9563-207EDFFA1C1D}"/>
    <cellStyle name="Note 8 8" xfId="42571" xr:uid="{13B980FF-CA76-4FFC-B346-50DB40E267D8}"/>
    <cellStyle name="Note 8 8 2" xfId="42572" xr:uid="{27DD4A44-6E37-4247-BBA1-02ADD1B174E3}"/>
    <cellStyle name="Note 8 9" xfId="42573" xr:uid="{476A3EA0-A804-4547-9D73-D99DAA873F4C}"/>
    <cellStyle name="Note 80" xfId="42574" xr:uid="{8B1635C5-DF8C-45D5-8A2F-1F4CE6298D32}"/>
    <cellStyle name="Note 81" xfId="42575" xr:uid="{F6D39AC6-B035-4E8E-AC3A-57C79895AE14}"/>
    <cellStyle name="Note 82" xfId="42576" xr:uid="{5C14C178-3087-45C8-B5FF-BAF5C8AD936B}"/>
    <cellStyle name="Note 83" xfId="42577" xr:uid="{886C7F38-736D-4137-9F09-F22B135CD3A4}"/>
    <cellStyle name="Note 84" xfId="43806" xr:uid="{67F7FC44-E48A-48EC-AF0B-5E82F043D9AF}"/>
    <cellStyle name="Note 85" xfId="43812" xr:uid="{1D8CC58A-0666-43CD-953F-99AB11ED45D7}"/>
    <cellStyle name="Note 86" xfId="44131" xr:uid="{D6FFCA08-8B75-4EA2-8B02-37485461334E}"/>
    <cellStyle name="Note 87" xfId="44150" xr:uid="{BEF33B0D-FBDA-4E02-8E1E-EA179131C3CC}"/>
    <cellStyle name="Note 88" xfId="44583" xr:uid="{1C9C08F1-ACD7-42EC-9F7F-82696CB5B1D3}"/>
    <cellStyle name="Note 9" xfId="42578" xr:uid="{EDF746A0-E132-462A-9FBB-1250785CBC63}"/>
    <cellStyle name="Note 9 2" xfId="42579" xr:uid="{856888E7-51AC-401E-9029-FC9BE25D3E46}"/>
    <cellStyle name="Note 9 2 2" xfId="42580" xr:uid="{F7EAF429-8F45-4C78-9350-A3490C0C68A3}"/>
    <cellStyle name="Note 9 3" xfId="42581" xr:uid="{1672CFD4-5E3E-4C7F-BD1A-B91C4EBA927B}"/>
    <cellStyle name="Note 9 3 2" xfId="42582" xr:uid="{8458A5AF-B73F-4CC9-ACB4-0CC60E45E01E}"/>
    <cellStyle name="Note 9 4" xfId="42583" xr:uid="{8043AC39-DE30-41E8-87CC-85AA91033E5A}"/>
    <cellStyle name="Note 9 4 2" xfId="42584" xr:uid="{87A1D20F-ECCF-46B5-8ADE-2A6CFE75D9BA}"/>
    <cellStyle name="Note 9 5" xfId="42585" xr:uid="{1162A027-ED3A-4711-8587-1FA8B7CEECBA}"/>
    <cellStyle name="Note 9 5 2" xfId="42586" xr:uid="{CBB0BF5B-3DAA-479C-A471-5B560E668343}"/>
    <cellStyle name="Note 9 6" xfId="42587" xr:uid="{A24AE0AF-1A83-4DB4-AD39-6C5CADF013B8}"/>
    <cellStyle name="Note 9 6 2" xfId="42588" xr:uid="{2D7E897A-3D5F-40FC-9768-385076A108DE}"/>
    <cellStyle name="Note 9 7" xfId="42589" xr:uid="{C67E5C97-AD4C-449A-92B3-3311B5FB2072}"/>
    <cellStyle name="Output 10" xfId="42590" xr:uid="{35C5F2CD-5CD2-48EC-9A6F-FB48D29F302C}"/>
    <cellStyle name="Output 11" xfId="42591" xr:uid="{9F19CA84-2473-4108-A820-341E5DFBBF34}"/>
    <cellStyle name="Output 12" xfId="42592" xr:uid="{A5C6EF88-8292-4438-A8E2-38021ACF52EE}"/>
    <cellStyle name="Output 13" xfId="42593" xr:uid="{DAC3CBE1-4FA1-42E7-A6C0-BAA8084BCBF5}"/>
    <cellStyle name="Output 14" xfId="42594" xr:uid="{FCF00B25-28FC-43F2-92C6-21B6DA3E9B50}"/>
    <cellStyle name="Output 15" xfId="42595" xr:uid="{34E80BEE-5A83-4986-8341-4864A229884A}"/>
    <cellStyle name="Output 16" xfId="42596" xr:uid="{A93DCCB7-3B77-45C2-AE04-8428A671BEDB}"/>
    <cellStyle name="Output 17" xfId="42597" xr:uid="{81D269CF-986F-4CC4-97B6-3ABC285A2A35}"/>
    <cellStyle name="Output 18" xfId="42598" xr:uid="{A1B3A248-6B11-46B2-A0F1-4EFBD83C13AE}"/>
    <cellStyle name="Output 19" xfId="42599" xr:uid="{8111F6BA-47E7-497A-B7BF-4104FA28F52C}"/>
    <cellStyle name="Output 2" xfId="128" xr:uid="{3B4663B4-2F23-488E-8249-BD621B290474}"/>
    <cellStyle name="Output 2 10" xfId="42601" xr:uid="{6D26824C-A33D-48CF-9ED4-D458F01CA845}"/>
    <cellStyle name="Output 2 11" xfId="42600" xr:uid="{51904F06-BB68-4E49-A1C2-3EBD73A5C59E}"/>
    <cellStyle name="Output 2 2" xfId="42602" xr:uid="{A9543403-2D48-4DDE-A374-BC730BF8F2C5}"/>
    <cellStyle name="Output 2 2 2" xfId="42603" xr:uid="{9DE15E1C-BB15-4215-A0AA-B9F358192783}"/>
    <cellStyle name="Output 2 3" xfId="42604" xr:uid="{E65D81B5-44F6-4A30-8559-0DA1D59415C2}"/>
    <cellStyle name="Output 2 3 2" xfId="42605" xr:uid="{BDC6AC25-2B26-4777-9032-92170DF743ED}"/>
    <cellStyle name="Output 2 4" xfId="42606" xr:uid="{1017F0D2-DCFD-4994-80C0-7A41ADB5C817}"/>
    <cellStyle name="Output 2 4 2" xfId="42607" xr:uid="{0612CAD8-44C9-4A38-AD31-FC7B267DE207}"/>
    <cellStyle name="Output 2 5" xfId="42608" xr:uid="{65B1391C-4327-46A3-B373-2426C6A88C85}"/>
    <cellStyle name="Output 2 5 2" xfId="42609" xr:uid="{782F0EDA-FD32-4307-BFDE-5C71EC2A6AB0}"/>
    <cellStyle name="Output 2 6" xfId="42610" xr:uid="{68E26855-B29A-4F6A-AA5A-9406D4FFCD6D}"/>
    <cellStyle name="Output 2 6 2" xfId="42611" xr:uid="{FB352518-AC94-48C4-AC3B-EF15FA3CA991}"/>
    <cellStyle name="Output 2 7" xfId="42612" xr:uid="{2D3F0EFE-C42B-47C8-A18E-958AEEB86430}"/>
    <cellStyle name="Output 2 7 2" xfId="42613" xr:uid="{B1FFA7AE-CE41-4AAB-9D28-DE18B6103F25}"/>
    <cellStyle name="Output 2 8" xfId="42614" xr:uid="{F78A6429-F6C4-4C43-9276-B0DA86BD430C}"/>
    <cellStyle name="Output 2 8 2" xfId="42615" xr:uid="{D040C5D2-615B-4768-921C-EAF846726A28}"/>
    <cellStyle name="Output 2 9" xfId="42616" xr:uid="{2F3919B9-3854-400F-A1C0-A5651D5B8C17}"/>
    <cellStyle name="Output 20" xfId="42617" xr:uid="{DBA773AC-6C40-4EFA-BA8C-46295D736482}"/>
    <cellStyle name="Output 21" xfId="42618" xr:uid="{E452967C-E974-4B3B-AB29-4C8CA8A8A39F}"/>
    <cellStyle name="Output 22" xfId="42619" xr:uid="{8BAEA24F-AE12-41EA-ADFF-D67AF46AB664}"/>
    <cellStyle name="Output 23" xfId="42620" xr:uid="{63586790-8CD5-4138-A075-BF77077CA599}"/>
    <cellStyle name="Output 24" xfId="42621" xr:uid="{936EB02B-C8D1-4919-BDF3-4998769C8E79}"/>
    <cellStyle name="Output 25" xfId="42622" xr:uid="{6CA7482B-8D62-42FE-AD04-2D878E9B655B}"/>
    <cellStyle name="Output 26" xfId="42623" xr:uid="{5D3ACBE1-1E0B-4F15-AA47-B328699A8349}"/>
    <cellStyle name="Output 27" xfId="42624" xr:uid="{30F125E0-E13E-4B7C-9F27-5C323B1ACBE3}"/>
    <cellStyle name="Output 28" xfId="42625" xr:uid="{12486FAD-B093-44D5-BD1E-F9FFEFC35004}"/>
    <cellStyle name="Output 29" xfId="42626" xr:uid="{85BBA18A-E4FB-40F4-8274-84D4DB52DDE7}"/>
    <cellStyle name="Output 3" xfId="42627" xr:uid="{8BB6A15C-7538-4F60-B89D-98541DC53D0B}"/>
    <cellStyle name="Output 3 2" xfId="42628" xr:uid="{645ED30C-D6E5-45C6-8CBE-11EBE55CDCE4}"/>
    <cellStyle name="Output 3 2 2" xfId="42629" xr:uid="{224DAFE3-8850-40E8-A0F9-B90A221BA1D6}"/>
    <cellStyle name="Output 3 3" xfId="42630" xr:uid="{EDE58F8E-11B9-44F3-B3B5-4EE9AF78FC9C}"/>
    <cellStyle name="Output 3 3 2" xfId="42631" xr:uid="{3276BE95-A5B7-4D12-A2A3-81E256D55746}"/>
    <cellStyle name="Output 3 4" xfId="42632" xr:uid="{90280FB4-61CE-4282-8C17-8A1CA4E03A60}"/>
    <cellStyle name="Output 3 4 2" xfId="42633" xr:uid="{E0E11E33-3631-463C-BE9E-0CD16178AFAD}"/>
    <cellStyle name="Output 3 5" xfId="42634" xr:uid="{B2C77DA0-B5AB-40E8-871E-A980CEF7CAAD}"/>
    <cellStyle name="Output 3 5 2" xfId="42635" xr:uid="{48C54561-C3C7-4367-A04A-1EFE8C73FD7D}"/>
    <cellStyle name="Output 3 6" xfId="42636" xr:uid="{3270B314-0D0B-41D3-ABEF-941C9B5F84CE}"/>
    <cellStyle name="Output 3 6 2" xfId="42637" xr:uid="{E36E3346-C4D5-45DE-ABA3-6048EF1C3109}"/>
    <cellStyle name="Output 3 7" xfId="42638" xr:uid="{119D2F71-469F-46A6-9253-207A5E77FB97}"/>
    <cellStyle name="Output 30" xfId="42639" xr:uid="{D1FE9E2E-07EA-45A9-B76D-0F1A93B2A511}"/>
    <cellStyle name="Output 31" xfId="42640" xr:uid="{611B58DE-33E3-40FE-96A9-4F76186A8B4E}"/>
    <cellStyle name="Output 32" xfId="42641" xr:uid="{0701DDEE-1031-4EE2-82CC-BE3BB3C40896}"/>
    <cellStyle name="Output 33" xfId="42642" xr:uid="{7B50CD27-CB95-4673-B083-84C1EC85D565}"/>
    <cellStyle name="Output 34" xfId="42643" xr:uid="{A283AB8F-8A6C-4052-8D9B-43E15B65FF83}"/>
    <cellStyle name="Output 35" xfId="42644" xr:uid="{8247E6C1-434B-4415-BD8D-0C8B31365D4E}"/>
    <cellStyle name="Output 36" xfId="42645" xr:uid="{0D58B422-296C-4911-BED5-D6521C0DCD48}"/>
    <cellStyle name="Output 37" xfId="42646" xr:uid="{44FAD48C-8111-47C9-80DE-CA848A94CF67}"/>
    <cellStyle name="Output 38" xfId="42647" xr:uid="{CCCE5142-A449-46F6-9F44-6E3EFD238E01}"/>
    <cellStyle name="Output 39" xfId="42648" xr:uid="{79E43549-816C-4483-87A0-2740BD260CA0}"/>
    <cellStyle name="Output 4" xfId="42649" xr:uid="{32496375-0235-4837-8D30-551DAE6CCE80}"/>
    <cellStyle name="Output 4 2" xfId="42650" xr:uid="{DB18A5E5-DB13-4393-872A-40D9F1793F09}"/>
    <cellStyle name="Output 4 2 2" xfId="42651" xr:uid="{9210F294-C8DA-4B21-958E-884548362124}"/>
    <cellStyle name="Output 4 3" xfId="42652" xr:uid="{1D9AE917-3DF2-4C69-8B2D-B24A2A6039F5}"/>
    <cellStyle name="Output 4 3 2" xfId="42653" xr:uid="{FB515E98-31D5-4E70-A438-C867586D2C52}"/>
    <cellStyle name="Output 4 4" xfId="42654" xr:uid="{2FE9998E-540E-448B-BFDE-3796CD04A6FA}"/>
    <cellStyle name="Output 4 4 2" xfId="42655" xr:uid="{3D861382-F058-4486-993E-468D1E5CD828}"/>
    <cellStyle name="Output 4 5" xfId="42656" xr:uid="{D05F306D-7D44-4C54-8FF8-AF3D29B8F060}"/>
    <cellStyle name="Output 4 5 2" xfId="42657" xr:uid="{E40E62AB-C48F-4CDA-9914-5D97B23C62D4}"/>
    <cellStyle name="Output 4 6" xfId="42658" xr:uid="{EC556728-6088-4737-AED4-8F2ADD927EA4}"/>
    <cellStyle name="Output 4 6 2" xfId="42659" xr:uid="{69FABA60-E6C4-4138-9516-FC679E6B0751}"/>
    <cellStyle name="Output 4 7" xfId="42660" xr:uid="{0C4039E0-7804-417D-997F-30AC94CC7D6A}"/>
    <cellStyle name="Output 40" xfId="42661" xr:uid="{90C0EDFA-6E03-4142-80D9-2737CD5257D2}"/>
    <cellStyle name="Output 41" xfId="42662" xr:uid="{DF868318-5BF3-42C9-AA98-D0C1FDD4B6F7}"/>
    <cellStyle name="Output 42" xfId="42663" xr:uid="{A2039CE4-3E33-47FF-938D-25F947D42540}"/>
    <cellStyle name="Output 43" xfId="42664" xr:uid="{53F7BFCD-176F-482A-95AC-6DA5B04B3ABA}"/>
    <cellStyle name="Output 44" xfId="42665" xr:uid="{0598643C-7A0C-40A9-8597-9F20BE733A80}"/>
    <cellStyle name="Output 45" xfId="42666" xr:uid="{59122EDD-DCCC-4ECC-A459-3A5139D12413}"/>
    <cellStyle name="Output 46" xfId="42667" xr:uid="{CAC85CC5-04F9-4DF1-9687-CFB89C7930FC}"/>
    <cellStyle name="Output 47" xfId="42668" xr:uid="{97D755F4-9EC9-484D-AF06-EF71A0FF8C5F}"/>
    <cellStyle name="Output 48" xfId="42669" xr:uid="{4D72FF47-7DA4-4C58-A187-7841C12C0580}"/>
    <cellStyle name="Output 49" xfId="42670" xr:uid="{C1DC6581-D9D3-4082-B27D-7E0CF87AB125}"/>
    <cellStyle name="Output 5" xfId="42671" xr:uid="{E474BFF7-4639-42B2-901B-CF4B2AAD7E7A}"/>
    <cellStyle name="Output 5 2" xfId="42672" xr:uid="{5BF299EC-3915-4C8F-AC1E-BB109A34931E}"/>
    <cellStyle name="Output 5 2 2" xfId="42673" xr:uid="{26A88999-9046-424E-8CAF-FC0CF72D8E14}"/>
    <cellStyle name="Output 5 3" xfId="42674" xr:uid="{1F1FF213-7643-4581-BE35-4916EFEDCB43}"/>
    <cellStyle name="Output 5 3 2" xfId="42675" xr:uid="{AA67C60A-7E1F-4CF6-A03A-24C4FA02AC6E}"/>
    <cellStyle name="Output 5 4" xfId="42676" xr:uid="{DE7C3EF5-DC6F-4A3B-8926-CBC229D3208B}"/>
    <cellStyle name="Output 5 4 2" xfId="42677" xr:uid="{2DB1DD2E-DAED-4224-950E-E8995935245D}"/>
    <cellStyle name="Output 5 5" xfId="42678" xr:uid="{A84ADB34-938D-4199-B814-65BD3C9FFE70}"/>
    <cellStyle name="Output 5 5 2" xfId="42679" xr:uid="{04FE7B54-CABC-48BA-838B-9FDADD95A872}"/>
    <cellStyle name="Output 5 6" xfId="42680" xr:uid="{F6C1D046-FE2F-467F-BDC0-E7A8DECEFD39}"/>
    <cellStyle name="Output 50" xfId="42681" xr:uid="{ED2899A5-E503-4210-AC15-1DB323ACB4E7}"/>
    <cellStyle name="Output 51" xfId="42682" xr:uid="{43282920-AB77-4ED3-A8BD-C8E169D3B4BD}"/>
    <cellStyle name="Output 52" xfId="42683" xr:uid="{FFE27CE6-C5E0-4423-AE6A-FF4022A7F845}"/>
    <cellStyle name="Output 53" xfId="42684" xr:uid="{623EFB83-4AA8-4318-AEEB-AE020FFDEC72}"/>
    <cellStyle name="Output 54" xfId="42685" xr:uid="{F06DB9A6-FCC7-4684-910B-401365D0109E}"/>
    <cellStyle name="Output 55" xfId="42686" xr:uid="{F9B91A00-ED24-40BF-B71A-E933FCAE103B}"/>
    <cellStyle name="Output 56" xfId="42687" xr:uid="{23A3C64D-CEF9-4C9E-BD6F-6BBD04675E34}"/>
    <cellStyle name="Output 57" xfId="42688" xr:uid="{4D8EA562-C5B9-4A85-A87C-45FE5A3A421D}"/>
    <cellStyle name="Output 58" xfId="42689" xr:uid="{357DFC7C-263F-4A3A-9ECA-AF89B6BEC8D2}"/>
    <cellStyle name="Output 59" xfId="42690" xr:uid="{C66472EF-F0AA-4735-BEEF-61C0B1064C14}"/>
    <cellStyle name="Output 6" xfId="42691" xr:uid="{28976F6C-9DAD-4C26-8458-D3A764628629}"/>
    <cellStyle name="Output 6 2" xfId="42692" xr:uid="{F43D02A3-0CE9-4415-B4C5-09D882B7E3D1}"/>
    <cellStyle name="Output 6 2 2" xfId="42693" xr:uid="{BB09C09B-C660-4935-8929-3FAC226B86F8}"/>
    <cellStyle name="Output 6 3" xfId="42694" xr:uid="{F5E1C0DE-B4FD-4C5C-A646-CB17709AC533}"/>
    <cellStyle name="Output 6 3 2" xfId="42695" xr:uid="{964ACE98-8EDA-46CB-9A16-4560F20D84E2}"/>
    <cellStyle name="Output 6 4" xfId="42696" xr:uid="{68A1E8CE-A22F-4250-AB2C-E73FC5C14E1B}"/>
    <cellStyle name="Output 6 4 2" xfId="42697" xr:uid="{19578C4B-EF2C-4C70-83BA-38C707DD4E88}"/>
    <cellStyle name="Output 6 5" xfId="42698" xr:uid="{063E1091-0045-4AA8-BDE7-C9D2EEA6DD35}"/>
    <cellStyle name="Output 60" xfId="42699" xr:uid="{2F681F08-DC23-462B-9561-7770987CF9A9}"/>
    <cellStyle name="Output 61" xfId="42700" xr:uid="{5AAF4D80-AA8A-48A6-A953-C6EB58893E7C}"/>
    <cellStyle name="Output 62" xfId="42701" xr:uid="{E5DCB65B-4D7A-48A9-ADD2-B0D957232D29}"/>
    <cellStyle name="Output 63" xfId="42702" xr:uid="{F47F6806-F4F4-4170-A4BD-1DF0B7916B30}"/>
    <cellStyle name="Output 64" xfId="42703" xr:uid="{5EAFEE8B-52B6-43A7-A1F8-E304A07890E7}"/>
    <cellStyle name="Output 65" xfId="42704" xr:uid="{B499D8EC-AED4-4CD7-AFCD-05E374740F02}"/>
    <cellStyle name="Output 66" xfId="42705" xr:uid="{632E25C2-418C-45E0-A4ED-E07FAF72B26C}"/>
    <cellStyle name="Output 67" xfId="42706" xr:uid="{3748F9D2-CF01-4211-9322-127CC882D423}"/>
    <cellStyle name="Output 68" xfId="42707" xr:uid="{9686BFCB-203A-4988-84B8-C90CE180BB0A}"/>
    <cellStyle name="Output 69" xfId="42708" xr:uid="{C9237379-B5C4-409E-BFF8-A7C508020F51}"/>
    <cellStyle name="Output 7" xfId="42709" xr:uid="{AABFFB86-2743-499D-A16C-0BA20E126D9C}"/>
    <cellStyle name="Output 7 2" xfId="42710" xr:uid="{917DCC71-5E41-461A-B9FA-48D7DFB53CBD}"/>
    <cellStyle name="Output 7 2 2" xfId="42711" xr:uid="{7F6AB873-6A84-4DF6-83D3-1D9D7E4A6BFB}"/>
    <cellStyle name="Output 7 3" xfId="42712" xr:uid="{B3C6E7A1-87CA-425F-AE89-2BE395C38762}"/>
    <cellStyle name="Output 7 3 2" xfId="42713" xr:uid="{A7836738-5480-4FF6-A7CE-8FAAF67A3FCE}"/>
    <cellStyle name="Output 7 4" xfId="42714" xr:uid="{9C83F247-140B-474B-A401-F7FB22C63711}"/>
    <cellStyle name="Output 70" xfId="42715" xr:uid="{DFEECD82-3296-4071-A97B-184E5B77BAAD}"/>
    <cellStyle name="Output 71" xfId="42716" xr:uid="{EE1DA797-EF97-4912-99F0-F5540ECE515A}"/>
    <cellStyle name="Output 72" xfId="42717" xr:uid="{6CF80D31-B264-4CB1-9A5D-289ECF2C33CB}"/>
    <cellStyle name="Output 73" xfId="42718" xr:uid="{73C5A5FD-B53B-4F9A-99DC-10768B97593A}"/>
    <cellStyle name="Output 74" xfId="42719" xr:uid="{38ED5294-C662-4EC6-88E7-97E6EAA19F3D}"/>
    <cellStyle name="Output 75" xfId="42720" xr:uid="{E9C14103-FB05-48EF-8086-FAB15DFE83AB}"/>
    <cellStyle name="Output 76" xfId="42721" xr:uid="{4D2E13EF-0BF9-4F32-A4D4-9CA94B481814}"/>
    <cellStyle name="Output 77" xfId="42722" xr:uid="{57DD99D7-8D9F-4001-B466-D12303A6DED6}"/>
    <cellStyle name="Output 78" xfId="42723" xr:uid="{352719C7-CDA7-448E-A146-1644F4C45FEE}"/>
    <cellStyle name="Output 79" xfId="42724" xr:uid="{432ED4D7-EEE4-4D40-8EE1-BE6335678862}"/>
    <cellStyle name="Output 8" xfId="42725" xr:uid="{B9531CBE-CBC9-41EC-90E8-A9492E690D15}"/>
    <cellStyle name="Output 8 2" xfId="42726" xr:uid="{04058869-8157-4D9A-B64B-4C053A577106}"/>
    <cellStyle name="Output 8 2 2" xfId="42727" xr:uid="{A288C636-A17C-442B-A7A1-4497760BE991}"/>
    <cellStyle name="Output 8 3" xfId="42728" xr:uid="{F7FEE24C-50B0-4399-A17B-3E5154B19E15}"/>
    <cellStyle name="Output 80" xfId="42729" xr:uid="{B9F8B652-ADCC-4B06-9802-1A86167F4FB6}"/>
    <cellStyle name="Output 81" xfId="42730" xr:uid="{4909DFB5-42D6-4C15-8C50-B9EE214B5CA2}"/>
    <cellStyle name="Output 82" xfId="42731" xr:uid="{25C7F695-CC27-4BF1-95DA-9D3388C783F7}"/>
    <cellStyle name="Output 83" xfId="42732" xr:uid="{37E24E3E-23CF-40EB-978C-B21FE008FFAB}"/>
    <cellStyle name="Output 84" xfId="44594" xr:uid="{56570CE3-0EE2-4A13-BC10-847DCFD93828}"/>
    <cellStyle name="Output 85" xfId="43771" xr:uid="{872DAF2F-0B48-4352-ADAC-11E4DA46B45D}"/>
    <cellStyle name="Output 9" xfId="42733" xr:uid="{45D9F25C-47EC-4450-BA89-650743DEC639}"/>
    <cellStyle name="Output 9 2" xfId="42734" xr:uid="{FE21D407-FA25-49C7-AB5E-6C9889F9AE0E}"/>
    <cellStyle name="Percent [0]" xfId="44063" xr:uid="{DF959244-E6F9-4954-89EA-A9892434E79B}"/>
    <cellStyle name="Percent [00]" xfId="44064" xr:uid="{FBE89632-3F02-415B-A1C4-B2014C77EE9B}"/>
    <cellStyle name="Percent [1]" xfId="44065" xr:uid="{ABB65BE1-70FE-4D02-AE54-60F5BEC9996A}"/>
    <cellStyle name="Percent [2]" xfId="95" xr:uid="{9BA2E78B-EF72-4995-A0F5-83314EEF38B3}"/>
    <cellStyle name="Percent [2] 10" xfId="42735" xr:uid="{6482D69D-E417-43F8-A6C5-1BFCD243B706}"/>
    <cellStyle name="Percent [2] 11" xfId="42736" xr:uid="{BD96F84B-7F01-44E7-BC5A-488F7B066ED6}"/>
    <cellStyle name="Percent [2] 12" xfId="42737" xr:uid="{69E472BF-6021-4406-93C6-7CD937DAD9F9}"/>
    <cellStyle name="Percent [2] 13" xfId="42738" xr:uid="{67A9848D-2E16-4881-A558-244447B6C78C}"/>
    <cellStyle name="Percent [2] 14" xfId="42739" xr:uid="{7778ADAE-D307-40B9-9853-39391C50505E}"/>
    <cellStyle name="Percent [2] 15" xfId="42740" xr:uid="{7CC8195A-97B4-4EA7-AE74-8036D53479B8}"/>
    <cellStyle name="Percent [2] 16" xfId="42741" xr:uid="{B10EFC52-69AD-4313-86A5-38E2B72FEE73}"/>
    <cellStyle name="Percent [2] 17" xfId="42742" xr:uid="{32B3DBC6-27A9-4B5F-BE57-70E6810AC2ED}"/>
    <cellStyle name="Percent [2] 18" xfId="42743" xr:uid="{DAC54CC2-547B-4D9D-83AD-27AFE94647E5}"/>
    <cellStyle name="Percent [2] 19" xfId="42744" xr:uid="{693E0744-722A-4FD3-A7EB-8E4BCB4873E3}"/>
    <cellStyle name="Percent [2] 2" xfId="42745" xr:uid="{B5CD5883-ACB9-48DF-9FCF-D5545CC839F3}"/>
    <cellStyle name="Percent [2] 2 2" xfId="42746" xr:uid="{83CB63CC-6A53-47B0-87DC-81095646A3E7}"/>
    <cellStyle name="Percent [2] 20" xfId="42747" xr:uid="{B674633E-265F-49CF-BA87-8B2451EB5EA5}"/>
    <cellStyle name="Percent [2] 21" xfId="42748" xr:uid="{D42EC575-3FC7-4274-BC20-2027BEBBCE32}"/>
    <cellStyle name="Percent [2] 22" xfId="42749" xr:uid="{4B2E62F4-9C4B-4AC6-AF56-C74FE5532726}"/>
    <cellStyle name="Percent [2] 23" xfId="42750" xr:uid="{DA2BFEB9-48AC-4D9B-B593-EA9E87053ED9}"/>
    <cellStyle name="Percent [2] 24" xfId="42751" xr:uid="{D09A2578-40AA-4989-BBB8-5255D6A7D805}"/>
    <cellStyle name="Percent [2] 25" xfId="42752" xr:uid="{C2876E93-2E11-433F-8668-C65652F6B1D6}"/>
    <cellStyle name="Percent [2] 26" xfId="42753" xr:uid="{C1BC0EC6-510D-4719-BBC0-0DEA3C949427}"/>
    <cellStyle name="Percent [2] 27" xfId="42754" xr:uid="{1BFECED9-8F6D-4F50-BF56-4025EE0D6350}"/>
    <cellStyle name="Percent [2] 28" xfId="42755" xr:uid="{F3C2300F-77F5-4E48-9F71-61358C71583A}"/>
    <cellStyle name="Percent [2] 29" xfId="42756" xr:uid="{9ECAA139-3C83-4C8D-B2DC-AB3823574D4C}"/>
    <cellStyle name="Percent [2] 3" xfId="42757" xr:uid="{21DF9187-2DD5-4A88-B52B-6F83A9FC1970}"/>
    <cellStyle name="Percent [2] 30" xfId="42758" xr:uid="{1D83B3F7-B33B-42CC-A6A1-35031A41B24B}"/>
    <cellStyle name="Percent [2] 31" xfId="42759" xr:uid="{078635E6-22D6-41DD-8F88-EEEFA36C7A45}"/>
    <cellStyle name="Percent [2] 32" xfId="42760" xr:uid="{12857741-7072-47FC-B900-6AACB6CB393D}"/>
    <cellStyle name="Percent [2] 4" xfId="42761" xr:uid="{8FDCC93E-4750-4EAB-909F-428D421B18FF}"/>
    <cellStyle name="Percent [2] 5" xfId="42762" xr:uid="{E3F2CEBD-82AD-449F-90BA-30DE0954ABC0}"/>
    <cellStyle name="Percent [2] 6" xfId="42763" xr:uid="{E5CE1E17-7CCD-4FEA-8BEB-8B36500096A5}"/>
    <cellStyle name="Percent [2] 7" xfId="42764" xr:uid="{1108781D-6614-4C6E-8C77-9FBF450CCAB3}"/>
    <cellStyle name="Percent [2] 8" xfId="42765" xr:uid="{2CE8AC97-D5AE-493A-9DBE-7F2056E944B5}"/>
    <cellStyle name="Percent [2] 9" xfId="42766" xr:uid="{C0B3ECC8-8B4E-45B6-9B83-6CB80B78EA05}"/>
    <cellStyle name="Percent [3]" xfId="44066" xr:uid="{BDE0B7E2-490C-4E25-AFCF-8ED9C2CD8422}"/>
    <cellStyle name="Percent 10" xfId="42767" xr:uid="{A6B19289-B2DA-4FB8-B531-6BBE242EAD3E}"/>
    <cellStyle name="Percent 10 2" xfId="235" xr:uid="{237C6CF3-B19A-4223-90AB-D24B340189B1}"/>
    <cellStyle name="Percent 10 3" xfId="44746" xr:uid="{CC7AA6E3-58F1-4FFF-83DF-006FA31EC7C7}"/>
    <cellStyle name="Percent 11" xfId="42768" xr:uid="{1973E1DF-4313-4673-B47A-DF2B7552C5E3}"/>
    <cellStyle name="Percent 11 2" xfId="44682" xr:uid="{4AE48C2E-2C74-4379-87BE-1A6121C53B0E}"/>
    <cellStyle name="Percent 11 3" xfId="44900" xr:uid="{D00818C2-A704-4A19-9D84-21EC3BB7ABCB}"/>
    <cellStyle name="Percent 12" xfId="42769" xr:uid="{B5979C84-CC5F-46E4-8042-6247C3C3A92F}"/>
    <cellStyle name="Percent 12 2" xfId="42770" xr:uid="{D4974BA7-7BB2-4AD2-84A5-0688AC5B672C}"/>
    <cellStyle name="Percent 13" xfId="42771" xr:uid="{81AD2B2D-4737-46A7-8AF3-3BE5EE61FAED}"/>
    <cellStyle name="Percent 13 2" xfId="42772" xr:uid="{CDF18752-D0F4-43F0-A72F-F5DCC6F3C1B0}"/>
    <cellStyle name="Percent 14" xfId="42773" xr:uid="{F222D3B9-5E6D-4D0F-83EF-8B24906779B1}"/>
    <cellStyle name="Percent 15" xfId="42774" xr:uid="{2D6EF843-79EC-4730-B6B7-924779A6EF2D}"/>
    <cellStyle name="Percent 16" xfId="42775" xr:uid="{F9F38C3D-DC6E-4EEF-89E5-E66537938C92}"/>
    <cellStyle name="Percent 16 2" xfId="44808" xr:uid="{3AE57434-2409-463E-B176-EA8ACF23DDFA}"/>
    <cellStyle name="Percent 17" xfId="54" xr:uid="{B4807B5E-0A7C-463C-AD9E-BB5E8B91B38A}"/>
    <cellStyle name="Percent 17 2" xfId="42776" xr:uid="{281FD609-408F-45D3-A92C-F84C6A282787}"/>
    <cellStyle name="Percent 18" xfId="42777" xr:uid="{97522BA6-97D3-4CEB-87E5-A2EC7EAB0B35}"/>
    <cellStyle name="Percent 19" xfId="42778" xr:uid="{C441A355-28A1-4033-9225-F61E838ACFAA}"/>
    <cellStyle name="Percent 19 2" xfId="42779" xr:uid="{9E08446F-F6AF-4011-88D6-A96973BBA004}"/>
    <cellStyle name="Percent 2" xfId="23" xr:uid="{966F5386-46EF-41A9-815E-0543B1428722}"/>
    <cellStyle name="Percent 2 10" xfId="42780" xr:uid="{2D59BB17-32D5-4297-94A0-4F7F95438A88}"/>
    <cellStyle name="Percent 2 11" xfId="42781" xr:uid="{8AD43798-7DDE-4E1E-810B-07E47E4A28F0}"/>
    <cellStyle name="Percent 2 12" xfId="42782" xr:uid="{F6C18B1B-F41C-448B-A815-E32D0B31AD94}"/>
    <cellStyle name="Percent 2 13" xfId="42783" xr:uid="{462E0A81-A74A-48A6-9EE5-8744BFD968BB}"/>
    <cellStyle name="Percent 2 14" xfId="42784" xr:uid="{1BE2AA7B-893B-4E53-975F-77FA6E137E09}"/>
    <cellStyle name="Percent 2 15" xfId="42785" xr:uid="{4C8EEBF4-8266-4FC1-AB76-259B87D7644B}"/>
    <cellStyle name="Percent 2 16" xfId="42786" xr:uid="{DE2E572D-13C1-4FBC-AC13-99E9DCC02CB3}"/>
    <cellStyle name="Percent 2 17" xfId="42787" xr:uid="{68CE8D4F-49A7-4A1B-AD03-44D7AC003500}"/>
    <cellStyle name="Percent 2 18" xfId="42788" xr:uid="{BF31A26A-3114-4098-8BB2-B190DCD87181}"/>
    <cellStyle name="Percent 2 19" xfId="42789" xr:uid="{6B4C4269-750A-444F-AA82-567FDE250CB1}"/>
    <cellStyle name="Percent 2 2" xfId="194" xr:uid="{A1CFBB0C-88D5-4086-BBED-BAFFC435C4E8}"/>
    <cellStyle name="Percent 2 2 2" xfId="42791" xr:uid="{4AEC3EF3-74F2-42AA-BF31-1391E0325CF7}"/>
    <cellStyle name="Percent 2 2 2 2" xfId="42792" xr:uid="{86FAB190-B697-44A7-8EBA-7F264F8CF457}"/>
    <cellStyle name="Percent 2 2 2 3" xfId="44909" xr:uid="{51EB789F-692C-4667-ABD5-211E5A79670C}"/>
    <cellStyle name="Percent 2 2 3" xfId="42793" xr:uid="{CDE39AD1-46E2-414F-B066-3352845CA360}"/>
    <cellStyle name="Percent 2 2 4" xfId="42794" xr:uid="{E8247034-AD65-4868-891F-7538A6E1119D}"/>
    <cellStyle name="Percent 2 2 5" xfId="42795" xr:uid="{EB13B2C8-96F6-40E8-9B56-5D57C4EC6214}"/>
    <cellStyle name="Percent 2 2 6" xfId="42796" xr:uid="{8044EA69-097A-4559-9B99-E1CE6A00A91D}"/>
    <cellStyle name="Percent 2 2 7" xfId="44576" xr:uid="{1B42503B-6B02-44CE-83E6-41F92CBC467D}"/>
    <cellStyle name="Percent 2 2 8" xfId="42790" xr:uid="{69B1B3E3-6486-4EFF-9ED6-41E91F0FD4AA}"/>
    <cellStyle name="Percent 2 2 9" xfId="44678" xr:uid="{D34A78C9-07B9-4142-8055-22D7CB8F9C76}"/>
    <cellStyle name="Percent 2 20" xfId="42797" xr:uid="{5C5D4A14-FD93-4198-BDCD-51A9AC53CCBD}"/>
    <cellStyle name="Percent 2 21" xfId="42798" xr:uid="{CFBCAA0B-DAAC-4D9D-BA59-9725A18E7331}"/>
    <cellStyle name="Percent 2 22" xfId="42799" xr:uid="{B72179F5-683C-4583-AF50-CECDA5E5F46B}"/>
    <cellStyle name="Percent 2 23" xfId="42800" xr:uid="{D111D8B6-19C9-403F-ABD6-A3FF889BB572}"/>
    <cellStyle name="Percent 2 24" xfId="42801" xr:uid="{134132DD-421A-41CF-9C2C-A8E6E4943DD1}"/>
    <cellStyle name="Percent 2 25" xfId="42802" xr:uid="{D925558D-7D79-4D5E-B403-03A9348FF411}"/>
    <cellStyle name="Percent 2 26" xfId="42803" xr:uid="{2037D44E-F3EA-4CF8-89BB-1BB43C18D8D9}"/>
    <cellStyle name="Percent 2 27" xfId="42804" xr:uid="{8223ABB8-E69E-4214-895E-E22EF37156A4}"/>
    <cellStyle name="Percent 2 28" xfId="42805" xr:uid="{A463CD7A-D5D6-496A-8911-8150253963F1}"/>
    <cellStyle name="Percent 2 29" xfId="42806" xr:uid="{875201AE-0D10-42E4-B4BB-AFFD66C13A6A}"/>
    <cellStyle name="Percent 2 3" xfId="42807" xr:uid="{21E61D93-7CA6-4E76-8C7F-0136FD4E072D}"/>
    <cellStyle name="Percent 2 3 2" xfId="42808" xr:uid="{B12B7D7A-CCE5-49A7-9C52-730FD2AAEF46}"/>
    <cellStyle name="Percent 2 3 3" xfId="44686" xr:uid="{3910AAC8-4194-4A71-9C5F-B2706D1E828B}"/>
    <cellStyle name="Percent 2 3 4" xfId="44866" xr:uid="{2BB1E6E7-69B9-4F31-9627-AE38D78A8E7F}"/>
    <cellStyle name="Percent 2 3 5" xfId="45099" xr:uid="{039C5B57-9077-45ED-9345-CF8584B86BFB}"/>
    <cellStyle name="Percent 2 30" xfId="42809" xr:uid="{108C0761-3D94-4BC2-97A9-3EDFC44DE7A1}"/>
    <cellStyle name="Percent 2 31" xfId="42810" xr:uid="{CDF3BDA1-9116-46E6-A6A3-5C97B6046271}"/>
    <cellStyle name="Percent 2 32" xfId="42811" xr:uid="{A6C36A7D-7AAA-4E3F-A14A-734E066C970E}"/>
    <cellStyle name="Percent 2 33" xfId="42812" xr:uid="{3FA070A1-EF16-4A4E-8611-9ABFEEAAE62A}"/>
    <cellStyle name="Percent 2 34" xfId="42813" xr:uid="{783FC701-2ABE-44B6-987C-5CB3912FBFAE}"/>
    <cellStyle name="Percent 2 35" xfId="42814" xr:uid="{E7064282-AE26-4F17-B4F7-A891D7880301}"/>
    <cellStyle name="Percent 2 36" xfId="42815" xr:uid="{66E213B8-10C0-4743-91C8-9741B1F72061}"/>
    <cellStyle name="Percent 2 37" xfId="42816" xr:uid="{D1E43813-5478-4448-811D-14C708EA4985}"/>
    <cellStyle name="Percent 2 38" xfId="42817" xr:uid="{4021344B-5782-476E-8031-B5E4184E4098}"/>
    <cellStyle name="Percent 2 39" xfId="42818" xr:uid="{7F55BF89-C4ED-4D72-B96C-0B56B2371F2F}"/>
    <cellStyle name="Percent 2 4" xfId="42819" xr:uid="{D22502D1-F03F-414C-843E-4AF35C1358CD}"/>
    <cellStyle name="Percent 2 4 2" xfId="42820" xr:uid="{1F854D2C-5E18-4F43-AE6E-41353F035044}"/>
    <cellStyle name="Percent 2 4 3" xfId="44962" xr:uid="{798EC99C-1F7B-45F5-A346-A0DDEDCC7F90}"/>
    <cellStyle name="Percent 2 40" xfId="42821" xr:uid="{44F4C0A9-27C4-47B7-BE9B-A76D1D67082E}"/>
    <cellStyle name="Percent 2 41" xfId="42822" xr:uid="{2337BCDF-3235-4D85-83D7-9F2B67EEEE22}"/>
    <cellStyle name="Percent 2 42" xfId="42823" xr:uid="{B7AD5078-EC28-4D2C-ADE1-C0B3310F22A3}"/>
    <cellStyle name="Percent 2 43" xfId="42824" xr:uid="{5161AFD1-5080-4D64-A1FB-1E5D1FE41AF7}"/>
    <cellStyle name="Percent 2 44" xfId="42825" xr:uid="{38576028-DDC0-4B65-B16E-616E796ED9F3}"/>
    <cellStyle name="Percent 2 45" xfId="42826" xr:uid="{F52D06F1-8519-4090-B094-14B768196EBE}"/>
    <cellStyle name="Percent 2 46" xfId="42827" xr:uid="{EC6AE18B-FB2D-4D42-9EA7-CF8CD9BB46AF}"/>
    <cellStyle name="Percent 2 47" xfId="42828" xr:uid="{663286B9-5931-4051-A40C-4797F972DB00}"/>
    <cellStyle name="Percent 2 48" xfId="42829" xr:uid="{BFFE931F-EF29-4229-9376-6F745C29FD03}"/>
    <cellStyle name="Percent 2 49" xfId="42830" xr:uid="{BDA4AF8E-63F7-4524-B763-A9A9BDA05C5D}"/>
    <cellStyle name="Percent 2 5" xfId="42831" xr:uid="{86CAE6B9-17AD-4693-8ECC-EBB571ADAECF}"/>
    <cellStyle name="Percent 2 5 2" xfId="42832" xr:uid="{5007B5DA-857D-496F-B124-32B344A13A5F}"/>
    <cellStyle name="Percent 2 50" xfId="42833" xr:uid="{D6E693A1-AB46-4464-86DE-36018779C9B7}"/>
    <cellStyle name="Percent 2 51" xfId="42834" xr:uid="{CF35550A-09CB-4446-9B92-9EC8E7CCA89A}"/>
    <cellStyle name="Percent 2 52" xfId="42835" xr:uid="{33E0D4A0-86FD-4038-A801-6CC35CA5D4BA}"/>
    <cellStyle name="Percent 2 53" xfId="42836" xr:uid="{5FAA38AC-CF69-42E1-89B7-E0F9EA140E68}"/>
    <cellStyle name="Percent 2 54" xfId="42837" xr:uid="{B3738A3D-A474-42C5-8210-4AD4072D1E02}"/>
    <cellStyle name="Percent 2 55" xfId="42838" xr:uid="{05EE94B7-31C0-448B-A01A-F9D7E95AAEE9}"/>
    <cellStyle name="Percent 2 56" xfId="42839" xr:uid="{6F4EE8C9-CFC7-4492-A607-855A707C2B84}"/>
    <cellStyle name="Percent 2 57" xfId="42840" xr:uid="{4C876091-473A-47BC-9E81-34E514C34C68}"/>
    <cellStyle name="Percent 2 58" xfId="42841" xr:uid="{36FCB8D8-0405-4C4A-8C78-A2C909E0B4C8}"/>
    <cellStyle name="Percent 2 59" xfId="42842" xr:uid="{BF144A86-D5B2-43B5-9B35-AA0AFCFAC56C}"/>
    <cellStyle name="Percent 2 6" xfId="42843" xr:uid="{90FBCA54-C02C-4B15-A824-4A9728BCB12B}"/>
    <cellStyle name="Percent 2 6 2" xfId="42844" xr:uid="{08FF7F8F-A104-4EC6-9F37-E8BA5DB0C922}"/>
    <cellStyle name="Percent 2 60" xfId="42845" xr:uid="{66859127-BA0A-4B4F-AE67-F9BE36B16CB9}"/>
    <cellStyle name="Percent 2 61" xfId="42846" xr:uid="{58FD5275-8E81-4441-9026-9B139602372E}"/>
    <cellStyle name="Percent 2 62" xfId="42847" xr:uid="{EDE0E49F-08DA-48B5-9EB2-6AD87FCAF573}"/>
    <cellStyle name="Percent 2 63" xfId="42848" xr:uid="{9E49BCD3-86BE-492D-A762-2AEE81139AB3}"/>
    <cellStyle name="Percent 2 64" xfId="42849" xr:uid="{5F2184B7-6078-4052-90E9-EF2ACD146E14}"/>
    <cellStyle name="Percent 2 65" xfId="42850" xr:uid="{5CB466DE-8E4B-4D97-A4F5-2DDFBEF4D34B}"/>
    <cellStyle name="Percent 2 66" xfId="42851" xr:uid="{ABE407DA-BE35-4C8A-ABF9-73F59FFE9A33}"/>
    <cellStyle name="Percent 2 67" xfId="42852" xr:uid="{4918BC00-EAA0-4D4E-9F83-CCEA3BBB3FFB}"/>
    <cellStyle name="Percent 2 68" xfId="42853" xr:uid="{E235C88E-42B3-4617-A374-1E8B1B88F736}"/>
    <cellStyle name="Percent 2 69" xfId="42854" xr:uid="{C191E9C7-E581-4450-86DF-DE1A876463AB}"/>
    <cellStyle name="Percent 2 7" xfId="42855" xr:uid="{8C7916BA-B936-41D2-B1F0-A81BE6687721}"/>
    <cellStyle name="Percent 2 7 2" xfId="42856" xr:uid="{CB1F1A79-3AF3-437F-8153-1B40F07C00F7}"/>
    <cellStyle name="Percent 2 70" xfId="42857" xr:uid="{181218EB-A8BC-4E70-9B07-5168E4B9CF8B}"/>
    <cellStyle name="Percent 2 71" xfId="42858" xr:uid="{DAC1F843-EC90-4023-A792-143CC60E1E32}"/>
    <cellStyle name="Percent 2 72" xfId="42859" xr:uid="{E6B68E53-3F8D-42AD-B1DC-36AE742DE40B}"/>
    <cellStyle name="Percent 2 73" xfId="42860" xr:uid="{CD7B786B-E09D-4C7C-9C2E-2933EE72DDBA}"/>
    <cellStyle name="Percent 2 74" xfId="42861" xr:uid="{329AEC8D-AFFF-4EF3-8C17-23834BEF86A0}"/>
    <cellStyle name="Percent 2 75" xfId="42862" xr:uid="{A883B5A4-373D-4708-B1DD-7AB19EFDE562}"/>
    <cellStyle name="Percent 2 76" xfId="42863" xr:uid="{3FCD46E8-A7A3-4DD7-B445-85DEFBFCE1BF}"/>
    <cellStyle name="Percent 2 77" xfId="42864" xr:uid="{C08F0487-A246-4D92-9A5C-56FC167871C8}"/>
    <cellStyle name="Percent 2 78" xfId="42865" xr:uid="{1AAD7BE2-B605-4DA7-8AAA-EFCA9E55DBAD}"/>
    <cellStyle name="Percent 2 79" xfId="42866" xr:uid="{113781F1-5CCE-41F3-8672-FC68B9BD93A4}"/>
    <cellStyle name="Percent 2 8" xfId="42867" xr:uid="{55CB12C6-BCD6-4283-A9EB-B6ED6C4E0463}"/>
    <cellStyle name="Percent 2 8 2" xfId="42868" xr:uid="{6DF5717A-6153-421F-BEE6-F3989113BADA}"/>
    <cellStyle name="Percent 2 80" xfId="42869" xr:uid="{5029AB5E-FCDD-4809-9CCB-5F8A886F278A}"/>
    <cellStyle name="Percent 2 81" xfId="42870" xr:uid="{CED49B54-6B88-45F8-97A2-606874175900}"/>
    <cellStyle name="Percent 2 82" xfId="42871" xr:uid="{8E019B90-DFBB-40A5-A8E2-7B5DEAC516C6}"/>
    <cellStyle name="Percent 2 83" xfId="42872" xr:uid="{FE19A211-C9F9-4FE4-A8CF-038821CA8CB3}"/>
    <cellStyle name="Percent 2 84" xfId="44169" xr:uid="{2D0F649D-CBC2-4323-8489-B16E6772A32E}"/>
    <cellStyle name="Percent 2 85" xfId="44432" xr:uid="{DF4CBDBC-C5D4-4E93-AAF6-43B2124F3DE1}"/>
    <cellStyle name="Percent 2 86" xfId="44516" xr:uid="{CFC16446-A46C-451A-8DF2-A7FA6A92725B}"/>
    <cellStyle name="Percent 2 87" xfId="44575" xr:uid="{D8F421B1-E21D-4FC6-B785-48D42775FED4}"/>
    <cellStyle name="Percent 2 88" xfId="207" xr:uid="{E870B2B1-9608-40D2-97E2-8C34B53132C2}"/>
    <cellStyle name="Percent 2 89" xfId="44783" xr:uid="{72F450B5-57A7-4BAE-A4B9-F23D161737E3}"/>
    <cellStyle name="Percent 2 9" xfId="42873" xr:uid="{9BD5F6F8-4867-4001-BF45-506A0A0D9578}"/>
    <cellStyle name="Percent 2 9 2" xfId="42874" xr:uid="{32545F87-636A-4B7B-A8D4-1D656F417D66}"/>
    <cellStyle name="Percent 2 90" xfId="45096" xr:uid="{8E6EBC8D-C842-458E-ACD1-24617352A2FC}"/>
    <cellStyle name="Percent 20" xfId="42875" xr:uid="{778E6FFE-B29A-4C86-8A32-493DE282869A}"/>
    <cellStyle name="Percent 21" xfId="42876" xr:uid="{3709CBA1-730E-42E8-8F40-6B5D60A787B8}"/>
    <cellStyle name="Percent 22" xfId="42877" xr:uid="{204B6039-A776-4E6E-8B77-27F9BB601F0C}"/>
    <cellStyle name="Percent 23" xfId="42878" xr:uid="{4388C298-B4FA-47A0-BB87-9858ADE1EEB8}"/>
    <cellStyle name="Percent 24" xfId="42879" xr:uid="{65DD3429-7CD6-404A-AAEF-118404969091}"/>
    <cellStyle name="Percent 25" xfId="42880" xr:uid="{243AC014-BAE1-4FDE-8553-9F840D4A2663}"/>
    <cellStyle name="Percent 26" xfId="42881" xr:uid="{B09866B4-A536-432E-8C5B-2151190AF829}"/>
    <cellStyle name="Percent 27" xfId="42882" xr:uid="{F4D5FA04-EFC3-4052-840C-13D9A3AAD473}"/>
    <cellStyle name="Percent 28" xfId="42883" xr:uid="{7E00518D-5A0A-4465-B6E1-50A509F43ED3}"/>
    <cellStyle name="Percent 29" xfId="42884" xr:uid="{35EBB4A6-EADC-4841-97ED-DC2146E1BBE3}"/>
    <cellStyle name="Percent 3" xfId="18" xr:uid="{40A41CB7-7E37-4DB5-89C9-2439834B24F9}"/>
    <cellStyle name="Percent 3 10" xfId="44354" xr:uid="{BA1329E1-638A-404B-879D-72E2620D9165}"/>
    <cellStyle name="Percent 3 11" xfId="44355" xr:uid="{138D46B0-0388-4554-B7E4-57F4EF6E9243}"/>
    <cellStyle name="Percent 3 12" xfId="44582" xr:uid="{8D8BF8E6-7C1B-437B-BC75-19B6B35D13E4}"/>
    <cellStyle name="Percent 3 13" xfId="44670" xr:uid="{FAE91CDE-847A-4019-8E9A-5041F02E6A99}"/>
    <cellStyle name="Percent 3 14" xfId="44785" xr:uid="{FC446F00-65E9-47E3-A9F1-D258A06B4F25}"/>
    <cellStyle name="Percent 3 15" xfId="45009" xr:uid="{73AAB72B-F436-4F2E-990B-93C0D0F54A49}"/>
    <cellStyle name="Percent 3 16" xfId="45065" xr:uid="{ABA62027-F5DE-4361-8EA9-1DCF3961CE92}"/>
    <cellStyle name="Percent 3 2" xfId="66" xr:uid="{8A82ED9B-4F20-454E-B41A-9E4A44762406}"/>
    <cellStyle name="Percent 3 2 2" xfId="42886" xr:uid="{89979574-CF29-451C-97FE-83BB7EDA06C0}"/>
    <cellStyle name="Percent 3 2 3" xfId="42887" xr:uid="{6CECB917-A2EA-4903-8C81-4CB70B0AED3F}"/>
    <cellStyle name="Percent 3 2 4" xfId="42885" xr:uid="{8268A95E-0D8C-439C-B468-3EF1232A5E6B}"/>
    <cellStyle name="Percent 3 2 5" xfId="44685" xr:uid="{248FABD8-FCE7-45D6-B2A8-BD1D7E4B0D6F}"/>
    <cellStyle name="Percent 3 3" xfId="42888" xr:uid="{01CC9003-A7D2-4E63-BC29-2B23F033E783}"/>
    <cellStyle name="Percent 3 3 2" xfId="42889" xr:uid="{CEA127B3-476E-47FD-8A47-F8D13734AABD}"/>
    <cellStyle name="Percent 3 4" xfId="42890" xr:uid="{A455D574-1FC8-4498-B3E0-AD05C3910AEE}"/>
    <cellStyle name="Percent 3 5" xfId="44356" xr:uid="{23B9F6A4-DF8B-4747-B948-B0DE89AE56E4}"/>
    <cellStyle name="Percent 3 6" xfId="44357" xr:uid="{8574948C-79A1-43D3-8D09-8AB3AFFBBEEF}"/>
    <cellStyle name="Percent 3 7" xfId="44358" xr:uid="{217183D3-9D4F-4CD1-9792-2ECC04EBD6F3}"/>
    <cellStyle name="Percent 3 8" xfId="44359" xr:uid="{D1D95BC4-7A28-461D-9F55-C7C382C20CE3}"/>
    <cellStyle name="Percent 3 9" xfId="44360" xr:uid="{9495636D-8524-4DFA-B750-7D6B441C7726}"/>
    <cellStyle name="Percent 30" xfId="42891" xr:uid="{4A83E108-06C8-49FB-8ABA-40FE0802E7B0}"/>
    <cellStyle name="Percent 31" xfId="42892" xr:uid="{6D6408B9-043E-4E28-89EF-99A05606A6EF}"/>
    <cellStyle name="Percent 32" xfId="44361" xr:uid="{8015621F-2F50-4BDA-B52E-FE559E066A73}"/>
    <cellStyle name="Percent 33" xfId="44362" xr:uid="{B09CBD0D-E49F-4CE2-844C-7192894B4E1D}"/>
    <cellStyle name="Percent 34" xfId="44363" xr:uid="{39D28061-C741-4DCE-982D-5AFDD388F88B}"/>
    <cellStyle name="Percent 35" xfId="44364" xr:uid="{30D5F42D-9E19-4BFD-856F-C2EE605EBD9B}"/>
    <cellStyle name="Percent 36" xfId="44365" xr:uid="{5626DFE2-BC38-484F-AEF7-377330EC5AC9}"/>
    <cellStyle name="Percent 37" xfId="44366" xr:uid="{BBE720E9-317C-41AF-A55A-6AAF3589ECA1}"/>
    <cellStyle name="Percent 38" xfId="44367" xr:uid="{9D798FC7-9E9E-4714-AF41-95BD7FAC2763}"/>
    <cellStyle name="Percent 39" xfId="44368" xr:uid="{236C03DA-F858-428B-A734-5C968965A5B3}"/>
    <cellStyle name="Percent 4" xfId="71" xr:uid="{7DE4307F-CAA7-4069-9CB8-A11100E78BFE}"/>
    <cellStyle name="Percent 4 10" xfId="42894" xr:uid="{D1A5CE58-B1B9-48D7-AB31-D8BE98C030E2}"/>
    <cellStyle name="Percent 4 10 2" xfId="42895" xr:uid="{416DB93B-B546-4F71-813F-ABAF1CE3C97D}"/>
    <cellStyle name="Percent 4 11" xfId="42896" xr:uid="{A82FA6EA-7E86-420B-8998-22AF4710D7D4}"/>
    <cellStyle name="Percent 4 11 2" xfId="42897" xr:uid="{D6CA5D1B-A979-43BA-A8AD-B549D5BB351B}"/>
    <cellStyle name="Percent 4 12" xfId="42898" xr:uid="{02FD4AA7-C48A-4388-BB91-FE28F82F98D8}"/>
    <cellStyle name="Percent 4 12 2" xfId="42899" xr:uid="{C9387E44-DF0C-41BE-A98F-579952A6DEA8}"/>
    <cellStyle name="Percent 4 13" xfId="42900" xr:uid="{AB15DFF2-F62C-4DAF-9AF3-81ACEECB3AE9}"/>
    <cellStyle name="Percent 4 13 2" xfId="42901" xr:uid="{BBCB6EAE-E3F5-423A-911B-65809E402005}"/>
    <cellStyle name="Percent 4 14" xfId="42902" xr:uid="{52714CE7-B6F3-4654-9817-44DCFF563C18}"/>
    <cellStyle name="Percent 4 14 2" xfId="42903" xr:uid="{E3880691-128C-4F13-910C-85139B7D9A21}"/>
    <cellStyle name="Percent 4 15" xfId="42904" xr:uid="{39D1BE30-BB17-4235-AFD5-CB799E4EE48A}"/>
    <cellStyle name="Percent 4 15 2" xfId="42905" xr:uid="{F44710C0-36F7-48A6-9FD5-C92185BA9FD1}"/>
    <cellStyle name="Percent 4 16" xfId="42906" xr:uid="{7ED3722F-715F-456A-92EC-8EA70EF09AE6}"/>
    <cellStyle name="Percent 4 16 2" xfId="42907" xr:uid="{98ABB24A-0803-44C5-8124-7B9E20D06924}"/>
    <cellStyle name="Percent 4 17" xfId="42908" xr:uid="{A681A3E9-5755-4DCF-A423-E8BF40D20F47}"/>
    <cellStyle name="Percent 4 17 2" xfId="42909" xr:uid="{39EB8B7A-2961-49B3-942F-94E523969368}"/>
    <cellStyle name="Percent 4 18" xfId="42910" xr:uid="{E067735D-D0E6-4622-B975-5E7D565B6F40}"/>
    <cellStyle name="Percent 4 18 2" xfId="42911" xr:uid="{8B9A5847-95A8-45A0-9C48-8744159DCECB}"/>
    <cellStyle name="Percent 4 19" xfId="42912" xr:uid="{3445B658-A652-40F4-BC3C-F9C38C584124}"/>
    <cellStyle name="Percent 4 2" xfId="42913" xr:uid="{E51385CD-49D1-46D4-93DC-FF2214E24E68}"/>
    <cellStyle name="Percent 4 2 2" xfId="42914" xr:uid="{8B10653B-AE2E-4177-B784-A121989BFF4F}"/>
    <cellStyle name="Percent 4 2 2 2" xfId="42915" xr:uid="{3C284F2B-FFDE-49B8-A70B-24390E0F688E}"/>
    <cellStyle name="Percent 4 2 3" xfId="42916" xr:uid="{30257627-F377-470B-B231-3F0F772339E8}"/>
    <cellStyle name="Percent 4 2 4" xfId="42917" xr:uid="{31F23249-7AA7-4141-952C-BB8F7964A274}"/>
    <cellStyle name="Percent 4 2 5" xfId="44859" xr:uid="{E7C4D8B9-FB8F-4B20-A95B-D3A39E99185A}"/>
    <cellStyle name="Percent 4 20" xfId="42918" xr:uid="{0CB89EBE-5B10-41A2-A3DD-584D16397C67}"/>
    <cellStyle name="Percent 4 21" xfId="42919" xr:uid="{FA823DBE-5FEB-4907-9314-D2D4EA735A01}"/>
    <cellStyle name="Percent 4 22" xfId="44369" xr:uid="{09FAC152-C369-4893-A3F8-19228BA24597}"/>
    <cellStyle name="Percent 4 23" xfId="44370" xr:uid="{A67A1C9A-594C-4D3A-9298-222AB5854F73}"/>
    <cellStyle name="Percent 4 24" xfId="44371" xr:uid="{667E49F3-608B-4037-AAD5-ABE4EB718BD9}"/>
    <cellStyle name="Percent 4 25" xfId="44372" xr:uid="{E258916B-C65D-46FA-8148-0BE8D8382EFB}"/>
    <cellStyle name="Percent 4 26" xfId="42893" xr:uid="{EC02A08F-1F28-47D9-B2A4-EBE0C17426D1}"/>
    <cellStyle name="Percent 4 27" xfId="44840" xr:uid="{67CE03B6-7913-417A-AFAC-5B4FB550B608}"/>
    <cellStyle name="Percent 4 28" xfId="44970" xr:uid="{FBB357CA-66A4-4969-863B-52867E1900B7}"/>
    <cellStyle name="Percent 4 3" xfId="42920" xr:uid="{61754B3C-8A9D-4F05-A67D-95868790BF3B}"/>
    <cellStyle name="Percent 4 3 2" xfId="42921" xr:uid="{1F01577B-4121-490D-9A40-EDC549B05806}"/>
    <cellStyle name="Percent 4 4" xfId="42922" xr:uid="{9C9C24FD-2031-4C48-B966-890866D32819}"/>
    <cellStyle name="Percent 4 4 2" xfId="42923" xr:uid="{B2BC31A3-5F32-4563-891F-EE495D9CC63A}"/>
    <cellStyle name="Percent 4 4 3" xfId="44923" xr:uid="{5AF5B5F5-B4F7-4A2C-B7CE-2263D235867D}"/>
    <cellStyle name="Percent 4 5" xfId="42924" xr:uid="{B3260061-9061-40D6-87AC-7BC1A4E66FD4}"/>
    <cellStyle name="Percent 4 5 2" xfId="42925" xr:uid="{281E4CF6-0775-494F-9170-41FF4BE159B0}"/>
    <cellStyle name="Percent 4 6" xfId="42926" xr:uid="{BC058D99-5D81-4342-AF16-65C8788D8EE4}"/>
    <cellStyle name="Percent 4 6 2" xfId="42927" xr:uid="{D3E87FDC-38F4-4002-AE09-C360CE5C422E}"/>
    <cellStyle name="Percent 4 7" xfId="42928" xr:uid="{882B8012-97C9-4CCD-B5D8-2E02BD09FFF4}"/>
    <cellStyle name="Percent 4 7 2" xfId="42929" xr:uid="{8830C30A-8857-4198-B5CF-C45409362740}"/>
    <cellStyle name="Percent 4 8" xfId="42930" xr:uid="{9FA4F532-027D-4827-8C6D-A87BCEA3D4F3}"/>
    <cellStyle name="Percent 4 8 2" xfId="42931" xr:uid="{DE9982F2-243A-4FB8-8DAA-69D034A7E0D1}"/>
    <cellStyle name="Percent 4 9" xfId="42932" xr:uid="{33F6674A-34E0-4B96-9CC4-389ED33B1BAA}"/>
    <cellStyle name="Percent 4 9 2" xfId="42933" xr:uid="{3154589E-1B4E-4401-99B9-5FC95B3C090D}"/>
    <cellStyle name="Percent 40" xfId="44373" xr:uid="{42E7A00C-985C-4AC8-A572-BB162DE73F46}"/>
    <cellStyle name="Percent 41" xfId="44374" xr:uid="{9D83171A-9EDC-4352-AF41-0A031B3554AD}"/>
    <cellStyle name="Percent 42" xfId="44375" xr:uid="{1E498416-EE21-4BB0-8A32-4F2E3BD0115E}"/>
    <cellStyle name="Percent 43" xfId="44376" xr:uid="{0F77B96E-3AA7-4BE1-A2B1-10193CAED6B1}"/>
    <cellStyle name="Percent 44" xfId="44377" xr:uid="{A1A8C875-1BAF-473E-B1CF-D92F8A01881E}"/>
    <cellStyle name="Percent 45" xfId="44378" xr:uid="{0A573DC0-AECE-4932-9728-7C122687B10C}"/>
    <cellStyle name="Percent 46" xfId="44379" xr:uid="{FBAE32DC-A313-42DD-A420-5B63F659886D}"/>
    <cellStyle name="Percent 47" xfId="44380" xr:uid="{52E540B2-D0C1-4700-BE5A-9B91DBDD334E}"/>
    <cellStyle name="Percent 48" xfId="44381" xr:uid="{52516438-8C6A-4BD0-817F-BCC6E11C7855}"/>
    <cellStyle name="Percent 49" xfId="44382" xr:uid="{1A338B6A-C74D-4B5F-ABD3-3AB2908B46A4}"/>
    <cellStyle name="Percent 5" xfId="73" xr:uid="{F8F18DBE-041C-468D-945B-F155CCF66F4E}"/>
    <cellStyle name="Percent 5 10" xfId="42935" xr:uid="{21559FA7-14FA-4F14-9178-40AD86BE4857}"/>
    <cellStyle name="Percent 5 11" xfId="42936" xr:uid="{8A311DE9-F304-4833-B6CF-B38B8157639E}"/>
    <cellStyle name="Percent 5 12" xfId="42937" xr:uid="{D8573168-CEE3-4A34-8225-E876CB236EAD}"/>
    <cellStyle name="Percent 5 13" xfId="42938" xr:uid="{124E3811-766C-405B-8254-ED62BFB5502D}"/>
    <cellStyle name="Percent 5 14" xfId="42939" xr:uid="{A46D72A9-BF8A-4F74-A2F5-87170DA0982E}"/>
    <cellStyle name="Percent 5 15" xfId="42940" xr:uid="{12BFC1F5-837B-4854-9202-5B2C905EFCDF}"/>
    <cellStyle name="Percent 5 16" xfId="42941" xr:uid="{09A242E0-B0E0-43AE-AA66-6DC16486FBA5}"/>
    <cellStyle name="Percent 5 17" xfId="42942" xr:uid="{4263E6EC-1278-42B0-8B40-C6A9407B3CE4}"/>
    <cellStyle name="Percent 5 18" xfId="42943" xr:uid="{3DC474A6-4FBA-4A60-BADB-C82D1A4B7AB3}"/>
    <cellStyle name="Percent 5 19" xfId="42944" xr:uid="{3362333C-AA7B-4849-99AE-1F4F9FD6E160}"/>
    <cellStyle name="Percent 5 2" xfId="42945" xr:uid="{D5DB6C79-C85E-4D5B-BE16-CDCF24393835}"/>
    <cellStyle name="Percent 5 2 2" xfId="44739" xr:uid="{2F506A0E-8556-4E42-829D-BE3F24F6CB01}"/>
    <cellStyle name="Percent 5 20" xfId="42946" xr:uid="{9CD52CC1-BC9A-4A85-901E-95AB58E0DDB8}"/>
    <cellStyle name="Percent 5 21" xfId="42947" xr:uid="{4B1B8A7A-F7D6-4AF5-941C-4336F5B0C694}"/>
    <cellStyle name="Percent 5 22" xfId="42948" xr:uid="{4F043058-E17C-44BF-930C-E2096283F88C}"/>
    <cellStyle name="Percent 5 23" xfId="42949" xr:uid="{CAB0269D-E04D-4EDF-80EC-CCCC7459CE60}"/>
    <cellStyle name="Percent 5 24" xfId="42934" xr:uid="{F5A70106-0067-4CD2-84D8-B35D79C7E981}"/>
    <cellStyle name="Percent 5 3" xfId="42950" xr:uid="{192C0867-140F-45C7-AB4D-FB5749B60946}"/>
    <cellStyle name="Percent 5 4" xfId="42951" xr:uid="{0251ADEA-AA07-42A3-A8B7-AA251AAB8611}"/>
    <cellStyle name="Percent 5 5" xfId="42952" xr:uid="{F103D4E6-8FDB-4F3A-99C3-A6E3ADA8B6DD}"/>
    <cellStyle name="Percent 5 6" xfId="42953" xr:uid="{7DDC2A6D-BA0F-4694-B325-F54D1663F186}"/>
    <cellStyle name="Percent 5 7" xfId="42954" xr:uid="{88ECDBBB-BDA6-4532-A691-C0AF0DC37C26}"/>
    <cellStyle name="Percent 5 8" xfId="42955" xr:uid="{1610BAED-80EA-425C-85D4-38217ADB775B}"/>
    <cellStyle name="Percent 5 9" xfId="42956" xr:uid="{71974AE5-3CD2-4E0E-99B2-37E3494A5552}"/>
    <cellStyle name="Percent 50" xfId="44383" xr:uid="{56D558BD-AC9E-4A47-B546-B43D4672B1C0}"/>
    <cellStyle name="Percent 51" xfId="44384" xr:uid="{94687309-E3CA-42F4-98B7-E163DD6D1360}"/>
    <cellStyle name="Percent 52" xfId="44385" xr:uid="{4F41DDA0-828D-483D-A84E-D1A4D9A83234}"/>
    <cellStyle name="Percent 53" xfId="44386" xr:uid="{BE8F2C7C-2A56-4489-8579-3126DCFFFC3C}"/>
    <cellStyle name="Percent 54" xfId="44387" xr:uid="{736760C7-7CD0-4239-A2B8-5480E7F49D40}"/>
    <cellStyle name="Percent 55" xfId="44388" xr:uid="{CE32627E-1933-4B3E-A6FA-8D4C514D92B8}"/>
    <cellStyle name="Percent 56" xfId="44389" xr:uid="{AE31A1EB-D552-4216-88C3-978729094B59}"/>
    <cellStyle name="Percent 57" xfId="44390" xr:uid="{5DFDCC00-6C81-41C4-BD64-D455B31C27BA}"/>
    <cellStyle name="Percent 58" xfId="44391" xr:uid="{2683D234-77DF-4C4E-B1C6-9034AFCAD9CF}"/>
    <cellStyle name="Percent 59" xfId="44392" xr:uid="{5E522793-751C-4B9E-91E8-E016AB9E00D4}"/>
    <cellStyle name="Percent 6" xfId="81" xr:uid="{4AEC17CA-1D89-4C8D-B7C4-696D9C718E46}"/>
    <cellStyle name="Percent 6 2" xfId="42958" xr:uid="{F39141D4-BFD1-45C2-A2B9-A0F96FA702DB}"/>
    <cellStyle name="Percent 6 2 2" xfId="44650" xr:uid="{A9D6163D-45BE-4BFC-A6A8-67E452445129}"/>
    <cellStyle name="Percent 6 3" xfId="42959" xr:uid="{C5B21D07-DB56-43B6-8A8F-56727CD55292}"/>
    <cellStyle name="Percent 6 4" xfId="42957" xr:uid="{893B311E-3836-4320-9596-EC2B64EC802A}"/>
    <cellStyle name="Percent 6 6" xfId="44843" xr:uid="{89EFE202-17D3-40C6-8A65-2B11F457A382}"/>
    <cellStyle name="Percent 60" xfId="44393" xr:uid="{F72D5EB6-8E17-4F9A-B2C2-8F7721052DEF}"/>
    <cellStyle name="Percent 61" xfId="44394" xr:uid="{2FA7C363-605C-402C-95B9-13A73A9E5689}"/>
    <cellStyle name="Percent 62" xfId="44395" xr:uid="{61E24DDF-497A-45F1-AE40-02F10D92FCD8}"/>
    <cellStyle name="Percent 63" xfId="44396" xr:uid="{6517FD51-D75E-46E3-809D-1B74910FCED4}"/>
    <cellStyle name="Percent 64" xfId="218" xr:uid="{9C09DA9C-9A79-464D-BEFD-3BC30EB2EEB7}"/>
    <cellStyle name="Percent 65" xfId="44572" xr:uid="{B0C7DF58-B5D1-43EE-A8E3-6B4262DA68A7}"/>
    <cellStyle name="Percent 66" xfId="203" xr:uid="{C4032BAB-C1A6-4873-BA52-46EFABA272DA}"/>
    <cellStyle name="Percent 67" xfId="44634" xr:uid="{EF9A1813-5F64-4D56-A80E-ED5D748B1517}"/>
    <cellStyle name="Percent 68" xfId="44653" xr:uid="{F9F4E180-5420-43EA-B0EA-38EA1D909564}"/>
    <cellStyle name="Percent 69" xfId="44800" xr:uid="{CD07F5AB-E86C-4A2B-A095-D44CEB539D28}"/>
    <cellStyle name="Percent 7" xfId="42960" xr:uid="{E21430BE-A99E-43F0-B2DC-29060858F2CC}"/>
    <cellStyle name="Percent 7 2" xfId="180" xr:uid="{677925B7-EF90-492E-AF37-EEB2982DBC96}"/>
    <cellStyle name="Percent 7 2 2" xfId="42961" xr:uid="{E0DF7E83-8F22-4B92-9F9B-8C95C4647FCB}"/>
    <cellStyle name="Percent 7 2 2 2" xfId="44737" xr:uid="{E20EED64-C31E-413D-85A2-9B5F402A3E3F}"/>
    <cellStyle name="Percent 7 3" xfId="42962" xr:uid="{19AF5592-A418-41CC-921A-CE481B028D28}"/>
    <cellStyle name="Percent 7 3 2" xfId="44735" xr:uid="{A5DDDD4B-89DE-4314-AF05-CDAF5740AFD0}"/>
    <cellStyle name="Percent 7 4" xfId="220" xr:uid="{6BD21571-5511-4ABF-AE47-9952876042BB}"/>
    <cellStyle name="Percent 7 5" xfId="42963" xr:uid="{63F9FBA1-B079-4353-BC67-D29D97472300}"/>
    <cellStyle name="Percent 70" xfId="44817" xr:uid="{97DF9B66-DF9C-4881-B367-659BD09B20DA}"/>
    <cellStyle name="Percent 71" xfId="44799" xr:uid="{32579F95-72A5-443B-90C5-AFA02ACCFA47}"/>
    <cellStyle name="Percent 72" xfId="44810" xr:uid="{630BFB79-DE67-47F2-9FAC-68068EA1C592}"/>
    <cellStyle name="Percent 73" xfId="45035" xr:uid="{72FBF765-7AEB-471F-BEFF-E8B9007E77A3}"/>
    <cellStyle name="Percent 74" xfId="167" xr:uid="{0AC07476-1C7C-4684-8FE9-419DE8F60B8A}"/>
    <cellStyle name="Percent 8" xfId="42964" xr:uid="{AABB1621-E53A-4125-9FCF-9078C0BE84C8}"/>
    <cellStyle name="Percent 8 2" xfId="44716" xr:uid="{500B8C27-2161-450D-AE71-9844AA1CDA51}"/>
    <cellStyle name="Percent 9" xfId="42965" xr:uid="{EFF7E5B1-26CD-497E-A1A2-8C5CB30B5AC7}"/>
    <cellStyle name="Percent 9 2" xfId="44730" xr:uid="{E00D4031-32E0-4141-9AA6-4E489448FD86}"/>
    <cellStyle name="Pilkku_BINV" xfId="44067" xr:uid="{A6EA7195-CEA8-4870-AB95-662C469C5354}"/>
    <cellStyle name="PrePop Currency (0)" xfId="44068" xr:uid="{AA95D170-2447-4124-85E3-A33EF3A3CEDC}"/>
    <cellStyle name="PrePop Currency (2)" xfId="44069" xr:uid="{3D91731F-CCA4-4F5D-9A24-782B453A069A}"/>
    <cellStyle name="PrePop Units (0)" xfId="44070" xr:uid="{7838D544-6A42-4856-8A44-325D45BA2919}"/>
    <cellStyle name="PrePop Units (1)" xfId="44071" xr:uid="{505BBD0A-9501-4CB6-AFBB-B6BAE2D3D6F7}"/>
    <cellStyle name="PrePop Units (2)" xfId="44072" xr:uid="{730BA460-9C59-4DE6-82E6-E776D5A5CF41}"/>
    <cellStyle name="Present" xfId="42966" xr:uid="{EAAAC89A-907D-4F5D-815F-09B435F6E111}"/>
    <cellStyle name="Procent 2" xfId="42967" xr:uid="{E0C36607-58E9-4741-AA6C-A0D29870BE7E}"/>
    <cellStyle name="Procent 2 10" xfId="42968" xr:uid="{35B540FB-BA98-418C-B8CF-B5B07CB4B0BA}"/>
    <cellStyle name="Procent 2 11" xfId="42969" xr:uid="{1380441B-6422-4D1D-9A92-212168AE8001}"/>
    <cellStyle name="Procent 2 12" xfId="42970" xr:uid="{D1928F98-A263-459E-9E6B-1618811511FB}"/>
    <cellStyle name="Procent 2 13" xfId="42971" xr:uid="{5FDE2AC4-EAF8-4C82-8015-99775C828EFA}"/>
    <cellStyle name="Procent 2 14" xfId="42972" xr:uid="{D66B3A71-FFDA-4F8A-A493-8D0DC6EE7F9C}"/>
    <cellStyle name="Procent 2 15" xfId="42973" xr:uid="{4B7DAF65-76E5-424D-8A3A-A1AA1D39EEE4}"/>
    <cellStyle name="Procent 2 16" xfId="42974" xr:uid="{50DC9A3B-C544-4D20-8D6C-17458971A155}"/>
    <cellStyle name="Procent 2 17" xfId="42975" xr:uid="{5C2768E7-D337-42A5-8ADB-35418A37ECF8}"/>
    <cellStyle name="Procent 2 18" xfId="42976" xr:uid="{14A5AB66-4526-4D65-8C4C-A2B857670B32}"/>
    <cellStyle name="Procent 2 19" xfId="42977" xr:uid="{E432040F-0E27-4ED8-A2B9-C9BCD19F7120}"/>
    <cellStyle name="Procent 2 2" xfId="42978" xr:uid="{1A1133BF-51A0-4EDB-BC34-9EDF8A33ED35}"/>
    <cellStyle name="Procent 2 20" xfId="42979" xr:uid="{697A82C1-6588-4D6C-9754-690827297821}"/>
    <cellStyle name="Procent 2 21" xfId="42980" xr:uid="{4049C82B-B7D8-4C4C-8CA9-586A00A5B948}"/>
    <cellStyle name="Procent 2 3" xfId="42981" xr:uid="{1C48CA8A-F3BF-4CBB-A912-353A19753931}"/>
    <cellStyle name="Procent 2 4" xfId="42982" xr:uid="{13C6194F-6349-4F82-86AC-69DB202CCC94}"/>
    <cellStyle name="Procent 2 5" xfId="42983" xr:uid="{CC288F8C-E9DC-4376-A51A-AFEB8C5E667B}"/>
    <cellStyle name="Procent 2 6" xfId="42984" xr:uid="{101943F9-8CB1-4A8D-81D5-552445E48E5C}"/>
    <cellStyle name="Procent 2 7" xfId="42985" xr:uid="{08D7925B-D988-4EAB-B9FA-51207798CE7B}"/>
    <cellStyle name="Procent 2 8" xfId="42986" xr:uid="{2E385BBE-705E-4FE4-9D3A-1C03E9643269}"/>
    <cellStyle name="Procent 2 9" xfId="42987" xr:uid="{657052DB-1495-484D-87F3-452AE220E8FE}"/>
    <cellStyle name="Procent 3" xfId="44397" xr:uid="{7A648EEB-E67C-4916-A8F7-10678374F362}"/>
    <cellStyle name="PSChar" xfId="42988" xr:uid="{64312FF3-17B3-4072-9A7E-D14BF0F192ED}"/>
    <cellStyle name="PSDate" xfId="42989" xr:uid="{0ADCCD60-548C-4E2A-AE3D-C292FA98ED48}"/>
    <cellStyle name="PSDec" xfId="42990" xr:uid="{889AE0B3-AABC-4105-8B98-A687C46816CC}"/>
    <cellStyle name="PSHeading" xfId="42991" xr:uid="{D8B80A80-B285-43F7-9724-6F8B7C6990CD}"/>
    <cellStyle name="PSInt" xfId="42992" xr:uid="{FD8E76D1-D984-4724-B153-1037F8E1E0DD}"/>
    <cellStyle name="PSSpacer" xfId="42993" xr:uid="{1B944AEC-35CE-4008-B649-2A3017430C7C}"/>
    <cellStyle name="Py?r. luku_BINV" xfId="44073" xr:uid="{BE0EF2B5-70BE-468E-B024-BC7CEC36AC01}"/>
    <cellStyle name="Py?r. valuutta_BINV" xfId="44074" xr:uid="{4EAA3A28-A38C-47D4-93AD-D59A58F31FD6}"/>
    <cellStyle name="Quantity" xfId="96" xr:uid="{B57CB44F-42B9-4314-9C6C-EB3F56FD1D85}"/>
    <cellStyle name="Quantity 10" xfId="42994" xr:uid="{B48F2F64-263C-44AB-BF8B-CF6027E62380}"/>
    <cellStyle name="Quantity 10 2" xfId="42995" xr:uid="{268B8D30-CB88-4087-AB61-9E6CC8785E11}"/>
    <cellStyle name="Quantity 11" xfId="42996" xr:uid="{39FCE27E-F805-4831-B013-271AEBCEB97F}"/>
    <cellStyle name="Quantity 11 2" xfId="42997" xr:uid="{F1E70703-614E-49ED-BDE2-0E91A4D9EF94}"/>
    <cellStyle name="Quantity 12" xfId="42998" xr:uid="{0E7BE8A5-31FC-490C-99CA-EC47295CE222}"/>
    <cellStyle name="Quantity 12 2" xfId="42999" xr:uid="{9E73A5E5-47AB-493A-8166-59FF34301F92}"/>
    <cellStyle name="Quantity 13" xfId="43000" xr:uid="{8E154BFF-5A93-4BC4-8D35-6649F254A207}"/>
    <cellStyle name="Quantity 13 2" xfId="43001" xr:uid="{164DA886-180B-48D1-969C-8A84BF8A1725}"/>
    <cellStyle name="Quantity 14" xfId="43002" xr:uid="{DB97079E-5123-423D-85AE-EDD15BD88BF6}"/>
    <cellStyle name="Quantity 14 2" xfId="43003" xr:uid="{AB492635-EE65-43B0-9089-82429BCB3B97}"/>
    <cellStyle name="Quantity 15" xfId="43004" xr:uid="{B22D7D2C-81DE-4EAE-96C7-3668B89D606D}"/>
    <cellStyle name="Quantity 15 2" xfId="43005" xr:uid="{98CE7331-6758-4871-9533-EEAB3C6A88ED}"/>
    <cellStyle name="Quantity 16" xfId="43006" xr:uid="{7CD9FFFD-BD7A-4CB6-8503-4E83066E7A05}"/>
    <cellStyle name="Quantity 16 2" xfId="43007" xr:uid="{88E1B94C-029D-466B-BB7A-2E58875F3C1D}"/>
    <cellStyle name="Quantity 17" xfId="43008" xr:uid="{299AB579-75E5-47D9-B1E7-608D7CAC0BDF}"/>
    <cellStyle name="Quantity 17 2" xfId="43009" xr:uid="{01EAFFD7-E956-4836-A169-1A8472DD2C6C}"/>
    <cellStyle name="Quantity 18" xfId="43010" xr:uid="{746FC50F-7D75-44AB-8A56-05577C83BDEA}"/>
    <cellStyle name="Quantity 18 2" xfId="43011" xr:uid="{899DE4BF-91E6-4AE8-92D0-41CADB95A3F5}"/>
    <cellStyle name="Quantity 19" xfId="43012" xr:uid="{339F3AF7-FAFD-4380-942F-E3833E1C09BD}"/>
    <cellStyle name="Quantity 19 2" xfId="43013" xr:uid="{3D5B30FC-293C-4429-8CAF-E1B82A7B704C}"/>
    <cellStyle name="Quantity 2" xfId="43014" xr:uid="{F9BD9EF8-C1E6-4DA1-A0A8-EC3FC8BC1564}"/>
    <cellStyle name="Quantity 2 2" xfId="43015" xr:uid="{E569D3E4-D717-450C-BDC3-ADFAC6345E06}"/>
    <cellStyle name="Quantity 20" xfId="43016" xr:uid="{F32D0C74-94E7-4FC4-8F8A-10E8B3FB8CA7}"/>
    <cellStyle name="Quantity 20 2" xfId="43017" xr:uid="{07D78BA5-EF38-43FE-B7D3-C23F67229BA0}"/>
    <cellStyle name="Quantity 21" xfId="43018" xr:uid="{22053550-C0D2-4CE2-B028-06B5CF891B28}"/>
    <cellStyle name="Quantity 21 2" xfId="43019" xr:uid="{2A831FE8-DADA-4B74-A75E-45CA10C40E17}"/>
    <cellStyle name="Quantity 22" xfId="43020" xr:uid="{E28CA002-046E-4936-8011-037DEEA4784A}"/>
    <cellStyle name="Quantity 22 2" xfId="43021" xr:uid="{34400FA6-ECE8-44DD-AA92-E1ECDACC22D8}"/>
    <cellStyle name="Quantity 23" xfId="43022" xr:uid="{036C9EFF-D556-402F-B859-A5EAD7642A65}"/>
    <cellStyle name="Quantity 23 2" xfId="43023" xr:uid="{1741C7B6-66FE-49CC-89F1-AD76D53A67C0}"/>
    <cellStyle name="Quantity 24" xfId="43024" xr:uid="{DAAC2B91-53C9-40A8-9985-67E604204FAB}"/>
    <cellStyle name="Quantity 24 2" xfId="43025" xr:uid="{37819E9C-5558-408B-B1C8-79CE39055303}"/>
    <cellStyle name="Quantity 25" xfId="43026" xr:uid="{9D730C9C-A26B-4855-AF89-189990B57BAC}"/>
    <cellStyle name="Quantity 25 2" xfId="43027" xr:uid="{A66B886E-A895-45DC-98F7-A3E2646B439E}"/>
    <cellStyle name="Quantity 26" xfId="43028" xr:uid="{0C55DC80-DABD-4835-AF97-447FC591EF4A}"/>
    <cellStyle name="Quantity 26 2" xfId="43029" xr:uid="{14B29525-5CA2-474F-970B-2A3AD320FABA}"/>
    <cellStyle name="Quantity 27" xfId="43030" xr:uid="{A18583D4-981D-415D-8B31-B196D44B4BA2}"/>
    <cellStyle name="Quantity 27 2" xfId="43031" xr:uid="{C2428B0D-A491-4878-9166-5588C0906288}"/>
    <cellStyle name="Quantity 28" xfId="43032" xr:uid="{E304C799-8A2A-4A11-A441-503F3430B7F7}"/>
    <cellStyle name="Quantity 28 2" xfId="43033" xr:uid="{E5F7AB24-370E-440A-870E-648EB60BE6B2}"/>
    <cellStyle name="Quantity 29" xfId="43034" xr:uid="{4F195B01-5595-4B2E-AB48-7DA1FB463BCD}"/>
    <cellStyle name="Quantity 29 2" xfId="43035" xr:uid="{33BA63EA-AB0F-4E50-AA5F-449266FD23E9}"/>
    <cellStyle name="Quantity 3" xfId="43036" xr:uid="{7611D848-E16F-464B-BC62-D1BE16300528}"/>
    <cellStyle name="Quantity 3 2" xfId="43037" xr:uid="{995B66BB-02EE-454F-ABED-F4A0315B36C0}"/>
    <cellStyle name="Quantity 30" xfId="43038" xr:uid="{E6CA154F-643A-44CB-8119-3859E598EAF0}"/>
    <cellStyle name="Quantity 30 2" xfId="43039" xr:uid="{1C8070B8-F7B5-4EAE-A913-5A7E122925C8}"/>
    <cellStyle name="Quantity 31" xfId="43040" xr:uid="{E8845D40-DEC2-4C60-942C-30493C0247A6}"/>
    <cellStyle name="Quantity 31 2" xfId="43041" xr:uid="{3E1132A9-7D59-4DBB-A519-102FBAA69F6B}"/>
    <cellStyle name="Quantity 32" xfId="43042" xr:uid="{FBC91BBF-072E-4095-BEA1-1441570F1969}"/>
    <cellStyle name="Quantity 32 2" xfId="43043" xr:uid="{40F16714-1903-4209-BD40-3C4C6D7ED8DC}"/>
    <cellStyle name="Quantity 33" xfId="43044" xr:uid="{F7217F5C-27F0-4F78-8E21-32353CAF831E}"/>
    <cellStyle name="Quantity 4" xfId="43045" xr:uid="{5501B643-1CCA-4E0E-B655-CAAF272024D7}"/>
    <cellStyle name="Quantity 4 2" xfId="43046" xr:uid="{7E6DC43B-AEC5-44CD-B01B-F2F42CDBCC36}"/>
    <cellStyle name="Quantity 5" xfId="43047" xr:uid="{EE241D88-BCF4-4A9D-B341-EEB5CFCE98A5}"/>
    <cellStyle name="Quantity 5 2" xfId="43048" xr:uid="{2D80755C-FBC2-49A4-A7A7-C98DB6AA066F}"/>
    <cellStyle name="Quantity 6" xfId="43049" xr:uid="{170D36F4-7F9E-4271-946C-520460D7FC60}"/>
    <cellStyle name="Quantity 6 2" xfId="43050" xr:uid="{B6E48865-7436-4EF3-92A7-ABFA22E16CCD}"/>
    <cellStyle name="Quantity 7" xfId="43051" xr:uid="{87CED167-5FA2-48CD-93FC-52D1C0B1E878}"/>
    <cellStyle name="Quantity 7 2" xfId="43052" xr:uid="{F0D62D27-AB1B-4AD9-908F-2BB928D86977}"/>
    <cellStyle name="Quantity 8" xfId="43053" xr:uid="{0B75641F-A34B-4238-B73E-E52E13CB23DE}"/>
    <cellStyle name="Quantity 8 2" xfId="43054" xr:uid="{150B9392-27E2-4B52-853C-E7274FAED883}"/>
    <cellStyle name="Quantity 9" xfId="43055" xr:uid="{7F0D55FF-8196-4201-8C5A-DCC34F4B6725}"/>
    <cellStyle name="Quantity 9 2" xfId="43056" xr:uid="{1D9DC275-9420-48CB-BAE5-42380A26BE23}"/>
    <cellStyle name="Rittichai" xfId="44075" xr:uid="{0E11A8AD-CB21-4249-A239-84A52ECB9ACE}"/>
    <cellStyle name="Row Head" xfId="44076" xr:uid="{D1548242-369D-482C-9FE5-41706BA38888}"/>
    <cellStyle name="SAPBEXstdItem" xfId="43057" xr:uid="{0D845AF7-CA55-44A8-A085-C44B4FA1C6D4}"/>
    <cellStyle name="Short Date" xfId="44077" xr:uid="{146D7743-CC31-4A94-AE87-30736C84928C}"/>
    <cellStyle name="SolutionCell" xfId="44078" xr:uid="{D6FE148D-F16D-4927-9BB7-087FC7F4EBBE}"/>
    <cellStyle name="Standaard 10" xfId="43058" xr:uid="{8D587443-46A9-4173-820A-3C589977322F}"/>
    <cellStyle name="Standaard 11" xfId="43059" xr:uid="{865293E0-FCE1-45EA-A4B6-372188D2A82F}"/>
    <cellStyle name="Standaard 12" xfId="43060" xr:uid="{87E45C9B-138B-470E-B42E-5175DD8F947F}"/>
    <cellStyle name="Standaard 2" xfId="43061" xr:uid="{DF8E5BAC-6D90-4B16-BC1C-75EF735BA1E3}"/>
    <cellStyle name="Standaard 2 10" xfId="43062" xr:uid="{A66F4AE7-974F-4E94-851B-B254AB6455B0}"/>
    <cellStyle name="Standaard 2 10 2" xfId="44398" xr:uid="{9765F0EA-19E0-4BA4-9F4E-8ED8D2B336FE}"/>
    <cellStyle name="Standaard 2 11" xfId="43063" xr:uid="{64D84E13-02AF-4205-9E80-80BB466E6AF3}"/>
    <cellStyle name="Standaard 2 12" xfId="43064" xr:uid="{B64E8A5E-DE69-4A2E-A4EE-91FF1002C332}"/>
    <cellStyle name="Standaard 2 13" xfId="43065" xr:uid="{19A7DD0D-150E-47F1-BA54-813CF1E24336}"/>
    <cellStyle name="Standaard 2 14" xfId="43066" xr:uid="{2F92EB28-AB2D-43BF-A76B-D638F6D6EE00}"/>
    <cellStyle name="Standaard 2 15" xfId="43067" xr:uid="{A15D374F-4CD1-4E54-B250-F3800B9B0747}"/>
    <cellStyle name="Standaard 2 16" xfId="43068" xr:uid="{9DA2A057-3BEF-444C-A17A-B23023D9FEAD}"/>
    <cellStyle name="Standaard 2 17" xfId="43069" xr:uid="{2F548DB9-5548-4A27-ADAB-57C4D2B672BE}"/>
    <cellStyle name="Standaard 2 18" xfId="43070" xr:uid="{59B7CF23-8757-457F-86E7-DE66DF5BA6A3}"/>
    <cellStyle name="Standaard 2 19" xfId="43071" xr:uid="{441840BC-C92D-4FEA-A065-11D318840716}"/>
    <cellStyle name="Standaard 2 2" xfId="43072" xr:uid="{4059375F-1253-4CD0-A022-7E51B22D8C59}"/>
    <cellStyle name="Standaard 2 20" xfId="43073" xr:uid="{F20FE0F2-9E30-4267-9201-A5463677B833}"/>
    <cellStyle name="Standaard 2 21" xfId="43074" xr:uid="{2BA7A2D1-4E29-408C-A7AD-8ACEDBDC03D3}"/>
    <cellStyle name="Standaard 2 22" xfId="44399" xr:uid="{FD58EC7E-BC50-4893-B64E-467E9A35690F}"/>
    <cellStyle name="Standaard 2 3" xfId="43075" xr:uid="{4E90A184-20E6-44B8-91E7-9F2946D4D9DA}"/>
    <cellStyle name="Standaard 2 4" xfId="43076" xr:uid="{E6D7526F-897C-45C5-BF82-8499F8E53C48}"/>
    <cellStyle name="Standaard 2 5" xfId="43077" xr:uid="{9CFEB45C-5F8E-4CFF-AA00-8480948C62D7}"/>
    <cellStyle name="Standaard 2 6" xfId="43078" xr:uid="{E463B0FE-C3E6-4C55-AFC6-188D514F5E9F}"/>
    <cellStyle name="Standaard 2 7" xfId="43079" xr:uid="{50452D22-E8D0-49EA-B7A8-3A518CA1FA6F}"/>
    <cellStyle name="Standaard 2 8" xfId="43080" xr:uid="{0BBB47E8-43FB-45AE-A2F2-CE14AC4FF7E2}"/>
    <cellStyle name="Standaard 2 9" xfId="43081" xr:uid="{D315E8D3-26A4-4AD5-9D71-8B66DEB41175}"/>
    <cellStyle name="Standaard 3" xfId="43082" xr:uid="{854F372C-6A73-4BD3-8F91-8370C77F49DE}"/>
    <cellStyle name="Standaard 4" xfId="44400" xr:uid="{7CE93E26-8CBE-4180-A5B7-B1AF49B923C5}"/>
    <cellStyle name="Standaard 5" xfId="43083" xr:uid="{49CFFD6F-C879-4724-B4AB-6E6E0F31F591}"/>
    <cellStyle name="Standaard 6" xfId="43084" xr:uid="{6A3B6771-1237-4C66-B944-6A8843D32F63}"/>
    <cellStyle name="Standaard 7" xfId="43085" xr:uid="{E65C054F-5606-436A-AE16-33055D19D19D}"/>
    <cellStyle name="Standaard 8" xfId="43086" xr:uid="{EF17009B-651C-4074-8296-AE690D8D2248}"/>
    <cellStyle name="Standaard 9" xfId="43087" xr:uid="{104FFE6F-3837-44C7-BA50-F4BAEA889177}"/>
    <cellStyle name="Standaard_Copy of Group 6 months rolling cashflow forcast - sample (2)" xfId="44401" xr:uid="{37F69083-B0C4-4C20-95BA-531959BA6504}"/>
    <cellStyle name="Standard_OPTIMIR1 (deutsch)" xfId="44079" xr:uid="{6DA62863-A34D-408B-B766-9A3E7944D590}"/>
    <cellStyle name="StandardInput" xfId="43088" xr:uid="{80A650F9-93AB-4C0B-BE79-0891710B3DF8}"/>
    <cellStyle name="Stijl 1" xfId="43089" xr:uid="{5122273C-BEFA-45D6-B091-9CF58D21003E}"/>
    <cellStyle name="Style 1" xfId="43090" xr:uid="{741974EC-8996-4E30-871D-E161FF02C796}"/>
    <cellStyle name="Style 1 10" xfId="43091" xr:uid="{31439C2F-1FDD-4829-A28E-1184323B584C}"/>
    <cellStyle name="Style 1 11" xfId="43092" xr:uid="{45242E44-F63E-4C8C-9ABD-84BE233A491E}"/>
    <cellStyle name="Style 1 12" xfId="43093" xr:uid="{986CE252-7A2F-4EED-B588-8122486CF51D}"/>
    <cellStyle name="Style 1 13" xfId="43094" xr:uid="{9AF4DFCB-FB84-49A8-AD98-80D47DFAFDF7}"/>
    <cellStyle name="Style 1 14" xfId="43095" xr:uid="{BFF287EF-14A2-4EEF-9039-81002EE3DAF8}"/>
    <cellStyle name="Style 1 15" xfId="43096" xr:uid="{EC870861-F30F-4EC7-AF57-A8D27DD98087}"/>
    <cellStyle name="Style 1 16" xfId="43097" xr:uid="{5A01CCCB-2436-426D-86A8-128A9C75AA3A}"/>
    <cellStyle name="Style 1 17" xfId="43098" xr:uid="{F8E53681-7D36-42ED-9121-59D534FC7EEE}"/>
    <cellStyle name="Style 1 18" xfId="43099" xr:uid="{CCE8AE28-74B1-49C3-B02E-29D5BB5DC27A}"/>
    <cellStyle name="Style 1 19" xfId="43100" xr:uid="{6069184C-0976-417F-BE5C-FADAB683C6F7}"/>
    <cellStyle name="Style 1 2" xfId="43101" xr:uid="{16605866-3245-4D13-BBA8-BF95ED695D53}"/>
    <cellStyle name="Style 1 2 2" xfId="43102" xr:uid="{EA913C82-1AD6-4035-976F-9BA080701823}"/>
    <cellStyle name="Style 1 20" xfId="43103" xr:uid="{3EF83833-818A-48A0-A45D-1802392C840B}"/>
    <cellStyle name="Style 1 21" xfId="43104" xr:uid="{9911C9D2-1194-431F-9994-C76A8BDD1564}"/>
    <cellStyle name="Style 1 22" xfId="43105" xr:uid="{61A27C81-D3A4-47D3-97DB-274EFDE166D3}"/>
    <cellStyle name="Style 1 23" xfId="43106" xr:uid="{060655EE-AA0C-4F04-949B-E59426466503}"/>
    <cellStyle name="Style 1 24" xfId="43107" xr:uid="{CE4016EC-C508-4516-9751-465417D001F6}"/>
    <cellStyle name="Style 1 25" xfId="43108" xr:uid="{0097C6CA-2734-40A5-BA92-34BCE88578FE}"/>
    <cellStyle name="Style 1 26" xfId="43109" xr:uid="{286961F3-4AF7-487B-978D-BD27D47BEBF8}"/>
    <cellStyle name="Style 1 27" xfId="43110" xr:uid="{7759E218-62EC-4AE4-BF56-DC749B9F4C02}"/>
    <cellStyle name="Style 1 28" xfId="43111" xr:uid="{867405B7-F1B4-42B8-A063-CEFDAF9DCE59}"/>
    <cellStyle name="Style 1 29" xfId="43112" xr:uid="{FC718DCC-B6A4-4291-92C4-AF3FF32E9D08}"/>
    <cellStyle name="Style 1 3" xfId="43113" xr:uid="{F4F10AF7-D32B-4834-9D34-9DB7483B317E}"/>
    <cellStyle name="Style 1 30" xfId="43114" xr:uid="{B2ABB0E9-D206-4D97-9645-C3C8D7226B26}"/>
    <cellStyle name="Style 1 31" xfId="43115" xr:uid="{49485C7D-D664-45CD-9EC6-4A8B0D736BE6}"/>
    <cellStyle name="Style 1 32" xfId="43116" xr:uid="{8BA7A3E2-E79B-4BD4-9BBC-D56ED2BBE1F3}"/>
    <cellStyle name="Style 1 4" xfId="43117" xr:uid="{F023FE82-713C-434A-B53C-3AC4E3B07039}"/>
    <cellStyle name="Style 1 5" xfId="43118" xr:uid="{2F9867C6-862E-4F9A-A9B0-49F708A3ABBF}"/>
    <cellStyle name="Style 1 6" xfId="43119" xr:uid="{33B2C99D-CBF9-44F0-99C4-7C070050357C}"/>
    <cellStyle name="Style 1 7" xfId="43120" xr:uid="{08664D57-8066-4BB2-93A9-CDAF2E00B8E2}"/>
    <cellStyle name="Style 1 8" xfId="43121" xr:uid="{C6CA2B7B-A1F3-494B-9AA6-32026AE72CF7}"/>
    <cellStyle name="Style 1 9" xfId="43122" xr:uid="{2144234E-FE36-4761-876B-EBF461D68D80}"/>
    <cellStyle name="Style 2" xfId="44402" xr:uid="{99C94F13-18CC-48B1-B567-090EFE6173C3}"/>
    <cellStyle name="STYLE1" xfId="43123" xr:uid="{12E2C2B7-4424-4AB6-9259-798208BF048F}"/>
    <cellStyle name="STYLE2" xfId="43124" xr:uid="{7D2C0405-DC48-469A-99EB-C4A6DDFF95AD}"/>
    <cellStyle name="STYLE3" xfId="43125" xr:uid="{F66048B3-E2E8-407B-8849-8128FD1AE5F0}"/>
    <cellStyle name="STYLE4" xfId="43126" xr:uid="{8C1D2534-88DC-4688-8E3F-EF724A3DD6F7}"/>
    <cellStyle name="STYLE5" xfId="43127" xr:uid="{E667893D-FED8-4000-9DB9-4A4AAF44E3DD}"/>
    <cellStyle name="STYLE6" xfId="43128" xr:uid="{EE2F6B71-A8B4-448C-A9FE-2D34667AEDD1}"/>
    <cellStyle name="STYLE7" xfId="43129" xr:uid="{CAF9D64E-9190-476F-AB3B-6FF56A254606}"/>
    <cellStyle name="STYLE8" xfId="43130" xr:uid="{F808FF46-1A25-4098-A7F9-4CF1B6293DBF}"/>
    <cellStyle name="subhead" xfId="44080" xr:uid="{A02DC4DB-A8D9-47E4-BB9E-0FFCA5D49B12}"/>
    <cellStyle name="summaryColumnTableStyle" xfId="44809" xr:uid="{CA93CD4A-1238-443A-9F1D-A4F5A9C0BE4D}"/>
    <cellStyle name="Table" xfId="44081" xr:uid="{E4B322E6-C47C-4ED7-8EF1-27FEBEE60899}"/>
    <cellStyle name="Text" xfId="44082" xr:uid="{E429CC50-72CA-4F60-AD54-E5B57B685CBB}"/>
    <cellStyle name="Text Indent A" xfId="44083" xr:uid="{007B3B7C-777F-4FA2-BFE1-9DDEB957C387}"/>
    <cellStyle name="Text Indent B" xfId="44084" xr:uid="{6FC50706-C147-47BB-8A72-116798F3F6B0}"/>
    <cellStyle name="Text Indent C" xfId="44085" xr:uid="{3E5879D3-728E-41B1-AC3E-7FBD9CAB53B4}"/>
    <cellStyle name="TextCell" xfId="44086" xr:uid="{FA702B64-3F1B-4C5D-85F7-9FF2ED087EB9}"/>
    <cellStyle name="Thai" xfId="44087" xr:uid="{76C43455-679C-4E3C-B00B-417C25762C73}"/>
    <cellStyle name="þ_x001d_ðK&amp;‚ý»&amp;{ý_x000b__x0008_n_x0008_B _x0007__x0001__x0001_" xfId="44088" xr:uid="{ABFAE50B-D323-4803-A684-415E486610FE}"/>
    <cellStyle name="Times New Roman" xfId="44089" xr:uid="{3C415018-0FE8-4F02-99A0-98F7E11B353C}"/>
    <cellStyle name="Title 10" xfId="43131" xr:uid="{E6347C58-E5F5-4C95-BF39-8D92655D448D}"/>
    <cellStyle name="Title 11" xfId="43132" xr:uid="{3870F542-9B90-4DDD-813D-DA08D96ABBE6}"/>
    <cellStyle name="Title 12" xfId="43133" xr:uid="{058A4B94-4ED8-42B0-B4A6-7D40D1439DCE}"/>
    <cellStyle name="Title 13" xfId="43134" xr:uid="{9E36FDD2-21A6-425C-AD18-19BB1DAA53B3}"/>
    <cellStyle name="Title 14" xfId="43135" xr:uid="{75B69E51-4841-4487-8CCE-619937ACAA87}"/>
    <cellStyle name="Title 15" xfId="43136" xr:uid="{C6BB93EB-80BA-4CD0-9E93-03D45B0A8A8F}"/>
    <cellStyle name="Title 16" xfId="43137" xr:uid="{FCAFBB91-3B87-4BED-BB97-E9CF45500623}"/>
    <cellStyle name="Title 17" xfId="43138" xr:uid="{EC824432-87F4-4D63-8691-8126F7B7F9C4}"/>
    <cellStyle name="Title 18" xfId="43139" xr:uid="{191A0DD1-9EE8-4331-88CE-37D826F1CB30}"/>
    <cellStyle name="Title 19" xfId="43140" xr:uid="{362A6D35-9BB4-4121-8A27-E12A29AD81B7}"/>
    <cellStyle name="Title 2" xfId="119" xr:uid="{CDCBC0DA-4342-4A5E-85C2-C08EACD1AA4F}"/>
    <cellStyle name="Title 2 10" xfId="43142" xr:uid="{885B0AF5-CF22-4F70-B865-603614ACCB29}"/>
    <cellStyle name="Title 2 11" xfId="43141" xr:uid="{58EC54C4-5AD9-46E2-8A89-D57DB94CE22A}"/>
    <cellStyle name="Title 2 2" xfId="43143" xr:uid="{0685947E-C201-45B2-802D-B1BCECF6E4AC}"/>
    <cellStyle name="Title 2 2 2" xfId="43144" xr:uid="{3B277CC5-6F79-4004-BBC8-E8CE1C2D5A5C}"/>
    <cellStyle name="Title 2 3" xfId="43145" xr:uid="{4D5851E9-848F-439B-B048-16B3CF83DF33}"/>
    <cellStyle name="Title 2 3 2" xfId="43146" xr:uid="{C89BDB4B-0E8E-47ED-AD35-A4529F5B9DBF}"/>
    <cellStyle name="Title 2 4" xfId="43147" xr:uid="{6A3A6049-6C0B-402E-AAFB-B5749A989A25}"/>
    <cellStyle name="Title 2 4 2" xfId="43148" xr:uid="{6B259197-C59B-47C1-A00A-BC506039519C}"/>
    <cellStyle name="Title 2 5" xfId="43149" xr:uid="{D1E6CA7F-273F-448F-8FEB-92271E1440AB}"/>
    <cellStyle name="Title 2 5 2" xfId="43150" xr:uid="{EC6DEAAB-37C6-4089-B14A-3C9C2965C6BA}"/>
    <cellStyle name="Title 2 6" xfId="43151" xr:uid="{DD47BC6F-9CCB-4A23-911B-DC9919BC9907}"/>
    <cellStyle name="Title 2 6 2" xfId="43152" xr:uid="{B4F8143C-688B-4CA5-B831-924A609DDC39}"/>
    <cellStyle name="Title 2 7" xfId="43153" xr:uid="{4128713D-78EB-43A4-A847-3FE8D7F6CBA7}"/>
    <cellStyle name="Title 2 7 2" xfId="43154" xr:uid="{CE0C0524-0DE9-4D12-A319-80FF6B264AA7}"/>
    <cellStyle name="Title 2 8" xfId="43155" xr:uid="{CFAD158A-3BF8-46B1-8358-D703EEC1FBD8}"/>
    <cellStyle name="Title 2 8 2" xfId="43156" xr:uid="{AC34A72B-C13A-4670-99D2-121CE21472EA}"/>
    <cellStyle name="Title 2 9" xfId="43157" xr:uid="{72443478-0BDD-4E37-92E8-A7DF2DBD1FBE}"/>
    <cellStyle name="Title 20" xfId="43158" xr:uid="{7E8A4415-B119-451C-87BA-02C0CE147A86}"/>
    <cellStyle name="Title 21" xfId="43159" xr:uid="{624B8733-9CC8-437D-AC84-0C7BB2534685}"/>
    <cellStyle name="Title 22" xfId="43160" xr:uid="{EF2F587C-A238-4034-AC53-82C01C100AD2}"/>
    <cellStyle name="Title 23" xfId="43161" xr:uid="{6540CF11-9525-46B7-A61B-3F251ACD3514}"/>
    <cellStyle name="Title 24" xfId="43162" xr:uid="{02181D73-9F26-4862-A545-E4998D21C484}"/>
    <cellStyle name="Title 25" xfId="43163" xr:uid="{50D99F56-4293-46F5-8F6F-897CCF0A66FF}"/>
    <cellStyle name="Title 26" xfId="43164" xr:uid="{CE328D81-D3AC-4CAB-AC1A-1AC2EC15D32D}"/>
    <cellStyle name="Title 27" xfId="43165" xr:uid="{8CF67D06-AF2E-4818-A71E-86F58C267D32}"/>
    <cellStyle name="Title 28" xfId="43166" xr:uid="{1070155C-8BA2-4DF9-A2E2-741CD2BD5044}"/>
    <cellStyle name="Title 29" xfId="43167" xr:uid="{680363FA-718E-47B7-A520-3F89B67DEBB9}"/>
    <cellStyle name="Title 3" xfId="43168" xr:uid="{674CABF6-E706-4BB6-AC36-4423362F8A09}"/>
    <cellStyle name="Title 3 2" xfId="43169" xr:uid="{50A92CDB-37C8-48A5-A562-FF9D85A23FC6}"/>
    <cellStyle name="Title 3 2 2" xfId="43170" xr:uid="{AF3BEE17-1171-462F-99C3-3555DFFDEDA6}"/>
    <cellStyle name="Title 3 3" xfId="43171" xr:uid="{6522B2C2-2D8D-4BC7-881F-BDD25FB629A6}"/>
    <cellStyle name="Title 3 3 2" xfId="43172" xr:uid="{B4F0F6EF-B8E5-4F63-8392-AC58CDA67447}"/>
    <cellStyle name="Title 3 4" xfId="43173" xr:uid="{498D3DA6-26D4-4F60-B4F9-CCFD89333879}"/>
    <cellStyle name="Title 3 4 2" xfId="43174" xr:uid="{BEBEB852-650F-4869-98B4-BCB075CBEF0A}"/>
    <cellStyle name="Title 3 5" xfId="43175" xr:uid="{87CA2B96-FF7A-46BE-8A06-FE38619351D1}"/>
    <cellStyle name="Title 3 5 2" xfId="43176" xr:uid="{57D3DA4F-3E0B-4959-82DF-27D3137D5631}"/>
    <cellStyle name="Title 3 6" xfId="43177" xr:uid="{A94CA5B1-19B0-4DEE-860D-C75C4513EAE9}"/>
    <cellStyle name="Title 3 6 2" xfId="43178" xr:uid="{6290AF1C-D11A-41A7-987F-620C883443E8}"/>
    <cellStyle name="Title 3 7" xfId="43179" xr:uid="{FBBE83C1-74AB-4942-B618-9E64BD4E0AE1}"/>
    <cellStyle name="Title 30" xfId="43180" xr:uid="{1B0B138F-E3CB-4A7D-BA70-047C8EA46670}"/>
    <cellStyle name="Title 31" xfId="43181" xr:uid="{76F2F982-18C0-4A1E-9BFC-64A6927B0E26}"/>
    <cellStyle name="Title 32" xfId="43182" xr:uid="{552747B3-736E-40AD-A8BD-B5E5BE1B515F}"/>
    <cellStyle name="Title 33" xfId="43183" xr:uid="{655771EB-80DD-427D-AE94-1F0FD7C03C43}"/>
    <cellStyle name="Title 34" xfId="43184" xr:uid="{6920F4CD-D838-4020-AB36-E356541B3D4C}"/>
    <cellStyle name="Title 35" xfId="43185" xr:uid="{AA55BA55-2EF5-48B0-BCD5-F0D57BBC6C08}"/>
    <cellStyle name="Title 36" xfId="43186" xr:uid="{749DBC4A-3089-4809-A91D-02EA569A5E8D}"/>
    <cellStyle name="Title 37" xfId="43187" xr:uid="{268B99F2-7B0F-483B-B3D3-AE98524B6DAA}"/>
    <cellStyle name="Title 38" xfId="43188" xr:uid="{E853D343-4038-406E-AB5F-1F2DB2D46A4A}"/>
    <cellStyle name="Title 39" xfId="43189" xr:uid="{355103F2-B7C3-4F31-ADC8-E368B2699B41}"/>
    <cellStyle name="Title 4" xfId="43190" xr:uid="{CB241513-0621-4EFF-A0AD-EA63A7953B17}"/>
    <cellStyle name="Title 4 2" xfId="43191" xr:uid="{466F9635-2B22-499E-8743-D8F53E25F011}"/>
    <cellStyle name="Title 4 2 2" xfId="43192" xr:uid="{921C83DF-482D-4041-BDD9-EF952148FEB4}"/>
    <cellStyle name="Title 4 3" xfId="43193" xr:uid="{DF2C1160-1346-47D9-92DC-49A3966B76A9}"/>
    <cellStyle name="Title 4 3 2" xfId="43194" xr:uid="{94E645D9-0356-4B6C-BDC9-78CDDA59007B}"/>
    <cellStyle name="Title 4 4" xfId="43195" xr:uid="{4B6B9DF1-69FD-44D5-B84B-ECC4FD611485}"/>
    <cellStyle name="Title 4 4 2" xfId="43196" xr:uid="{D9FD2425-CFAC-4D91-A2A6-92F66C7D66AA}"/>
    <cellStyle name="Title 4 5" xfId="43197" xr:uid="{DF1485A9-A5C0-4C79-971B-269EB6787206}"/>
    <cellStyle name="Title 4 5 2" xfId="43198" xr:uid="{2CD7715C-2088-4BDF-B148-0020A7842662}"/>
    <cellStyle name="Title 4 6" xfId="43199" xr:uid="{3CBF087D-F769-4568-8337-D20A3E9E3116}"/>
    <cellStyle name="Title 4 6 2" xfId="43200" xr:uid="{9662749F-94CC-4614-B0EC-41410F7591F6}"/>
    <cellStyle name="Title 4 7" xfId="43201" xr:uid="{A8A5FEB5-4377-4E30-A90E-4062FF186402}"/>
    <cellStyle name="Title 40" xfId="43202" xr:uid="{1E53D5D5-EB4B-4A2A-B0AC-109C8FE1AE78}"/>
    <cellStyle name="Title 41" xfId="43203" xr:uid="{96B4652D-F352-41F7-B651-85A6967E8FDD}"/>
    <cellStyle name="Title 42" xfId="43204" xr:uid="{6752DC6C-67F2-4409-8126-61EA822AC050}"/>
    <cellStyle name="Title 43" xfId="43205" xr:uid="{4BC1E419-7169-4EDB-946A-3D5C03571979}"/>
    <cellStyle name="Title 44" xfId="43206" xr:uid="{CC0B1855-E0C5-486F-B06D-516149CE7EE6}"/>
    <cellStyle name="Title 45" xfId="43207" xr:uid="{5F47E854-45B3-4CD4-B568-7E41482A3D5D}"/>
    <cellStyle name="Title 46" xfId="43208" xr:uid="{343AFEB4-79FA-4A5A-9C35-B99260B5C17A}"/>
    <cellStyle name="Title 47" xfId="43209" xr:uid="{C192989B-1B47-4AA8-972C-9788FDBABE26}"/>
    <cellStyle name="Title 48" xfId="43210" xr:uid="{F3ED00C5-D4E2-4E43-B273-B807CC657695}"/>
    <cellStyle name="Title 49" xfId="43211" xr:uid="{EA4DBB23-A3A8-4054-A277-B65D0761D07E}"/>
    <cellStyle name="Title 5" xfId="43212" xr:uid="{CEE0C52D-D478-46EA-AC1B-C527EC7C5445}"/>
    <cellStyle name="Title 5 2" xfId="43213" xr:uid="{8199F545-861C-4374-B96A-B3C6E250EE0E}"/>
    <cellStyle name="Title 5 2 2" xfId="43214" xr:uid="{328C9C84-22F0-47D8-86F1-8D21F341569C}"/>
    <cellStyle name="Title 5 3" xfId="43215" xr:uid="{A648D048-522B-4AE2-8EBA-D52FCBD9C141}"/>
    <cellStyle name="Title 5 3 2" xfId="43216" xr:uid="{9813859D-D228-434C-897C-9E9C508F9F52}"/>
    <cellStyle name="Title 5 4" xfId="43217" xr:uid="{15647989-62E8-4102-9D83-A630D02DE41F}"/>
    <cellStyle name="Title 5 4 2" xfId="43218" xr:uid="{9B8DFEA3-2511-424B-AA2E-B1EA8DE607F8}"/>
    <cellStyle name="Title 5 5" xfId="43219" xr:uid="{2881A47A-0630-492C-8BDA-1FC03B9262DF}"/>
    <cellStyle name="Title 5 5 2" xfId="43220" xr:uid="{0C036DFD-6D7B-4BB4-8834-CACCABDD3800}"/>
    <cellStyle name="Title 5 6" xfId="43221" xr:uid="{8D04717F-D01D-40AE-9A83-A8679D1ACE6F}"/>
    <cellStyle name="Title 50" xfId="43222" xr:uid="{12D26406-8DC3-481B-A76E-AC0F76CF4CE9}"/>
    <cellStyle name="Title 51" xfId="43223" xr:uid="{4E0233BF-7E89-4C1B-B7BF-52EBE1348C1F}"/>
    <cellStyle name="Title 52" xfId="43224" xr:uid="{FB48A3F9-43D3-4FE4-8155-B79DCDD29DCE}"/>
    <cellStyle name="Title 53" xfId="43225" xr:uid="{001A34C6-D3E8-4FDF-9207-D7EC479A8B71}"/>
    <cellStyle name="Title 54" xfId="43226" xr:uid="{53EC9E41-8F74-4919-B5A9-A139DA44EC87}"/>
    <cellStyle name="Title 55" xfId="43227" xr:uid="{FD583CCC-3485-4BAD-A14C-F9236C6C126D}"/>
    <cellStyle name="Title 56" xfId="43228" xr:uid="{ECAC34F8-6806-42F2-946F-E69706AECA85}"/>
    <cellStyle name="Title 57" xfId="43229" xr:uid="{FFEF2842-26D9-4B39-AF37-D687E7F4CCD2}"/>
    <cellStyle name="Title 58" xfId="43230" xr:uid="{D1E004CE-2C2C-4D1B-A492-78B36154FCC8}"/>
    <cellStyle name="Title 59" xfId="43231" xr:uid="{2BF89950-B81D-414D-95F4-4F174078C692}"/>
    <cellStyle name="Title 6" xfId="43232" xr:uid="{84801117-8445-430B-B9B0-132690FEE1BB}"/>
    <cellStyle name="Title 6 2" xfId="43233" xr:uid="{2A4B7958-F3A3-4DB6-BC88-528A929497C6}"/>
    <cellStyle name="Title 6 2 2" xfId="43234" xr:uid="{0AADC071-58BD-485F-BF45-06170FECEF52}"/>
    <cellStyle name="Title 6 3" xfId="43235" xr:uid="{5052B415-A1CE-4484-9C85-F4D190DAD599}"/>
    <cellStyle name="Title 6 3 2" xfId="43236" xr:uid="{7065A9AF-C112-4141-B1F8-1C8BDC70BCD4}"/>
    <cellStyle name="Title 6 4" xfId="43237" xr:uid="{E82D8EBD-1CA5-475B-BA3D-42E858C431AF}"/>
    <cellStyle name="Title 6 4 2" xfId="43238" xr:uid="{E18705D3-D692-477F-8965-32055FF2DD18}"/>
    <cellStyle name="Title 6 5" xfId="43239" xr:uid="{7ECE0F52-B9DF-4952-9AB0-D313502DD0CE}"/>
    <cellStyle name="Title 60" xfId="43240" xr:uid="{A4AF2115-DA84-4836-BFF9-C6CD00A007F3}"/>
    <cellStyle name="Title 61" xfId="43241" xr:uid="{9F07F407-59F7-4ADA-B199-CC06839B02F3}"/>
    <cellStyle name="Title 62" xfId="43242" xr:uid="{D187BD23-A505-423B-9095-BA2A6336E0A4}"/>
    <cellStyle name="Title 63" xfId="43243" xr:uid="{0D3C9915-B394-4488-91F0-32DF704B28FB}"/>
    <cellStyle name="Title 64" xfId="43244" xr:uid="{4C0AF535-6282-4AD9-8E3C-F08DD892AEC5}"/>
    <cellStyle name="Title 65" xfId="43245" xr:uid="{C765497D-1D41-48A5-ACEA-9685E5F9E8E7}"/>
    <cellStyle name="Title 66" xfId="43246" xr:uid="{14C09465-AAC8-4A24-8F6E-1CDA104F6106}"/>
    <cellStyle name="Title 67" xfId="43247" xr:uid="{2488D1E8-4B3C-4DD2-8479-0DA88B3AFE10}"/>
    <cellStyle name="Title 68" xfId="43248" xr:uid="{136A9A72-9DF0-4DE4-9206-400931DF863E}"/>
    <cellStyle name="Title 69" xfId="43249" xr:uid="{3BE98FA9-1AC5-43B4-9898-7CFE111AC43B}"/>
    <cellStyle name="Title 7" xfId="43250" xr:uid="{A873580F-826F-4AFE-A0A9-0A40A41FD8E2}"/>
    <cellStyle name="Title 7 2" xfId="43251" xr:uid="{0238F164-0D1A-495E-ACAA-BF8FE98E551D}"/>
    <cellStyle name="Title 7 2 2" xfId="43252" xr:uid="{DCDC0D9A-4D9C-4E5F-8631-7A38C87675ED}"/>
    <cellStyle name="Title 7 3" xfId="43253" xr:uid="{445378F7-F6DB-40C1-B0E7-DCBE42C85ECF}"/>
    <cellStyle name="Title 7 3 2" xfId="43254" xr:uid="{5941830E-C3B0-41FF-99F1-C190C6818B4D}"/>
    <cellStyle name="Title 7 4" xfId="43255" xr:uid="{5EB82650-27D7-4132-96EA-4FC941D9D09A}"/>
    <cellStyle name="Title 70" xfId="43256" xr:uid="{DD627D1A-4327-472F-93D1-936447823221}"/>
    <cellStyle name="Title 71" xfId="43257" xr:uid="{7ABA5679-FF74-41A9-ADAC-CECE850E4A2C}"/>
    <cellStyle name="Title 72" xfId="43258" xr:uid="{E8B19595-7749-4EF0-8B21-E3C862FED338}"/>
    <cellStyle name="Title 73" xfId="43259" xr:uid="{D133273E-D7ED-4213-BFAE-6CF555CAC993}"/>
    <cellStyle name="Title 74" xfId="43260" xr:uid="{52E683CB-C3B0-405C-81FF-EABB0C879C85}"/>
    <cellStyle name="Title 75" xfId="43261" xr:uid="{993E5B2A-F639-4A48-A4C8-67E7460AA27B}"/>
    <cellStyle name="Title 76" xfId="43262" xr:uid="{864016CA-43E4-4114-93DA-196FA4808909}"/>
    <cellStyle name="Title 77" xfId="43263" xr:uid="{380B1623-CAAD-4B86-886D-E63E7B78A5F5}"/>
    <cellStyle name="Title 78" xfId="43264" xr:uid="{AE8DDA95-EBBD-4EA7-A36B-A4157931039B}"/>
    <cellStyle name="Title 79" xfId="43265" xr:uid="{B158BDAE-BFFF-480B-99E6-8D14622EDB50}"/>
    <cellStyle name="Title 8" xfId="43266" xr:uid="{70C408B1-87E1-483F-8D29-5BC31BDB3AB3}"/>
    <cellStyle name="Title 8 2" xfId="43267" xr:uid="{73A9E638-37C9-4627-ACA3-BA4410D76033}"/>
    <cellStyle name="Title 8 2 2" xfId="43268" xr:uid="{4383C642-6E31-40E0-92DC-64699E3AC7F1}"/>
    <cellStyle name="Title 8 3" xfId="43269" xr:uid="{29A40D03-7D2F-47E9-91B0-00227C32AAD6}"/>
    <cellStyle name="Title 80" xfId="43270" xr:uid="{11754A3D-237A-47F1-ACB1-5D7C3D5641A2}"/>
    <cellStyle name="Title 81" xfId="43271" xr:uid="{B6DDACC5-838A-4887-8CFE-7446CDB050CB}"/>
    <cellStyle name="Title 82" xfId="43272" xr:uid="{FA8D6A8D-BDE7-4AD4-A389-F4CDC1D74C89}"/>
    <cellStyle name="Title 83" xfId="43273" xr:uid="{A0D78772-6957-4693-B80D-F4AE898199B5}"/>
    <cellStyle name="Title 84" xfId="44585" xr:uid="{5DAE86F1-7618-40F5-B924-E8CBA677FA37}"/>
    <cellStyle name="Title 85" xfId="43762" xr:uid="{1BE87C73-72FC-4241-B4C4-9F5B6456F12E}"/>
    <cellStyle name="Title 9" xfId="43274" xr:uid="{26CDF24A-2E36-4109-9159-204A48CDDAA6}"/>
    <cellStyle name="Title 9 2" xfId="43275" xr:uid="{A31CEAE6-2CAD-4A7A-93F6-1E3742D62706}"/>
    <cellStyle name="Total 10" xfId="43276" xr:uid="{9AFA5BE9-7E3E-4D05-AF5E-FD980BF5B1D5}"/>
    <cellStyle name="Total 11" xfId="43277" xr:uid="{880920DC-6A33-484B-8674-F6AD645D2A5E}"/>
    <cellStyle name="Total 12" xfId="43278" xr:uid="{2919D62B-D6A6-4586-8CC7-9C8D94C27C82}"/>
    <cellStyle name="Total 13" xfId="43279" xr:uid="{44C1F80F-442C-4C8F-AC1B-811CDE4D74C3}"/>
    <cellStyle name="Total 14" xfId="43280" xr:uid="{58CA1CA4-1CEE-41DF-AE90-5AE39D44364B}"/>
    <cellStyle name="Total 15" xfId="43281" xr:uid="{F3AA1540-9098-4012-AE66-654017A4FDB6}"/>
    <cellStyle name="Total 16" xfId="43282" xr:uid="{CDB0CB58-7969-4618-8A2E-24D2B3DF5F47}"/>
    <cellStyle name="Total 17" xfId="43283" xr:uid="{94E125AC-8191-4807-9A21-E5745A689845}"/>
    <cellStyle name="Total 18" xfId="43284" xr:uid="{71E50F46-C9C5-4F79-9443-D107EA9B90CA}"/>
    <cellStyle name="Total 19" xfId="43285" xr:uid="{31379B1B-5CA2-48F0-A2CF-1B5751341ABE}"/>
    <cellStyle name="Total 2" xfId="135" xr:uid="{243E2E3B-BA00-4A9A-8A55-6B6A4B6BBC93}"/>
    <cellStyle name="Total 2 10" xfId="43287" xr:uid="{9574E472-0226-4382-B196-484FF65D8257}"/>
    <cellStyle name="Total 2 11" xfId="43286" xr:uid="{BAF69426-CD37-4EB8-8F5E-FD96145D9826}"/>
    <cellStyle name="Total 2 2" xfId="43288" xr:uid="{90334407-00D8-47D8-BB39-C4B4869FE974}"/>
    <cellStyle name="Total 2 2 2" xfId="43289" xr:uid="{7F82E847-8085-4F53-9CD8-478BF59ED068}"/>
    <cellStyle name="Total 2 3" xfId="43290" xr:uid="{A5AF5F6E-FDB1-4772-AE69-FA11D52131AE}"/>
    <cellStyle name="Total 2 3 2" xfId="43291" xr:uid="{3C9FC3EA-DC4B-4D73-9695-488CBEA7323C}"/>
    <cellStyle name="Total 2 4" xfId="43292" xr:uid="{A2E4B2BE-5C77-4356-9DB4-111EA3B2B058}"/>
    <cellStyle name="Total 2 4 2" xfId="43293" xr:uid="{516B1E53-9F2E-4B39-8C17-811782F67CF4}"/>
    <cellStyle name="Total 2 5" xfId="43294" xr:uid="{DF2EDC5D-E8F7-42E9-B77F-F5A0835E9A8A}"/>
    <cellStyle name="Total 2 5 2" xfId="43295" xr:uid="{486B6371-C2E7-47B8-8D27-BF197837F437}"/>
    <cellStyle name="Total 2 6" xfId="43296" xr:uid="{2130CA9D-5118-4839-AC3D-30DC12EF4574}"/>
    <cellStyle name="Total 2 6 2" xfId="43297" xr:uid="{158FD42E-30E1-4802-9EB5-92BE013EE4E1}"/>
    <cellStyle name="Total 2 7" xfId="43298" xr:uid="{117A7E9E-9672-4660-B70F-FCCC8CD7F15D}"/>
    <cellStyle name="Total 2 7 2" xfId="43299" xr:uid="{17F4CEB7-80D4-4CD1-97E9-51BB7775309E}"/>
    <cellStyle name="Total 2 8" xfId="43300" xr:uid="{48440EFD-4222-48BC-B441-C6506CE105A9}"/>
    <cellStyle name="Total 2 8 2" xfId="43301" xr:uid="{E457C952-927A-46FF-AFDD-C6BBFE790165}"/>
    <cellStyle name="Total 2 9" xfId="43302" xr:uid="{65387CF3-6988-494C-A857-C4C4812FA16F}"/>
    <cellStyle name="Total 20" xfId="43303" xr:uid="{E97957E1-9B23-4813-A19E-D2CE0B623841}"/>
    <cellStyle name="Total 21" xfId="43304" xr:uid="{526FF138-31FE-4766-832C-00A6D9B3E536}"/>
    <cellStyle name="Total 22" xfId="43305" xr:uid="{C4B1D5D9-A48F-4C0A-B67B-432C047E7FEF}"/>
    <cellStyle name="Total 23" xfId="43306" xr:uid="{6D9A535C-972D-40B9-85A5-FA0B1056D4FD}"/>
    <cellStyle name="Total 24" xfId="43307" xr:uid="{8177E864-F437-402D-B065-94C52DAEBA7B}"/>
    <cellStyle name="Total 25" xfId="43308" xr:uid="{8D2C715A-ACFD-4F1E-AC4C-C595CCC3979E}"/>
    <cellStyle name="Total 26" xfId="43309" xr:uid="{0C9CB48C-123F-440D-AF1C-C909C6E78A40}"/>
    <cellStyle name="Total 27" xfId="43310" xr:uid="{CD6ACBDD-79CD-49F2-A2AE-CA8F8671D626}"/>
    <cellStyle name="Total 28" xfId="43311" xr:uid="{9BBA3CEB-749D-4E03-BEFB-36EF1ED97E35}"/>
    <cellStyle name="Total 29" xfId="43312" xr:uid="{767C3454-F6F5-4AF7-841C-6F5170C5C8ED}"/>
    <cellStyle name="Total 3" xfId="43313" xr:uid="{60266A3D-8C19-478B-857E-CA11EAB5A51C}"/>
    <cellStyle name="Total 3 2" xfId="43314" xr:uid="{6531F676-4E33-4343-BA0D-C5582CDE8D8F}"/>
    <cellStyle name="Total 3 2 2" xfId="43315" xr:uid="{D3A7A433-E64F-415F-965C-8CF6A8915DCB}"/>
    <cellStyle name="Total 3 3" xfId="43316" xr:uid="{EA775AB0-14E8-4F1A-84ED-6A72A0E19F0D}"/>
    <cellStyle name="Total 3 3 2" xfId="43317" xr:uid="{2BCCF50D-8464-4C75-8941-AD775B7AB2CD}"/>
    <cellStyle name="Total 3 4" xfId="43318" xr:uid="{D9DA513D-2773-4F28-A385-0031A33D16C6}"/>
    <cellStyle name="Total 3 4 2" xfId="43319" xr:uid="{3E08635E-873C-4EA6-8195-88F5B17B9106}"/>
    <cellStyle name="Total 3 5" xfId="43320" xr:uid="{7AAEE38C-ACDF-49BF-ACDE-55534630DF42}"/>
    <cellStyle name="Total 3 5 2" xfId="43321" xr:uid="{A80CAB60-59E0-4B45-BF14-FE3112C0E1E5}"/>
    <cellStyle name="Total 3 6" xfId="43322" xr:uid="{BAB51D99-4545-433F-B780-074338ECD5B4}"/>
    <cellStyle name="Total 3 6 2" xfId="43323" xr:uid="{3ECF4B8C-7C3B-4720-BE4E-C6A63128CB5A}"/>
    <cellStyle name="Total 3 7" xfId="43324" xr:uid="{7AF5F2AF-31F2-4848-86A8-49FE53514411}"/>
    <cellStyle name="Total 30" xfId="43325" xr:uid="{043AD10E-8E54-47AA-82B1-10EE855FAFC8}"/>
    <cellStyle name="Total 31" xfId="43326" xr:uid="{F286E0F2-F184-413C-B64E-0DB5856A6C76}"/>
    <cellStyle name="Total 32" xfId="43327" xr:uid="{51424BC9-2A28-4463-87E0-859C30FE6655}"/>
    <cellStyle name="Total 33" xfId="43328" xr:uid="{DA6E2F0C-D12D-4444-86BB-EE496111857F}"/>
    <cellStyle name="Total 34" xfId="43329" xr:uid="{AF86F66C-9887-4478-9CF6-D8F757819525}"/>
    <cellStyle name="Total 35" xfId="43330" xr:uid="{D76A1A01-EE28-4DA4-B8EA-83A6B945C884}"/>
    <cellStyle name="Total 36" xfId="43331" xr:uid="{8FEAFFE7-A563-4808-946E-B06FFA315697}"/>
    <cellStyle name="Total 37" xfId="43332" xr:uid="{9383B3F4-4EAA-4BBA-B1BE-E8DD834CC7D5}"/>
    <cellStyle name="Total 38" xfId="43333" xr:uid="{CAF6AB28-174B-4C01-AE80-3C056AAD1BF9}"/>
    <cellStyle name="Total 39" xfId="43334" xr:uid="{8332E8BA-940E-41BE-AB7B-F22F8324BBD8}"/>
    <cellStyle name="Total 4" xfId="43335" xr:uid="{187AA19E-62AA-4541-8DCD-CB82965AC703}"/>
    <cellStyle name="Total 4 2" xfId="43336" xr:uid="{B48936F9-5D68-4CCC-BA62-0F25540E3F27}"/>
    <cellStyle name="Total 4 2 2" xfId="43337" xr:uid="{01CFAE2F-3E3C-4EF0-B898-AEC4EB53BB6B}"/>
    <cellStyle name="Total 4 3" xfId="43338" xr:uid="{CB72A12F-CB13-4BB8-B972-4D3063C687FA}"/>
    <cellStyle name="Total 4 3 2" xfId="43339" xr:uid="{2114795D-F927-438B-9DC6-C0F11C975F2C}"/>
    <cellStyle name="Total 4 4" xfId="43340" xr:uid="{F0868BBF-A055-4B68-88CC-C0825366FD3B}"/>
    <cellStyle name="Total 4 4 2" xfId="43341" xr:uid="{EDBA79C8-527D-4D88-94D6-21CBDF26EC20}"/>
    <cellStyle name="Total 4 5" xfId="43342" xr:uid="{FAD25E5A-84C1-460A-8D74-4CDE07B96181}"/>
    <cellStyle name="Total 4 5 2" xfId="43343" xr:uid="{EFD9D787-40EE-40FA-8F02-D321C81D78F7}"/>
    <cellStyle name="Total 4 6" xfId="43344" xr:uid="{104825D5-AD02-4008-A82B-9F30DB354B18}"/>
    <cellStyle name="Total 4 6 2" xfId="43345" xr:uid="{BCFC9B02-7869-4565-8B06-173CA3BC1339}"/>
    <cellStyle name="Total 4 7" xfId="43346" xr:uid="{AE2EDD2D-180F-4CC5-8E89-59685A366964}"/>
    <cellStyle name="Total 40" xfId="43347" xr:uid="{49E96516-821B-4241-9885-C6BB935FBB37}"/>
    <cellStyle name="Total 41" xfId="43348" xr:uid="{230B68ED-BC49-48AB-8F0A-E80B523351DD}"/>
    <cellStyle name="Total 42" xfId="43349" xr:uid="{9DE9F1F6-8D3E-41A2-8030-8C914C390D15}"/>
    <cellStyle name="Total 43" xfId="43350" xr:uid="{9716078E-B402-48B4-8B5F-71E49522D39E}"/>
    <cellStyle name="Total 44" xfId="43351" xr:uid="{2DED21D7-544C-471C-97BB-46DC35D7DF6B}"/>
    <cellStyle name="Total 45" xfId="43352" xr:uid="{54EDBB13-1933-4725-AB12-C4D0917B3409}"/>
    <cellStyle name="Total 46" xfId="43353" xr:uid="{CB361A15-D3BE-4C42-8C37-174D3AE060C1}"/>
    <cellStyle name="Total 47" xfId="43354" xr:uid="{684AD1D1-E005-4CB8-85A9-61032A844E29}"/>
    <cellStyle name="Total 48" xfId="43355" xr:uid="{64296985-A304-47F9-9377-B9D048ED7DF8}"/>
    <cellStyle name="Total 49" xfId="43356" xr:uid="{F9B06DD3-6253-4EC2-AC60-A80FA8E138B3}"/>
    <cellStyle name="Total 5" xfId="43357" xr:uid="{735A5560-DE9C-4947-A956-8646201A29A7}"/>
    <cellStyle name="Total 5 2" xfId="43358" xr:uid="{FEE61F20-E851-4679-93A1-988F98F5AF55}"/>
    <cellStyle name="Total 5 2 2" xfId="43359" xr:uid="{CA849841-85FB-4E41-81AF-0A578E01F42F}"/>
    <cellStyle name="Total 5 3" xfId="43360" xr:uid="{6B8A272C-751F-4FA9-BAB6-06C6B2268504}"/>
    <cellStyle name="Total 5 3 2" xfId="43361" xr:uid="{A922DBAD-6B3C-4FF9-B202-B9283B0E1888}"/>
    <cellStyle name="Total 5 4" xfId="43362" xr:uid="{48F33D53-E4D0-437D-9BC6-45A2AD7447DC}"/>
    <cellStyle name="Total 5 4 2" xfId="43363" xr:uid="{3F264ABF-4815-40DC-83BD-54D303CAF6F8}"/>
    <cellStyle name="Total 5 5" xfId="43364" xr:uid="{F1664A7F-FDBB-4D5F-A6CF-B288750AB5D6}"/>
    <cellStyle name="Total 5 5 2" xfId="43365" xr:uid="{01C5A6A2-16C5-4D5A-B6D6-46CFEA14D244}"/>
    <cellStyle name="Total 5 6" xfId="43366" xr:uid="{F00C9C9E-4BA8-4465-B688-6E94C47B8A5D}"/>
    <cellStyle name="Total 50" xfId="43367" xr:uid="{B75B2F64-00D6-4BC6-A99F-1F00456EB1C2}"/>
    <cellStyle name="Total 51" xfId="43368" xr:uid="{1B91F176-63A9-4E11-87C4-BFEAF51E5B69}"/>
    <cellStyle name="Total 52" xfId="43369" xr:uid="{68309113-C775-4744-97A5-8435D2C50DC3}"/>
    <cellStyle name="Total 53" xfId="43370" xr:uid="{48D295B1-7046-4829-BEE2-76E893921FC6}"/>
    <cellStyle name="Total 54" xfId="43371" xr:uid="{555487E4-31B5-4690-AB3A-9380529CDD27}"/>
    <cellStyle name="Total 55" xfId="43372" xr:uid="{68DCE0B5-3D02-4B4C-BD3E-0B45C666CDF9}"/>
    <cellStyle name="Total 56" xfId="43373" xr:uid="{CD7CA271-D1A4-4931-A6BC-BF6ADA9DB335}"/>
    <cellStyle name="Total 57" xfId="43374" xr:uid="{ACB1BE7F-A91B-48A6-884E-882FB8D5995D}"/>
    <cellStyle name="Total 58" xfId="43375" xr:uid="{7A7BB89D-41AC-4533-A0C0-CF3C0687EA42}"/>
    <cellStyle name="Total 59" xfId="43376" xr:uid="{EBE3B867-D155-4C76-A2E1-C50E89B77713}"/>
    <cellStyle name="Total 6" xfId="43377" xr:uid="{3EDE10F7-69E7-4F22-BDCF-F602595A7AF7}"/>
    <cellStyle name="Total 6 2" xfId="43378" xr:uid="{2F4E4B49-6AA9-4648-9979-36E590917F99}"/>
    <cellStyle name="Total 6 2 2" xfId="43379" xr:uid="{4EB45994-2AA4-478A-8391-869F090EEDD7}"/>
    <cellStyle name="Total 6 3" xfId="43380" xr:uid="{F8559059-808A-4588-8C9F-3536ED7123F6}"/>
    <cellStyle name="Total 6 3 2" xfId="43381" xr:uid="{CC5625BB-5F6B-41F0-A6E4-363CCF79E7FB}"/>
    <cellStyle name="Total 6 4" xfId="43382" xr:uid="{17166A46-617D-40CF-B81E-37987C566E36}"/>
    <cellStyle name="Total 6 4 2" xfId="43383" xr:uid="{0ADEC71D-029F-4044-9F6E-D242C6FBED56}"/>
    <cellStyle name="Total 6 5" xfId="43384" xr:uid="{EDB0AEE8-093D-4D1A-8C36-30F5199EB4AE}"/>
    <cellStyle name="Total 60" xfId="43385" xr:uid="{6395987D-2336-4D20-B721-149D789182A4}"/>
    <cellStyle name="Total 61" xfId="43386" xr:uid="{CC8AA74E-8917-4FFF-B016-E2BA24D873F7}"/>
    <cellStyle name="Total 62" xfId="43387" xr:uid="{E471DBF2-29EE-45E0-9CFB-3FBF7373888B}"/>
    <cellStyle name="Total 63" xfId="43388" xr:uid="{68E618E2-CE17-4869-950D-E1B66E9D05D2}"/>
    <cellStyle name="Total 64" xfId="43389" xr:uid="{4FFDD5D2-4E34-4962-8F5C-CB8B1E87F97D}"/>
    <cellStyle name="Total 65" xfId="43390" xr:uid="{9CEBCA88-FF5C-4F58-B1CC-4E10E1323534}"/>
    <cellStyle name="Total 66" xfId="43391" xr:uid="{4DBD7F3C-9FC9-499A-883C-A9CCFCCBFC9F}"/>
    <cellStyle name="Total 67" xfId="43392" xr:uid="{D1BB7B1B-112C-4B1A-B34E-0027B355E8D2}"/>
    <cellStyle name="Total 68" xfId="43393" xr:uid="{6B127A4D-230D-4294-89DA-76B4B31D02B2}"/>
    <cellStyle name="Total 69" xfId="43394" xr:uid="{CAE75A64-C2F0-42D6-82FF-D7CDCBA37832}"/>
    <cellStyle name="Total 7" xfId="43395" xr:uid="{2E2F0DE9-191C-43F7-A538-F14B3C28C749}"/>
    <cellStyle name="Total 7 2" xfId="43396" xr:uid="{1177818D-2CAF-45AF-B618-AAC3633289B8}"/>
    <cellStyle name="Total 7 2 2" xfId="43397" xr:uid="{E592B146-2FD4-4D94-BAFF-766ACD9E28AB}"/>
    <cellStyle name="Total 7 3" xfId="43398" xr:uid="{CF02EE8A-BB0E-4945-88A9-45B2ACB11C0E}"/>
    <cellStyle name="Total 7 3 2" xfId="43399" xr:uid="{4F78EE44-7951-43C1-A556-9B30642AEF2A}"/>
    <cellStyle name="Total 7 4" xfId="43400" xr:uid="{3931F2D9-0E61-44EF-AAAB-99E96930E008}"/>
    <cellStyle name="Total 70" xfId="43401" xr:uid="{3B4CEDA3-A1FA-4985-ACEA-2B2EB5F314F8}"/>
    <cellStyle name="Total 71" xfId="43402" xr:uid="{3E05FB85-E7EE-4C07-B9ED-F2FB146AE2A4}"/>
    <cellStyle name="Total 72" xfId="43403" xr:uid="{4EA8CAD1-586E-49C2-B34F-B848770E2CE9}"/>
    <cellStyle name="Total 73" xfId="43404" xr:uid="{83062815-975D-4EA5-A0B2-991418235DDA}"/>
    <cellStyle name="Total 74" xfId="43405" xr:uid="{A3BA1BBB-3392-469E-912B-4DAE6A498238}"/>
    <cellStyle name="Total 75" xfId="43406" xr:uid="{258B8B47-027B-4B8D-A84F-A887D80A7D18}"/>
    <cellStyle name="Total 76" xfId="43407" xr:uid="{CA858F81-128D-4BC4-9012-80A0D37650C2}"/>
    <cellStyle name="Total 77" xfId="43408" xr:uid="{CCA4E160-4CCB-46FF-8302-E22AC72CD5A4}"/>
    <cellStyle name="Total 78" xfId="43409" xr:uid="{E1CF4A45-8297-480D-A56F-7EA4217F6A60}"/>
    <cellStyle name="Total 79" xfId="43410" xr:uid="{6C1792BE-2F44-43A1-9A83-377F44A00907}"/>
    <cellStyle name="Total 8" xfId="43411" xr:uid="{FC043CEB-ABBC-484C-B5D3-D3033A843687}"/>
    <cellStyle name="Total 8 2" xfId="43412" xr:uid="{06DE7824-78C2-40F3-A930-A23C69709468}"/>
    <cellStyle name="Total 8 2 2" xfId="43413" xr:uid="{8E7CA5EC-FBB4-49CF-B3F1-CEB999917616}"/>
    <cellStyle name="Total 8 3" xfId="43414" xr:uid="{2FD554A7-D4BA-4835-B883-E16AD115D41C}"/>
    <cellStyle name="Total 80" xfId="43415" xr:uid="{96E56581-4B3F-46DD-8375-EE5299025405}"/>
    <cellStyle name="Total 81" xfId="43416" xr:uid="{EE22A2FF-5FAD-4E95-A69A-B0142BA7A513}"/>
    <cellStyle name="Total 82" xfId="43417" xr:uid="{CF327B84-FAF8-4C6C-BA52-1098EFA1F300}"/>
    <cellStyle name="Total 83" xfId="43418" xr:uid="{710E4AD2-DD20-4B7A-A72A-DD329C039E0D}"/>
    <cellStyle name="Total 84" xfId="44600" xr:uid="{8E921E86-4076-43C5-AC6B-158D45487DC4}"/>
    <cellStyle name="Total 85" xfId="43777" xr:uid="{6FDC1CDC-BC6F-4023-9F88-0422A1ACA45B}"/>
    <cellStyle name="Total 9" xfId="43419" xr:uid="{D7D060F4-9B9D-4EED-B4DB-D4593DF4A5DC}"/>
    <cellStyle name="Total 9 2" xfId="43420" xr:uid="{A2271EAB-DE67-4EF3-AC88-4D7B3625265B}"/>
    <cellStyle name="Tusental_A-listan (fixad)" xfId="44090" xr:uid="{BEF404DE-4069-479C-9D2C-DFA6F419D73D}"/>
    <cellStyle name="Valuta_NPV" xfId="44091" xr:uid="{03D76A27-76AF-421B-AEA6-68D898192491}"/>
    <cellStyle name="Valuutta_BINV" xfId="44092" xr:uid="{2CE4A47A-7AAE-4B70-A447-04D2CA5E15E8}"/>
    <cellStyle name="Warning Text 10" xfId="43421" xr:uid="{54CD52DD-BB45-4682-9F71-D35785737793}"/>
    <cellStyle name="Warning Text 11" xfId="43422" xr:uid="{8B7A51FE-EE2E-4CA9-9956-907FF55C8483}"/>
    <cellStyle name="Warning Text 12" xfId="43423" xr:uid="{6D9AE192-04C1-4A01-981E-CEA76B366FD6}"/>
    <cellStyle name="Warning Text 13" xfId="43424" xr:uid="{A4DFCAFC-D9AE-4021-BBED-35BDCD03821E}"/>
    <cellStyle name="Warning Text 14" xfId="43425" xr:uid="{71A355C9-33E8-47C5-9CEC-B37AB0D1C091}"/>
    <cellStyle name="Warning Text 15" xfId="43426" xr:uid="{A108AF69-6E0C-43AC-9E1E-FE878252CBAC}"/>
    <cellStyle name="Warning Text 16" xfId="43427" xr:uid="{2F7EAA7E-16B2-46BD-A4AE-87D4E3AA57B3}"/>
    <cellStyle name="Warning Text 17" xfId="43428" xr:uid="{718B022B-5708-4D48-AF3D-E6403AF0099C}"/>
    <cellStyle name="Warning Text 18" xfId="43429" xr:uid="{D76679E7-F2C5-4940-8CB1-633C1C2C7633}"/>
    <cellStyle name="Warning Text 19" xfId="43430" xr:uid="{E5B8AB5F-91E2-4B1B-83DB-1BCE4FBD4468}"/>
    <cellStyle name="Warning Text 2" xfId="132" xr:uid="{A81EE75C-4DF6-420C-A972-B75BE38520DE}"/>
    <cellStyle name="Warning Text 2 10" xfId="43432" xr:uid="{7330E8F8-57EA-49FA-8FCB-B1544FEEE731}"/>
    <cellStyle name="Warning Text 2 11" xfId="43431" xr:uid="{5CD54A6A-0447-4A5F-AEEE-C00805B1E8EA}"/>
    <cellStyle name="Warning Text 2 2" xfId="43433" xr:uid="{FB531822-6BC5-41ED-B0A8-DA003CD01068}"/>
    <cellStyle name="Warning Text 2 2 2" xfId="43434" xr:uid="{BF6CD6B1-544C-4483-BCD8-2F06973BF1C5}"/>
    <cellStyle name="Warning Text 2 3" xfId="43435" xr:uid="{B8F9FEB5-9EAA-46C5-83C4-A48386FD977B}"/>
    <cellStyle name="Warning Text 2 3 2" xfId="43436" xr:uid="{7D6EED40-2C6E-4512-9CA6-CE9371433CB1}"/>
    <cellStyle name="Warning Text 2 4" xfId="43437" xr:uid="{7ED057AB-863F-439D-BAA4-ABB394950798}"/>
    <cellStyle name="Warning Text 2 4 2" xfId="43438" xr:uid="{F07AD87E-046D-463B-80A8-62D9B3F2B8E2}"/>
    <cellStyle name="Warning Text 2 5" xfId="43439" xr:uid="{C79A5C1A-C00C-4A61-839D-16F5C5932A72}"/>
    <cellStyle name="Warning Text 2 5 2" xfId="43440" xr:uid="{3F490126-7451-4623-88CA-D41C35751007}"/>
    <cellStyle name="Warning Text 2 6" xfId="43441" xr:uid="{6711AB1D-7B37-4911-8CBB-53B94FED8FB4}"/>
    <cellStyle name="Warning Text 2 6 2" xfId="43442" xr:uid="{71499372-6AFE-41AF-8A3D-03785409B4DA}"/>
    <cellStyle name="Warning Text 2 7" xfId="43443" xr:uid="{723572AE-9899-4B01-ACBC-652B22F76B25}"/>
    <cellStyle name="Warning Text 2 7 2" xfId="43444" xr:uid="{0D4B047C-F995-4010-96F5-169AD06F1B6C}"/>
    <cellStyle name="Warning Text 2 8" xfId="43445" xr:uid="{75798F0C-D91E-4FA0-8506-B8BF8C7EA4C9}"/>
    <cellStyle name="Warning Text 2 8 2" xfId="43446" xr:uid="{85D51588-1BEB-4E6E-88F8-535B5A0BEE0F}"/>
    <cellStyle name="Warning Text 2 9" xfId="43447" xr:uid="{9E48FF1E-1E92-4B87-9050-C5CCB8512472}"/>
    <cellStyle name="Warning Text 20" xfId="43448" xr:uid="{1FADCD1E-094D-43AD-885D-334017B624B5}"/>
    <cellStyle name="Warning Text 21" xfId="43449" xr:uid="{E8534108-610E-4A87-902A-C9C77980EEE7}"/>
    <cellStyle name="Warning Text 22" xfId="43450" xr:uid="{CB3FA37E-7131-4EF8-949B-24C9327A5AD7}"/>
    <cellStyle name="Warning Text 23" xfId="43451" xr:uid="{3AD036EC-5600-44FF-8F8F-3572BAC3525F}"/>
    <cellStyle name="Warning Text 24" xfId="43452" xr:uid="{3E55529E-98A5-4BEC-BE37-21A5825DBB98}"/>
    <cellStyle name="Warning Text 25" xfId="43453" xr:uid="{E06A96DE-E335-44D3-86A4-C90863D172CD}"/>
    <cellStyle name="Warning Text 26" xfId="43454" xr:uid="{8129D1C3-6264-4F7E-BC61-09561692A5DA}"/>
    <cellStyle name="Warning Text 27" xfId="43455" xr:uid="{6A4DB021-F700-4E2B-BC71-DB13ACFFD3D3}"/>
    <cellStyle name="Warning Text 28" xfId="43456" xr:uid="{A66BFAFB-5132-4387-95DE-837A9640527D}"/>
    <cellStyle name="Warning Text 29" xfId="43457" xr:uid="{A875F303-A729-4983-9525-459B29D31169}"/>
    <cellStyle name="Warning Text 3" xfId="43458" xr:uid="{AC2EFFA8-F2AB-4967-A9D3-ADF4745B0C48}"/>
    <cellStyle name="Warning Text 3 2" xfId="43459" xr:uid="{14A0BAA5-DB4F-4ACC-9393-625FF29C42B7}"/>
    <cellStyle name="Warning Text 3 2 2" xfId="43460" xr:uid="{F87BABAD-42FB-40FC-81A3-8AE3B30FD41C}"/>
    <cellStyle name="Warning Text 3 3" xfId="43461" xr:uid="{68C3A462-0E72-4526-8E9D-139D3AACBC44}"/>
    <cellStyle name="Warning Text 3 3 2" xfId="43462" xr:uid="{06337588-3C3A-454B-B48E-9F9FBCBC1597}"/>
    <cellStyle name="Warning Text 3 4" xfId="43463" xr:uid="{894CC717-7D31-4E79-8FB0-2C13466AC7B2}"/>
    <cellStyle name="Warning Text 3 4 2" xfId="43464" xr:uid="{EC20B55D-832C-4E77-A008-B01BACB41831}"/>
    <cellStyle name="Warning Text 3 5" xfId="43465" xr:uid="{A4E2EAD0-2121-4A1B-A887-066F02B67299}"/>
    <cellStyle name="Warning Text 3 5 2" xfId="43466" xr:uid="{7E37CEDF-C342-4F24-9EC6-8986AAB109AF}"/>
    <cellStyle name="Warning Text 3 6" xfId="43467" xr:uid="{BC6D4CD0-0EEB-4832-9AA4-F59135E1DFB9}"/>
    <cellStyle name="Warning Text 3 6 2" xfId="43468" xr:uid="{24936C83-2B5E-4D05-8227-4F48EB3A7D9B}"/>
    <cellStyle name="Warning Text 3 7" xfId="43469" xr:uid="{6DF37370-287D-4CC1-A0D7-740C3129619A}"/>
    <cellStyle name="Warning Text 30" xfId="43470" xr:uid="{63D192B2-BC4B-4C06-BB97-E70193A6ABDC}"/>
    <cellStyle name="Warning Text 31" xfId="43471" xr:uid="{D6DDDF0F-96E7-4EBB-924F-CF2EC09EEADC}"/>
    <cellStyle name="Warning Text 32" xfId="43472" xr:uid="{7426C4B0-3389-432C-A9BB-303FDC771905}"/>
    <cellStyle name="Warning Text 33" xfId="43473" xr:uid="{682C04E7-8DEB-4657-8645-A3BD2F14F4CE}"/>
    <cellStyle name="Warning Text 34" xfId="43474" xr:uid="{04C369EA-D737-4569-966C-77F3482C9974}"/>
    <cellStyle name="Warning Text 35" xfId="43475" xr:uid="{EAF3CBBA-7C91-4F27-B845-D5224D74340E}"/>
    <cellStyle name="Warning Text 36" xfId="43476" xr:uid="{4DB46F0D-CB06-4667-BE5B-AF746FDC7264}"/>
    <cellStyle name="Warning Text 37" xfId="43477" xr:uid="{EE7D09F5-E192-460D-A455-2C3DC21FE7CB}"/>
    <cellStyle name="Warning Text 38" xfId="43478" xr:uid="{DC22A294-7FBD-4D1F-A981-87D047D31ADE}"/>
    <cellStyle name="Warning Text 39" xfId="43479" xr:uid="{5C886FD0-A604-44D5-BCF9-1A5454E3A546}"/>
    <cellStyle name="Warning Text 4" xfId="43480" xr:uid="{9C3B85A7-AF3B-4C73-9395-6906A56415B1}"/>
    <cellStyle name="Warning Text 4 2" xfId="43481" xr:uid="{90F52EDD-0587-406B-A45B-B0C8716E9E48}"/>
    <cellStyle name="Warning Text 4 2 2" xfId="43482" xr:uid="{28D151B2-C372-45FD-BE58-EA69DE35CC9D}"/>
    <cellStyle name="Warning Text 4 3" xfId="43483" xr:uid="{6CE0A596-398A-4828-8C4C-AE637993EDCF}"/>
    <cellStyle name="Warning Text 4 3 2" xfId="43484" xr:uid="{CB3345DC-21C4-49D9-BDD1-FFD9C9E4CAED}"/>
    <cellStyle name="Warning Text 4 4" xfId="43485" xr:uid="{972AECD3-770B-441B-AC4D-F1E93BC32944}"/>
    <cellStyle name="Warning Text 4 4 2" xfId="43486" xr:uid="{3D3CEAC2-537B-410B-A0D2-CA0861A693BE}"/>
    <cellStyle name="Warning Text 4 5" xfId="43487" xr:uid="{211885D3-0B05-4A1A-9414-32BFBE35BA24}"/>
    <cellStyle name="Warning Text 4 5 2" xfId="43488" xr:uid="{1D0E1404-B724-4B47-9946-6F311BAB0DEC}"/>
    <cellStyle name="Warning Text 4 6" xfId="43489" xr:uid="{997A4402-074E-4376-BB99-0E6FC177B0D9}"/>
    <cellStyle name="Warning Text 4 6 2" xfId="43490" xr:uid="{1C8AEA79-4A7A-4895-BA8B-5AD40525CF69}"/>
    <cellStyle name="Warning Text 4 7" xfId="43491" xr:uid="{433C4325-508C-460F-8641-C5424E76FC20}"/>
    <cellStyle name="Warning Text 40" xfId="43492" xr:uid="{564B968B-23C5-477E-89B6-151799ADD95E}"/>
    <cellStyle name="Warning Text 41" xfId="43493" xr:uid="{E2649CA7-9DC8-4648-870C-17B0E5417E77}"/>
    <cellStyle name="Warning Text 42" xfId="43494" xr:uid="{C5B3F578-E691-48C9-B223-143DA423BEE8}"/>
    <cellStyle name="Warning Text 43" xfId="43495" xr:uid="{C598CB7C-F21B-4A13-8665-6B0D1239389A}"/>
    <cellStyle name="Warning Text 44" xfId="43496" xr:uid="{28CD8ED3-983B-4F32-8131-BD9C557562FF}"/>
    <cellStyle name="Warning Text 45" xfId="43497" xr:uid="{D627F1BA-07FD-4B62-8504-98B86FBFE2AC}"/>
    <cellStyle name="Warning Text 46" xfId="43498" xr:uid="{2B0ACEBB-409F-440D-929F-56A3351414DF}"/>
    <cellStyle name="Warning Text 47" xfId="43499" xr:uid="{D56E22C4-53F6-4831-B32B-1EC3A34A6CAB}"/>
    <cellStyle name="Warning Text 48" xfId="43500" xr:uid="{4E99BABD-E98F-4324-A513-94E4A4D8B359}"/>
    <cellStyle name="Warning Text 49" xfId="43501" xr:uid="{E591F581-97CC-4E29-9CFA-9DB6A0EFE095}"/>
    <cellStyle name="Warning Text 5" xfId="43502" xr:uid="{7D655984-9612-40E7-BCFB-26911850D5B6}"/>
    <cellStyle name="Warning Text 5 2" xfId="43503" xr:uid="{4EBD0B3F-0533-43DE-831D-F5BB15D16C74}"/>
    <cellStyle name="Warning Text 5 2 2" xfId="43504" xr:uid="{752943E7-ABB7-4532-A06B-28729C10F53E}"/>
    <cellStyle name="Warning Text 5 3" xfId="43505" xr:uid="{F580A714-0CF1-4040-B56B-5B372E7DDEC0}"/>
    <cellStyle name="Warning Text 5 3 2" xfId="43506" xr:uid="{2A4DC107-EB03-42C3-92C5-D33BE59EFE80}"/>
    <cellStyle name="Warning Text 5 4" xfId="43507" xr:uid="{BABF78C5-0054-49B3-A34E-226C90B4FA02}"/>
    <cellStyle name="Warning Text 5 4 2" xfId="43508" xr:uid="{2575963D-314E-41E1-A1B6-1FF378A01C82}"/>
    <cellStyle name="Warning Text 5 5" xfId="43509" xr:uid="{28A28D7D-606C-4A44-B74C-DB50971602B8}"/>
    <cellStyle name="Warning Text 5 5 2" xfId="43510" xr:uid="{8020EC76-842C-4495-B6C6-9CA953DFDA15}"/>
    <cellStyle name="Warning Text 5 6" xfId="43511" xr:uid="{14DC8751-B54A-4A34-AA0B-19623FD01EE5}"/>
    <cellStyle name="Warning Text 50" xfId="43512" xr:uid="{9559367E-F9AB-4A73-A84F-1898FCB623C7}"/>
    <cellStyle name="Warning Text 51" xfId="43513" xr:uid="{C1A6B78C-A9B4-468F-8C27-16C906A99362}"/>
    <cellStyle name="Warning Text 52" xfId="43514" xr:uid="{B70B6DD1-016E-4203-9F55-A926A998E28D}"/>
    <cellStyle name="Warning Text 53" xfId="43515" xr:uid="{A8E74DD0-A0D3-4D57-832E-BB180C78B04E}"/>
    <cellStyle name="Warning Text 54" xfId="43516" xr:uid="{C37051AB-9AE4-4A4F-A471-5DEFCBBA000A}"/>
    <cellStyle name="Warning Text 55" xfId="43517" xr:uid="{4C0F3697-2D59-4C20-A069-55F2835942FD}"/>
    <cellStyle name="Warning Text 56" xfId="43518" xr:uid="{32E2065E-8B63-408E-94DB-CE35CFB0FFE8}"/>
    <cellStyle name="Warning Text 57" xfId="43519" xr:uid="{B206814E-88A1-4114-A83F-0A6D7B45B2B0}"/>
    <cellStyle name="Warning Text 58" xfId="43520" xr:uid="{CC250E11-3765-4C48-85F6-E38B213B9C76}"/>
    <cellStyle name="Warning Text 59" xfId="43521" xr:uid="{12317444-8D65-4019-8678-7B4122AAA065}"/>
    <cellStyle name="Warning Text 6" xfId="43522" xr:uid="{2340CEAC-079A-4592-BF65-D2C49C7CA028}"/>
    <cellStyle name="Warning Text 6 2" xfId="43523" xr:uid="{D72767D6-3AE8-4C51-9A1B-F85F9C0D00FF}"/>
    <cellStyle name="Warning Text 6 2 2" xfId="43524" xr:uid="{8E0618AD-6C9E-46DA-9E26-9E428D8A0110}"/>
    <cellStyle name="Warning Text 6 3" xfId="43525" xr:uid="{37F29E57-9FE3-4B77-9424-D7E2285CA33D}"/>
    <cellStyle name="Warning Text 6 3 2" xfId="43526" xr:uid="{618F6D1C-1264-44A8-BA18-C684BBE3D3F8}"/>
    <cellStyle name="Warning Text 6 4" xfId="43527" xr:uid="{39E28E06-39F2-4B26-9D6D-A9BE154333B8}"/>
    <cellStyle name="Warning Text 6 4 2" xfId="43528" xr:uid="{1F933732-F717-4A64-B667-6A7B021B4DCE}"/>
    <cellStyle name="Warning Text 6 5" xfId="43529" xr:uid="{78478C28-F21A-4B96-8DB2-EE43DA495A6A}"/>
    <cellStyle name="Warning Text 60" xfId="43530" xr:uid="{21F34E87-431C-43BC-AFB4-1780B04E5D12}"/>
    <cellStyle name="Warning Text 61" xfId="43531" xr:uid="{778E5225-BFC6-425E-B721-45EC9980C352}"/>
    <cellStyle name="Warning Text 62" xfId="43532" xr:uid="{F363F0BB-35D4-4703-8BC2-633BB9EABCEF}"/>
    <cellStyle name="Warning Text 63" xfId="43533" xr:uid="{3174F230-6278-47EF-98A1-2B19D583ED19}"/>
    <cellStyle name="Warning Text 64" xfId="43534" xr:uid="{6F93E1EB-AD70-4E7A-9C9D-18F2ABB0B4CE}"/>
    <cellStyle name="Warning Text 65" xfId="43535" xr:uid="{3A5FC0ED-A2D5-4AE7-8616-6DE198276438}"/>
    <cellStyle name="Warning Text 66" xfId="43536" xr:uid="{D61B06C7-3B08-46CB-A4D9-AC0363757AEF}"/>
    <cellStyle name="Warning Text 67" xfId="43537" xr:uid="{CF7DD418-A535-480E-AB55-886B2B30E331}"/>
    <cellStyle name="Warning Text 68" xfId="43538" xr:uid="{455D9437-E36C-46E4-961C-51EC6F694D8B}"/>
    <cellStyle name="Warning Text 69" xfId="43539" xr:uid="{A3D80383-647C-45E0-8028-97B95F4BA62E}"/>
    <cellStyle name="Warning Text 7" xfId="43540" xr:uid="{CCC4F5C7-AA25-4DEA-B9F0-8FFEE861121F}"/>
    <cellStyle name="Warning Text 7 2" xfId="43541" xr:uid="{8FE9A851-2AEE-4A60-A331-B8EE83DD17D9}"/>
    <cellStyle name="Warning Text 7 2 2" xfId="43542" xr:uid="{816AA17A-9260-4EC2-BD64-540359A3AA5E}"/>
    <cellStyle name="Warning Text 7 3" xfId="43543" xr:uid="{B2F45BB8-B236-46F2-BA75-6D5B7550208A}"/>
    <cellStyle name="Warning Text 7 3 2" xfId="43544" xr:uid="{9214ABBC-C8BD-4700-873C-906D9B26ECA4}"/>
    <cellStyle name="Warning Text 7 4" xfId="43545" xr:uid="{2854C944-EFF9-4960-9503-95B4BF2BE46C}"/>
    <cellStyle name="Warning Text 70" xfId="43546" xr:uid="{B5D2ABCA-9F97-4E95-983C-B7AD19B78C02}"/>
    <cellStyle name="Warning Text 71" xfId="43547" xr:uid="{45EFC32B-DAB8-4A0A-9302-9C6017FB38CB}"/>
    <cellStyle name="Warning Text 72" xfId="43548" xr:uid="{7A6DC45A-9A5C-4A54-A8B1-8969DCCF5AEA}"/>
    <cellStyle name="Warning Text 73" xfId="43549" xr:uid="{1E2703C4-40D8-41CD-B953-A530B25AF9FC}"/>
    <cellStyle name="Warning Text 74" xfId="43550" xr:uid="{29EE2F0D-3B39-4300-BFF1-1BC1DD79D9DC}"/>
    <cellStyle name="Warning Text 75" xfId="43551" xr:uid="{33FC916E-114A-422D-B58A-40CE57F1283F}"/>
    <cellStyle name="Warning Text 76" xfId="43552" xr:uid="{67D94C88-3122-480A-A878-C8395197657D}"/>
    <cellStyle name="Warning Text 77" xfId="43553" xr:uid="{DDD09723-4982-453E-A474-A56CFD49EA93}"/>
    <cellStyle name="Warning Text 78" xfId="43554" xr:uid="{9C265C4F-A690-4FE9-B8D2-B5FC7EB178BE}"/>
    <cellStyle name="Warning Text 79" xfId="43555" xr:uid="{7D1C0BA2-C4C7-4439-8652-FAF3ADE8D905}"/>
    <cellStyle name="Warning Text 8" xfId="43556" xr:uid="{9ECD5EDB-F6DB-4787-A52B-957948924ACF}"/>
    <cellStyle name="Warning Text 8 2" xfId="43557" xr:uid="{8E5472C9-68BD-459D-947F-9EE1E2731200}"/>
    <cellStyle name="Warning Text 8 2 2" xfId="43558" xr:uid="{B969EAF5-B10A-4E98-BB42-616D98C69FEA}"/>
    <cellStyle name="Warning Text 8 3" xfId="43559" xr:uid="{DB9F5206-0DBD-4FFD-BF58-7505330759AC}"/>
    <cellStyle name="Warning Text 80" xfId="43560" xr:uid="{3F0E319E-460F-48CC-9562-6807424BB48F}"/>
    <cellStyle name="Warning Text 81" xfId="43561" xr:uid="{B6EC2144-0979-4DFF-8CA6-16C9D1559915}"/>
    <cellStyle name="Warning Text 82" xfId="43562" xr:uid="{1DFB7C67-A610-4BB4-97C3-E59E8E944C0D}"/>
    <cellStyle name="Warning Text 83" xfId="43563" xr:uid="{49BB5C40-5AB8-4A05-804E-B7D4A9A5A29D}"/>
    <cellStyle name="Warning Text 84" xfId="44598" xr:uid="{128CB52A-EFEF-40B3-9B74-5F7E22E47ADA}"/>
    <cellStyle name="Warning Text 85" xfId="43775" xr:uid="{037526ED-3C13-4309-9F83-FA9F9CB16F77}"/>
    <cellStyle name="Warning Text 9" xfId="43564" xr:uid="{1C803A3C-017C-491B-9E18-E0BFD9AF4623}"/>
    <cellStyle name="Warning Text 9 2" xfId="43565" xr:uid="{3203E7AA-1127-47DF-8DDB-9DC17A1AB210}"/>
    <cellStyle name="WHead - Style2" xfId="44093" xr:uid="{E57D2B90-A117-4118-8B9F-9B900321A184}"/>
    <cellStyle name="Wไhrung [0]_OPTIMIR1 (deutsch)" xfId="44094" xr:uid="{87876C9A-A19A-4FA5-8A4C-D6F7962234B4}"/>
    <cellStyle name="Wไhrung_OPTIMIR1 (deutsch)" xfId="44095" xr:uid="{AA3A38BE-813F-420A-B57F-5DE4F5F85BDD}"/>
    <cellStyle name="เครื่องหมายจุลภาค [0]_Book4" xfId="43566" xr:uid="{B5EE84BC-F8AF-4E4B-A4EF-DCE59E1FBB17}"/>
    <cellStyle name="เครื่องหมายจุลภาค 2" xfId="43567" xr:uid="{8F8946F7-5F5E-4BD0-A095-E6AA3E20DEE6}"/>
    <cellStyle name="เครื่องหมายจุลภาค 2 2" xfId="43568" xr:uid="{4B763BD8-3048-4BCC-A200-FE82368A7DFF}"/>
    <cellStyle name="เครื่องหมายจุลภาค 2 3" xfId="43569" xr:uid="{E38347DD-E91A-45BC-BCE0-C8F11F5DA5DC}"/>
    <cellStyle name="เครื่องหมายจุลภาค 2 8" xfId="44625" xr:uid="{F9BD0833-F548-4410-B511-11AA662936EC}"/>
    <cellStyle name="เครื่องหมายจุลภาค 2 8 2" xfId="44913" xr:uid="{DDA5E636-6CBA-451E-8260-BFDF539143AB}"/>
    <cellStyle name="เครื่องหมายจุลภาค 2 8 3" xfId="44932" xr:uid="{A8C1FB47-A64E-45E3-8C84-3B1E597C799D}"/>
    <cellStyle name="เครื่องหมายจุลภาค 2 8 4" xfId="44944" xr:uid="{0E83F130-65E2-44FB-AB15-7ECDCCEE6A1F}"/>
    <cellStyle name="เครื่องหมายจุลภาค 2 8 5" xfId="44886" xr:uid="{3816A59C-CADC-4A4E-A722-58E3BE31D077}"/>
    <cellStyle name="เครื่องหมายจุลภาค 2 8 6" xfId="44833" xr:uid="{619AB6A8-CF36-42BE-B94D-DF743FBB0E88}"/>
    <cellStyle name="เครื่องหมายจุลภาค 3" xfId="43570" xr:uid="{DADA851D-E2BD-45DD-8548-D4ADD03E6FA1}"/>
    <cellStyle name="เครื่องหมายจุลภาค 3 2" xfId="43571" xr:uid="{143CB96A-8076-49D5-9117-0444D73CD5C5}"/>
    <cellStyle name="เครื่องหมายจุลภาค 4" xfId="44403" xr:uid="{3BAFA97E-C054-48F2-8C94-D29409B47AB4}"/>
    <cellStyle name="เครื่องหมายจุลภาค 5" xfId="44404" xr:uid="{0C80EC04-304F-4F61-BFB5-281BCF7827A9}"/>
    <cellStyle name="เครื่องหมายจุลภาค 6" xfId="44405" xr:uid="{0077E12D-0DCF-411E-B90E-C1B74E1FBA4F}"/>
    <cellStyle name="เครื่องหมายจุลภาค 7" xfId="44406" xr:uid="{6FE88595-B2C6-43DC-A05A-F832EBA563A1}"/>
    <cellStyle name="เครื่องหมายจุลภาค 8" xfId="44407" xr:uid="{9288F0CA-B08E-4AB5-8E42-C39BECCFC6F2}"/>
    <cellStyle name="เครื่องหมายจุลภาค_AAL Lead'00" xfId="43572" xr:uid="{2AE2B422-F28A-40D0-906F-B7F1275F4DE6}"/>
    <cellStyle name="เครื่องหมายสกุลเงิน [0]_Book4" xfId="43573" xr:uid="{4F2C6F4F-E5E6-4F66-9820-B357298F945D}"/>
    <cellStyle name="เครื่องหมายสกุลเงิน 2" xfId="44408" xr:uid="{E4D94770-AC23-44BE-917E-78EB4EA7C4F5}"/>
    <cellStyle name="เครื่องหมายสกุลเงิน_Book4" xfId="43574" xr:uid="{89EE72BB-05C3-4E67-97DE-FD313D2601BE}"/>
    <cellStyle name="เชื่อมโยงหลายมิติ" xfId="43575" xr:uid="{62AE20B7-F4C7-42CC-A27F-AD490B852070}"/>
    <cellStyle name="เชื่อมโยงหลายมิติ 10" xfId="44409" xr:uid="{5651FD98-8FBC-424F-A19E-919047C7CCF3}"/>
    <cellStyle name="เชื่อมโยงหลายมิติ 11" xfId="44410" xr:uid="{D36FA1A4-7A67-4F50-9184-199B5EEA1F57}"/>
    <cellStyle name="เชื่อมโยงหลายมิติ 2" xfId="43576" xr:uid="{60BB2491-BC72-438A-8FD8-6F1BFC2A5DBB}"/>
    <cellStyle name="เชื่อมโยงหลายมิติ 3" xfId="43577" xr:uid="{BAB03F90-53C1-446B-A31F-8A23D6289D0B}"/>
    <cellStyle name="เชื่อมโยงหลายมิติ 4" xfId="43578" xr:uid="{988FC404-E5A7-4C85-9805-DD6F0E23A814}"/>
    <cellStyle name="เชื่อมโยงหลายมิติ 5" xfId="43579" xr:uid="{7473522B-2E92-4E8D-BBB8-2E4914BB3E6D}"/>
    <cellStyle name="เชื่อมโยงหลายมิติ 6" xfId="43580" xr:uid="{E511E273-B602-401A-9699-12D5F0031376}"/>
    <cellStyle name="เชื่อมโยงหลายมิติ 7" xfId="44411" xr:uid="{1FF34E66-02CE-4C37-A91F-F1DA4EA6954D}"/>
    <cellStyle name="เชื่อมโยงหลายมิติ 8" xfId="44412" xr:uid="{DB5BCF28-73A1-4BE0-9896-B454CCCA5567}"/>
    <cellStyle name="เชื่อมโยงหลายมิติ 9" xfId="44413" xr:uid="{D9477F4E-A48C-4869-B251-79F606347D40}"/>
    <cellStyle name="เซลล์ตรวจสอบ" xfId="43581" xr:uid="{DC89C0CE-8496-45F7-AFB3-0B7318A85DCB}"/>
    <cellStyle name="เซลล์ตรวจสอบ 10" xfId="43582" xr:uid="{51F76DBF-24F4-4287-A274-AD0EE8287255}"/>
    <cellStyle name="เซลล์ตรวจสอบ 11" xfId="43583" xr:uid="{20D30D4E-E80B-4DB8-B7B7-F45FED79C56E}"/>
    <cellStyle name="เซลล์ตรวจสอบ 2" xfId="43584" xr:uid="{3E8BD563-1D84-4F91-B9C1-8727E143202F}"/>
    <cellStyle name="เซลล์ตรวจสอบ 2 2" xfId="43585" xr:uid="{E0E8A8E3-6B07-48C4-A8F5-AE55C50BA3D6}"/>
    <cellStyle name="เซลล์ตรวจสอบ 3" xfId="43586" xr:uid="{4536C873-C6DE-48D1-BEA5-CDDB94ADE054}"/>
    <cellStyle name="เซลล์ตรวจสอบ 4" xfId="43587" xr:uid="{71EC2BB0-E90D-4F6E-8F43-FBB439ED46F5}"/>
    <cellStyle name="เซลล์ตรวจสอบ 5" xfId="43588" xr:uid="{5BBB2A4A-F86D-4484-AA23-3E9349DA0F4C}"/>
    <cellStyle name="เซลล์ตรวจสอบ 6" xfId="43589" xr:uid="{FDC18A70-C70F-4B90-96A2-41840AFA057D}"/>
    <cellStyle name="เซลล์ตรวจสอบ 7" xfId="43590" xr:uid="{5356F876-A5DD-4FDC-B089-CD7962978419}"/>
    <cellStyle name="เซลล์ตรวจสอบ 8" xfId="43591" xr:uid="{047D4C1D-04AC-477B-AD8E-E771C0CFF372}"/>
    <cellStyle name="เซลล์ตรวจสอบ 9" xfId="43592" xr:uid="{39CE1ABC-9226-4365-8010-507233BE292B}"/>
    <cellStyle name="เซลล์ที่มีการเชื่อมโยง" xfId="43593" xr:uid="{EC6E0183-7829-4788-ADB6-29973D3E264E}"/>
    <cellStyle name="เซลล์ที่มีการเชื่อมโยง 2" xfId="43594" xr:uid="{5F40B394-28E8-45E0-9E05-F2150574F4EF}"/>
    <cellStyle name="เซลล์ที่มีการเชื่อมโยง 2 2" xfId="43595" xr:uid="{E5E95768-DD6D-4A15-9FD0-365A5280963F}"/>
    <cellStyle name="เซลล์ที่มีการเชื่อมโยง 3" xfId="43596" xr:uid="{E4B8BBD9-2EA2-46C5-A391-D109DA8DAE33}"/>
    <cellStyle name="เซลล์ที่มีการเชื่อมโยง 4" xfId="44414" xr:uid="{CDBA8567-D7C0-4DBE-9B48-2B593EEE941F}"/>
    <cellStyle name="เซลล์ที่มีการเชื่อมโยง 5" xfId="44415" xr:uid="{E104E8B6-ADA2-46A9-B9C3-5956E8E45E67}"/>
    <cellStyle name="เปอร์เซ็นต์ 2" xfId="43597" xr:uid="{DFBE8EFD-118A-4A9D-B19F-9D66569E47A8}"/>
    <cellStyle name="เปอร์เซ็นต์ 2 2" xfId="43598" xr:uid="{4550C8AD-495B-446D-85A9-6EC569C41798}"/>
    <cellStyle name="เปอร์เซ็นต์ 2 3" xfId="43599" xr:uid="{6E9E5474-D4F3-463D-B0B3-4298B7FB81E7}"/>
    <cellStyle name="เปอร์เซ็นต์ 2 4" xfId="44981" xr:uid="{DDEEBCEA-E5EC-404C-968F-0943D9ACF064}"/>
    <cellStyle name="เปอร์เซ็นต์_Lead 280203" xfId="44096" xr:uid="{F69FF728-8070-4E88-8DF9-502CABA87592}"/>
    <cellStyle name="แย่" xfId="43600" xr:uid="{7EC1C9C7-D1CB-496A-ACD4-6E0F716F39D6}"/>
    <cellStyle name="แย่ 2" xfId="43601" xr:uid="{C82DB147-20BF-4FFD-8B1D-D99925E848AE}"/>
    <cellStyle name="แย่ 2 2" xfId="43602" xr:uid="{E68F5963-B7FC-44D2-BAA8-DB3ACF20E5D7}"/>
    <cellStyle name="แย่ 3" xfId="43603" xr:uid="{EF674501-160B-469C-B69D-F620796D530A}"/>
    <cellStyle name="แสดงผล" xfId="43604" xr:uid="{A12D1C15-62C6-4727-AD4C-B5CD4A0FB53B}"/>
    <cellStyle name="แสดงผล 2" xfId="43605" xr:uid="{FFA96255-85AD-416F-B728-D4FB8ECD85FB}"/>
    <cellStyle name="แสดงผล 2 2" xfId="43606" xr:uid="{27A064D1-7EA9-4744-8526-1C9851381E8B}"/>
    <cellStyle name="แสดงผล 3" xfId="43607" xr:uid="{1A382D59-717F-4E9E-86C1-58F9F4103115}"/>
    <cellStyle name="แสดงผล 4" xfId="43608" xr:uid="{972DCE45-D002-4107-A399-FF11B0D8D153}"/>
    <cellStyle name="แสดงผล 5" xfId="43609" xr:uid="{BC4DB989-AFEC-4E12-A17C-0DFB2A460248}"/>
    <cellStyle name="การคำนวณ" xfId="43610" xr:uid="{11385943-52D9-4E4D-8428-40F73510CB94}"/>
    <cellStyle name="การคำนวณ 2" xfId="43611" xr:uid="{586A5768-92A7-41C0-AF37-AF41C2051D7F}"/>
    <cellStyle name="การคำนวณ 2 2" xfId="43612" xr:uid="{95F3ED3E-C421-4B84-8AD9-E4A697D315FF}"/>
    <cellStyle name="การคำนวณ 3" xfId="43613" xr:uid="{10718ADC-8944-4E6E-B8B2-FA0A66E7B0E7}"/>
    <cellStyle name="การคำนวณ 4" xfId="43614" xr:uid="{DFF29F05-F521-4513-B30A-BDE52DDB9BC3}"/>
    <cellStyle name="การคำนวณ 5" xfId="43615" xr:uid="{8CB71190-C57F-47DB-8BC9-E33CF84C2A42}"/>
    <cellStyle name="ข้อความเตือน" xfId="43616" xr:uid="{C3D093D0-E2DA-44BD-B2A3-9E606C250EA2}"/>
    <cellStyle name="ข้อความเตือน 2" xfId="43617" xr:uid="{8BC499EB-5229-4A4F-A2C9-FDB84AF1C5E3}"/>
    <cellStyle name="ข้อความเตือน 2 2" xfId="43618" xr:uid="{5064A9B0-E07A-47F7-B83D-75D102815253}"/>
    <cellStyle name="ข้อความเตือน 3" xfId="43619" xr:uid="{17507F99-F6B8-464B-A82E-C90193809210}"/>
    <cellStyle name="ข้อความอธิบาย" xfId="43620" xr:uid="{7ED0F19A-A8EA-49FA-8E74-8F2B1E2E1647}"/>
    <cellStyle name="ข้อความอธิบาย 2" xfId="43621" xr:uid="{1140EADF-50C1-488A-9F8F-33F55389AD51}"/>
    <cellStyle name="ข้อความอธิบาย 2 2" xfId="43622" xr:uid="{C93C2442-D6FB-4DC9-BF47-79BDDBAB432E}"/>
    <cellStyle name="ข้อความอธิบาย 3" xfId="43623" xr:uid="{16B14276-AAEA-49BE-82A0-6BABB0BF0CDA}"/>
    <cellStyle name="จุลภาค 2" xfId="44986" xr:uid="{69B5FF22-8F99-47F4-95AE-2EDBD164CB20}"/>
    <cellStyle name="จุลภาค 3" xfId="44956" xr:uid="{BF8DD591-4557-4F41-9945-AAC95F8A49D9}"/>
    <cellStyle name="จุลภาค 4" xfId="44975" xr:uid="{7850BF9B-05A3-40B3-83D4-86B14619C826}"/>
    <cellStyle name="ชื่อเรื่อง" xfId="43624" xr:uid="{3C003D96-6D27-41CC-987B-C623EF2421AD}"/>
    <cellStyle name="ชื่อเรื่อง 2" xfId="43625" xr:uid="{7FCC0216-B832-4430-92B3-CDCB05D42656}"/>
    <cellStyle name="ชื่อเรื่อง 2 2" xfId="43626" xr:uid="{5C631A96-23A2-4516-8927-AFB31AB6DCE0}"/>
    <cellStyle name="ชื่อเรื่อง 3" xfId="43627" xr:uid="{D445454C-5300-425B-9DCA-CAAF1444831F}"/>
    <cellStyle name="ณfน๔_NTCณ๘ป๙ (2)" xfId="44097" xr:uid="{18E114DC-B603-4ED7-BF78-82645EBF0E43}"/>
    <cellStyle name="ดี" xfId="43628" xr:uid="{754AEAD9-4D84-4874-BCFE-6F28E2800BE0}"/>
    <cellStyle name="ดี 2" xfId="43629" xr:uid="{0CCB1325-FACD-48FC-9E78-D7E2B026E241}"/>
    <cellStyle name="ดี 2 2" xfId="43630" xr:uid="{D9697B26-3704-48FA-A2DE-C9C1EBBB9667}"/>
    <cellStyle name="ดี 3" xfId="43631" xr:uid="{0D4B622A-1B6F-4584-9F98-08E88F60F3DE}"/>
    <cellStyle name="ตามการเชื่อมโยงหลายมิติ" xfId="43632" xr:uid="{4F315F50-F9FD-4121-BB93-C30659176C88}"/>
    <cellStyle name="ตามการเชื่อมโยงหลายมิติ 10" xfId="44416" xr:uid="{A77A8691-BF22-4FDA-8240-3E1795AA2016}"/>
    <cellStyle name="ตามการเชื่อมโยงหลายมิติ 11" xfId="44417" xr:uid="{BC648193-E818-4844-AA3F-40B4F89427B4}"/>
    <cellStyle name="ตามการเชื่อมโยงหลายมิติ 2" xfId="43633" xr:uid="{F275A85A-D4C0-46CA-970C-3FA55DC67460}"/>
    <cellStyle name="ตามการเชื่อมโยงหลายมิติ 3" xfId="43634" xr:uid="{32D889C7-3559-4FB6-8674-F5CDA3940408}"/>
    <cellStyle name="ตามการเชื่อมโยงหลายมิติ 4" xfId="43635" xr:uid="{B052B779-BE50-4099-995E-07D8EF22A4AC}"/>
    <cellStyle name="ตามการเชื่อมโยงหลายมิติ 5" xfId="43636" xr:uid="{45AF471F-9CE7-4A69-9403-1D22A1529E43}"/>
    <cellStyle name="ตามการเชื่อมโยงหลายมิติ 6" xfId="43637" xr:uid="{05B0F144-A3F4-4AC4-B26C-B04E38237877}"/>
    <cellStyle name="ตามการเชื่อมโยงหลายมิติ 7" xfId="44418" xr:uid="{2BD7CC2E-1B69-4E55-AF14-19C5B2F1D140}"/>
    <cellStyle name="ตามการเชื่อมโยงหลายมิติ 8" xfId="44419" xr:uid="{D706D331-130E-4DA5-AEFA-B9E2044A0473}"/>
    <cellStyle name="ตามการเชื่อมโยงหลายมิติ 9" xfId="44420" xr:uid="{BA6F209C-DCE6-492C-98E0-F009C8401F93}"/>
    <cellStyle name="ปกติ 2" xfId="43638" xr:uid="{6BC7128E-8811-4597-AFE2-9B3998C70F8D}"/>
    <cellStyle name="ปกติ 2 10" xfId="43639" xr:uid="{81395022-5020-4BBB-930B-37884F224B9D}"/>
    <cellStyle name="ปกติ 2 11" xfId="43640" xr:uid="{295648F3-AE62-4041-87ED-3D8215258B8F}"/>
    <cellStyle name="ปกติ 2 12" xfId="43641" xr:uid="{895EF4BC-0BD3-45F7-A59C-7AFF34B16D5D}"/>
    <cellStyle name="ปกติ 2 13" xfId="43642" xr:uid="{45DCE6B0-7948-4D1A-B38A-0ACF78C91EA0}"/>
    <cellStyle name="ปกติ 2 14" xfId="43643" xr:uid="{3334C598-BAA9-4F1C-9685-EF444B08A542}"/>
    <cellStyle name="ปกติ 2 15" xfId="43644" xr:uid="{F82094EF-72E5-4BC1-AF22-B3A9D41BCA0E}"/>
    <cellStyle name="ปกติ 2 16" xfId="43645" xr:uid="{CC09E276-E083-43C7-8A6D-FBA05255E6AA}"/>
    <cellStyle name="ปกติ 2 17" xfId="43646" xr:uid="{C86E2E7F-C26C-45D3-9722-6CE6E2DAA884}"/>
    <cellStyle name="ปกติ 2 18" xfId="43647" xr:uid="{0A60E6AC-1576-4768-9CE2-DC4D6AB1CBA4}"/>
    <cellStyle name="ปกติ 2 19" xfId="43648" xr:uid="{DB71F855-E637-4C0F-BD4A-CF6141B457E6}"/>
    <cellStyle name="ปกติ 2 2" xfId="43649" xr:uid="{C26FBA2B-F078-4239-BB9F-764571BF2354}"/>
    <cellStyle name="ปกติ 2 20" xfId="43650" xr:uid="{AA053437-6B43-417E-87D9-A5F049C9E4A5}"/>
    <cellStyle name="ปกติ 2 21" xfId="44989" xr:uid="{665C0598-576C-420B-B765-1824F48217B4}"/>
    <cellStyle name="ปกติ 2 3" xfId="43651" xr:uid="{399D0265-FCD4-4A13-A6B6-C35EB38395B0}"/>
    <cellStyle name="ปกติ 2 4" xfId="43652" xr:uid="{A0331329-6000-4792-8060-9F0DD3CF46B3}"/>
    <cellStyle name="ปกติ 2 5" xfId="43653" xr:uid="{AA496E37-639B-4A7D-87EF-25BFA15C92BE}"/>
    <cellStyle name="ปกติ 2 6" xfId="43654" xr:uid="{162C2427-D890-4752-A5F4-80A1EDF69845}"/>
    <cellStyle name="ปกติ 2 7" xfId="43655" xr:uid="{2B0DA53D-F94F-45A3-8643-012284EDFD5F}"/>
    <cellStyle name="ปกติ 2 8" xfId="43656" xr:uid="{DFB9BC52-8D08-4FEE-86CF-B3267DD5DC2D}"/>
    <cellStyle name="ปกติ 2 9" xfId="43657" xr:uid="{BDA1542F-7741-4339-8042-9F9A639BD7E2}"/>
    <cellStyle name="ปกติ 3" xfId="43658" xr:uid="{AA1E4EB0-3637-4399-8463-17CFB7BBD0B2}"/>
    <cellStyle name="ปกติ 3 2" xfId="44987" xr:uid="{918E56CE-BA2B-4DFE-A748-97D0469F1859}"/>
    <cellStyle name="ปกติ 4" xfId="44421" xr:uid="{685E7BEF-9822-4278-A9C0-087F9B233A2B}"/>
    <cellStyle name="ปกติ 4 2" xfId="44422" xr:uid="{9BDCA479-4C60-4A80-AF81-C3B9F37928C6}"/>
    <cellStyle name="ปกติ 5" xfId="44423" xr:uid="{F1CEB423-E61D-460F-9E35-D0BFA05B27CF}"/>
    <cellStyle name="ปกติ 6" xfId="44424" xr:uid="{511D196D-96E2-41F7-A14E-27E7972AE7CE}"/>
    <cellStyle name="ปกติ 7" xfId="44425" xr:uid="{98A55FCC-D815-495A-B593-957133F6BB68}"/>
    <cellStyle name="ปกติ 8" xfId="44426" xr:uid="{2307BC86-2C9A-4E26-B4CF-ABC78F8DBCED}"/>
    <cellStyle name="ปกติ_2.Capex BU1 ST,N2 FARM-2010 (Issue 02.10.08) ใช้อันนี้" xfId="43659" xr:uid="{A366B081-54D2-482C-8B52-487147B2862A}"/>
    <cellStyle name="ป้อนค่า" xfId="43660" xr:uid="{BB2936AA-7360-48CE-BB87-53C91BC39F54}"/>
    <cellStyle name="ป้อนค่า 2" xfId="43661" xr:uid="{A3AD1ED8-3513-44F0-957E-61E4DCAC1F75}"/>
    <cellStyle name="ป้อนค่า 2 2" xfId="43662" xr:uid="{7BAC9BA7-97EC-4EF1-B089-5A4550CEC408}"/>
    <cellStyle name="ป้อนค่า 3" xfId="43663" xr:uid="{3B157345-B590-42D1-B919-7FF4FD847C15}"/>
    <cellStyle name="ป้อนค่า 4" xfId="43664" xr:uid="{405FEAF2-7F2A-4D93-A4D1-099C9C0AB26D}"/>
    <cellStyle name="ป้อนค่า 5" xfId="43665" xr:uid="{946163C1-FBC8-4D94-A729-22041B0470EA}"/>
    <cellStyle name="ปานกลาง" xfId="43666" xr:uid="{C08FBD97-9DA0-4645-9C0A-BADF267214DB}"/>
    <cellStyle name="ปานกลาง 2" xfId="43667" xr:uid="{6C196A53-C324-4979-A98D-EF9797A8C87B}"/>
    <cellStyle name="ปานกลาง 2 2" xfId="43668" xr:uid="{FE9F0C88-289A-4230-BA62-C1BC0FB8B61D}"/>
    <cellStyle name="ปานกลาง 3" xfId="43669" xr:uid="{38986366-C29C-4DE3-A479-A42759666089}"/>
    <cellStyle name="ผลรวม" xfId="43670" xr:uid="{D5A27421-35C3-4533-A45C-23E5AB9904E9}"/>
    <cellStyle name="ผลรวม 2" xfId="43671" xr:uid="{3820B37D-19E1-46EB-900B-725CB901BD5C}"/>
    <cellStyle name="ผลรวม 2 2" xfId="43672" xr:uid="{BD696AF5-860E-4BC1-9EA8-63EB3673840E}"/>
    <cellStyle name="ผลรวม 3" xfId="43673" xr:uid="{5CA09869-F8C3-4E21-A443-9329C8C29D42}"/>
    <cellStyle name="ผลรวม 4" xfId="43674" xr:uid="{05D14B0C-BF8A-4EA8-81B5-201C694079F1}"/>
    <cellStyle name="ผลรวม 5" xfId="43675" xr:uid="{118C75A0-BA21-4334-B6BE-526B14ADBA5F}"/>
    <cellStyle name="ลักษณะ 1" xfId="43676" xr:uid="{059D1DEE-110E-4BDF-AB17-36E31AE306AA}"/>
    <cellStyle name="ลักษณะ 1 2" xfId="43677" xr:uid="{6325CAD8-6468-4F3F-9D38-A45B72617FF7}"/>
    <cellStyle name="ลักษณะ 1 2 2" xfId="43678" xr:uid="{ACE2DB9D-E9ED-466F-B64A-BC0C6AAB2ACF}"/>
    <cellStyle name="ลักษณะ 1 3" xfId="43679" xr:uid="{15A9F5CF-6B03-4C33-816B-6C44AA70D161}"/>
    <cellStyle name="ส่วนที่ถูกเน้น1" xfId="43680" xr:uid="{9BEA7F81-6E38-4F22-ACF1-77DF4DDB21B8}"/>
    <cellStyle name="ส่วนที่ถูกเน้น1 2" xfId="43681" xr:uid="{09D02B45-EFC8-4C31-BDFF-6F6CF3B6DA58}"/>
    <cellStyle name="ส่วนที่ถูกเน้น1 2 2" xfId="43682" xr:uid="{42441B7A-83ED-4A8C-81F0-CBD357BBA76D}"/>
    <cellStyle name="ส่วนที่ถูกเน้น1 3" xfId="43683" xr:uid="{E57165C9-A243-4329-8E19-591467FDEBA6}"/>
    <cellStyle name="ส่วนที่ถูกเน้น2" xfId="43684" xr:uid="{30630EED-21FD-47F0-9E6C-30302B775C90}"/>
    <cellStyle name="ส่วนที่ถูกเน้น2 2" xfId="43685" xr:uid="{CDACD03F-31ED-4F0D-9CA0-F09A92CE5665}"/>
    <cellStyle name="ส่วนที่ถูกเน้น2 2 2" xfId="43686" xr:uid="{FED81A8B-4543-47F2-8FD7-D422AD09CFE2}"/>
    <cellStyle name="ส่วนที่ถูกเน้น2 3" xfId="43687" xr:uid="{24F1A0EC-9F93-4BE9-87E4-70341C297C8D}"/>
    <cellStyle name="ส่วนที่ถูกเน้น3" xfId="43688" xr:uid="{60800632-BC97-49F9-B49B-0015957B2B78}"/>
    <cellStyle name="ส่วนที่ถูกเน้น3 2" xfId="43689" xr:uid="{4092A74A-DBBF-4F79-9A22-8AC44662FFB3}"/>
    <cellStyle name="ส่วนที่ถูกเน้น3 2 2" xfId="43690" xr:uid="{190FDCAE-52E5-4DD7-970E-C40617614134}"/>
    <cellStyle name="ส่วนที่ถูกเน้น3 3" xfId="43691" xr:uid="{22E1217E-96B8-4EB1-9AB2-6CAB2FEFA51C}"/>
    <cellStyle name="ส่วนที่ถูกเน้น4" xfId="43692" xr:uid="{7667A4DC-655D-4785-A623-3A3827D8B021}"/>
    <cellStyle name="ส่วนที่ถูกเน้น4 2" xfId="43693" xr:uid="{58B9FEF2-7415-4A44-92B6-3F74D1741A0E}"/>
    <cellStyle name="ส่วนที่ถูกเน้น4 2 2" xfId="43694" xr:uid="{A19BC119-F87D-4B8F-A0C5-06515CCA0A2F}"/>
    <cellStyle name="ส่วนที่ถูกเน้น4 3" xfId="43695" xr:uid="{1CDF6A70-4B03-415C-8706-36B1F546113F}"/>
    <cellStyle name="ส่วนที่ถูกเน้น5" xfId="43696" xr:uid="{AC2AE3D8-F42A-4D24-B85D-772FD8D75DD2}"/>
    <cellStyle name="ส่วนที่ถูกเน้น5 2" xfId="43697" xr:uid="{3AE806F4-FA9D-45BA-A792-D042533B134B}"/>
    <cellStyle name="ส่วนที่ถูกเน้น5 2 2" xfId="43698" xr:uid="{5AC962B7-9EF1-4510-8C0C-71817CEAB13B}"/>
    <cellStyle name="ส่วนที่ถูกเน้น5 3" xfId="43699" xr:uid="{C2C65934-FEC6-4583-AA25-AFA2503C6A86}"/>
    <cellStyle name="ส่วนที่ถูกเน้น6" xfId="43700" xr:uid="{2AE6F818-FDC4-44F4-A628-5F9F672B416B}"/>
    <cellStyle name="ส่วนที่ถูกเน้น6 2" xfId="43701" xr:uid="{F6EE0D2B-FAB7-4B4E-821F-AE41DCF4D8D6}"/>
    <cellStyle name="ส่วนที่ถูกเน้น6 2 2" xfId="43702" xr:uid="{8CD9A8B7-49DB-4A71-A84C-C89D0AEEA595}"/>
    <cellStyle name="ส่วนที่ถูกเน้น6 3" xfId="43703" xr:uid="{1E852984-C13B-4D19-81FF-EB4B05C98CEE}"/>
    <cellStyle name="หมายเหตุ" xfId="43704" xr:uid="{2388D2B4-6F61-4D24-A0A3-2278B5AC56BB}"/>
    <cellStyle name="หมายเหตุ 10" xfId="43705" xr:uid="{79F62B2E-1CFC-4C9A-B83F-C97D6413403A}"/>
    <cellStyle name="หมายเหตุ 10 2" xfId="43706" xr:uid="{9477179B-513A-4486-BA54-10DDBB73186A}"/>
    <cellStyle name="หมายเหตุ 11" xfId="43707" xr:uid="{7E92AA57-0561-4DA7-8F4A-995009AACDDD}"/>
    <cellStyle name="หมายเหตุ 11 2" xfId="43708" xr:uid="{1F0553D8-7BBB-4884-BFDE-16D7C34A825B}"/>
    <cellStyle name="หมายเหตุ 12" xfId="43709" xr:uid="{6B09AD98-1CBC-4BC8-997E-33A6BC19E11E}"/>
    <cellStyle name="หมายเหตุ 12 2" xfId="43710" xr:uid="{E919DF26-D500-4242-9038-78C23676A969}"/>
    <cellStyle name="หมายเหตุ 13" xfId="43711" xr:uid="{2A38D4CE-D1FE-4650-8E8E-F5710F13874D}"/>
    <cellStyle name="หมายเหตุ 13 2" xfId="43712" xr:uid="{F8A57FCB-1B91-407B-8907-DA60E4DBAA70}"/>
    <cellStyle name="หมายเหตุ 14" xfId="43713" xr:uid="{64656647-0E56-4D9C-B76C-02774571E1CA}"/>
    <cellStyle name="หมายเหตุ 14 2" xfId="43714" xr:uid="{D30E7ABE-79C0-49E1-98F8-B0EA73704A89}"/>
    <cellStyle name="หมายเหตุ 15" xfId="43715" xr:uid="{2F5D5F68-E1CD-4662-AF5E-F25F0E95E8E4}"/>
    <cellStyle name="หมายเหตุ 15 2" xfId="43716" xr:uid="{D94C37DD-F89F-40D3-BB45-1BD82C8B5E56}"/>
    <cellStyle name="หมายเหตุ 16" xfId="43717" xr:uid="{4707A171-1EF6-465C-BB26-61CC033CE11A}"/>
    <cellStyle name="หมายเหตุ 16 2" xfId="43718" xr:uid="{23314302-E7F0-406F-A9C9-58F0F803E29E}"/>
    <cellStyle name="หมายเหตุ 17" xfId="43719" xr:uid="{3CF188CA-B62D-4314-B318-B8018896BCDC}"/>
    <cellStyle name="หมายเหตุ 17 2" xfId="43720" xr:uid="{88099A66-A93D-4350-88D1-7466B2E158FF}"/>
    <cellStyle name="หมายเหตุ 18" xfId="43721" xr:uid="{0D0BDB29-4B9A-4CF7-98C2-E66153BBF3DB}"/>
    <cellStyle name="หมายเหตุ 2" xfId="43722" xr:uid="{387571F5-6C95-47EC-B463-64AA583CC54D}"/>
    <cellStyle name="หมายเหตุ 2 2" xfId="43723" xr:uid="{1432EB5A-7EB6-4AD5-9E29-10A14C987A03}"/>
    <cellStyle name="หมายเหตุ 3" xfId="43724" xr:uid="{1B39593A-4488-4474-8413-ECEA50073F93}"/>
    <cellStyle name="หมายเหตุ 3 2" xfId="43725" xr:uid="{D05DC2D3-4052-4A78-9920-5A557AF77FBA}"/>
    <cellStyle name="หมายเหตุ 4" xfId="43726" xr:uid="{251F3E65-0C0B-49A7-9245-596C06BAAFD7}"/>
    <cellStyle name="หมายเหตุ 4 2" xfId="43727" xr:uid="{F6C85825-F9FC-438A-B9A3-F3F899416AC0}"/>
    <cellStyle name="หมายเหตุ 5" xfId="43728" xr:uid="{7B1F2EB9-F589-404A-9444-1C79C7AECAEA}"/>
    <cellStyle name="หมายเหตุ 5 2" xfId="43729" xr:uid="{A87DCA3C-85F5-4F71-9276-A90A1F415630}"/>
    <cellStyle name="หมายเหตุ 6" xfId="43730" xr:uid="{B2F62DA0-935B-479A-A344-AB46A6AF3E4B}"/>
    <cellStyle name="หมายเหตุ 6 2" xfId="43731" xr:uid="{8A25FF77-1FB3-4F82-9057-143A4F39A4F3}"/>
    <cellStyle name="หมายเหตุ 7" xfId="43732" xr:uid="{47253DF4-A5FB-4D60-9BD5-D63689CD7CA5}"/>
    <cellStyle name="หมายเหตุ 7 2" xfId="43733" xr:uid="{AABC507C-41D2-4B9F-9651-730BAFC321B6}"/>
    <cellStyle name="หมายเหตุ 8" xfId="43734" xr:uid="{8ABB541F-BC29-4DAF-96FB-C3E86129E47A}"/>
    <cellStyle name="หมายเหตุ 8 2" xfId="43735" xr:uid="{76C8270D-EB67-4D64-B973-A92ACACF628C}"/>
    <cellStyle name="หมายเหตุ 9" xfId="43736" xr:uid="{61E62C3B-0558-4B00-B1F2-720CA79564CA}"/>
    <cellStyle name="หมายเหตุ 9 2" xfId="43737" xr:uid="{2EEEE0A8-8474-42D7-AA5F-49EDCC496A60}"/>
    <cellStyle name="หัวเรื่อง 1" xfId="43738" xr:uid="{32E10F87-7291-4ED0-9F34-3692B6D20576}"/>
    <cellStyle name="หัวเรื่อง 1 2" xfId="43739" xr:uid="{B2BFCF96-1C77-4B63-9292-5195D5F26032}"/>
    <cellStyle name="หัวเรื่อง 1 2 2" xfId="43740" xr:uid="{B6114203-8F2D-45B6-B6D8-744268C82E2D}"/>
    <cellStyle name="หัวเรื่อง 1 3" xfId="43741" xr:uid="{3A5C3F02-50CE-4742-9706-907EF5FE4227}"/>
    <cellStyle name="หัวเรื่อง 2" xfId="43742" xr:uid="{AAB0514E-D169-422D-BD6A-B2C4787EEB78}"/>
    <cellStyle name="หัวเรื่อง 2 2" xfId="43743" xr:uid="{347E0DDD-70CB-4253-9E66-FA3486EB7A9D}"/>
    <cellStyle name="หัวเรื่อง 2 2 2" xfId="43744" xr:uid="{F496D420-73A2-44F6-A62F-FA6FFAD87E37}"/>
    <cellStyle name="หัวเรื่อง 2 3" xfId="43745" xr:uid="{304B3D62-FB67-4A46-A50A-7D16F62270DB}"/>
    <cellStyle name="หัวเรื่อง 3" xfId="43746" xr:uid="{79275288-DC16-453F-AB6C-59CC79D7F542}"/>
    <cellStyle name="หัวเรื่อง 3 2" xfId="43747" xr:uid="{E2757BB0-2D05-44EC-BDD2-0F82E0D1129D}"/>
    <cellStyle name="หัวเรื่อง 3 2 2" xfId="43748" xr:uid="{5633BA5C-968B-40C3-A09A-51645349166D}"/>
    <cellStyle name="หัวเรื่อง 3 3" xfId="43749" xr:uid="{7B0E1435-1CA4-4A70-9E81-4763782D6053}"/>
    <cellStyle name="หัวเรื่อง 3 4" xfId="43750" xr:uid="{6E2F96C4-051A-465C-AA41-1E47BAC275CD}"/>
    <cellStyle name="หัวเรื่อง 3 5" xfId="43751" xr:uid="{89BD486A-952E-4AE6-B3ED-6F0CE9E7C0DC}"/>
    <cellStyle name="หัวเรื่อง 4" xfId="43752" xr:uid="{058689E8-91D7-48A5-9D19-2E161C7368B8}"/>
    <cellStyle name="หัวเรื่อง 4 2" xfId="43753" xr:uid="{85C92B96-8261-46D1-86AE-74624BC0324A}"/>
    <cellStyle name="หัวเรื่อง 4 2 2" xfId="43754" xr:uid="{981A76AB-9A88-463A-B1DE-1C51BF4FEFA2}"/>
    <cellStyle name="หัวเรื่อง 4 3" xfId="43755" xr:uid="{0C1AD634-8D56-4D01-810B-6F36A0ACBC4D}"/>
    <cellStyle name="一般_2005_07_Property G" xfId="44098" xr:uid="{FC181843-E160-414A-8DC6-F3114471FD31}"/>
    <cellStyle name="中等" xfId="44099" xr:uid="{5CFBEBE6-D518-4FC8-AD80-D5ED0E04EFE5}"/>
    <cellStyle name="備註" xfId="44100" xr:uid="{9A19B155-9F98-4B83-96BA-D93DBA54239B}"/>
    <cellStyle name="千位分隔[0]_MOH Budget of 2002 IAS" xfId="43756" xr:uid="{38BD32E1-7ECC-4F03-8811-3AF06B7ED77C}"/>
    <cellStyle name="千位分隔_MOH Budget of 2002 IAS" xfId="43757" xr:uid="{BC37D7C1-A014-43DF-8EBE-DD0080785FD3}"/>
    <cellStyle name="合計" xfId="44101" xr:uid="{AD736D88-495E-48DD-9F0F-41FF83590AB2}"/>
    <cellStyle name="壞" xfId="44102" xr:uid="{373ED6C3-363E-4370-9A16-45C6061AC62C}"/>
    <cellStyle name="好" xfId="44103" xr:uid="{3491A282-DB0B-42B3-8088-42304E5BEE5B}"/>
    <cellStyle name="常规_MOH Budget of 2002 IAS" xfId="43758" xr:uid="{E5FA8A34-42CA-4EA7-9C49-64CE07E55D3A}"/>
    <cellStyle name="標準_2002 Policy Deployment All(Revised)" xfId="43759" xr:uid="{90A8E64C-9FF0-4DDD-B812-55CB4C9A4B75}"/>
    <cellStyle name="標題" xfId="44104" xr:uid="{01466F73-1417-4FDA-BB93-F8FC15FEA395}"/>
    <cellStyle name="標題 1" xfId="44105" xr:uid="{E72A343A-EE7D-43E3-9296-24544EF94763}"/>
    <cellStyle name="標題 2" xfId="44106" xr:uid="{EC7BD405-763C-4265-816C-B191514D6A67}"/>
    <cellStyle name="標題 3" xfId="44107" xr:uid="{47BEF0B6-FD14-4701-96C7-F397A25906FA}"/>
    <cellStyle name="標題 4" xfId="44108" xr:uid="{E6DFC411-C734-4E4D-9BA7-38C52FE20FF6}"/>
    <cellStyle name="檢查儲存格" xfId="44109" xr:uid="{835324BB-B5A2-491A-904C-A7E1D6B150C1}"/>
    <cellStyle name="計算方式" xfId="44110" xr:uid="{5ED15511-0BDA-4129-81DB-9A4FB9625686}"/>
    <cellStyle name="說明文字" xfId="44111" xr:uid="{2B5A849D-757F-469B-B6F6-A0B820ACD2CF}"/>
    <cellStyle name="警告文字" xfId="44112" xr:uid="{BECDC767-7746-458C-889F-F84DCDD8715E}"/>
    <cellStyle name="货币[0]_MOH Budget of 2002 IAS" xfId="43760" xr:uid="{9B506E22-51E1-46E2-81C4-48C1550296E7}"/>
    <cellStyle name="货币_MOH Budget of 2002 IAS" xfId="43761" xr:uid="{33E2DE93-FC87-4CD9-93D0-5CF6E43753CB}"/>
    <cellStyle name="輔色1" xfId="44113" xr:uid="{A0FE440D-17DA-4EE9-A36D-BFCCE032F543}"/>
    <cellStyle name="輔色2" xfId="44114" xr:uid="{8A54372E-295F-4E8C-8C35-F9DDF0CCF249}"/>
    <cellStyle name="輔色3" xfId="44115" xr:uid="{64649A09-7443-4A4C-8F18-4A84E6CF46F6}"/>
    <cellStyle name="輔色4" xfId="44116" xr:uid="{63764C0B-42BB-42EB-A917-B8C93F3B6785}"/>
    <cellStyle name="輔色5" xfId="44117" xr:uid="{32C00E1F-DEF6-4DB1-BF1F-BB8CC95E0FCE}"/>
    <cellStyle name="輔色6" xfId="44118" xr:uid="{9F536F14-B0C4-4752-994D-D2A48978B208}"/>
    <cellStyle name="輸入" xfId="44119" xr:uid="{530872E0-AD5C-43FB-8313-FBF3BAEA6D78}"/>
    <cellStyle name="輸出" xfId="44120" xr:uid="{BD7AF73F-AC68-45FF-A78F-9005A8FB4CB2}"/>
    <cellStyle name="連結的儲存格" xfId="44121" xr:uid="{6FFB47A6-E682-4980-87F8-7051F892FD5B}"/>
  </cellStyles>
  <dxfs count="5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5" xr9:uid="{8AF01EB2-F503-4BD8-84C6-CA0CD2F888FD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FC04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NS112KT/AppData/Local/Microsoft/Windows/Temporary%20Internet%20Files/Content.Outlook/FYSAY6RT/E_W159_Q2'17_FS.xlsx" TargetMode="External"/><Relationship Id="rId1" Type="http://schemas.openxmlformats.org/officeDocument/2006/relationships/externalLinkPath" Target="/Users/NS112KT/AppData/Local/Microsoft/Windows/Temporary%20Internet%20Files/Content.Outlook/FYSAY6RT/E_W159_Q2'17_F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NS112KT/AppData/Local/Microsoft/Windows/Temporary%20Internet%20Files/Content.Outlook/FYSAY6RT/E_W159_Q2'17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covered_Sheet1"/>
      <sheetName val="BS"/>
      <sheetName val="PL"/>
      <sheetName val="Conso"/>
      <sheetName val="Sep"/>
      <sheetName val="C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"/>
      <sheetName val="PL"/>
      <sheetName val="Conso"/>
      <sheetName val="Sep"/>
      <sheetName val="C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5"/>
  <sheetViews>
    <sheetView showGridLines="0" tabSelected="1" zoomScale="87" zoomScaleNormal="87" zoomScaleSheetLayoutView="87" workbookViewId="0">
      <selection activeCell="S21" sqref="S21"/>
    </sheetView>
  </sheetViews>
  <sheetFormatPr defaultColWidth="10.5703125" defaultRowHeight="15"/>
  <cols>
    <col min="1" max="1" width="12.42578125" style="13" customWidth="1"/>
    <col min="2" max="2" width="10.42578125" style="13" customWidth="1"/>
    <col min="3" max="3" width="24.140625" style="13" customWidth="1"/>
    <col min="4" max="4" width="3.42578125" style="13" customWidth="1"/>
    <col min="5" max="5" width="6" style="13" customWidth="1"/>
    <col min="6" max="6" width="1.5703125" style="13" customWidth="1"/>
    <col min="7" max="7" width="16" style="13" customWidth="1"/>
    <col min="8" max="8" width="1.42578125" style="13" customWidth="1"/>
    <col min="9" max="9" width="16" style="13" customWidth="1"/>
    <col min="10" max="10" width="1.42578125" style="13" customWidth="1"/>
    <col min="11" max="11" width="16" style="13" customWidth="1"/>
    <col min="12" max="12" width="2.140625" style="13" customWidth="1"/>
    <col min="13" max="13" width="16" style="13" customWidth="1"/>
    <col min="14" max="14" width="1.42578125" style="13" customWidth="1"/>
    <col min="15" max="15" width="13.85546875" style="13" bestFit="1" customWidth="1"/>
    <col min="16" max="16384" width="10.5703125" style="13"/>
  </cols>
  <sheetData>
    <row r="1" spans="1:18" ht="18.75">
      <c r="A1" s="9" t="s">
        <v>0</v>
      </c>
      <c r="B1" s="10"/>
      <c r="C1" s="10"/>
      <c r="D1" s="10"/>
      <c r="E1" s="11"/>
      <c r="F1" s="10"/>
      <c r="G1" s="10"/>
      <c r="H1" s="10"/>
      <c r="I1" s="10"/>
      <c r="J1" s="10"/>
    </row>
    <row r="2" spans="1:18" ht="18.75">
      <c r="A2" s="14" t="s">
        <v>1</v>
      </c>
      <c r="B2" s="10"/>
      <c r="C2" s="10"/>
      <c r="D2" s="10"/>
      <c r="E2" s="15"/>
      <c r="F2" s="15"/>
      <c r="G2" s="15"/>
      <c r="H2" s="15"/>
      <c r="I2" s="15"/>
      <c r="J2" s="15"/>
      <c r="K2" s="15"/>
      <c r="L2" s="15"/>
      <c r="M2" s="15"/>
    </row>
    <row r="3" spans="1:18">
      <c r="A3" s="16"/>
      <c r="B3" s="10"/>
      <c r="C3" s="10"/>
      <c r="D3" s="10"/>
      <c r="E3" s="15"/>
      <c r="F3" s="15"/>
      <c r="G3" s="15"/>
      <c r="H3" s="15"/>
      <c r="I3" s="15"/>
      <c r="J3" s="15"/>
      <c r="K3" s="15"/>
      <c r="L3" s="15"/>
      <c r="M3" s="15"/>
    </row>
    <row r="4" spans="1:18">
      <c r="A4" s="12"/>
      <c r="B4" s="12"/>
      <c r="C4" s="12"/>
      <c r="D4" s="12"/>
      <c r="E4" s="12"/>
      <c r="F4" s="12"/>
      <c r="G4" s="131" t="s">
        <v>2</v>
      </c>
      <c r="H4" s="131"/>
      <c r="I4" s="131"/>
      <c r="J4" s="12"/>
      <c r="K4" s="131" t="s">
        <v>3</v>
      </c>
      <c r="L4" s="131"/>
      <c r="M4" s="131"/>
    </row>
    <row r="5" spans="1:18">
      <c r="A5" s="12"/>
      <c r="B5" s="12"/>
      <c r="C5" s="12"/>
      <c r="D5" s="12"/>
      <c r="E5" s="29" t="s">
        <v>5</v>
      </c>
      <c r="F5" s="12"/>
      <c r="G5" s="91" t="s">
        <v>232</v>
      </c>
      <c r="H5" s="17"/>
      <c r="I5" s="92" t="s">
        <v>4</v>
      </c>
      <c r="J5" s="12"/>
      <c r="K5" s="91" t="s">
        <v>232</v>
      </c>
      <c r="L5" s="17"/>
      <c r="M5" s="92" t="s">
        <v>4</v>
      </c>
    </row>
    <row r="6" spans="1:18" s="18" customFormat="1">
      <c r="E6" s="29"/>
      <c r="F6" s="19"/>
      <c r="G6" s="98" t="s">
        <v>217</v>
      </c>
      <c r="H6" s="19"/>
      <c r="I6" s="98" t="s">
        <v>219</v>
      </c>
      <c r="J6" s="19"/>
      <c r="K6" s="98" t="s">
        <v>217</v>
      </c>
      <c r="L6" s="19"/>
      <c r="M6" s="98" t="s">
        <v>219</v>
      </c>
    </row>
    <row r="7" spans="1:18" s="18" customFormat="1">
      <c r="E7" s="29"/>
      <c r="F7" s="19"/>
      <c r="G7" s="98" t="s">
        <v>218</v>
      </c>
      <c r="H7" s="19"/>
      <c r="I7" s="93"/>
      <c r="J7" s="19"/>
      <c r="K7" s="98" t="s">
        <v>218</v>
      </c>
      <c r="L7" s="19"/>
      <c r="M7" s="93"/>
    </row>
    <row r="8" spans="1:18" s="18" customFormat="1">
      <c r="F8" s="19"/>
      <c r="G8" s="133" t="s">
        <v>6</v>
      </c>
      <c r="H8" s="133"/>
      <c r="I8" s="133"/>
      <c r="J8" s="133"/>
      <c r="K8" s="133"/>
      <c r="L8" s="133"/>
      <c r="M8" s="133"/>
    </row>
    <row r="9" spans="1:18">
      <c r="A9" s="20" t="s">
        <v>7</v>
      </c>
      <c r="E9" s="21"/>
      <c r="F9" s="21"/>
      <c r="G9" s="21"/>
      <c r="H9" s="21"/>
      <c r="I9" s="21"/>
      <c r="J9" s="21"/>
      <c r="K9" s="21"/>
      <c r="L9" s="21"/>
      <c r="M9" s="21"/>
    </row>
    <row r="10" spans="1:18">
      <c r="A10" s="22" t="s">
        <v>8</v>
      </c>
      <c r="E10" s="21"/>
      <c r="F10" s="21"/>
      <c r="G10" s="21"/>
      <c r="H10" s="21"/>
      <c r="I10" s="21"/>
      <c r="J10" s="21"/>
      <c r="K10" s="21"/>
      <c r="L10" s="21"/>
      <c r="M10" s="21"/>
    </row>
    <row r="11" spans="1:18">
      <c r="A11" s="13" t="s">
        <v>9</v>
      </c>
      <c r="E11" s="23"/>
      <c r="F11" s="21"/>
      <c r="G11" s="24">
        <v>22589</v>
      </c>
      <c r="H11" s="21"/>
      <c r="I11" s="24">
        <v>28067</v>
      </c>
      <c r="J11" s="21"/>
      <c r="K11" s="24">
        <v>5943</v>
      </c>
      <c r="L11" s="21"/>
      <c r="M11" s="24">
        <v>18146</v>
      </c>
      <c r="O11" s="99"/>
      <c r="P11" s="100"/>
      <c r="R11" s="102"/>
    </row>
    <row r="12" spans="1:18">
      <c r="A12" s="13" t="s">
        <v>10</v>
      </c>
      <c r="E12" s="23" t="s">
        <v>11</v>
      </c>
      <c r="F12" s="21"/>
      <c r="G12" s="24">
        <v>365159</v>
      </c>
      <c r="H12" s="21"/>
      <c r="I12" s="24">
        <v>379927</v>
      </c>
      <c r="J12" s="21"/>
      <c r="K12" s="24">
        <v>161639</v>
      </c>
      <c r="L12" s="21"/>
      <c r="M12" s="24">
        <v>190278</v>
      </c>
      <c r="O12" s="99"/>
      <c r="P12" s="100"/>
      <c r="R12" s="102"/>
    </row>
    <row r="13" spans="1:18">
      <c r="A13" s="13" t="s">
        <v>12</v>
      </c>
      <c r="E13" s="23">
        <v>6</v>
      </c>
      <c r="F13" s="21"/>
      <c r="G13" s="3">
        <v>0</v>
      </c>
      <c r="H13" s="21"/>
      <c r="I13" s="3">
        <v>0</v>
      </c>
      <c r="J13" s="21"/>
      <c r="K13" s="3">
        <v>0</v>
      </c>
      <c r="L13" s="21"/>
      <c r="M13" s="3">
        <v>0</v>
      </c>
      <c r="O13" s="99"/>
      <c r="P13" s="100"/>
      <c r="R13" s="102"/>
    </row>
    <row r="14" spans="1:18">
      <c r="A14" s="13" t="s">
        <v>13</v>
      </c>
      <c r="E14" s="23">
        <v>4</v>
      </c>
      <c r="F14" s="21"/>
      <c r="G14" s="3">
        <v>0</v>
      </c>
      <c r="H14" s="21"/>
      <c r="I14" s="3">
        <v>0</v>
      </c>
      <c r="J14" s="21"/>
      <c r="K14" s="24">
        <v>25718</v>
      </c>
      <c r="L14" s="21"/>
      <c r="M14" s="24">
        <v>27743</v>
      </c>
      <c r="O14" s="99"/>
      <c r="P14" s="100"/>
      <c r="R14" s="102"/>
    </row>
    <row r="15" spans="1:18">
      <c r="A15" s="13" t="s">
        <v>264</v>
      </c>
      <c r="E15" s="23">
        <v>4</v>
      </c>
      <c r="F15" s="21"/>
      <c r="G15" s="7">
        <v>699</v>
      </c>
      <c r="H15" s="21"/>
      <c r="I15" s="7">
        <v>753</v>
      </c>
      <c r="J15" s="21"/>
      <c r="K15" s="3">
        <v>0</v>
      </c>
      <c r="L15" s="21"/>
      <c r="M15" s="3">
        <v>0</v>
      </c>
      <c r="O15" s="99"/>
      <c r="P15" s="100"/>
      <c r="R15" s="102"/>
    </row>
    <row r="16" spans="1:18">
      <c r="A16" s="13" t="s">
        <v>14</v>
      </c>
      <c r="E16" s="23">
        <v>7</v>
      </c>
      <c r="F16" s="21"/>
      <c r="G16" s="24">
        <v>315805</v>
      </c>
      <c r="H16" s="21"/>
      <c r="I16" s="24">
        <v>294555</v>
      </c>
      <c r="J16" s="21"/>
      <c r="K16" s="24">
        <v>133795</v>
      </c>
      <c r="L16" s="21"/>
      <c r="M16" s="24">
        <v>112555</v>
      </c>
      <c r="O16" s="99"/>
      <c r="P16" s="100"/>
      <c r="R16" s="102"/>
    </row>
    <row r="17" spans="1:18">
      <c r="A17" s="13" t="s">
        <v>15</v>
      </c>
      <c r="D17" s="18"/>
      <c r="E17" s="25"/>
      <c r="F17" s="25"/>
      <c r="G17" s="24">
        <v>31081</v>
      </c>
      <c r="H17" s="25"/>
      <c r="I17" s="24">
        <v>25026</v>
      </c>
      <c r="J17" s="25"/>
      <c r="K17" s="24">
        <v>9279</v>
      </c>
      <c r="L17" s="25"/>
      <c r="M17" s="24">
        <v>5354</v>
      </c>
      <c r="O17" s="99"/>
      <c r="P17" s="100"/>
      <c r="R17" s="102"/>
    </row>
    <row r="18" spans="1:18">
      <c r="A18" s="20" t="s">
        <v>16</v>
      </c>
      <c r="D18" s="18"/>
      <c r="E18" s="23"/>
      <c r="F18" s="25"/>
      <c r="G18" s="26">
        <f>SUM(G11:G17)</f>
        <v>735333</v>
      </c>
      <c r="H18" s="87"/>
      <c r="I18" s="26">
        <f>SUM(I11:I17)</f>
        <v>728328</v>
      </c>
      <c r="J18" s="87"/>
      <c r="K18" s="26">
        <f>SUM(K11:K17)</f>
        <v>336374</v>
      </c>
      <c r="L18" s="87"/>
      <c r="M18" s="26">
        <f>SUM(M11:M17)</f>
        <v>354076</v>
      </c>
      <c r="O18" s="99"/>
      <c r="P18" s="100"/>
      <c r="R18" s="102"/>
    </row>
    <row r="19" spans="1:18">
      <c r="A19" s="20"/>
      <c r="D19" s="18"/>
      <c r="E19" s="23"/>
      <c r="F19" s="25"/>
      <c r="G19" s="24"/>
      <c r="H19" s="25"/>
      <c r="I19" s="24"/>
      <c r="J19" s="25"/>
      <c r="K19" s="24"/>
      <c r="L19" s="25"/>
      <c r="M19" s="24"/>
      <c r="O19" s="99"/>
      <c r="P19" s="100"/>
      <c r="R19" s="102"/>
    </row>
    <row r="20" spans="1:18">
      <c r="A20" s="22" t="s">
        <v>17</v>
      </c>
      <c r="D20" s="18"/>
      <c r="E20" s="23"/>
      <c r="F20" s="25"/>
      <c r="G20" s="24"/>
      <c r="H20" s="25"/>
      <c r="I20" s="24"/>
      <c r="J20" s="25"/>
      <c r="K20" s="24"/>
      <c r="L20" s="25"/>
      <c r="M20" s="24"/>
      <c r="O20" s="99"/>
      <c r="P20" s="100"/>
      <c r="R20" s="102"/>
    </row>
    <row r="21" spans="1:18">
      <c r="A21" s="13" t="s">
        <v>18</v>
      </c>
      <c r="D21" s="18"/>
      <c r="E21" s="23">
        <v>8</v>
      </c>
      <c r="F21" s="25"/>
      <c r="G21" s="24">
        <v>33000</v>
      </c>
      <c r="H21" s="25"/>
      <c r="I21" s="24">
        <v>35500</v>
      </c>
      <c r="J21" s="25"/>
      <c r="K21" s="24">
        <v>33000</v>
      </c>
      <c r="L21" s="25"/>
      <c r="M21" s="24">
        <v>35500</v>
      </c>
      <c r="O21" s="99"/>
      <c r="P21" s="100"/>
      <c r="R21" s="102"/>
    </row>
    <row r="22" spans="1:18">
      <c r="A22" s="13" t="s">
        <v>19</v>
      </c>
      <c r="D22" s="18"/>
      <c r="E22" s="23">
        <v>9</v>
      </c>
      <c r="F22" s="25"/>
      <c r="G22" s="24">
        <v>28664</v>
      </c>
      <c r="H22" s="25"/>
      <c r="I22" s="24">
        <v>30886</v>
      </c>
      <c r="J22" s="25"/>
      <c r="K22" s="24">
        <v>13697</v>
      </c>
      <c r="L22" s="25"/>
      <c r="M22" s="24">
        <v>15953</v>
      </c>
      <c r="O22" s="99"/>
      <c r="P22" s="100"/>
      <c r="R22" s="102"/>
    </row>
    <row r="23" spans="1:18">
      <c r="A23" s="13" t="s">
        <v>20</v>
      </c>
      <c r="D23" s="18"/>
      <c r="E23" s="23">
        <v>6</v>
      </c>
      <c r="F23" s="25"/>
      <c r="G23" s="24">
        <v>135767</v>
      </c>
      <c r="H23" s="25"/>
      <c r="I23" s="24">
        <v>147702</v>
      </c>
      <c r="J23" s="25"/>
      <c r="K23" s="3">
        <v>0</v>
      </c>
      <c r="L23" s="25"/>
      <c r="M23" s="3">
        <v>0</v>
      </c>
      <c r="O23" s="99"/>
      <c r="P23" s="100"/>
      <c r="R23" s="102"/>
    </row>
    <row r="24" spans="1:18">
      <c r="A24" s="13" t="s">
        <v>21</v>
      </c>
      <c r="D24" s="18"/>
      <c r="E24" s="23">
        <v>4</v>
      </c>
      <c r="F24" s="25"/>
      <c r="G24" s="3">
        <v>0</v>
      </c>
      <c r="H24" s="25"/>
      <c r="I24" s="24">
        <v>2500</v>
      </c>
      <c r="J24" s="25"/>
      <c r="K24" s="24">
        <v>31119</v>
      </c>
      <c r="L24" s="25"/>
      <c r="M24" s="24">
        <v>31119</v>
      </c>
      <c r="O24" s="99"/>
      <c r="P24" s="100"/>
      <c r="R24" s="102"/>
    </row>
    <row r="25" spans="1:18">
      <c r="A25" s="13" t="s">
        <v>22</v>
      </c>
      <c r="D25" s="18"/>
      <c r="E25" s="23">
        <v>10</v>
      </c>
      <c r="F25" s="25"/>
      <c r="G25" s="3">
        <v>0</v>
      </c>
      <c r="H25" s="85"/>
      <c r="I25" s="3">
        <v>0</v>
      </c>
      <c r="J25" s="25"/>
      <c r="K25" s="24">
        <v>1065778</v>
      </c>
      <c r="L25" s="25"/>
      <c r="M25" s="24">
        <v>1100180</v>
      </c>
      <c r="P25" s="100"/>
      <c r="R25" s="102"/>
    </row>
    <row r="26" spans="1:18">
      <c r="A26" s="13" t="s">
        <v>23</v>
      </c>
      <c r="D26" s="18"/>
      <c r="E26" s="23">
        <v>11</v>
      </c>
      <c r="F26" s="25"/>
      <c r="G26" s="24">
        <v>30000</v>
      </c>
      <c r="H26" s="25"/>
      <c r="I26" s="24">
        <v>61306</v>
      </c>
      <c r="J26" s="25"/>
      <c r="K26" s="3">
        <v>0</v>
      </c>
      <c r="L26" s="25"/>
      <c r="M26" s="3">
        <v>0</v>
      </c>
      <c r="O26" s="99"/>
      <c r="P26" s="100"/>
      <c r="R26" s="102"/>
    </row>
    <row r="27" spans="1:18">
      <c r="A27" s="13" t="s">
        <v>24</v>
      </c>
      <c r="D27" s="18"/>
      <c r="E27" s="23">
        <v>12</v>
      </c>
      <c r="F27" s="25"/>
      <c r="G27" s="3">
        <v>0</v>
      </c>
      <c r="H27" s="25"/>
      <c r="I27" s="24">
        <v>17058</v>
      </c>
      <c r="J27" s="25"/>
      <c r="K27" s="3">
        <v>0</v>
      </c>
      <c r="L27" s="25"/>
      <c r="M27" s="3">
        <v>0</v>
      </c>
      <c r="O27" s="99"/>
      <c r="P27" s="100"/>
      <c r="R27" s="102"/>
    </row>
    <row r="28" spans="1:18">
      <c r="A28" s="13" t="s">
        <v>25</v>
      </c>
      <c r="D28" s="18"/>
      <c r="E28" s="23">
        <v>13</v>
      </c>
      <c r="F28" s="25"/>
      <c r="G28" s="24">
        <v>519754</v>
      </c>
      <c r="H28" s="25"/>
      <c r="I28" s="24">
        <v>537577</v>
      </c>
      <c r="J28" s="25"/>
      <c r="K28" s="24">
        <v>423485</v>
      </c>
      <c r="L28" s="25"/>
      <c r="M28" s="24">
        <v>436645</v>
      </c>
      <c r="O28" s="99"/>
      <c r="P28" s="100"/>
      <c r="R28" s="102"/>
    </row>
    <row r="29" spans="1:18">
      <c r="A29" s="13" t="s">
        <v>189</v>
      </c>
      <c r="D29" s="18"/>
      <c r="E29" s="23"/>
      <c r="F29" s="25"/>
      <c r="G29" s="24">
        <v>69041</v>
      </c>
      <c r="H29" s="25"/>
      <c r="I29" s="24">
        <v>70571</v>
      </c>
      <c r="J29" s="25"/>
      <c r="K29" s="3">
        <v>0</v>
      </c>
      <c r="L29" s="25"/>
      <c r="M29" s="3">
        <v>0</v>
      </c>
      <c r="O29" s="99"/>
      <c r="P29" s="100"/>
      <c r="R29" s="102"/>
    </row>
    <row r="30" spans="1:18">
      <c r="A30" s="13" t="s">
        <v>26</v>
      </c>
      <c r="D30" s="18"/>
      <c r="E30" s="23"/>
      <c r="F30" s="25"/>
      <c r="G30" s="24">
        <v>55930</v>
      </c>
      <c r="H30" s="25"/>
      <c r="I30" s="24">
        <v>68357</v>
      </c>
      <c r="J30" s="25"/>
      <c r="K30" s="24">
        <v>6618</v>
      </c>
      <c r="L30" s="25"/>
      <c r="M30" s="24">
        <v>6139</v>
      </c>
      <c r="O30" s="99"/>
      <c r="P30" s="100"/>
      <c r="R30" s="102"/>
    </row>
    <row r="31" spans="1:18">
      <c r="A31" s="13" t="s">
        <v>27</v>
      </c>
      <c r="D31" s="18"/>
      <c r="E31" s="23">
        <v>14</v>
      </c>
      <c r="F31" s="25"/>
      <c r="G31" s="24">
        <v>1179283</v>
      </c>
      <c r="H31" s="25"/>
      <c r="I31" s="24">
        <v>1210255</v>
      </c>
      <c r="J31" s="25"/>
      <c r="K31" s="24">
        <v>1118251</v>
      </c>
      <c r="L31" s="25"/>
      <c r="M31" s="24">
        <v>1147580</v>
      </c>
      <c r="O31" s="99"/>
      <c r="P31" s="100"/>
      <c r="R31" s="102"/>
    </row>
    <row r="32" spans="1:18">
      <c r="A32" s="13" t="s">
        <v>28</v>
      </c>
      <c r="D32" s="18"/>
      <c r="E32" s="23"/>
      <c r="F32" s="25"/>
      <c r="G32" s="24">
        <v>806418</v>
      </c>
      <c r="H32" s="25"/>
      <c r="I32" s="24">
        <v>806418</v>
      </c>
      <c r="J32" s="25"/>
      <c r="K32" s="24">
        <v>148246</v>
      </c>
      <c r="L32" s="25"/>
      <c r="M32" s="24">
        <v>148246</v>
      </c>
      <c r="O32" s="99"/>
      <c r="P32" s="100"/>
      <c r="R32" s="102"/>
    </row>
    <row r="33" spans="1:20">
      <c r="A33" s="13" t="s">
        <v>29</v>
      </c>
      <c r="D33" s="18"/>
      <c r="E33" s="23"/>
      <c r="F33" s="25"/>
      <c r="G33" s="24">
        <v>108052</v>
      </c>
      <c r="H33" s="25"/>
      <c r="I33" s="24">
        <v>107899</v>
      </c>
      <c r="J33" s="25"/>
      <c r="K33" s="24">
        <v>33422</v>
      </c>
      <c r="L33" s="21"/>
      <c r="M33" s="24">
        <v>33270</v>
      </c>
      <c r="O33" s="99"/>
      <c r="P33" s="100"/>
      <c r="R33" s="102"/>
    </row>
    <row r="34" spans="1:20">
      <c r="A34" s="13" t="s">
        <v>30</v>
      </c>
      <c r="D34" s="18"/>
      <c r="E34" s="23"/>
      <c r="F34" s="25"/>
      <c r="G34" s="24">
        <v>6747</v>
      </c>
      <c r="H34" s="25"/>
      <c r="I34" s="24">
        <v>7276</v>
      </c>
      <c r="J34" s="25"/>
      <c r="K34" s="24">
        <v>4264</v>
      </c>
      <c r="L34" s="25"/>
      <c r="M34" s="24">
        <v>4515</v>
      </c>
      <c r="P34" s="100"/>
      <c r="R34" s="102"/>
    </row>
    <row r="35" spans="1:20">
      <c r="A35" s="20" t="s">
        <v>31</v>
      </c>
      <c r="D35" s="18"/>
      <c r="E35" s="23"/>
      <c r="F35" s="25"/>
      <c r="G35" s="26">
        <f>SUM(G21:G34)</f>
        <v>2972656</v>
      </c>
      <c r="H35" s="87"/>
      <c r="I35" s="26">
        <f>SUM(I21:I34)</f>
        <v>3103305</v>
      </c>
      <c r="J35" s="87"/>
      <c r="K35" s="26">
        <f>SUM(K21:K34)</f>
        <v>2877880</v>
      </c>
      <c r="L35" s="87"/>
      <c r="M35" s="26">
        <f>SUM(M21:M34)</f>
        <v>2959147</v>
      </c>
      <c r="O35" s="99"/>
      <c r="P35" s="100"/>
      <c r="R35" s="102"/>
    </row>
    <row r="36" spans="1:20" ht="15.75" thickBot="1">
      <c r="A36" s="20" t="s">
        <v>32</v>
      </c>
      <c r="D36" s="18"/>
      <c r="E36" s="21"/>
      <c r="F36" s="21"/>
      <c r="G36" s="27">
        <f>G18+G35</f>
        <v>3707989</v>
      </c>
      <c r="H36" s="28"/>
      <c r="I36" s="27">
        <f>I18+I35</f>
        <v>3831633</v>
      </c>
      <c r="J36" s="28"/>
      <c r="K36" s="27">
        <f>K18+K35</f>
        <v>3214254</v>
      </c>
      <c r="L36" s="28"/>
      <c r="M36" s="27">
        <f>M18+M35</f>
        <v>3313223</v>
      </c>
      <c r="O36" s="99"/>
      <c r="P36" s="100"/>
      <c r="R36" s="102"/>
    </row>
    <row r="37" spans="1:20" ht="15.75" thickTop="1">
      <c r="A37" s="20"/>
      <c r="D37" s="18"/>
      <c r="E37" s="21"/>
      <c r="F37" s="21"/>
      <c r="G37" s="24"/>
      <c r="H37" s="21"/>
      <c r="I37" s="24"/>
      <c r="J37" s="21"/>
      <c r="K37" s="24"/>
      <c r="L37" s="21"/>
      <c r="M37" s="24"/>
      <c r="O37" s="99"/>
      <c r="P37" s="100"/>
      <c r="R37" s="102"/>
    </row>
    <row r="38" spans="1:20">
      <c r="A38" s="20" t="s">
        <v>231</v>
      </c>
      <c r="E38" s="18"/>
      <c r="F38" s="18"/>
      <c r="G38" s="18"/>
      <c r="H38" s="18"/>
      <c r="I38" s="18"/>
      <c r="J38" s="18"/>
      <c r="K38" s="18"/>
      <c r="L38" s="18"/>
      <c r="M38" s="18"/>
      <c r="O38" s="99"/>
      <c r="P38" s="100"/>
      <c r="R38" s="102"/>
    </row>
    <row r="39" spans="1:20">
      <c r="A39" s="22" t="s">
        <v>33</v>
      </c>
      <c r="E39" s="18"/>
      <c r="F39" s="18"/>
      <c r="G39" s="18"/>
      <c r="H39" s="18"/>
      <c r="I39" s="18"/>
      <c r="J39" s="18"/>
      <c r="K39" s="18"/>
      <c r="L39" s="18"/>
      <c r="M39" s="18"/>
      <c r="P39" s="100"/>
      <c r="R39" s="102"/>
    </row>
    <row r="40" spans="1:20">
      <c r="A40" s="13" t="s">
        <v>34</v>
      </c>
      <c r="E40" s="29"/>
      <c r="F40" s="18"/>
      <c r="G40" s="24"/>
      <c r="H40" s="18"/>
      <c r="I40" s="24"/>
      <c r="J40" s="18"/>
      <c r="K40" s="24"/>
      <c r="L40" s="18"/>
      <c r="M40" s="24"/>
      <c r="P40" s="100"/>
      <c r="R40" s="102"/>
    </row>
    <row r="41" spans="1:20">
      <c r="A41" s="13" t="s">
        <v>35</v>
      </c>
      <c r="E41" s="29">
        <v>15</v>
      </c>
      <c r="F41" s="18"/>
      <c r="G41" s="24">
        <v>314045</v>
      </c>
      <c r="H41" s="18"/>
      <c r="I41" s="24">
        <v>393076</v>
      </c>
      <c r="J41" s="18"/>
      <c r="K41" s="24">
        <v>313287</v>
      </c>
      <c r="L41" s="18"/>
      <c r="M41" s="24">
        <v>393076</v>
      </c>
      <c r="O41" s="99"/>
      <c r="P41" s="100"/>
      <c r="R41" s="102"/>
    </row>
    <row r="42" spans="1:20">
      <c r="A42" s="13" t="s">
        <v>36</v>
      </c>
      <c r="D42" s="29"/>
      <c r="E42" s="29"/>
      <c r="F42" s="21"/>
      <c r="G42" s="24">
        <v>481365</v>
      </c>
      <c r="H42" s="21"/>
      <c r="I42" s="24">
        <v>413479</v>
      </c>
      <c r="J42" s="21"/>
      <c r="K42" s="24">
        <v>208604</v>
      </c>
      <c r="L42" s="21"/>
      <c r="M42" s="24">
        <v>141680</v>
      </c>
      <c r="O42" s="99"/>
      <c r="P42" s="100"/>
      <c r="R42" s="102"/>
    </row>
    <row r="43" spans="1:20">
      <c r="A43" s="13" t="s">
        <v>190</v>
      </c>
      <c r="D43" s="29"/>
      <c r="E43" s="29">
        <v>16</v>
      </c>
      <c r="F43" s="21"/>
      <c r="G43" s="24">
        <v>147120</v>
      </c>
      <c r="H43" s="21"/>
      <c r="I43" s="24">
        <v>166423</v>
      </c>
      <c r="J43" s="21"/>
      <c r="K43" s="3">
        <v>0</v>
      </c>
      <c r="L43" s="21"/>
      <c r="M43" s="3">
        <v>0</v>
      </c>
      <c r="O43" s="99"/>
      <c r="P43" s="100"/>
      <c r="R43" s="102"/>
    </row>
    <row r="44" spans="1:20">
      <c r="A44" s="13" t="s">
        <v>227</v>
      </c>
      <c r="D44" s="29"/>
      <c r="E44" s="29">
        <v>17</v>
      </c>
      <c r="F44" s="21"/>
      <c r="G44" s="24">
        <v>100000</v>
      </c>
      <c r="H44" s="21"/>
      <c r="I44" s="24">
        <v>100000</v>
      </c>
      <c r="J44" s="21"/>
      <c r="K44" s="24">
        <v>100000</v>
      </c>
      <c r="L44" s="21"/>
      <c r="M44" s="24">
        <v>100000</v>
      </c>
      <c r="O44" s="99"/>
      <c r="P44" s="100"/>
      <c r="R44" s="102"/>
    </row>
    <row r="45" spans="1:20">
      <c r="A45" s="13" t="s">
        <v>38</v>
      </c>
      <c r="D45" s="29"/>
      <c r="E45" s="29">
        <v>4</v>
      </c>
      <c r="F45" s="21"/>
      <c r="G45" s="24">
        <v>130186</v>
      </c>
      <c r="H45" s="21"/>
      <c r="I45" s="24">
        <v>124658</v>
      </c>
      <c r="J45" s="21"/>
      <c r="K45" s="24">
        <v>97288</v>
      </c>
      <c r="L45" s="21"/>
      <c r="M45" s="24">
        <v>118507</v>
      </c>
      <c r="O45" s="99"/>
      <c r="P45" s="100"/>
      <c r="R45" s="102"/>
    </row>
    <row r="46" spans="1:20">
      <c r="A46" s="13" t="s">
        <v>39</v>
      </c>
      <c r="D46" s="29"/>
      <c r="E46" s="29">
        <v>18</v>
      </c>
      <c r="F46" s="21"/>
      <c r="G46" s="24">
        <v>22915</v>
      </c>
      <c r="H46" s="21"/>
      <c r="I46" s="24">
        <v>29803</v>
      </c>
      <c r="J46" s="21"/>
      <c r="K46" s="24">
        <v>19788</v>
      </c>
      <c r="L46" s="21"/>
      <c r="M46" s="24">
        <v>26303</v>
      </c>
      <c r="O46" s="99"/>
      <c r="P46" s="100"/>
      <c r="R46" s="102"/>
      <c r="T46" s="107"/>
    </row>
    <row r="47" spans="1:20">
      <c r="A47" s="13" t="s">
        <v>246</v>
      </c>
      <c r="D47" s="29"/>
      <c r="E47" s="29"/>
      <c r="F47" s="21"/>
      <c r="G47" s="24"/>
      <c r="H47" s="21"/>
      <c r="I47" s="24"/>
      <c r="J47" s="21"/>
      <c r="K47" s="24"/>
      <c r="L47" s="21"/>
      <c r="M47" s="24"/>
      <c r="O47" s="99"/>
      <c r="P47" s="100"/>
      <c r="R47" s="102"/>
      <c r="T47" s="107"/>
    </row>
    <row r="48" spans="1:20">
      <c r="A48" s="13" t="s">
        <v>247</v>
      </c>
      <c r="D48" s="29"/>
      <c r="E48" s="29">
        <v>18</v>
      </c>
      <c r="F48" s="21"/>
      <c r="G48" s="24">
        <v>35313</v>
      </c>
      <c r="H48" s="21"/>
      <c r="I48" s="3">
        <v>0</v>
      </c>
      <c r="J48" s="21"/>
      <c r="K48" s="24">
        <v>35313</v>
      </c>
      <c r="L48" s="21"/>
      <c r="M48" s="3">
        <v>0</v>
      </c>
      <c r="O48" s="99"/>
      <c r="P48" s="100"/>
      <c r="R48" s="102"/>
      <c r="T48" s="107"/>
    </row>
    <row r="49" spans="1:18">
      <c r="A49" s="13" t="s">
        <v>40</v>
      </c>
      <c r="D49" s="29"/>
      <c r="E49" s="29">
        <v>19</v>
      </c>
      <c r="F49" s="21"/>
      <c r="G49" s="24">
        <v>121632</v>
      </c>
      <c r="H49" s="21"/>
      <c r="I49" s="24">
        <v>1290043</v>
      </c>
      <c r="J49" s="21"/>
      <c r="K49" s="24">
        <v>121632</v>
      </c>
      <c r="L49" s="21"/>
      <c r="M49" s="24">
        <v>1290043</v>
      </c>
      <c r="O49" s="99"/>
      <c r="P49" s="100"/>
      <c r="R49" s="102"/>
    </row>
    <row r="50" spans="1:18">
      <c r="A50" s="13" t="s">
        <v>41</v>
      </c>
      <c r="D50" s="29"/>
      <c r="E50" s="29"/>
      <c r="F50" s="21"/>
      <c r="G50" s="24">
        <v>32029</v>
      </c>
      <c r="H50" s="21"/>
      <c r="I50" s="24">
        <v>33514</v>
      </c>
      <c r="J50" s="21"/>
      <c r="K50" s="24">
        <v>2777</v>
      </c>
      <c r="L50" s="21"/>
      <c r="M50" s="24">
        <v>2596</v>
      </c>
      <c r="O50" s="99"/>
      <c r="P50" s="100"/>
      <c r="R50" s="102"/>
    </row>
    <row r="51" spans="1:18">
      <c r="A51" s="13" t="s">
        <v>191</v>
      </c>
      <c r="D51" s="29"/>
      <c r="E51" s="29">
        <v>20</v>
      </c>
      <c r="F51" s="21"/>
      <c r="G51" s="24">
        <v>20964</v>
      </c>
      <c r="H51" s="21"/>
      <c r="I51" s="24">
        <v>23559</v>
      </c>
      <c r="J51" s="21"/>
      <c r="K51" s="24">
        <v>20964</v>
      </c>
      <c r="L51" s="21"/>
      <c r="M51" s="24">
        <v>23559</v>
      </c>
      <c r="O51" s="99"/>
      <c r="P51" s="100"/>
      <c r="R51" s="102"/>
    </row>
    <row r="52" spans="1:18">
      <c r="A52" s="13" t="s">
        <v>42</v>
      </c>
      <c r="E52" s="29"/>
      <c r="F52" s="18"/>
      <c r="G52" s="24">
        <v>32881</v>
      </c>
      <c r="H52" s="18"/>
      <c r="I52" s="24">
        <v>31382</v>
      </c>
      <c r="J52" s="18"/>
      <c r="K52" s="24">
        <v>5513</v>
      </c>
      <c r="L52" s="18"/>
      <c r="M52" s="24">
        <v>6916</v>
      </c>
      <c r="O52" s="99"/>
      <c r="P52" s="100"/>
      <c r="R52" s="102"/>
    </row>
    <row r="53" spans="1:18">
      <c r="A53" s="13" t="s">
        <v>43</v>
      </c>
      <c r="D53" s="18"/>
      <c r="E53" s="21"/>
      <c r="F53" s="21"/>
      <c r="G53" s="24">
        <v>38234</v>
      </c>
      <c r="H53" s="21"/>
      <c r="I53" s="24">
        <v>39367</v>
      </c>
      <c r="J53" s="21"/>
      <c r="K53" s="7">
        <v>2564</v>
      </c>
      <c r="L53" s="21"/>
      <c r="M53" s="7">
        <v>4054</v>
      </c>
      <c r="O53" s="99"/>
      <c r="P53" s="100"/>
      <c r="R53" s="102"/>
    </row>
    <row r="54" spans="1:18">
      <c r="A54" s="20" t="s">
        <v>44</v>
      </c>
      <c r="D54" s="18"/>
      <c r="E54" s="21"/>
      <c r="F54" s="21"/>
      <c r="G54" s="26">
        <f>SUM(G40:G53)</f>
        <v>1476684</v>
      </c>
      <c r="H54" s="28"/>
      <c r="I54" s="26">
        <f>SUM(I40:I53)</f>
        <v>2645304</v>
      </c>
      <c r="J54" s="28"/>
      <c r="K54" s="26">
        <f>SUM(K40:K53)</f>
        <v>927730</v>
      </c>
      <c r="L54" s="28"/>
      <c r="M54" s="26">
        <f>SUM(M40:M53)</f>
        <v>2106734</v>
      </c>
      <c r="O54" s="99"/>
      <c r="P54" s="100"/>
      <c r="R54" s="102"/>
    </row>
    <row r="55" spans="1:18">
      <c r="A55" s="20"/>
      <c r="D55" s="18"/>
      <c r="E55" s="21"/>
      <c r="F55" s="21"/>
      <c r="G55" s="24"/>
      <c r="H55" s="21"/>
      <c r="I55" s="24"/>
      <c r="J55" s="21"/>
      <c r="K55" s="24"/>
      <c r="L55" s="21"/>
      <c r="M55" s="24"/>
      <c r="P55" s="100"/>
      <c r="R55" s="102"/>
    </row>
    <row r="56" spans="1:18">
      <c r="A56" s="22" t="s">
        <v>45</v>
      </c>
      <c r="D56" s="18"/>
      <c r="E56" s="21"/>
      <c r="F56" s="21"/>
      <c r="G56" s="24"/>
      <c r="H56" s="21"/>
      <c r="I56" s="24"/>
      <c r="J56" s="21"/>
      <c r="K56" s="24"/>
      <c r="L56" s="21"/>
      <c r="M56" s="24"/>
      <c r="P56" s="100"/>
      <c r="R56" s="102"/>
    </row>
    <row r="57" spans="1:18">
      <c r="A57" s="13" t="s">
        <v>46</v>
      </c>
      <c r="D57" s="18"/>
      <c r="E57" s="21"/>
      <c r="F57" s="21"/>
      <c r="G57" s="24"/>
      <c r="H57" s="21"/>
      <c r="I57" s="24"/>
      <c r="J57" s="21"/>
      <c r="K57" s="24"/>
      <c r="L57" s="21"/>
      <c r="M57" s="24"/>
      <c r="P57" s="100"/>
      <c r="R57" s="102"/>
    </row>
    <row r="58" spans="1:18">
      <c r="A58" s="13" t="s">
        <v>47</v>
      </c>
      <c r="D58" s="18"/>
      <c r="E58" s="23">
        <v>18</v>
      </c>
      <c r="F58" s="21"/>
      <c r="G58" s="24">
        <v>5726</v>
      </c>
      <c r="H58" s="21"/>
      <c r="I58" s="24">
        <v>6781</v>
      </c>
      <c r="J58" s="21"/>
      <c r="K58" s="3">
        <v>0</v>
      </c>
      <c r="L58" s="21"/>
      <c r="M58" s="3">
        <v>0</v>
      </c>
      <c r="O58" s="99"/>
      <c r="P58" s="100"/>
      <c r="R58" s="102"/>
    </row>
    <row r="59" spans="1:18">
      <c r="A59" s="13" t="s">
        <v>48</v>
      </c>
      <c r="D59" s="18"/>
      <c r="E59" s="23"/>
      <c r="F59" s="21"/>
      <c r="G59" s="24">
        <v>31419</v>
      </c>
      <c r="H59" s="21"/>
      <c r="I59" s="24">
        <v>42948</v>
      </c>
      <c r="J59" s="21"/>
      <c r="K59" s="24">
        <v>4091</v>
      </c>
      <c r="L59" s="21"/>
      <c r="M59" s="24">
        <v>3793</v>
      </c>
      <c r="O59" s="99"/>
      <c r="P59" s="100"/>
      <c r="R59" s="102"/>
    </row>
    <row r="60" spans="1:18">
      <c r="A60" s="13" t="s">
        <v>243</v>
      </c>
      <c r="D60" s="18"/>
      <c r="E60" s="23">
        <v>19</v>
      </c>
      <c r="F60" s="21"/>
      <c r="G60" s="24">
        <v>1168223</v>
      </c>
      <c r="H60" s="21"/>
      <c r="I60" s="3">
        <v>0</v>
      </c>
      <c r="J60" s="21"/>
      <c r="K60" s="24">
        <v>1168223</v>
      </c>
      <c r="L60" s="21"/>
      <c r="M60" s="24">
        <v>0</v>
      </c>
      <c r="O60" s="99"/>
      <c r="P60" s="100"/>
      <c r="R60" s="102"/>
    </row>
    <row r="61" spans="1:18">
      <c r="A61" s="13" t="s">
        <v>214</v>
      </c>
      <c r="D61" s="18"/>
      <c r="E61" s="23"/>
      <c r="F61" s="21"/>
      <c r="G61" s="24">
        <v>20304</v>
      </c>
      <c r="H61" s="21"/>
      <c r="I61" s="24">
        <v>19420</v>
      </c>
      <c r="J61" s="21"/>
      <c r="K61" s="24">
        <v>20143</v>
      </c>
      <c r="L61" s="21"/>
      <c r="M61" s="24">
        <v>19219</v>
      </c>
      <c r="O61" s="99"/>
      <c r="P61" s="100"/>
      <c r="R61" s="102"/>
    </row>
    <row r="62" spans="1:18">
      <c r="A62" s="13" t="s">
        <v>49</v>
      </c>
      <c r="D62" s="18"/>
      <c r="E62" s="23"/>
      <c r="F62" s="21"/>
      <c r="G62" s="24">
        <v>260719</v>
      </c>
      <c r="H62" s="21"/>
      <c r="I62" s="24">
        <v>267356</v>
      </c>
      <c r="J62" s="21"/>
      <c r="K62" s="24">
        <v>237514</v>
      </c>
      <c r="L62" s="21"/>
      <c r="M62" s="24">
        <v>243718</v>
      </c>
      <c r="O62" s="99"/>
      <c r="P62" s="100"/>
      <c r="R62" s="102"/>
    </row>
    <row r="63" spans="1:18">
      <c r="A63" s="13" t="s">
        <v>50</v>
      </c>
      <c r="D63" s="18"/>
      <c r="E63" s="23"/>
      <c r="F63" s="21"/>
      <c r="G63" s="24">
        <v>48748</v>
      </c>
      <c r="H63" s="21"/>
      <c r="I63" s="24">
        <v>55110</v>
      </c>
      <c r="J63" s="21"/>
      <c r="K63" s="24">
        <v>3386</v>
      </c>
      <c r="L63" s="21"/>
      <c r="M63" s="24">
        <v>3174</v>
      </c>
      <c r="O63" s="99"/>
      <c r="P63" s="100"/>
      <c r="R63" s="102"/>
    </row>
    <row r="64" spans="1:18">
      <c r="A64" s="20" t="s">
        <v>51</v>
      </c>
      <c r="D64" s="18"/>
      <c r="E64" s="21"/>
      <c r="F64" s="21"/>
      <c r="G64" s="26">
        <f>SUM(G58:G63)</f>
        <v>1535139</v>
      </c>
      <c r="H64" s="28"/>
      <c r="I64" s="26">
        <f>SUM(I58:I63)</f>
        <v>391615</v>
      </c>
      <c r="J64" s="28"/>
      <c r="K64" s="26">
        <f>SUM(K58:K63)</f>
        <v>1433357</v>
      </c>
      <c r="L64" s="28"/>
      <c r="M64" s="26">
        <f>SUM(M58:M63)</f>
        <v>269904</v>
      </c>
      <c r="P64" s="100"/>
      <c r="R64" s="102"/>
    </row>
    <row r="65" spans="1:18">
      <c r="A65" s="20" t="s">
        <v>52</v>
      </c>
      <c r="D65" s="18"/>
      <c r="E65" s="21"/>
      <c r="F65" s="21"/>
      <c r="G65" s="26">
        <f>SUM(G54,G64)</f>
        <v>3011823</v>
      </c>
      <c r="H65" s="28"/>
      <c r="I65" s="26">
        <f>SUM(I54,I64)</f>
        <v>3036919</v>
      </c>
      <c r="J65" s="28"/>
      <c r="K65" s="26">
        <f>SUM(K54,K64)</f>
        <v>2361087</v>
      </c>
      <c r="L65" s="28"/>
      <c r="M65" s="26">
        <f>SUM(M54,M64)</f>
        <v>2376638</v>
      </c>
      <c r="O65" s="99"/>
      <c r="P65" s="100"/>
      <c r="R65" s="102"/>
    </row>
    <row r="66" spans="1:18">
      <c r="A66" s="30" t="s">
        <v>230</v>
      </c>
      <c r="D66" s="18"/>
      <c r="E66" s="29"/>
      <c r="F66" s="21"/>
      <c r="G66" s="21"/>
      <c r="H66" s="21"/>
      <c r="I66" s="21"/>
      <c r="J66" s="21"/>
      <c r="K66" s="21"/>
      <c r="L66" s="21"/>
      <c r="M66" s="21"/>
      <c r="O66" s="99"/>
      <c r="P66" s="100"/>
      <c r="R66" s="102"/>
    </row>
    <row r="67" spans="1:18">
      <c r="A67" s="13" t="s">
        <v>54</v>
      </c>
      <c r="D67" s="18"/>
      <c r="E67" s="23"/>
      <c r="F67" s="21"/>
      <c r="G67" s="21"/>
      <c r="H67" s="21"/>
      <c r="I67" s="21"/>
      <c r="J67" s="21"/>
      <c r="K67" s="21"/>
      <c r="L67" s="21"/>
      <c r="M67" s="21"/>
      <c r="O67" s="99"/>
      <c r="P67" s="100"/>
      <c r="R67" s="102"/>
    </row>
    <row r="68" spans="1:18">
      <c r="A68" s="13" t="s">
        <v>55</v>
      </c>
      <c r="D68" s="18"/>
      <c r="E68" s="23"/>
      <c r="F68" s="21"/>
      <c r="P68" s="100"/>
      <c r="R68" s="102"/>
    </row>
    <row r="69" spans="1:18" ht="15.75" thickBot="1">
      <c r="A69" s="13" t="s">
        <v>263</v>
      </c>
      <c r="D69" s="18"/>
      <c r="E69" s="23">
        <v>21</v>
      </c>
      <c r="F69" s="21"/>
      <c r="G69" s="31">
        <f>K69</f>
        <v>2126762</v>
      </c>
      <c r="H69" s="21"/>
      <c r="I69" s="24"/>
      <c r="J69" s="21"/>
      <c r="K69" s="31">
        <v>2126762</v>
      </c>
      <c r="L69" s="21"/>
      <c r="M69" s="24"/>
      <c r="O69" s="99"/>
      <c r="P69" s="100"/>
      <c r="R69" s="102"/>
    </row>
    <row r="70" spans="1:18" ht="16.5" thickTop="1" thickBot="1">
      <c r="A70" s="13" t="s">
        <v>267</v>
      </c>
      <c r="D70" s="18"/>
      <c r="E70" s="23"/>
      <c r="F70" s="21"/>
      <c r="G70" s="24"/>
      <c r="H70" s="21"/>
      <c r="I70" s="31">
        <v>2126486</v>
      </c>
      <c r="J70" s="21"/>
      <c r="K70" s="24"/>
      <c r="L70" s="21"/>
      <c r="M70" s="31">
        <v>2126486</v>
      </c>
      <c r="O70" s="99"/>
      <c r="P70" s="100"/>
      <c r="R70" s="102"/>
    </row>
    <row r="71" spans="1:18" ht="15.75" thickTop="1">
      <c r="A71" s="13" t="s">
        <v>56</v>
      </c>
      <c r="D71" s="18"/>
      <c r="E71" s="23"/>
      <c r="F71" s="21"/>
      <c r="G71" s="24"/>
      <c r="H71" s="21"/>
      <c r="I71" s="24"/>
      <c r="J71" s="21"/>
      <c r="K71" s="24"/>
      <c r="L71" s="21"/>
      <c r="M71" s="24"/>
      <c r="O71" s="99"/>
      <c r="P71" s="100"/>
      <c r="R71" s="102"/>
    </row>
    <row r="72" spans="1:18">
      <c r="A72" s="13" t="s">
        <v>225</v>
      </c>
      <c r="D72" s="18"/>
      <c r="E72" s="23"/>
      <c r="F72" s="21"/>
      <c r="G72" s="24">
        <v>1503827</v>
      </c>
      <c r="H72" s="21"/>
      <c r="I72" s="24">
        <v>1503827</v>
      </c>
      <c r="J72" s="21"/>
      <c r="K72" s="24">
        <v>1503827</v>
      </c>
      <c r="L72" s="21"/>
      <c r="M72" s="24">
        <v>1503827</v>
      </c>
      <c r="O72" s="99"/>
      <c r="P72" s="100"/>
      <c r="R72" s="102"/>
    </row>
    <row r="73" spans="1:18">
      <c r="A73" s="13" t="s">
        <v>57</v>
      </c>
      <c r="D73" s="18"/>
      <c r="E73" s="23"/>
      <c r="F73" s="21"/>
      <c r="G73" s="24">
        <v>1223223</v>
      </c>
      <c r="H73" s="21"/>
      <c r="I73" s="24">
        <v>1223223</v>
      </c>
      <c r="J73" s="21"/>
      <c r="K73" s="24">
        <v>1223223</v>
      </c>
      <c r="L73" s="21"/>
      <c r="M73" s="24">
        <v>1223223</v>
      </c>
      <c r="O73" s="99"/>
      <c r="P73" s="100"/>
      <c r="R73" s="102"/>
    </row>
    <row r="74" spans="1:18">
      <c r="A74" s="13" t="s">
        <v>58</v>
      </c>
      <c r="D74" s="18"/>
      <c r="E74" s="23"/>
      <c r="F74" s="21"/>
      <c r="G74" s="24">
        <v>-290788</v>
      </c>
      <c r="H74" s="21"/>
      <c r="I74" s="24">
        <v>-290788</v>
      </c>
      <c r="J74" s="21"/>
      <c r="K74" s="24">
        <v>-290788</v>
      </c>
      <c r="L74" s="21"/>
      <c r="M74" s="24">
        <v>-290788</v>
      </c>
      <c r="O74" s="99"/>
      <c r="P74" s="100"/>
      <c r="R74" s="102"/>
    </row>
    <row r="75" spans="1:18">
      <c r="A75" s="13" t="s">
        <v>59</v>
      </c>
      <c r="D75" s="18"/>
      <c r="E75" s="23"/>
      <c r="F75" s="21"/>
      <c r="G75" s="24"/>
      <c r="H75" s="21"/>
      <c r="I75" s="24"/>
      <c r="J75" s="21"/>
      <c r="K75" s="24"/>
      <c r="L75" s="21"/>
      <c r="M75" s="24"/>
      <c r="O75" s="99"/>
      <c r="P75" s="100"/>
      <c r="R75" s="102"/>
    </row>
    <row r="76" spans="1:18">
      <c r="A76" s="13" t="s">
        <v>60</v>
      </c>
      <c r="D76" s="18"/>
      <c r="E76" s="23"/>
      <c r="F76" s="21"/>
      <c r="G76" s="24">
        <v>36836</v>
      </c>
      <c r="H76" s="21"/>
      <c r="I76" s="24">
        <v>36836</v>
      </c>
      <c r="J76" s="3"/>
      <c r="K76" s="3">
        <v>0</v>
      </c>
      <c r="L76" s="3"/>
      <c r="M76" s="3">
        <v>0</v>
      </c>
      <c r="O76" s="99"/>
      <c r="P76" s="100"/>
      <c r="R76" s="102"/>
    </row>
    <row r="77" spans="1:18">
      <c r="A77" s="13" t="s">
        <v>266</v>
      </c>
      <c r="D77" s="18"/>
      <c r="E77" s="21"/>
      <c r="F77" s="21"/>
      <c r="G77" s="24"/>
      <c r="H77" s="21"/>
      <c r="I77" s="24"/>
      <c r="J77" s="21"/>
      <c r="K77" s="24"/>
      <c r="L77" s="21"/>
      <c r="M77" s="24"/>
      <c r="O77" s="99"/>
      <c r="P77" s="100"/>
      <c r="R77" s="102"/>
    </row>
    <row r="78" spans="1:18">
      <c r="A78" s="13" t="s">
        <v>61</v>
      </c>
      <c r="D78" s="18"/>
      <c r="E78" s="23"/>
      <c r="F78" s="21"/>
      <c r="G78" s="24">
        <f>Conso!K29</f>
        <v>47300</v>
      </c>
      <c r="H78" s="21"/>
      <c r="I78" s="24">
        <v>47300</v>
      </c>
      <c r="J78" s="21"/>
      <c r="K78" s="24">
        <v>47300</v>
      </c>
      <c r="L78" s="21"/>
      <c r="M78" s="24">
        <v>47300</v>
      </c>
      <c r="O78" s="99"/>
      <c r="P78" s="100"/>
      <c r="R78" s="102"/>
    </row>
    <row r="79" spans="1:18">
      <c r="A79" s="13" t="s">
        <v>62</v>
      </c>
      <c r="D79" s="18"/>
      <c r="E79" s="21"/>
      <c r="F79" s="21"/>
      <c r="G79" s="24">
        <v>-1381362</v>
      </c>
      <c r="H79" s="21"/>
      <c r="I79" s="24">
        <v>-1315491</v>
      </c>
      <c r="J79" s="21"/>
      <c r="K79" s="24">
        <v>-1513681</v>
      </c>
      <c r="L79" s="21"/>
      <c r="M79" s="24">
        <f>'The Company'!K22</f>
        <v>-1432810</v>
      </c>
      <c r="O79" s="99"/>
      <c r="P79" s="100"/>
      <c r="R79" s="102"/>
    </row>
    <row r="80" spans="1:18">
      <c r="A80" s="13" t="s">
        <v>63</v>
      </c>
      <c r="D80" s="18"/>
      <c r="E80" s="21"/>
      <c r="F80" s="21"/>
      <c r="G80" s="32">
        <v>-331661</v>
      </c>
      <c r="H80" s="21"/>
      <c r="I80" s="32">
        <v>-302067</v>
      </c>
      <c r="J80" s="21"/>
      <c r="K80" s="32">
        <v>-116714</v>
      </c>
      <c r="L80" s="21"/>
      <c r="M80" s="32">
        <f>'The Company'!O22</f>
        <v>-114167</v>
      </c>
      <c r="O80" s="99"/>
      <c r="P80" s="100"/>
      <c r="R80" s="102"/>
    </row>
    <row r="81" spans="1:18">
      <c r="A81" s="13" t="s">
        <v>64</v>
      </c>
      <c r="D81" s="18"/>
      <c r="E81" s="21"/>
      <c r="F81" s="21"/>
      <c r="G81" s="24">
        <f>SUM(G72:G80)</f>
        <v>807375</v>
      </c>
      <c r="H81" s="21"/>
      <c r="I81" s="24">
        <f>SUM(I72:I80)</f>
        <v>902840</v>
      </c>
      <c r="J81" s="21"/>
      <c r="K81" s="24">
        <f>SUM(K72:K80)</f>
        <v>853167</v>
      </c>
      <c r="L81" s="21"/>
      <c r="M81" s="24">
        <f>SUM(M72:M80)</f>
        <v>936585</v>
      </c>
      <c r="O81" s="99"/>
      <c r="P81" s="100"/>
      <c r="R81" s="102"/>
    </row>
    <row r="82" spans="1:18">
      <c r="A82" s="13" t="s">
        <v>65</v>
      </c>
      <c r="D82" s="18"/>
      <c r="E82" s="21"/>
      <c r="F82" s="21"/>
      <c r="G82" s="32">
        <v>-111209</v>
      </c>
      <c r="H82" s="21"/>
      <c r="I82" s="32">
        <v>-108126</v>
      </c>
      <c r="J82" s="21"/>
      <c r="K82" s="5">
        <v>0</v>
      </c>
      <c r="L82" s="2"/>
      <c r="M82" s="5">
        <v>0</v>
      </c>
      <c r="O82" s="99"/>
      <c r="P82" s="100"/>
      <c r="R82" s="102"/>
    </row>
    <row r="83" spans="1:18">
      <c r="A83" s="33" t="s">
        <v>228</v>
      </c>
      <c r="E83" s="21"/>
      <c r="F83" s="21"/>
      <c r="G83" s="84">
        <f>SUM(G81:G82)</f>
        <v>696166</v>
      </c>
      <c r="H83" s="28"/>
      <c r="I83" s="84">
        <f>SUM(I81:I82)</f>
        <v>794714</v>
      </c>
      <c r="J83" s="28"/>
      <c r="K83" s="84">
        <f>SUM(K81:K82)</f>
        <v>853167</v>
      </c>
      <c r="L83" s="28"/>
      <c r="M83" s="84">
        <f>SUM(M81:M82)</f>
        <v>936585</v>
      </c>
      <c r="O83" s="99"/>
      <c r="P83" s="100"/>
      <c r="R83" s="102"/>
    </row>
    <row r="84" spans="1:18" ht="15.75" thickBot="1">
      <c r="A84" s="34" t="s">
        <v>229</v>
      </c>
      <c r="E84" s="21"/>
      <c r="F84" s="21"/>
      <c r="G84" s="35">
        <f>SUM(G65,G83)</f>
        <v>3707989</v>
      </c>
      <c r="H84" s="28"/>
      <c r="I84" s="35">
        <f>SUM(I65,I83)</f>
        <v>3831633</v>
      </c>
      <c r="J84" s="28"/>
      <c r="K84" s="35">
        <f>SUM(K65,K83)</f>
        <v>3214254</v>
      </c>
      <c r="L84" s="28"/>
      <c r="M84" s="35">
        <f>SUM(M65,M83)</f>
        <v>3313223</v>
      </c>
      <c r="O84" s="99"/>
      <c r="P84" s="100"/>
      <c r="R84" s="102"/>
    </row>
    <row r="85" spans="1:18" ht="15.75" thickTop="1">
      <c r="E85" s="36"/>
      <c r="F85" s="36"/>
      <c r="G85" s="24"/>
      <c r="H85" s="24"/>
      <c r="I85" s="24"/>
      <c r="J85" s="24"/>
      <c r="K85" s="24"/>
      <c r="L85" s="24"/>
      <c r="M85" s="24"/>
      <c r="P85" s="100"/>
    </row>
    <row r="86" spans="1:18">
      <c r="A86" s="21"/>
      <c r="B86" s="37"/>
      <c r="G86" s="88"/>
      <c r="H86" s="37"/>
      <c r="I86" s="88"/>
      <c r="J86" s="37"/>
      <c r="K86" s="88"/>
      <c r="L86" s="37"/>
      <c r="M86" s="88"/>
      <c r="P86" s="100"/>
    </row>
    <row r="87" spans="1:18">
      <c r="A87" s="20"/>
      <c r="B87" s="38"/>
      <c r="G87" s="88"/>
      <c r="H87" s="37"/>
      <c r="J87" s="37"/>
      <c r="K87" s="88"/>
      <c r="L87" s="37"/>
    </row>
    <row r="88" spans="1:18">
      <c r="A88" s="20"/>
      <c r="B88" s="38"/>
      <c r="C88" s="29"/>
      <c r="G88" s="88"/>
      <c r="H88" s="37"/>
      <c r="J88" s="37"/>
      <c r="K88" s="88"/>
      <c r="L88" s="37"/>
    </row>
    <row r="89" spans="1:18">
      <c r="A89" s="21"/>
      <c r="B89" s="38"/>
      <c r="C89" s="29"/>
      <c r="G89" s="39"/>
      <c r="H89" s="37"/>
      <c r="I89" s="39"/>
      <c r="J89" s="37"/>
      <c r="K89" s="39"/>
      <c r="L89" s="37"/>
      <c r="M89" s="39"/>
    </row>
    <row r="93" spans="1:18">
      <c r="A93" s="40"/>
      <c r="B93" s="41"/>
      <c r="D93" s="17"/>
      <c r="E93" s="37"/>
      <c r="F93" s="17"/>
    </row>
    <row r="94" spans="1:18">
      <c r="B94" s="37"/>
      <c r="C94" s="42"/>
      <c r="D94" s="43"/>
      <c r="E94" s="37"/>
      <c r="F94" s="43"/>
    </row>
    <row r="95" spans="1:18">
      <c r="B95" s="37"/>
      <c r="C95" s="42"/>
      <c r="D95" s="43"/>
      <c r="E95" s="37"/>
      <c r="F95" s="43"/>
    </row>
  </sheetData>
  <mergeCells count="3">
    <mergeCell ref="G8:M8"/>
    <mergeCell ref="G4:I4"/>
    <mergeCell ref="K4:M4"/>
  </mergeCells>
  <printOptions gridLinesSet="0"/>
  <pageMargins left="0.7" right="0.3" top="0.7" bottom="0.5" header="0.2" footer="0.25"/>
  <pageSetup scale="72" firstPageNumber="4" fitToHeight="0" orientation="portrait" useFirstPageNumber="1" r:id="rId1"/>
  <headerFooter>
    <oddFooter>&amp;L&amp;"Calibri,Regular"The accompanying notes form an integral part of the interim financial statements.&amp;R&amp;"-,Regular"&amp;P</oddFooter>
  </headerFooter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27"/>
  <sheetViews>
    <sheetView showGridLines="0" topLeftCell="A94" zoomScale="70" zoomScaleNormal="70" zoomScaleSheetLayoutView="100" workbookViewId="0">
      <selection activeCell="J130" sqref="J130"/>
    </sheetView>
  </sheetViews>
  <sheetFormatPr defaultColWidth="10.5703125" defaultRowHeight="15"/>
  <cols>
    <col min="1" max="1" width="53" style="13" customWidth="1"/>
    <col min="2" max="2" width="4.140625" style="13" customWidth="1"/>
    <col min="3" max="3" width="1" style="13" customWidth="1"/>
    <col min="4" max="4" width="20.140625" style="13" customWidth="1"/>
    <col min="5" max="5" width="1.42578125" style="13" customWidth="1"/>
    <col min="6" max="6" width="20.140625" style="13" customWidth="1"/>
    <col min="7" max="7" width="1.42578125" style="13" customWidth="1"/>
    <col min="8" max="8" width="20.140625" style="13" customWidth="1"/>
    <col min="9" max="9" width="1.5703125" style="13" customWidth="1"/>
    <col min="10" max="10" width="20.140625" style="13" customWidth="1"/>
    <col min="11" max="11" width="15.42578125" style="13" customWidth="1"/>
    <col min="12" max="16384" width="10.5703125" style="13"/>
  </cols>
  <sheetData>
    <row r="1" spans="1:15" ht="21">
      <c r="A1" s="111" t="s">
        <v>0</v>
      </c>
      <c r="B1" s="44"/>
      <c r="C1" s="44"/>
      <c r="D1" s="44"/>
      <c r="E1" s="44"/>
    </row>
    <row r="2" spans="1:15" ht="21">
      <c r="A2" s="111" t="s">
        <v>220</v>
      </c>
      <c r="B2" s="44"/>
      <c r="C2" s="44"/>
      <c r="D2" s="44"/>
      <c r="E2" s="44"/>
      <c r="F2" s="44"/>
      <c r="G2" s="44"/>
      <c r="H2" s="44"/>
      <c r="I2" s="44"/>
    </row>
    <row r="3" spans="1:15">
      <c r="A3" s="135"/>
      <c r="B3" s="135"/>
      <c r="C3" s="135"/>
      <c r="D3" s="135"/>
      <c r="E3" s="135"/>
      <c r="F3" s="135"/>
      <c r="G3" s="135"/>
      <c r="H3" s="135"/>
      <c r="I3" s="135"/>
    </row>
    <row r="4" spans="1:15">
      <c r="A4" s="12"/>
      <c r="B4" s="12"/>
      <c r="C4" s="12"/>
      <c r="D4" s="54"/>
      <c r="E4" s="54" t="s">
        <v>2</v>
      </c>
      <c r="F4" s="54"/>
      <c r="G4" s="12"/>
      <c r="H4" s="54"/>
      <c r="I4" s="54" t="s">
        <v>3</v>
      </c>
      <c r="J4" s="54"/>
      <c r="K4" s="54"/>
    </row>
    <row r="5" spans="1:15">
      <c r="A5" s="12"/>
      <c r="B5" s="12"/>
      <c r="C5" s="12"/>
      <c r="D5" s="136" t="s">
        <v>66</v>
      </c>
      <c r="E5" s="136"/>
      <c r="F5" s="136"/>
      <c r="G5" s="11"/>
      <c r="H5" s="136" t="s">
        <v>66</v>
      </c>
      <c r="I5" s="136"/>
      <c r="J5" s="136"/>
      <c r="K5" s="18"/>
    </row>
    <row r="6" spans="1:15">
      <c r="A6" s="12"/>
      <c r="B6" s="12"/>
      <c r="C6" s="12"/>
      <c r="D6" s="137" t="s">
        <v>233</v>
      </c>
      <c r="E6" s="137"/>
      <c r="F6" s="137"/>
      <c r="G6" s="11"/>
      <c r="H6" s="137" t="s">
        <v>233</v>
      </c>
      <c r="I6" s="137"/>
      <c r="J6" s="137"/>
      <c r="K6" s="105"/>
    </row>
    <row r="7" spans="1:15" s="18" customFormat="1">
      <c r="B7" s="29" t="s">
        <v>5</v>
      </c>
      <c r="D7" s="118">
        <v>2026</v>
      </c>
      <c r="E7" s="89"/>
      <c r="F7" s="117">
        <v>2025</v>
      </c>
      <c r="G7" s="116"/>
      <c r="H7" s="117">
        <v>2026</v>
      </c>
      <c r="I7" s="89"/>
      <c r="J7" s="117">
        <v>2025</v>
      </c>
      <c r="K7" s="90"/>
    </row>
    <row r="8" spans="1:15" s="18" customFormat="1">
      <c r="D8" s="134" t="s">
        <v>6</v>
      </c>
      <c r="E8" s="134"/>
      <c r="F8" s="134"/>
      <c r="G8" s="134"/>
      <c r="H8" s="134"/>
      <c r="I8" s="134"/>
      <c r="J8" s="134"/>
      <c r="K8" s="101"/>
    </row>
    <row r="9" spans="1:15">
      <c r="A9" s="22" t="s">
        <v>67</v>
      </c>
      <c r="B9" s="21"/>
      <c r="C9" s="18"/>
      <c r="D9" s="21"/>
      <c r="E9" s="21"/>
      <c r="G9" s="21"/>
      <c r="H9" s="21"/>
      <c r="I9" s="21"/>
    </row>
    <row r="10" spans="1:15">
      <c r="A10" s="13" t="s">
        <v>68</v>
      </c>
      <c r="B10" s="23" t="s">
        <v>276</v>
      </c>
      <c r="C10" s="18"/>
      <c r="D10" s="24">
        <v>637827</v>
      </c>
      <c r="E10" s="21"/>
      <c r="F10" s="24">
        <v>706511</v>
      </c>
      <c r="G10" s="21"/>
      <c r="H10" s="24">
        <v>284365</v>
      </c>
      <c r="I10" s="21"/>
      <c r="J10" s="24">
        <v>279913</v>
      </c>
      <c r="K10" s="24"/>
      <c r="M10" s="102"/>
      <c r="O10" s="102"/>
    </row>
    <row r="11" spans="1:15">
      <c r="A11" s="13" t="s">
        <v>272</v>
      </c>
      <c r="B11" s="23"/>
      <c r="C11" s="18"/>
      <c r="D11" s="24">
        <v>10917</v>
      </c>
      <c r="E11" s="21"/>
      <c r="F11" s="85">
        <v>0</v>
      </c>
      <c r="G11" s="21"/>
      <c r="H11" s="24">
        <v>2187</v>
      </c>
      <c r="I11" s="21"/>
      <c r="J11" s="85">
        <v>0</v>
      </c>
      <c r="K11" s="24"/>
      <c r="M11" s="102"/>
      <c r="O11" s="102"/>
    </row>
    <row r="12" spans="1:15">
      <c r="A12" s="13" t="s">
        <v>71</v>
      </c>
      <c r="B12" s="29">
        <v>4</v>
      </c>
      <c r="C12" s="18"/>
      <c r="D12" s="24">
        <v>3775</v>
      </c>
      <c r="E12" s="24"/>
      <c r="F12" s="24">
        <v>3456</v>
      </c>
      <c r="G12" s="21"/>
      <c r="H12" s="24">
        <v>2141</v>
      </c>
      <c r="I12" s="24"/>
      <c r="J12" s="24">
        <v>2084</v>
      </c>
      <c r="K12" s="24"/>
      <c r="M12" s="102"/>
      <c r="O12" s="102"/>
    </row>
    <row r="13" spans="1:15">
      <c r="A13" s="20" t="s">
        <v>72</v>
      </c>
      <c r="B13" s="24"/>
      <c r="C13" s="18"/>
      <c r="D13" s="26">
        <f>SUM(D10:D12)</f>
        <v>652519</v>
      </c>
      <c r="E13" s="45"/>
      <c r="F13" s="26">
        <f>SUM(F10:F12)</f>
        <v>709967</v>
      </c>
      <c r="G13" s="28"/>
      <c r="H13" s="26">
        <f>SUM(H10:H12)</f>
        <v>288693</v>
      </c>
      <c r="I13" s="45"/>
      <c r="J13" s="26">
        <f>SUM(J10:J12)</f>
        <v>281997</v>
      </c>
      <c r="K13" s="45"/>
      <c r="M13" s="102"/>
      <c r="O13" s="102"/>
    </row>
    <row r="14" spans="1:15">
      <c r="A14" s="20"/>
      <c r="B14" s="24"/>
      <c r="C14" s="18"/>
      <c r="D14" s="24"/>
      <c r="E14" s="24"/>
      <c r="F14" s="24"/>
      <c r="G14" s="21"/>
      <c r="H14" s="24"/>
      <c r="I14" s="24"/>
      <c r="J14" s="24"/>
      <c r="K14" s="24"/>
      <c r="M14" s="102"/>
      <c r="O14" s="102"/>
    </row>
    <row r="15" spans="1:15">
      <c r="A15" s="22" t="s">
        <v>73</v>
      </c>
      <c r="B15" s="24"/>
      <c r="C15" s="18"/>
      <c r="D15" s="24"/>
      <c r="E15" s="24"/>
      <c r="F15" s="24"/>
      <c r="G15" s="21"/>
      <c r="H15" s="24"/>
      <c r="I15" s="24"/>
      <c r="J15" s="24"/>
      <c r="K15" s="24"/>
      <c r="M15" s="102"/>
      <c r="O15" s="102"/>
    </row>
    <row r="16" spans="1:15">
      <c r="A16" s="13" t="s">
        <v>74</v>
      </c>
      <c r="B16" s="24"/>
      <c r="C16" s="18"/>
      <c r="D16" s="24">
        <v>480339</v>
      </c>
      <c r="E16" s="24"/>
      <c r="F16" s="24">
        <v>565581</v>
      </c>
      <c r="G16" s="21"/>
      <c r="H16" s="24">
        <v>203729</v>
      </c>
      <c r="I16" s="24"/>
      <c r="J16" s="24">
        <v>200048</v>
      </c>
      <c r="K16" s="24"/>
      <c r="M16" s="102"/>
      <c r="O16" s="102"/>
    </row>
    <row r="17" spans="1:15">
      <c r="A17" s="13" t="s">
        <v>75</v>
      </c>
      <c r="B17" s="24"/>
      <c r="C17" s="18"/>
      <c r="D17" s="24">
        <v>19967</v>
      </c>
      <c r="E17" s="24"/>
      <c r="F17" s="24">
        <v>29867</v>
      </c>
      <c r="G17" s="21"/>
      <c r="H17" s="24">
        <v>12882</v>
      </c>
      <c r="I17" s="24"/>
      <c r="J17" s="24">
        <v>15058</v>
      </c>
      <c r="K17" s="24"/>
      <c r="M17" s="102"/>
      <c r="O17" s="102"/>
    </row>
    <row r="18" spans="1:15">
      <c r="A18" s="13" t="s">
        <v>76</v>
      </c>
      <c r="B18" s="24"/>
      <c r="C18" s="18"/>
      <c r="D18" s="24">
        <v>115481</v>
      </c>
      <c r="E18" s="24"/>
      <c r="F18" s="24">
        <v>136446</v>
      </c>
      <c r="G18" s="21"/>
      <c r="H18" s="24">
        <v>54480</v>
      </c>
      <c r="I18" s="24"/>
      <c r="J18" s="24">
        <v>63963</v>
      </c>
      <c r="K18" s="24"/>
      <c r="M18" s="102"/>
      <c r="O18" s="102"/>
    </row>
    <row r="19" spans="1:15">
      <c r="A19" s="13" t="s">
        <v>239</v>
      </c>
      <c r="B19" s="29"/>
      <c r="C19" s="18"/>
      <c r="D19" s="85">
        <v>0</v>
      </c>
      <c r="E19" s="24"/>
      <c r="F19" s="24">
        <v>9966</v>
      </c>
      <c r="G19" s="21"/>
      <c r="H19" s="85">
        <v>0</v>
      </c>
      <c r="I19" s="24"/>
      <c r="J19" s="113">
        <v>1010</v>
      </c>
      <c r="K19" s="3"/>
      <c r="M19" s="102"/>
      <c r="O19" s="102"/>
    </row>
    <row r="20" spans="1:15">
      <c r="A20" s="13" t="s">
        <v>253</v>
      </c>
      <c r="B20" s="29">
        <v>10</v>
      </c>
      <c r="C20" s="18"/>
      <c r="D20" s="85">
        <v>0</v>
      </c>
      <c r="E20" s="24"/>
      <c r="F20" s="85">
        <v>0</v>
      </c>
      <c r="G20" s="21"/>
      <c r="H20" s="113">
        <v>34402</v>
      </c>
      <c r="I20" s="24"/>
      <c r="J20" s="85">
        <v>0</v>
      </c>
      <c r="K20" s="3"/>
      <c r="M20" s="102"/>
      <c r="O20" s="102"/>
    </row>
    <row r="21" spans="1:15">
      <c r="A21" s="13" t="s">
        <v>249</v>
      </c>
      <c r="B21" s="23">
        <v>11</v>
      </c>
      <c r="C21" s="18"/>
      <c r="D21" s="113">
        <v>23590</v>
      </c>
      <c r="E21" s="24"/>
      <c r="F21" s="85">
        <v>0</v>
      </c>
      <c r="G21" s="21"/>
      <c r="H21" s="85">
        <v>0</v>
      </c>
      <c r="I21" s="24"/>
      <c r="J21" s="85">
        <v>0</v>
      </c>
      <c r="K21" s="3"/>
      <c r="M21" s="102"/>
      <c r="O21" s="102"/>
    </row>
    <row r="22" spans="1:15">
      <c r="A22" s="13" t="s">
        <v>77</v>
      </c>
      <c r="B22" s="24"/>
      <c r="C22" s="18"/>
      <c r="D22" s="43"/>
      <c r="E22" s="24"/>
      <c r="F22" s="24"/>
      <c r="G22" s="21"/>
      <c r="H22" s="24"/>
      <c r="I22" s="24"/>
      <c r="J22" s="24"/>
      <c r="K22" s="24"/>
      <c r="M22" s="102"/>
      <c r="O22" s="102"/>
    </row>
    <row r="23" spans="1:15">
      <c r="A23" s="13" t="s">
        <v>70</v>
      </c>
      <c r="B23" s="24"/>
      <c r="C23" s="18"/>
      <c r="D23" s="113">
        <v>342</v>
      </c>
      <c r="E23" s="24"/>
      <c r="F23" s="24">
        <v>2377</v>
      </c>
      <c r="G23" s="21"/>
      <c r="H23" s="113">
        <v>342</v>
      </c>
      <c r="I23" s="24"/>
      <c r="J23" s="24">
        <v>2377</v>
      </c>
      <c r="K23" s="24"/>
      <c r="M23" s="102"/>
      <c r="O23" s="102"/>
    </row>
    <row r="24" spans="1:15">
      <c r="A24" s="20" t="s">
        <v>78</v>
      </c>
      <c r="B24" s="24"/>
      <c r="C24" s="18"/>
      <c r="D24" s="26">
        <f>SUM(D16:D23)</f>
        <v>639719</v>
      </c>
      <c r="E24" s="45"/>
      <c r="F24" s="26">
        <f>SUM(F16:F23)</f>
        <v>744237</v>
      </c>
      <c r="G24" s="46"/>
      <c r="H24" s="26">
        <f>SUM(H16:H23)</f>
        <v>305835</v>
      </c>
      <c r="I24" s="45"/>
      <c r="J24" s="26">
        <f>SUM(J16:J23)</f>
        <v>282456</v>
      </c>
      <c r="K24" s="45"/>
      <c r="M24" s="102"/>
      <c r="O24" s="102"/>
    </row>
    <row r="25" spans="1:15">
      <c r="A25" s="20"/>
      <c r="B25" s="24"/>
      <c r="C25" s="18"/>
      <c r="D25" s="45"/>
      <c r="E25" s="45"/>
      <c r="F25" s="45"/>
      <c r="G25" s="46"/>
      <c r="H25" s="45"/>
      <c r="I25" s="45"/>
      <c r="J25" s="45"/>
      <c r="K25" s="45"/>
      <c r="M25" s="102"/>
      <c r="O25" s="102"/>
    </row>
    <row r="26" spans="1:15">
      <c r="A26" s="20" t="s">
        <v>268</v>
      </c>
      <c r="B26" s="24"/>
      <c r="C26" s="18"/>
      <c r="D26" s="45">
        <f>D13-D24</f>
        <v>12800</v>
      </c>
      <c r="E26" s="45"/>
      <c r="F26" s="45">
        <f>F13-F24</f>
        <v>-34270</v>
      </c>
      <c r="G26" s="46"/>
      <c r="H26" s="45">
        <f>H13-H24</f>
        <v>-17142</v>
      </c>
      <c r="I26" s="45"/>
      <c r="J26" s="45">
        <f>J13-J24</f>
        <v>-459</v>
      </c>
      <c r="K26" s="45"/>
      <c r="M26" s="102"/>
      <c r="O26" s="102"/>
    </row>
    <row r="27" spans="1:15">
      <c r="A27" s="13" t="s">
        <v>248</v>
      </c>
      <c r="B27" s="23"/>
      <c r="C27" s="18"/>
      <c r="D27" s="7">
        <v>3583</v>
      </c>
      <c r="E27" s="21"/>
      <c r="F27" s="3">
        <v>0</v>
      </c>
      <c r="G27" s="21"/>
      <c r="H27" s="7">
        <v>3583</v>
      </c>
      <c r="I27" s="21"/>
      <c r="J27" s="3">
        <v>0</v>
      </c>
      <c r="K27" s="3"/>
      <c r="M27" s="102"/>
      <c r="O27" s="102"/>
    </row>
    <row r="28" spans="1:15">
      <c r="A28" s="13" t="s">
        <v>81</v>
      </c>
      <c r="B28" s="29">
        <v>4</v>
      </c>
      <c r="C28" s="18"/>
      <c r="D28" s="24">
        <v>3338</v>
      </c>
      <c r="E28" s="24"/>
      <c r="F28" s="24">
        <v>8423</v>
      </c>
      <c r="G28" s="39"/>
      <c r="H28" s="24">
        <v>898</v>
      </c>
      <c r="I28" s="24"/>
      <c r="J28" s="24">
        <v>8879</v>
      </c>
      <c r="K28" s="24"/>
      <c r="M28" s="102"/>
      <c r="O28" s="102"/>
    </row>
    <row r="29" spans="1:15">
      <c r="A29" s="13" t="s">
        <v>82</v>
      </c>
      <c r="B29" s="29">
        <v>4</v>
      </c>
      <c r="C29" s="18"/>
      <c r="D29" s="24">
        <v>-43704</v>
      </c>
      <c r="E29" s="24"/>
      <c r="F29" s="24">
        <v>-43845</v>
      </c>
      <c r="G29" s="21"/>
      <c r="H29" s="24">
        <v>-37704</v>
      </c>
      <c r="I29" s="24"/>
      <c r="J29" s="24">
        <v>-38968</v>
      </c>
      <c r="K29" s="24"/>
      <c r="M29" s="102"/>
      <c r="O29" s="102"/>
    </row>
    <row r="30" spans="1:15">
      <c r="A30" s="13" t="s">
        <v>244</v>
      </c>
      <c r="B30" s="23">
        <v>15</v>
      </c>
      <c r="C30" s="18"/>
      <c r="D30" s="7">
        <v>2166</v>
      </c>
      <c r="E30" s="21"/>
      <c r="F30" s="3">
        <v>0</v>
      </c>
      <c r="G30" s="21"/>
      <c r="H30" s="7">
        <v>2166</v>
      </c>
      <c r="I30" s="21"/>
      <c r="J30" s="3">
        <v>0</v>
      </c>
      <c r="K30" s="3"/>
      <c r="M30" s="102"/>
      <c r="O30" s="102"/>
    </row>
    <row r="31" spans="1:15">
      <c r="A31" s="13" t="s">
        <v>80</v>
      </c>
      <c r="B31" s="23">
        <v>11</v>
      </c>
      <c r="C31" s="18"/>
      <c r="D31" s="24">
        <v>-3957</v>
      </c>
      <c r="E31" s="24"/>
      <c r="F31" s="24">
        <v>-5270</v>
      </c>
      <c r="G31" s="39"/>
      <c r="H31" s="3">
        <v>0</v>
      </c>
      <c r="I31" s="24"/>
      <c r="J31" s="3">
        <v>0</v>
      </c>
      <c r="K31" s="3"/>
      <c r="M31" s="102"/>
      <c r="O31" s="102"/>
    </row>
    <row r="32" spans="1:15">
      <c r="A32" s="13" t="s">
        <v>261</v>
      </c>
      <c r="B32" s="23">
        <v>12</v>
      </c>
      <c r="C32" s="18"/>
      <c r="D32" s="3">
        <v>0</v>
      </c>
      <c r="E32" s="24"/>
      <c r="F32" s="24">
        <v>1351</v>
      </c>
      <c r="G32" s="39"/>
      <c r="H32" s="3">
        <v>0</v>
      </c>
      <c r="I32" s="24"/>
      <c r="J32" s="3">
        <v>0</v>
      </c>
      <c r="K32" s="3"/>
      <c r="M32" s="102"/>
      <c r="O32" s="102"/>
    </row>
    <row r="33" spans="1:15">
      <c r="A33" s="20" t="s">
        <v>200</v>
      </c>
      <c r="B33" s="24"/>
      <c r="C33" s="18"/>
      <c r="D33" s="47">
        <f>SUM(D26:D32)</f>
        <v>-25774</v>
      </c>
      <c r="E33" s="45"/>
      <c r="F33" s="47">
        <f>SUM(F26:F32)</f>
        <v>-73611</v>
      </c>
      <c r="G33" s="28"/>
      <c r="H33" s="47">
        <f>SUM(H26:H32)</f>
        <v>-48199</v>
      </c>
      <c r="I33" s="45"/>
      <c r="J33" s="47">
        <f>SUM(J26:J32)</f>
        <v>-30548</v>
      </c>
      <c r="K33" s="45"/>
      <c r="M33" s="102"/>
      <c r="O33" s="102"/>
    </row>
    <row r="34" spans="1:15">
      <c r="A34" s="13" t="s">
        <v>83</v>
      </c>
      <c r="B34" s="23"/>
      <c r="C34" s="18"/>
      <c r="D34" s="24">
        <v>2465</v>
      </c>
      <c r="E34" s="24"/>
      <c r="F34" s="24">
        <v>-1285</v>
      </c>
      <c r="G34" s="21"/>
      <c r="H34" s="24">
        <v>3303</v>
      </c>
      <c r="I34" s="24"/>
      <c r="J34" s="24">
        <v>4305</v>
      </c>
      <c r="K34" s="24"/>
      <c r="M34" s="102"/>
      <c r="O34" s="102"/>
    </row>
    <row r="35" spans="1:15">
      <c r="A35" s="20" t="s">
        <v>147</v>
      </c>
      <c r="B35" s="24"/>
      <c r="C35" s="18"/>
      <c r="D35" s="26">
        <f>SUM(D33:D34)</f>
        <v>-23309</v>
      </c>
      <c r="E35" s="45"/>
      <c r="F35" s="26">
        <f>SUM(F33:F34)</f>
        <v>-74896</v>
      </c>
      <c r="G35" s="28"/>
      <c r="H35" s="26">
        <f>SUM(H33:H34)</f>
        <v>-44896</v>
      </c>
      <c r="I35" s="45"/>
      <c r="J35" s="26">
        <f>SUM(J33:J34)</f>
        <v>-26243</v>
      </c>
      <c r="K35" s="45"/>
      <c r="M35" s="102"/>
      <c r="O35" s="102"/>
    </row>
    <row r="36" spans="1:15">
      <c r="A36" s="20"/>
      <c r="B36" s="24"/>
      <c r="C36" s="18"/>
      <c r="D36" s="24"/>
      <c r="E36" s="24"/>
      <c r="F36" s="24"/>
      <c r="G36" s="21"/>
      <c r="H36" s="24"/>
      <c r="I36" s="24"/>
      <c r="J36" s="24"/>
      <c r="K36" s="24"/>
      <c r="M36" s="102"/>
      <c r="O36" s="102"/>
    </row>
    <row r="37" spans="1:15">
      <c r="A37" s="20" t="s">
        <v>84</v>
      </c>
      <c r="B37" s="24"/>
      <c r="C37" s="18"/>
      <c r="D37" s="24"/>
      <c r="E37" s="24"/>
      <c r="F37" s="24"/>
      <c r="G37" s="21"/>
      <c r="H37" s="24"/>
      <c r="I37" s="24"/>
      <c r="J37" s="24"/>
      <c r="K37" s="24"/>
      <c r="M37" s="102"/>
      <c r="O37" s="102"/>
    </row>
    <row r="38" spans="1:15">
      <c r="A38" s="48" t="s">
        <v>271</v>
      </c>
      <c r="B38" s="24"/>
      <c r="C38" s="18"/>
      <c r="D38" s="24"/>
      <c r="E38" s="24"/>
      <c r="F38" s="24"/>
      <c r="G38" s="21"/>
      <c r="H38" s="24"/>
      <c r="I38" s="24"/>
      <c r="J38" s="24"/>
      <c r="K38" s="24"/>
      <c r="M38" s="102"/>
      <c r="O38" s="102"/>
    </row>
    <row r="39" spans="1:15">
      <c r="A39" s="13" t="s">
        <v>85</v>
      </c>
      <c r="B39" s="24"/>
      <c r="C39" s="18"/>
      <c r="D39" s="24"/>
      <c r="E39" s="24"/>
      <c r="F39" s="24"/>
      <c r="G39" s="21"/>
      <c r="H39" s="24"/>
      <c r="I39" s="24"/>
      <c r="J39" s="24"/>
      <c r="K39" s="24"/>
      <c r="M39" s="102"/>
      <c r="O39" s="102"/>
    </row>
    <row r="40" spans="1:15">
      <c r="A40" s="13" t="s">
        <v>86</v>
      </c>
      <c r="B40" s="24"/>
      <c r="C40" s="18"/>
      <c r="D40" s="32">
        <v>-4929</v>
      </c>
      <c r="E40" s="24"/>
      <c r="F40" s="32">
        <v>9056</v>
      </c>
      <c r="G40" s="21"/>
      <c r="H40" s="115">
        <v>0</v>
      </c>
      <c r="I40" s="24"/>
      <c r="J40" s="115">
        <v>0</v>
      </c>
      <c r="K40" s="51"/>
      <c r="M40" s="102"/>
      <c r="O40" s="102"/>
    </row>
    <row r="41" spans="1:15">
      <c r="A41" s="119" t="s">
        <v>87</v>
      </c>
      <c r="B41" s="24"/>
      <c r="C41" s="18"/>
      <c r="D41" s="32">
        <f>SUM(D40)</f>
        <v>-4929</v>
      </c>
      <c r="E41" s="24"/>
      <c r="F41" s="32">
        <f>SUM(F40)</f>
        <v>9056</v>
      </c>
      <c r="G41" s="21"/>
      <c r="H41" s="114">
        <v>0</v>
      </c>
      <c r="I41" s="24"/>
      <c r="J41" s="114">
        <v>0</v>
      </c>
      <c r="K41" s="51"/>
      <c r="M41" s="102"/>
      <c r="O41" s="102"/>
    </row>
    <row r="42" spans="1:15">
      <c r="B42" s="24"/>
      <c r="C42" s="18"/>
      <c r="D42" s="24"/>
      <c r="E42" s="24"/>
      <c r="F42" s="24"/>
      <c r="G42" s="21"/>
      <c r="H42" s="24"/>
      <c r="I42" s="24"/>
      <c r="J42" s="24"/>
      <c r="K42" s="24"/>
      <c r="M42" s="102"/>
      <c r="O42" s="102"/>
    </row>
    <row r="43" spans="1:15">
      <c r="A43" s="22" t="s">
        <v>269</v>
      </c>
      <c r="B43" s="24"/>
      <c r="C43" s="18"/>
      <c r="D43" s="24"/>
      <c r="E43" s="24"/>
      <c r="F43" s="24"/>
      <c r="G43" s="21"/>
      <c r="H43" s="24"/>
      <c r="I43" s="24"/>
      <c r="J43" s="24"/>
      <c r="K43" s="24"/>
      <c r="M43" s="102"/>
      <c r="O43" s="102"/>
    </row>
    <row r="44" spans="1:15">
      <c r="A44" s="13" t="s">
        <v>88</v>
      </c>
      <c r="B44" s="23"/>
      <c r="C44" s="18"/>
      <c r="D44" s="24"/>
      <c r="E44" s="24"/>
      <c r="F44" s="24"/>
      <c r="G44" s="21"/>
      <c r="H44" s="24"/>
      <c r="I44" s="24"/>
      <c r="J44" s="24"/>
      <c r="K44" s="24"/>
      <c r="M44" s="102"/>
      <c r="O44" s="102"/>
    </row>
    <row r="45" spans="1:15">
      <c r="A45" s="13" t="s">
        <v>89</v>
      </c>
      <c r="B45" s="23"/>
      <c r="C45" s="18"/>
      <c r="D45" s="24"/>
      <c r="E45" s="24"/>
      <c r="F45" s="24"/>
      <c r="G45" s="21"/>
      <c r="H45" s="85"/>
      <c r="I45" s="24"/>
      <c r="J45" s="85"/>
      <c r="K45" s="51"/>
      <c r="M45" s="102"/>
      <c r="O45" s="102"/>
    </row>
    <row r="46" spans="1:15">
      <c r="A46" s="13" t="s">
        <v>90</v>
      </c>
      <c r="B46" s="23"/>
      <c r="C46" s="18"/>
      <c r="D46" s="32">
        <v>-3316</v>
      </c>
      <c r="E46" s="24"/>
      <c r="F46" s="32">
        <v>-3329</v>
      </c>
      <c r="G46" s="21"/>
      <c r="H46" s="110">
        <v>-2547</v>
      </c>
      <c r="I46" s="24"/>
      <c r="J46" s="32">
        <v>-3750</v>
      </c>
      <c r="K46" s="24"/>
      <c r="M46" s="102"/>
      <c r="O46" s="102"/>
    </row>
    <row r="47" spans="1:15">
      <c r="A47" s="13" t="s">
        <v>223</v>
      </c>
      <c r="B47" s="23"/>
      <c r="C47" s="18"/>
      <c r="D47" s="24"/>
      <c r="E47" s="24"/>
      <c r="F47" s="24"/>
      <c r="G47" s="21"/>
      <c r="H47" s="113"/>
      <c r="I47" s="24"/>
      <c r="J47" s="24"/>
      <c r="K47" s="24"/>
      <c r="M47" s="102"/>
      <c r="O47" s="102"/>
    </row>
    <row r="48" spans="1:15">
      <c r="A48" s="13" t="s">
        <v>224</v>
      </c>
      <c r="B48" s="24"/>
      <c r="C48" s="18"/>
      <c r="D48" s="32">
        <f>SUM(D46:D47)</f>
        <v>-3316</v>
      </c>
      <c r="E48" s="24"/>
      <c r="F48" s="32">
        <f>SUM(F46:F47)</f>
        <v>-3329</v>
      </c>
      <c r="G48" s="21"/>
      <c r="H48" s="32">
        <f>SUM(H46:H47)</f>
        <v>-2547</v>
      </c>
      <c r="I48" s="24"/>
      <c r="J48" s="32">
        <f>SUM(J46:J47)</f>
        <v>-3750</v>
      </c>
      <c r="K48" s="22"/>
      <c r="M48" s="102"/>
      <c r="O48" s="102"/>
    </row>
    <row r="49" spans="1:15">
      <c r="A49" s="13" t="s">
        <v>273</v>
      </c>
      <c r="B49" s="24"/>
      <c r="C49" s="18"/>
      <c r="D49" s="32">
        <f>D48+D41</f>
        <v>-8245</v>
      </c>
      <c r="E49" s="24"/>
      <c r="F49" s="32">
        <f>F48+F41</f>
        <v>5727</v>
      </c>
      <c r="G49" s="21"/>
      <c r="H49" s="32">
        <f>H48+H41</f>
        <v>-2547</v>
      </c>
      <c r="I49" s="24"/>
      <c r="J49" s="32">
        <f>J48+J41</f>
        <v>-3750</v>
      </c>
      <c r="K49" s="22"/>
      <c r="M49" s="102"/>
      <c r="O49" s="102"/>
    </row>
    <row r="50" spans="1:15" ht="15.75" thickBot="1">
      <c r="A50" s="20" t="s">
        <v>201</v>
      </c>
      <c r="B50" s="24"/>
      <c r="C50" s="18"/>
      <c r="D50" s="31">
        <f>SUM(D35,D49)</f>
        <v>-31554</v>
      </c>
      <c r="E50" s="24"/>
      <c r="F50" s="31">
        <f>SUM(F35,F49)</f>
        <v>-69169</v>
      </c>
      <c r="G50" s="21"/>
      <c r="H50" s="31">
        <f>SUM(H35,H49)</f>
        <v>-47443</v>
      </c>
      <c r="I50" s="24"/>
      <c r="J50" s="31">
        <f>SUM(J35,J49)</f>
        <v>-29993</v>
      </c>
      <c r="K50" s="24"/>
      <c r="M50" s="102"/>
      <c r="O50" s="102"/>
    </row>
    <row r="51" spans="1:15" ht="15.75" thickTop="1">
      <c r="A51" s="20"/>
      <c r="B51" s="24"/>
      <c r="C51" s="18"/>
      <c r="D51" s="24"/>
      <c r="E51" s="24"/>
      <c r="F51" s="24"/>
      <c r="G51" s="21"/>
      <c r="H51" s="24"/>
      <c r="I51" s="24"/>
      <c r="J51" s="24"/>
      <c r="K51" s="24"/>
      <c r="M51" s="102"/>
      <c r="O51" s="102"/>
    </row>
    <row r="52" spans="1:15" s="18" customFormat="1">
      <c r="A52" s="20" t="s">
        <v>202</v>
      </c>
      <c r="D52" s="49"/>
      <c r="F52" s="49"/>
      <c r="H52" s="49"/>
      <c r="J52" s="49"/>
      <c r="K52" s="49"/>
      <c r="M52" s="102"/>
      <c r="O52" s="102"/>
    </row>
    <row r="53" spans="1:15" s="18" customFormat="1" ht="15.75" thickBot="1">
      <c r="A53" s="13" t="s">
        <v>91</v>
      </c>
      <c r="D53" s="24">
        <f>D55-D54</f>
        <v>-23038</v>
      </c>
      <c r="F53" s="24">
        <f>F55-F54</f>
        <v>-60086</v>
      </c>
      <c r="H53" s="35">
        <f>H35</f>
        <v>-44896</v>
      </c>
      <c r="J53" s="35">
        <f>J35</f>
        <v>-26243</v>
      </c>
      <c r="K53" s="24"/>
      <c r="L53" s="13"/>
      <c r="M53" s="102"/>
      <c r="O53" s="102"/>
    </row>
    <row r="54" spans="1:15" s="18" customFormat="1" ht="15.75" thickTop="1">
      <c r="A54" s="13" t="s">
        <v>92</v>
      </c>
      <c r="D54" s="24">
        <v>-271</v>
      </c>
      <c r="F54" s="24">
        <v>-14810</v>
      </c>
      <c r="H54" s="24"/>
      <c r="J54" s="24"/>
      <c r="K54" s="24"/>
      <c r="L54" s="13"/>
      <c r="M54" s="102"/>
      <c r="O54" s="102"/>
    </row>
    <row r="55" spans="1:15" s="18" customFormat="1" ht="15.75" thickBot="1">
      <c r="A55" s="13"/>
      <c r="D55" s="27">
        <f>D35</f>
        <v>-23309</v>
      </c>
      <c r="F55" s="27">
        <f>F35</f>
        <v>-74896</v>
      </c>
      <c r="H55" s="24"/>
      <c r="J55" s="24"/>
      <c r="K55" s="24"/>
      <c r="M55" s="102"/>
      <c r="O55" s="102"/>
    </row>
    <row r="56" spans="1:15" s="18" customFormat="1" ht="15.75" thickTop="1">
      <c r="A56" s="13"/>
      <c r="D56" s="49"/>
      <c r="F56" s="49"/>
      <c r="H56" s="49"/>
      <c r="J56" s="49"/>
      <c r="K56" s="49"/>
      <c r="M56" s="102"/>
      <c r="O56" s="102"/>
    </row>
    <row r="57" spans="1:15">
      <c r="A57" s="20" t="s">
        <v>203</v>
      </c>
      <c r="M57" s="102"/>
      <c r="O57" s="102"/>
    </row>
    <row r="58" spans="1:15" ht="15.75" thickBot="1">
      <c r="A58" s="13" t="s">
        <v>91</v>
      </c>
      <c r="D58" s="24">
        <f>D60-D59</f>
        <v>-30748</v>
      </c>
      <c r="F58" s="24">
        <f>F60-F59</f>
        <v>-55210</v>
      </c>
      <c r="H58" s="35">
        <f>H50</f>
        <v>-47443</v>
      </c>
      <c r="I58" s="18"/>
      <c r="J58" s="35">
        <f>J50</f>
        <v>-29993</v>
      </c>
      <c r="K58" s="24"/>
      <c r="M58" s="102"/>
      <c r="O58" s="102"/>
    </row>
    <row r="59" spans="1:15" ht="15.75" thickTop="1">
      <c r="A59" s="13" t="s">
        <v>92</v>
      </c>
      <c r="D59" s="24">
        <v>-806</v>
      </c>
      <c r="F59" s="24">
        <v>-13959</v>
      </c>
      <c r="H59" s="24"/>
      <c r="I59" s="18"/>
      <c r="J59" s="24"/>
      <c r="K59" s="24"/>
      <c r="M59" s="102"/>
      <c r="O59" s="102"/>
    </row>
    <row r="60" spans="1:15" ht="15.75" thickBot="1">
      <c r="D60" s="120">
        <f>D50</f>
        <v>-31554</v>
      </c>
      <c r="F60" s="120">
        <f>F50</f>
        <v>-69169</v>
      </c>
      <c r="H60" s="24"/>
      <c r="I60" s="18"/>
      <c r="J60" s="24"/>
      <c r="K60" s="24"/>
      <c r="M60" s="102"/>
      <c r="O60" s="102"/>
    </row>
    <row r="61" spans="1:15" ht="11.45" hidden="1" customHeight="1" thickTop="1">
      <c r="M61" s="102"/>
      <c r="O61" s="102"/>
    </row>
    <row r="62" spans="1:15" ht="15.75" thickTop="1">
      <c r="A62" s="20" t="s">
        <v>204</v>
      </c>
      <c r="B62" s="23"/>
      <c r="C62" s="37"/>
      <c r="G62" s="37"/>
      <c r="H62" s="39"/>
      <c r="I62" s="24"/>
      <c r="J62" s="39"/>
      <c r="K62" s="39"/>
      <c r="M62" s="102"/>
      <c r="O62" s="102"/>
    </row>
    <row r="63" spans="1:15" ht="15.75" thickBot="1">
      <c r="A63" s="13" t="s">
        <v>205</v>
      </c>
      <c r="C63" s="37"/>
      <c r="D63" s="121">
        <f>D53/BS!G72</f>
        <v>-1.5319581308222288E-2</v>
      </c>
      <c r="E63" s="50"/>
      <c r="F63" s="121">
        <f>F53/1417654</f>
        <v>-4.2384107828849632E-2</v>
      </c>
      <c r="G63" s="50"/>
      <c r="H63" s="121">
        <f>H53/BS!K72</f>
        <v>-2.985449789104731E-2</v>
      </c>
      <c r="I63" s="50"/>
      <c r="J63" s="121">
        <f>J53/1417654</f>
        <v>-1.851156911347903E-2</v>
      </c>
      <c r="K63" s="106"/>
      <c r="M63" s="102"/>
      <c r="O63" s="102"/>
    </row>
    <row r="64" spans="1:15" ht="15.75" thickTop="1">
      <c r="A64" s="12"/>
      <c r="B64" s="12"/>
      <c r="C64" s="12"/>
      <c r="D64" s="54"/>
      <c r="E64" s="54" t="s">
        <v>2</v>
      </c>
      <c r="F64" s="54"/>
      <c r="G64" s="12"/>
      <c r="H64" s="54"/>
      <c r="I64" s="54" t="s">
        <v>3</v>
      </c>
      <c r="J64" s="54"/>
      <c r="K64" s="54"/>
    </row>
    <row r="65" spans="1:15">
      <c r="A65" s="12"/>
      <c r="B65" s="12"/>
      <c r="C65" s="12"/>
      <c r="D65" s="136" t="s">
        <v>234</v>
      </c>
      <c r="E65" s="136"/>
      <c r="F65" s="136"/>
      <c r="G65" s="11"/>
      <c r="H65" s="136" t="s">
        <v>234</v>
      </c>
      <c r="I65" s="136"/>
      <c r="J65" s="136"/>
      <c r="K65" s="18"/>
    </row>
    <row r="66" spans="1:15">
      <c r="A66" s="12"/>
      <c r="B66" s="12"/>
      <c r="C66" s="12"/>
      <c r="D66" s="137" t="s">
        <v>233</v>
      </c>
      <c r="E66" s="137"/>
      <c r="F66" s="137"/>
      <c r="G66" s="11"/>
      <c r="H66" s="137" t="s">
        <v>233</v>
      </c>
      <c r="I66" s="137"/>
      <c r="J66" s="137"/>
      <c r="K66" s="105"/>
    </row>
    <row r="67" spans="1:15" s="18" customFormat="1">
      <c r="B67" s="29" t="s">
        <v>5</v>
      </c>
      <c r="D67" s="118">
        <v>2026</v>
      </c>
      <c r="E67" s="89"/>
      <c r="F67" s="117">
        <v>2025</v>
      </c>
      <c r="G67" s="116"/>
      <c r="H67" s="117">
        <v>2026</v>
      </c>
      <c r="I67" s="89"/>
      <c r="J67" s="117">
        <v>2025</v>
      </c>
      <c r="K67" s="90"/>
    </row>
    <row r="68" spans="1:15" s="18" customFormat="1">
      <c r="D68" s="134" t="s">
        <v>6</v>
      </c>
      <c r="E68" s="134"/>
      <c r="F68" s="134"/>
      <c r="G68" s="134"/>
      <c r="H68" s="134"/>
      <c r="I68" s="134"/>
      <c r="J68" s="134"/>
      <c r="K68" s="101"/>
    </row>
    <row r="69" spans="1:15">
      <c r="A69" s="22" t="s">
        <v>67</v>
      </c>
      <c r="B69" s="21"/>
      <c r="C69" s="18"/>
      <c r="D69" s="21"/>
      <c r="E69" s="21"/>
      <c r="G69" s="21"/>
      <c r="H69" s="21"/>
      <c r="I69" s="21"/>
    </row>
    <row r="70" spans="1:15">
      <c r="A70" s="13" t="s">
        <v>68</v>
      </c>
      <c r="B70" s="23" t="s">
        <v>276</v>
      </c>
      <c r="C70" s="18"/>
      <c r="D70" s="24">
        <v>1230532</v>
      </c>
      <c r="E70" s="21"/>
      <c r="F70" s="24">
        <v>1492113</v>
      </c>
      <c r="G70" s="21"/>
      <c r="H70" s="24">
        <v>544521</v>
      </c>
      <c r="I70" s="21"/>
      <c r="J70" s="24">
        <v>541273</v>
      </c>
      <c r="K70" s="24"/>
      <c r="M70" s="102"/>
      <c r="O70" s="102"/>
    </row>
    <row r="71" spans="1:15">
      <c r="A71" s="13" t="s">
        <v>272</v>
      </c>
      <c r="B71" s="23"/>
      <c r="C71" s="18"/>
      <c r="D71" s="24">
        <v>38205</v>
      </c>
      <c r="E71" s="21"/>
      <c r="F71" s="85">
        <v>0</v>
      </c>
      <c r="G71" s="21"/>
      <c r="H71" s="24">
        <v>7310</v>
      </c>
      <c r="I71" s="21"/>
      <c r="J71" s="85">
        <v>0</v>
      </c>
      <c r="K71" s="24"/>
      <c r="M71" s="102"/>
      <c r="O71" s="102"/>
    </row>
    <row r="72" spans="1:15">
      <c r="A72" s="13" t="s">
        <v>69</v>
      </c>
      <c r="B72" s="23"/>
      <c r="C72" s="18"/>
      <c r="D72" s="24"/>
      <c r="E72" s="21"/>
      <c r="F72" s="24"/>
      <c r="G72" s="21"/>
      <c r="H72" s="24"/>
      <c r="I72" s="21"/>
      <c r="J72" s="24"/>
      <c r="K72" s="24"/>
      <c r="M72" s="102"/>
      <c r="O72" s="102"/>
    </row>
    <row r="73" spans="1:15">
      <c r="A73" s="13" t="s">
        <v>70</v>
      </c>
      <c r="B73" s="23"/>
      <c r="C73" s="18"/>
      <c r="D73" s="113">
        <v>290</v>
      </c>
      <c r="E73" s="21"/>
      <c r="F73" s="85">
        <v>0</v>
      </c>
      <c r="G73" s="21"/>
      <c r="H73" s="113">
        <v>290</v>
      </c>
      <c r="I73" s="21"/>
      <c r="J73" s="85">
        <v>0</v>
      </c>
      <c r="K73" s="3"/>
      <c r="M73" s="102"/>
      <c r="O73" s="102"/>
    </row>
    <row r="74" spans="1:15">
      <c r="A74" s="13" t="s">
        <v>71</v>
      </c>
      <c r="B74" s="29">
        <v>4</v>
      </c>
      <c r="C74" s="18"/>
      <c r="D74" s="24">
        <v>10032</v>
      </c>
      <c r="E74" s="24"/>
      <c r="F74" s="24">
        <v>7866</v>
      </c>
      <c r="G74" s="21"/>
      <c r="H74" s="24">
        <v>5687</v>
      </c>
      <c r="I74" s="24"/>
      <c r="J74" s="24">
        <v>4763</v>
      </c>
      <c r="K74" s="24"/>
      <c r="M74" s="102"/>
      <c r="O74" s="102"/>
    </row>
    <row r="75" spans="1:15">
      <c r="A75" s="20" t="s">
        <v>72</v>
      </c>
      <c r="B75" s="24"/>
      <c r="C75" s="18"/>
      <c r="D75" s="26">
        <f>SUM(D70:D74)</f>
        <v>1279059</v>
      </c>
      <c r="E75" s="45"/>
      <c r="F75" s="26">
        <f>SUM(F70:F74)</f>
        <v>1499979</v>
      </c>
      <c r="G75" s="28"/>
      <c r="H75" s="26">
        <f>SUM(H70:H74)</f>
        <v>557808</v>
      </c>
      <c r="I75" s="45"/>
      <c r="J75" s="26">
        <f>SUM(J70:J74)</f>
        <v>546036</v>
      </c>
      <c r="K75" s="45"/>
      <c r="M75" s="102"/>
      <c r="O75" s="102"/>
    </row>
    <row r="76" spans="1:15">
      <c r="A76" s="20"/>
      <c r="B76" s="24"/>
      <c r="C76" s="18"/>
      <c r="D76" s="24"/>
      <c r="E76" s="24"/>
      <c r="F76" s="24"/>
      <c r="G76" s="21"/>
      <c r="H76" s="24"/>
      <c r="I76" s="24"/>
      <c r="J76" s="24"/>
      <c r="K76" s="24"/>
      <c r="M76" s="102"/>
      <c r="O76" s="102"/>
    </row>
    <row r="77" spans="1:15">
      <c r="A77" s="22" t="s">
        <v>73</v>
      </c>
      <c r="B77" s="24"/>
      <c r="C77" s="18"/>
      <c r="D77" s="24"/>
      <c r="E77" s="24"/>
      <c r="F77" s="24"/>
      <c r="G77" s="21"/>
      <c r="H77" s="24"/>
      <c r="I77" s="24"/>
      <c r="J77" s="24"/>
      <c r="K77" s="24"/>
      <c r="M77" s="102"/>
      <c r="O77" s="102"/>
    </row>
    <row r="78" spans="1:15">
      <c r="A78" s="13" t="s">
        <v>74</v>
      </c>
      <c r="B78" s="24"/>
      <c r="C78" s="18"/>
      <c r="D78" s="24">
        <v>929303</v>
      </c>
      <c r="E78" s="24"/>
      <c r="F78" s="24">
        <v>1167449</v>
      </c>
      <c r="G78" s="21"/>
      <c r="H78" s="24">
        <v>391144</v>
      </c>
      <c r="I78" s="24"/>
      <c r="J78" s="24">
        <v>384195</v>
      </c>
      <c r="K78" s="24"/>
      <c r="M78" s="102"/>
      <c r="O78" s="102"/>
    </row>
    <row r="79" spans="1:15">
      <c r="A79" s="13" t="s">
        <v>75</v>
      </c>
      <c r="B79" s="24"/>
      <c r="C79" s="18"/>
      <c r="D79" s="24">
        <v>37329</v>
      </c>
      <c r="E79" s="24"/>
      <c r="F79" s="24">
        <v>68988</v>
      </c>
      <c r="G79" s="21"/>
      <c r="H79" s="24">
        <v>24101</v>
      </c>
      <c r="I79" s="24"/>
      <c r="J79" s="24">
        <v>26816</v>
      </c>
      <c r="K79" s="24"/>
      <c r="M79" s="102"/>
      <c r="O79" s="102"/>
    </row>
    <row r="80" spans="1:15">
      <c r="A80" s="13" t="s">
        <v>76</v>
      </c>
      <c r="B80" s="24"/>
      <c r="C80" s="18"/>
      <c r="D80" s="24">
        <v>260430</v>
      </c>
      <c r="E80" s="24"/>
      <c r="F80" s="24">
        <v>293889</v>
      </c>
      <c r="G80" s="21"/>
      <c r="H80" s="24">
        <v>135044</v>
      </c>
      <c r="I80" s="24"/>
      <c r="J80" s="24">
        <v>132630</v>
      </c>
      <c r="K80" s="24"/>
      <c r="M80" s="102"/>
      <c r="O80" s="102"/>
    </row>
    <row r="81" spans="1:15">
      <c r="A81" s="13" t="s">
        <v>37</v>
      </c>
      <c r="B81" s="29"/>
      <c r="C81" s="18"/>
      <c r="D81" s="85">
        <v>0</v>
      </c>
      <c r="E81" s="24"/>
      <c r="F81" s="24">
        <v>143040</v>
      </c>
      <c r="G81" s="21"/>
      <c r="H81" s="85">
        <v>0</v>
      </c>
      <c r="I81" s="24"/>
      <c r="J81" s="85">
        <v>0</v>
      </c>
      <c r="K81" s="3"/>
      <c r="M81" s="102"/>
      <c r="O81" s="102"/>
    </row>
    <row r="82" spans="1:15">
      <c r="A82" s="13" t="s">
        <v>239</v>
      </c>
      <c r="B82" s="29"/>
      <c r="C82" s="18"/>
      <c r="D82" s="85">
        <v>0</v>
      </c>
      <c r="E82" s="24"/>
      <c r="F82" s="24">
        <v>3329</v>
      </c>
      <c r="G82" s="21"/>
      <c r="H82" s="85">
        <v>0</v>
      </c>
      <c r="I82" s="24"/>
      <c r="J82" s="113">
        <v>75</v>
      </c>
      <c r="K82" s="3"/>
      <c r="M82" s="102"/>
      <c r="O82" s="102"/>
    </row>
    <row r="83" spans="1:15">
      <c r="A83" s="13" t="s">
        <v>253</v>
      </c>
      <c r="B83" s="29">
        <v>10</v>
      </c>
      <c r="C83" s="18"/>
      <c r="D83" s="113">
        <v>0</v>
      </c>
      <c r="E83" s="24"/>
      <c r="F83" s="24">
        <v>0</v>
      </c>
      <c r="G83" s="21"/>
      <c r="H83" s="113">
        <v>34402</v>
      </c>
      <c r="I83" s="24"/>
      <c r="J83" s="85">
        <v>0</v>
      </c>
      <c r="K83" s="85"/>
      <c r="M83" s="102"/>
      <c r="O83" s="102"/>
    </row>
    <row r="84" spans="1:15">
      <c r="A84" s="13" t="s">
        <v>249</v>
      </c>
      <c r="B84" s="29">
        <v>11</v>
      </c>
      <c r="C84" s="18"/>
      <c r="D84" s="113">
        <v>23590</v>
      </c>
      <c r="E84" s="24"/>
      <c r="F84" s="24">
        <v>0</v>
      </c>
      <c r="G84" s="21"/>
      <c r="H84" s="85">
        <v>0</v>
      </c>
      <c r="I84" s="24"/>
      <c r="J84" s="85">
        <v>0</v>
      </c>
      <c r="K84" s="3"/>
      <c r="M84" s="102"/>
      <c r="O84" s="102"/>
    </row>
    <row r="85" spans="1:15">
      <c r="A85" s="13" t="s">
        <v>245</v>
      </c>
      <c r="B85" s="29">
        <v>12</v>
      </c>
      <c r="C85" s="18"/>
      <c r="D85" s="113">
        <v>17058</v>
      </c>
      <c r="E85" s="24"/>
      <c r="F85" s="24">
        <v>0</v>
      </c>
      <c r="G85" s="21"/>
      <c r="H85" s="85">
        <v>0</v>
      </c>
      <c r="I85" s="24"/>
      <c r="J85" s="85">
        <v>0</v>
      </c>
      <c r="K85" s="85"/>
      <c r="M85" s="102"/>
      <c r="O85" s="102"/>
    </row>
    <row r="86" spans="1:15">
      <c r="A86" s="13" t="s">
        <v>77</v>
      </c>
      <c r="B86" s="24"/>
      <c r="C86" s="18"/>
      <c r="D86" s="24"/>
      <c r="E86" s="24"/>
      <c r="F86" s="24"/>
      <c r="G86" s="21"/>
      <c r="H86" s="24"/>
      <c r="I86" s="24"/>
      <c r="J86" s="24"/>
      <c r="K86" s="24"/>
      <c r="M86" s="102"/>
      <c r="O86" s="102"/>
    </row>
    <row r="87" spans="1:15">
      <c r="A87" s="13" t="s">
        <v>70</v>
      </c>
      <c r="B87" s="24"/>
      <c r="C87" s="18"/>
      <c r="D87" s="85">
        <v>0</v>
      </c>
      <c r="E87" s="24"/>
      <c r="F87" s="24">
        <v>3245</v>
      </c>
      <c r="G87" s="21"/>
      <c r="H87" s="85">
        <v>0</v>
      </c>
      <c r="I87" s="24"/>
      <c r="J87" s="24">
        <v>3245</v>
      </c>
      <c r="K87" s="24"/>
      <c r="M87" s="102"/>
      <c r="O87" s="102"/>
    </row>
    <row r="88" spans="1:15" s="155" customFormat="1">
      <c r="A88" s="149" t="s">
        <v>78</v>
      </c>
      <c r="B88" s="150"/>
      <c r="C88" s="151"/>
      <c r="D88" s="152">
        <f>SUM(D78:D87)</f>
        <v>1267710</v>
      </c>
      <c r="E88" s="153"/>
      <c r="F88" s="152">
        <f>SUM(F78:F87)</f>
        <v>1679940</v>
      </c>
      <c r="G88" s="154"/>
      <c r="H88" s="152">
        <f>SUM(H78:H87)</f>
        <v>584691</v>
      </c>
      <c r="I88" s="153"/>
      <c r="J88" s="152">
        <f>SUM(J78:J87)</f>
        <v>546961</v>
      </c>
      <c r="K88" s="153"/>
      <c r="M88" s="156"/>
      <c r="O88" s="156"/>
    </row>
    <row r="89" spans="1:15" s="155" customFormat="1">
      <c r="A89" s="149"/>
      <c r="B89" s="150"/>
      <c r="C89" s="151"/>
      <c r="D89" s="153"/>
      <c r="E89" s="153"/>
      <c r="F89" s="153"/>
      <c r="G89" s="154"/>
      <c r="H89" s="153"/>
      <c r="I89" s="153"/>
      <c r="J89" s="153"/>
      <c r="K89" s="153"/>
      <c r="M89" s="156"/>
      <c r="O89" s="156"/>
    </row>
    <row r="90" spans="1:15" s="155" customFormat="1">
      <c r="A90" s="149" t="s">
        <v>268</v>
      </c>
      <c r="B90" s="150"/>
      <c r="C90" s="151"/>
      <c r="D90" s="153">
        <f>D75-D88</f>
        <v>11349</v>
      </c>
      <c r="E90" s="153"/>
      <c r="F90" s="153">
        <f>F75-F88</f>
        <v>-179961</v>
      </c>
      <c r="G90" s="154"/>
      <c r="H90" s="153">
        <f>H75-H88</f>
        <v>-26883</v>
      </c>
      <c r="I90" s="153"/>
      <c r="J90" s="153">
        <f>J75-J88</f>
        <v>-925</v>
      </c>
      <c r="K90" s="153"/>
      <c r="M90" s="156"/>
      <c r="O90" s="156"/>
    </row>
    <row r="91" spans="1:15">
      <c r="A91" s="13" t="s">
        <v>248</v>
      </c>
      <c r="B91" s="23"/>
      <c r="C91" s="18"/>
      <c r="D91" s="7">
        <v>2595</v>
      </c>
      <c r="E91" s="21"/>
      <c r="F91" s="3">
        <v>0</v>
      </c>
      <c r="G91" s="21"/>
      <c r="H91" s="7">
        <v>2595</v>
      </c>
      <c r="I91" s="21"/>
      <c r="J91" s="3">
        <v>0</v>
      </c>
      <c r="K91" s="3"/>
      <c r="M91" s="102"/>
      <c r="O91" s="102"/>
    </row>
    <row r="92" spans="1:15">
      <c r="A92" s="13" t="s">
        <v>81</v>
      </c>
      <c r="B92" s="29">
        <v>4</v>
      </c>
      <c r="C92" s="18"/>
      <c r="D92" s="24">
        <v>6565</v>
      </c>
      <c r="E92" s="24"/>
      <c r="F92" s="24">
        <v>10576</v>
      </c>
      <c r="G92" s="39"/>
      <c r="H92" s="24">
        <v>9751</v>
      </c>
      <c r="I92" s="24"/>
      <c r="J92" s="24">
        <v>17446</v>
      </c>
      <c r="K92" s="24"/>
      <c r="M92" s="102"/>
      <c r="O92" s="102"/>
    </row>
    <row r="93" spans="1:15">
      <c r="A93" s="13" t="s">
        <v>82</v>
      </c>
      <c r="B93" s="29">
        <v>4</v>
      </c>
      <c r="C93" s="18"/>
      <c r="D93" s="24">
        <v>-87839</v>
      </c>
      <c r="E93" s="24"/>
      <c r="F93" s="24">
        <v>-83293</v>
      </c>
      <c r="G93" s="21"/>
      <c r="H93" s="24">
        <v>-74856</v>
      </c>
      <c r="I93" s="24"/>
      <c r="J93" s="24">
        <v>-73244</v>
      </c>
      <c r="K93" s="24"/>
      <c r="M93" s="102"/>
      <c r="O93" s="102"/>
    </row>
    <row r="94" spans="1:15">
      <c r="A94" s="13" t="s">
        <v>244</v>
      </c>
      <c r="B94" s="23">
        <v>15</v>
      </c>
      <c r="C94" s="18"/>
      <c r="D94" s="7">
        <v>2166</v>
      </c>
      <c r="E94" s="21"/>
      <c r="F94" s="3">
        <v>0</v>
      </c>
      <c r="G94" s="21"/>
      <c r="H94" s="7">
        <v>2166</v>
      </c>
      <c r="I94" s="21"/>
      <c r="J94" s="3">
        <v>0</v>
      </c>
      <c r="K94" s="3"/>
      <c r="M94" s="102"/>
      <c r="O94" s="102"/>
    </row>
    <row r="95" spans="1:15">
      <c r="A95" s="13" t="s">
        <v>80</v>
      </c>
      <c r="B95" s="23">
        <v>11</v>
      </c>
      <c r="C95" s="18"/>
      <c r="D95" s="24">
        <v>-7715</v>
      </c>
      <c r="E95" s="24"/>
      <c r="F95" s="24">
        <v>-15909</v>
      </c>
      <c r="G95" s="39"/>
      <c r="H95" s="3">
        <v>0</v>
      </c>
      <c r="I95" s="24"/>
      <c r="J95" s="3">
        <v>0</v>
      </c>
      <c r="K95" s="3"/>
      <c r="M95" s="102"/>
      <c r="O95" s="102"/>
    </row>
    <row r="96" spans="1:15">
      <c r="A96" s="13" t="s">
        <v>79</v>
      </c>
      <c r="B96" s="23">
        <v>12</v>
      </c>
      <c r="C96" s="18"/>
      <c r="D96" s="3">
        <v>0</v>
      </c>
      <c r="E96" s="24"/>
      <c r="F96" s="24">
        <v>-45</v>
      </c>
      <c r="G96" s="39"/>
      <c r="H96" s="3">
        <v>0</v>
      </c>
      <c r="I96" s="24"/>
      <c r="J96" s="3">
        <v>0</v>
      </c>
      <c r="K96" s="3"/>
      <c r="M96" s="102"/>
      <c r="O96" s="102"/>
    </row>
    <row r="97" spans="1:15">
      <c r="A97" s="20" t="s">
        <v>200</v>
      </c>
      <c r="B97" s="24"/>
      <c r="C97" s="18"/>
      <c r="D97" s="47">
        <f>SUM(D90:D96)</f>
        <v>-72879</v>
      </c>
      <c r="E97" s="45"/>
      <c r="F97" s="47">
        <f>SUM(F90:F96)</f>
        <v>-268632</v>
      </c>
      <c r="G97" s="28"/>
      <c r="H97" s="47">
        <f>SUM(H90:H96)</f>
        <v>-87227</v>
      </c>
      <c r="I97" s="45"/>
      <c r="J97" s="47">
        <f>SUM(J90:J96)</f>
        <v>-56723</v>
      </c>
      <c r="K97" s="45"/>
      <c r="M97" s="102"/>
      <c r="O97" s="102"/>
    </row>
    <row r="98" spans="1:15">
      <c r="A98" s="13" t="s">
        <v>83</v>
      </c>
      <c r="B98" s="23"/>
      <c r="C98" s="18"/>
      <c r="D98" s="24">
        <v>6260</v>
      </c>
      <c r="E98" s="24"/>
      <c r="F98" s="24">
        <v>-6544</v>
      </c>
      <c r="G98" s="21"/>
      <c r="H98" s="24">
        <v>6356</v>
      </c>
      <c r="I98" s="24"/>
      <c r="J98" s="24">
        <v>7575</v>
      </c>
      <c r="K98" s="24"/>
      <c r="M98" s="102"/>
      <c r="O98" s="102"/>
    </row>
    <row r="99" spans="1:15">
      <c r="A99" s="20" t="s">
        <v>147</v>
      </c>
      <c r="B99" s="24"/>
      <c r="C99" s="18"/>
      <c r="D99" s="26">
        <f>SUM(D97:D98)</f>
        <v>-66619</v>
      </c>
      <c r="E99" s="45"/>
      <c r="F99" s="26">
        <f>SUM(F97:F98)</f>
        <v>-275176</v>
      </c>
      <c r="G99" s="28"/>
      <c r="H99" s="26">
        <f>SUM(H97:H98)</f>
        <v>-80871</v>
      </c>
      <c r="I99" s="45"/>
      <c r="J99" s="26">
        <f>SUM(J97:J98)</f>
        <v>-49148</v>
      </c>
      <c r="K99" s="45"/>
      <c r="M99" s="102"/>
      <c r="O99" s="102"/>
    </row>
    <row r="100" spans="1:15">
      <c r="A100" s="20"/>
      <c r="B100" s="24"/>
      <c r="C100" s="18"/>
      <c r="D100" s="24"/>
      <c r="E100" s="24"/>
      <c r="F100" s="24"/>
      <c r="G100" s="21"/>
      <c r="H100" s="24"/>
      <c r="I100" s="24"/>
      <c r="J100" s="24"/>
      <c r="K100" s="24"/>
      <c r="M100" s="102"/>
      <c r="O100" s="102"/>
    </row>
    <row r="101" spans="1:15">
      <c r="A101" s="20" t="s">
        <v>84</v>
      </c>
      <c r="B101" s="24"/>
      <c r="C101" s="18"/>
      <c r="D101" s="24"/>
      <c r="E101" s="24"/>
      <c r="F101" s="24"/>
      <c r="G101" s="21"/>
      <c r="H101" s="24"/>
      <c r="I101" s="24"/>
      <c r="J101" s="24"/>
      <c r="K101" s="24"/>
      <c r="M101" s="102"/>
      <c r="O101" s="102"/>
    </row>
    <row r="102" spans="1:15">
      <c r="A102" s="48" t="s">
        <v>271</v>
      </c>
      <c r="B102" s="24"/>
      <c r="C102" s="18"/>
      <c r="D102" s="24"/>
      <c r="E102" s="24"/>
      <c r="F102" s="24"/>
      <c r="G102" s="21"/>
      <c r="H102" s="24"/>
      <c r="I102" s="24"/>
      <c r="J102" s="24"/>
      <c r="K102" s="24"/>
      <c r="M102" s="102"/>
      <c r="O102" s="102"/>
    </row>
    <row r="103" spans="1:15">
      <c r="A103" s="13" t="s">
        <v>85</v>
      </c>
      <c r="B103" s="24"/>
      <c r="C103" s="18"/>
      <c r="D103" s="24"/>
      <c r="E103" s="24"/>
      <c r="F103" s="24"/>
      <c r="G103" s="21"/>
      <c r="H103" s="24"/>
      <c r="I103" s="24"/>
      <c r="J103" s="24"/>
      <c r="K103" s="24"/>
      <c r="M103" s="102"/>
      <c r="O103" s="102"/>
    </row>
    <row r="104" spans="1:15">
      <c r="A104" s="13" t="s">
        <v>86</v>
      </c>
      <c r="B104" s="24"/>
      <c r="C104" s="18"/>
      <c r="D104" s="32">
        <v>-28049</v>
      </c>
      <c r="E104" s="24"/>
      <c r="F104" s="32">
        <v>4816</v>
      </c>
      <c r="G104" s="21"/>
      <c r="H104" s="115">
        <v>0</v>
      </c>
      <c r="I104" s="24"/>
      <c r="J104" s="115">
        <v>0</v>
      </c>
      <c r="K104" s="51"/>
      <c r="M104" s="102"/>
      <c r="O104" s="102"/>
    </row>
    <row r="105" spans="1:15">
      <c r="A105" s="119" t="s">
        <v>87</v>
      </c>
      <c r="B105" s="24"/>
      <c r="C105" s="18"/>
      <c r="D105" s="32">
        <f>SUM(D104)</f>
        <v>-28049</v>
      </c>
      <c r="E105" s="24"/>
      <c r="F105" s="32">
        <f>SUM(F104)</f>
        <v>4816</v>
      </c>
      <c r="G105" s="21"/>
      <c r="H105" s="114">
        <v>0</v>
      </c>
      <c r="I105" s="24"/>
      <c r="J105" s="114">
        <v>0</v>
      </c>
      <c r="K105" s="51"/>
      <c r="M105" s="102"/>
      <c r="O105" s="102"/>
    </row>
    <row r="106" spans="1:15">
      <c r="B106" s="24"/>
      <c r="C106" s="18"/>
      <c r="D106" s="24"/>
      <c r="E106" s="24"/>
      <c r="F106" s="24"/>
      <c r="G106" s="21"/>
      <c r="H106" s="24"/>
      <c r="I106" s="24"/>
      <c r="J106" s="24"/>
      <c r="K106" s="24"/>
      <c r="M106" s="102"/>
      <c r="O106" s="102"/>
    </row>
    <row r="107" spans="1:15">
      <c r="A107" s="22" t="s">
        <v>269</v>
      </c>
      <c r="B107" s="24"/>
      <c r="C107" s="18"/>
      <c r="D107" s="24"/>
      <c r="E107" s="24"/>
      <c r="F107" s="24"/>
      <c r="G107" s="21"/>
      <c r="H107" s="24"/>
      <c r="I107" s="24"/>
      <c r="J107" s="24"/>
      <c r="K107" s="24"/>
      <c r="M107" s="102"/>
      <c r="O107" s="102"/>
    </row>
    <row r="108" spans="1:15">
      <c r="A108" s="13" t="s">
        <v>88</v>
      </c>
      <c r="B108" s="23"/>
      <c r="C108" s="18"/>
      <c r="D108" s="24"/>
      <c r="E108" s="24"/>
      <c r="F108" s="24"/>
      <c r="G108" s="21"/>
      <c r="H108" s="85"/>
      <c r="I108" s="24"/>
      <c r="J108" s="85"/>
      <c r="K108" s="51"/>
      <c r="M108" s="102"/>
      <c r="O108" s="102"/>
    </row>
    <row r="109" spans="1:15">
      <c r="A109" s="13" t="s">
        <v>89</v>
      </c>
      <c r="B109" s="23"/>
      <c r="C109" s="18"/>
      <c r="D109" s="24"/>
      <c r="E109" s="24"/>
      <c r="F109" s="24"/>
      <c r="G109" s="21"/>
      <c r="H109" s="85"/>
      <c r="I109" s="24"/>
      <c r="J109" s="85"/>
      <c r="K109" s="51"/>
      <c r="M109" s="102"/>
      <c r="O109" s="102"/>
    </row>
    <row r="110" spans="1:15">
      <c r="A110" s="13" t="s">
        <v>90</v>
      </c>
      <c r="B110" s="23"/>
      <c r="C110" s="18"/>
      <c r="D110" s="32">
        <v>-3880</v>
      </c>
      <c r="E110" s="24"/>
      <c r="F110" s="32">
        <v>-3381</v>
      </c>
      <c r="G110" s="21"/>
      <c r="H110" s="110">
        <v>-2547</v>
      </c>
      <c r="I110" s="24"/>
      <c r="J110" s="110">
        <v>-3750</v>
      </c>
      <c r="K110" s="51"/>
      <c r="M110" s="102"/>
      <c r="O110" s="102"/>
    </row>
    <row r="111" spans="1:15">
      <c r="A111" s="13" t="s">
        <v>223</v>
      </c>
      <c r="B111" s="23"/>
      <c r="C111" s="18"/>
      <c r="D111" s="24"/>
      <c r="E111" s="24"/>
      <c r="F111" s="24"/>
      <c r="G111" s="21"/>
      <c r="H111" s="113"/>
      <c r="I111" s="24"/>
      <c r="J111" s="113"/>
      <c r="K111" s="51"/>
      <c r="M111" s="102"/>
      <c r="O111" s="102"/>
    </row>
    <row r="112" spans="1:15">
      <c r="A112" s="13" t="s">
        <v>224</v>
      </c>
      <c r="B112" s="24"/>
      <c r="C112" s="18"/>
      <c r="D112" s="32">
        <f>SUM(D110:D111)</f>
        <v>-3880</v>
      </c>
      <c r="E112" s="24"/>
      <c r="F112" s="32">
        <f>SUM(F110:F111)</f>
        <v>-3381</v>
      </c>
      <c r="G112" s="21"/>
      <c r="H112" s="110">
        <f>SUM(H110:H111)</f>
        <v>-2547</v>
      </c>
      <c r="I112" s="24"/>
      <c r="J112" s="110">
        <f>SUM(J110:J111)</f>
        <v>-3750</v>
      </c>
      <c r="K112" s="51"/>
      <c r="M112" s="102"/>
      <c r="O112" s="102"/>
    </row>
    <row r="113" spans="1:15">
      <c r="A113" s="13" t="s">
        <v>273</v>
      </c>
      <c r="B113" s="24"/>
      <c r="C113" s="18"/>
      <c r="D113" s="32">
        <f>D112+D105</f>
        <v>-31929</v>
      </c>
      <c r="E113" s="24"/>
      <c r="F113" s="32">
        <f>F112+F105</f>
        <v>1435</v>
      </c>
      <c r="G113" s="21"/>
      <c r="H113" s="110">
        <f>H112+H105</f>
        <v>-2547</v>
      </c>
      <c r="I113" s="24"/>
      <c r="J113" s="110">
        <f>J112+J105</f>
        <v>-3750</v>
      </c>
      <c r="K113" s="51"/>
      <c r="M113" s="102"/>
      <c r="O113" s="102"/>
    </row>
    <row r="114" spans="1:15" ht="15.75" thickBot="1">
      <c r="A114" s="20" t="s">
        <v>201</v>
      </c>
      <c r="B114" s="24"/>
      <c r="C114" s="18"/>
      <c r="D114" s="31">
        <f>SUM(D99,D113)</f>
        <v>-98548</v>
      </c>
      <c r="E114" s="24"/>
      <c r="F114" s="31">
        <f>SUM(F99,F113)</f>
        <v>-273741</v>
      </c>
      <c r="G114" s="21"/>
      <c r="H114" s="31">
        <f>SUM(H99,H113)</f>
        <v>-83418</v>
      </c>
      <c r="I114" s="24"/>
      <c r="J114" s="31">
        <f>SUM(J99,J113)</f>
        <v>-52898</v>
      </c>
      <c r="K114" s="24"/>
      <c r="M114" s="102"/>
      <c r="O114" s="102"/>
    </row>
    <row r="115" spans="1:15" ht="15.75" thickTop="1">
      <c r="A115" s="20"/>
      <c r="B115" s="24"/>
      <c r="C115" s="18"/>
      <c r="D115" s="24"/>
      <c r="E115" s="24"/>
      <c r="F115" s="24"/>
      <c r="G115" s="21"/>
      <c r="H115" s="24"/>
      <c r="I115" s="24"/>
      <c r="J115" s="24"/>
      <c r="K115" s="24"/>
      <c r="M115" s="102"/>
      <c r="O115" s="102"/>
    </row>
    <row r="116" spans="1:15" s="18" customFormat="1">
      <c r="A116" s="20" t="s">
        <v>202</v>
      </c>
      <c r="D116" s="49"/>
      <c r="F116" s="49"/>
      <c r="H116" s="49"/>
      <c r="J116" s="49"/>
      <c r="K116" s="49"/>
      <c r="M116" s="102"/>
      <c r="O116" s="102"/>
    </row>
    <row r="117" spans="1:15" s="18" customFormat="1" ht="15.75" thickBot="1">
      <c r="A117" s="13" t="s">
        <v>91</v>
      </c>
      <c r="D117" s="24">
        <f>D119-D118</f>
        <v>-65871</v>
      </c>
      <c r="F117" s="24">
        <f>F119-F118</f>
        <v>-254945</v>
      </c>
      <c r="H117" s="35">
        <f>H99</f>
        <v>-80871</v>
      </c>
      <c r="J117" s="35">
        <f>J99</f>
        <v>-49148</v>
      </c>
      <c r="K117" s="24"/>
      <c r="L117" s="13"/>
      <c r="M117" s="102"/>
      <c r="O117" s="102"/>
    </row>
    <row r="118" spans="1:15" s="18" customFormat="1" ht="15.75" thickTop="1">
      <c r="A118" s="13" t="s">
        <v>92</v>
      </c>
      <c r="D118" s="24">
        <v>-748</v>
      </c>
      <c r="F118" s="24">
        <v>-20231</v>
      </c>
      <c r="H118" s="24"/>
      <c r="J118" s="24"/>
      <c r="K118" s="24"/>
      <c r="L118" s="13"/>
      <c r="M118" s="102"/>
      <c r="O118" s="102"/>
    </row>
    <row r="119" spans="1:15" s="18" customFormat="1" ht="15.75" thickBot="1">
      <c r="A119" s="13"/>
      <c r="D119" s="27">
        <f>D99</f>
        <v>-66619</v>
      </c>
      <c r="F119" s="27">
        <f>F99</f>
        <v>-275176</v>
      </c>
      <c r="H119" s="24"/>
      <c r="J119" s="24"/>
      <c r="K119" s="24"/>
      <c r="M119" s="102"/>
      <c r="O119" s="102"/>
    </row>
    <row r="120" spans="1:15" s="18" customFormat="1" ht="15.75" thickTop="1">
      <c r="A120" s="13"/>
      <c r="D120" s="49"/>
      <c r="F120" s="49"/>
      <c r="H120" s="49"/>
      <c r="J120" s="49"/>
      <c r="K120" s="49"/>
      <c r="M120" s="102"/>
      <c r="O120" s="102"/>
    </row>
    <row r="121" spans="1:15">
      <c r="A121" s="20" t="s">
        <v>203</v>
      </c>
      <c r="M121" s="102"/>
      <c r="O121" s="102"/>
    </row>
    <row r="122" spans="1:15" ht="15.75" thickBot="1">
      <c r="A122" s="13" t="s">
        <v>91</v>
      </c>
      <c r="D122" s="24">
        <f>D124-D123</f>
        <v>-95465</v>
      </c>
      <c r="F122" s="24">
        <f>F124-F123</f>
        <v>-254374</v>
      </c>
      <c r="H122" s="35">
        <f>H114</f>
        <v>-83418</v>
      </c>
      <c r="I122" s="18"/>
      <c r="J122" s="35">
        <f>J114</f>
        <v>-52898</v>
      </c>
      <c r="K122" s="24"/>
      <c r="M122" s="102"/>
      <c r="O122" s="102"/>
    </row>
    <row r="123" spans="1:15" ht="15.75" thickTop="1">
      <c r="A123" s="13" t="s">
        <v>92</v>
      </c>
      <c r="D123" s="24">
        <v>-3083</v>
      </c>
      <c r="F123" s="24">
        <v>-19367</v>
      </c>
      <c r="H123" s="24"/>
      <c r="I123" s="18"/>
      <c r="J123" s="24"/>
      <c r="K123" s="24"/>
      <c r="M123" s="102"/>
      <c r="O123" s="102"/>
    </row>
    <row r="124" spans="1:15" ht="15.75" thickBot="1">
      <c r="D124" s="120">
        <f>D114</f>
        <v>-98548</v>
      </c>
      <c r="F124" s="120">
        <f>F114</f>
        <v>-273741</v>
      </c>
      <c r="H124" s="24"/>
      <c r="I124" s="18"/>
      <c r="J124" s="24"/>
      <c r="K124" s="24"/>
      <c r="M124" s="102"/>
      <c r="O124" s="102"/>
    </row>
    <row r="125" spans="1:15" ht="11.45" hidden="1" customHeight="1">
      <c r="M125" s="102"/>
      <c r="O125" s="102"/>
    </row>
    <row r="126" spans="1:15" ht="15.75" thickTop="1">
      <c r="A126" s="20" t="s">
        <v>204</v>
      </c>
      <c r="B126" s="23"/>
      <c r="C126" s="37"/>
      <c r="G126" s="37"/>
      <c r="H126" s="39"/>
      <c r="I126" s="24"/>
      <c r="J126" s="39"/>
      <c r="K126" s="39"/>
      <c r="M126" s="102"/>
      <c r="O126" s="102"/>
    </row>
    <row r="127" spans="1:15">
      <c r="A127" s="13" t="s">
        <v>205</v>
      </c>
      <c r="C127" s="37"/>
      <c r="D127" s="106">
        <f>D117/1503827</f>
        <v>-4.3802245870036914E-2</v>
      </c>
      <c r="E127" s="50"/>
      <c r="F127" s="106">
        <f>F117/1417654</f>
        <v>-0.17983584146766418</v>
      </c>
      <c r="G127" s="50"/>
      <c r="H127" s="106">
        <f>H117/1503827</f>
        <v>-5.3776797464070006E-2</v>
      </c>
      <c r="I127" s="50"/>
      <c r="J127" s="106">
        <f>J117/1417654</f>
        <v>-3.4668543946548308E-2</v>
      </c>
      <c r="K127" s="106"/>
      <c r="M127" s="102"/>
      <c r="O127" s="102"/>
    </row>
  </sheetData>
  <mergeCells count="11">
    <mergeCell ref="D65:F65"/>
    <mergeCell ref="H65:J65"/>
    <mergeCell ref="D66:F66"/>
    <mergeCell ref="H66:J66"/>
    <mergeCell ref="D68:J68"/>
    <mergeCell ref="D8:J8"/>
    <mergeCell ref="A3:I3"/>
    <mergeCell ref="D5:F5"/>
    <mergeCell ref="H5:J5"/>
    <mergeCell ref="D6:F6"/>
    <mergeCell ref="H6:J6"/>
  </mergeCells>
  <printOptions gridLinesSet="0"/>
  <pageMargins left="0.7" right="0.3" top="0.7" bottom="0.5" header="0.2" footer="0.25"/>
  <pageSetup scale="64" firstPageNumber="6" fitToHeight="0" orientation="portrait" useFirstPageNumber="1" r:id="rId1"/>
  <headerFooter>
    <oddFooter>&amp;L&amp;"Calibri,Regular"The accompanying notes form an integral part of the interim financial statements.&amp;R&amp;"-,Regular"&amp;P</oddFooter>
  </headerFooter>
  <rowBreaks count="1" manualBreakCount="1">
    <brk id="6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34"/>
  <sheetViews>
    <sheetView showGridLines="0" zoomScale="62" zoomScaleNormal="62" zoomScaleSheetLayoutView="77" workbookViewId="0"/>
  </sheetViews>
  <sheetFormatPr defaultColWidth="9.42578125" defaultRowHeight="21.6" customHeight="1"/>
  <cols>
    <col min="1" max="1" width="45" style="13" customWidth="1"/>
    <col min="2" max="2" width="3.42578125" style="37" customWidth="1"/>
    <col min="3" max="3" width="14.5703125" style="37" customWidth="1"/>
    <col min="4" max="4" width="1.42578125" style="37" customWidth="1"/>
    <col min="5" max="5" width="14.5703125" style="37" customWidth="1"/>
    <col min="6" max="6" width="1.42578125" style="37" customWidth="1"/>
    <col min="7" max="7" width="14.5703125" style="37" customWidth="1"/>
    <col min="8" max="8" width="1.42578125" style="37" customWidth="1"/>
    <col min="9" max="9" width="14.5703125" style="37" customWidth="1"/>
    <col min="10" max="10" width="1.42578125" style="37" customWidth="1"/>
    <col min="11" max="11" width="14.5703125" style="37" customWidth="1"/>
    <col min="12" max="12" width="1.42578125" style="37" customWidth="1"/>
    <col min="13" max="13" width="14.5703125" style="37" customWidth="1"/>
    <col min="14" max="14" width="1.42578125" style="37" customWidth="1"/>
    <col min="15" max="15" width="14.5703125" style="37" customWidth="1"/>
    <col min="16" max="16" width="1.42578125" style="37" customWidth="1"/>
    <col min="17" max="17" width="14.5703125" style="37" customWidth="1"/>
    <col min="18" max="18" width="1.42578125" style="37" customWidth="1"/>
    <col min="19" max="19" width="14.5703125" style="37" customWidth="1"/>
    <col min="20" max="20" width="1.42578125" style="37" customWidth="1"/>
    <col min="21" max="21" width="14.5703125" style="37" customWidth="1"/>
    <col min="22" max="22" width="1.42578125" style="37" customWidth="1"/>
    <col min="23" max="23" width="14.5703125" style="37" customWidth="1"/>
    <col min="24" max="24" width="1.42578125" style="37" customWidth="1"/>
    <col min="25" max="25" width="14.5703125" style="37" customWidth="1"/>
    <col min="26" max="26" width="1.42578125" style="37" customWidth="1"/>
    <col min="27" max="27" width="14.5703125" style="37" customWidth="1"/>
    <col min="28" max="16384" width="9.42578125" style="37"/>
  </cols>
  <sheetData>
    <row r="1" spans="1:29" ht="21.6" customHeight="1">
      <c r="A1" s="112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T1" s="20"/>
    </row>
    <row r="2" spans="1:29" ht="21.6" customHeight="1">
      <c r="A2" s="14" t="s">
        <v>221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</row>
    <row r="3" spans="1:29" ht="21.6" customHeight="1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</row>
    <row r="4" spans="1:29" ht="21.6" customHeight="1">
      <c r="A4" s="43"/>
      <c r="B4" s="43"/>
      <c r="C4" s="131" t="s">
        <v>2</v>
      </c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</row>
    <row r="5" spans="1:29" ht="21.6" customHeight="1">
      <c r="A5" s="43"/>
      <c r="B5" s="43"/>
      <c r="C5" s="143" t="s">
        <v>93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</row>
    <row r="6" spans="1:29" ht="21.6" customHeight="1">
      <c r="A6" s="43"/>
      <c r="B6" s="43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141" t="s">
        <v>94</v>
      </c>
      <c r="P6" s="141"/>
      <c r="Q6" s="141"/>
      <c r="R6" s="141"/>
      <c r="S6" s="141"/>
      <c r="T6" s="141"/>
      <c r="U6" s="141"/>
      <c r="X6" s="54"/>
      <c r="Y6" s="54"/>
      <c r="Z6" s="54"/>
      <c r="AA6" s="54"/>
    </row>
    <row r="7" spans="1:29" ht="21.6" customHeight="1">
      <c r="A7" s="43"/>
      <c r="B7" s="4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142" t="s">
        <v>95</v>
      </c>
      <c r="P7" s="142"/>
      <c r="Q7" s="142"/>
      <c r="R7" s="142"/>
      <c r="S7" s="142"/>
      <c r="T7" s="142"/>
      <c r="U7" s="142"/>
      <c r="W7" s="54"/>
      <c r="X7" s="54"/>
      <c r="Y7" s="54"/>
      <c r="Z7" s="54"/>
      <c r="AA7" s="54"/>
      <c r="AC7" s="55"/>
    </row>
    <row r="8" spans="1:29" ht="21.6" customHeight="1">
      <c r="A8" s="37"/>
      <c r="B8" s="43"/>
      <c r="C8" s="54"/>
      <c r="D8" s="54"/>
      <c r="E8" s="54"/>
      <c r="F8" s="54"/>
      <c r="G8" s="54"/>
      <c r="H8" s="54"/>
      <c r="I8" s="17" t="s">
        <v>96</v>
      </c>
      <c r="J8" s="54"/>
      <c r="K8" s="54"/>
      <c r="L8" s="54"/>
      <c r="M8" s="54"/>
      <c r="N8" s="54"/>
      <c r="O8" s="17"/>
      <c r="P8" s="17"/>
      <c r="Q8" s="17" t="s">
        <v>97</v>
      </c>
      <c r="R8" s="17"/>
      <c r="S8" s="17"/>
      <c r="T8" s="17"/>
      <c r="U8" s="17"/>
      <c r="W8" s="54"/>
      <c r="X8" s="54"/>
      <c r="Y8" s="54"/>
      <c r="Z8" s="54"/>
      <c r="AA8" s="54"/>
      <c r="AC8" s="55"/>
    </row>
    <row r="9" spans="1:29" s="17" customFormat="1" ht="21.6" customHeight="1">
      <c r="A9" s="37"/>
      <c r="I9" s="17" t="s">
        <v>98</v>
      </c>
      <c r="O9" s="17" t="s">
        <v>99</v>
      </c>
      <c r="Q9" s="17" t="s">
        <v>100</v>
      </c>
    </row>
    <row r="10" spans="1:29" s="17" customFormat="1" ht="21.6" customHeight="1">
      <c r="A10" s="18"/>
      <c r="I10" s="17" t="s">
        <v>101</v>
      </c>
      <c r="O10" s="17" t="s">
        <v>102</v>
      </c>
      <c r="Q10" s="17" t="s">
        <v>103</v>
      </c>
      <c r="U10" s="17" t="s">
        <v>104</v>
      </c>
      <c r="W10" s="17" t="s">
        <v>105</v>
      </c>
      <c r="Y10" s="17" t="s">
        <v>106</v>
      </c>
    </row>
    <row r="11" spans="1:29" s="17" customFormat="1" ht="21.6" customHeight="1">
      <c r="A11" s="18"/>
      <c r="C11" s="17" t="s">
        <v>107</v>
      </c>
      <c r="I11" s="17" t="s">
        <v>108</v>
      </c>
      <c r="K11" s="138" t="s">
        <v>266</v>
      </c>
      <c r="L11" s="138"/>
      <c r="M11" s="138"/>
      <c r="O11" s="17" t="s">
        <v>109</v>
      </c>
      <c r="Q11" s="17" t="s">
        <v>110</v>
      </c>
      <c r="U11" s="17" t="s">
        <v>111</v>
      </c>
      <c r="W11" s="17" t="s">
        <v>112</v>
      </c>
      <c r="Y11" s="17" t="s">
        <v>113</v>
      </c>
    </row>
    <row r="12" spans="1:29" s="17" customFormat="1" ht="21.6" customHeight="1">
      <c r="A12" s="18"/>
      <c r="C12" s="17" t="s">
        <v>114</v>
      </c>
      <c r="E12" s="56" t="s">
        <v>115</v>
      </c>
      <c r="F12" s="17" t="s">
        <v>116</v>
      </c>
      <c r="G12" s="17" t="s">
        <v>117</v>
      </c>
      <c r="H12" s="17" t="s">
        <v>116</v>
      </c>
      <c r="I12" s="17" t="s">
        <v>118</v>
      </c>
      <c r="J12" s="17" t="s">
        <v>116</v>
      </c>
      <c r="K12" s="17" t="s">
        <v>119</v>
      </c>
      <c r="O12" s="17" t="s">
        <v>120</v>
      </c>
      <c r="Q12" s="17" t="s">
        <v>121</v>
      </c>
      <c r="S12" s="17" t="s">
        <v>122</v>
      </c>
      <c r="U12" s="17" t="s">
        <v>123</v>
      </c>
      <c r="W12" s="17" t="s">
        <v>124</v>
      </c>
      <c r="Y12" s="17" t="s">
        <v>125</v>
      </c>
      <c r="AA12" s="17" t="s">
        <v>126</v>
      </c>
    </row>
    <row r="13" spans="1:29" s="17" customFormat="1" ht="21.6" customHeight="1">
      <c r="A13" s="18"/>
      <c r="C13" s="56" t="s">
        <v>127</v>
      </c>
      <c r="E13" s="56" t="s">
        <v>128</v>
      </c>
      <c r="G13" s="17" t="s">
        <v>129</v>
      </c>
      <c r="I13" s="17" t="s">
        <v>130</v>
      </c>
      <c r="K13" s="17" t="s">
        <v>131</v>
      </c>
      <c r="L13" s="56"/>
      <c r="M13" s="17" t="s">
        <v>132</v>
      </c>
      <c r="O13" s="17" t="s">
        <v>133</v>
      </c>
      <c r="Q13" s="17" t="s">
        <v>134</v>
      </c>
      <c r="S13" s="17" t="s">
        <v>135</v>
      </c>
      <c r="T13" s="56"/>
      <c r="U13" s="17" t="s">
        <v>136</v>
      </c>
      <c r="W13" s="17" t="s">
        <v>137</v>
      </c>
      <c r="Y13" s="17" t="s">
        <v>138</v>
      </c>
      <c r="AA13" s="17" t="s">
        <v>53</v>
      </c>
    </row>
    <row r="14" spans="1:29" s="17" customFormat="1" ht="21.6" customHeight="1">
      <c r="A14" s="18"/>
      <c r="C14" s="139" t="s">
        <v>6</v>
      </c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</row>
    <row r="15" spans="1:29" s="17" customFormat="1" ht="21.6" customHeight="1">
      <c r="A15" s="20" t="s">
        <v>237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</row>
    <row r="16" spans="1:29" ht="21.6" customHeight="1">
      <c r="A16" s="20" t="s">
        <v>146</v>
      </c>
      <c r="C16" s="45">
        <v>1417657</v>
      </c>
      <c r="D16" s="45"/>
      <c r="E16" s="45">
        <v>1224845</v>
      </c>
      <c r="F16" s="45"/>
      <c r="G16" s="45">
        <v>-290788</v>
      </c>
      <c r="H16" s="45"/>
      <c r="I16" s="45">
        <v>-62716</v>
      </c>
      <c r="J16" s="45"/>
      <c r="K16" s="45">
        <v>47300</v>
      </c>
      <c r="L16" s="45"/>
      <c r="M16" s="45">
        <v>-708684</v>
      </c>
      <c r="N16" s="45"/>
      <c r="O16" s="45">
        <v>13532</v>
      </c>
      <c r="P16" s="45"/>
      <c r="Q16" s="45">
        <v>-7500</v>
      </c>
      <c r="R16" s="45"/>
      <c r="S16" s="45">
        <v>-335059</v>
      </c>
      <c r="T16" s="45"/>
      <c r="U16" s="45">
        <v>-329027</v>
      </c>
      <c r="V16" s="45"/>
      <c r="W16" s="45">
        <f>SUM(C16:M16)+U16</f>
        <v>1298587</v>
      </c>
      <c r="X16" s="45"/>
      <c r="Y16" s="45">
        <v>9591</v>
      </c>
      <c r="Z16" s="45"/>
      <c r="AA16" s="45">
        <f>W16+Y16</f>
        <v>1308178</v>
      </c>
    </row>
    <row r="17" spans="1:27" ht="21.6" customHeight="1">
      <c r="A17" s="20" t="s">
        <v>213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</row>
    <row r="18" spans="1:27" ht="21.6" customHeight="1">
      <c r="A18" s="13" t="s">
        <v>194</v>
      </c>
      <c r="C18" s="3">
        <v>0</v>
      </c>
      <c r="D18" s="51"/>
      <c r="E18" s="3">
        <v>0</v>
      </c>
      <c r="F18" s="51"/>
      <c r="G18" s="3">
        <v>0</v>
      </c>
      <c r="H18" s="51"/>
      <c r="I18" s="3">
        <v>0</v>
      </c>
      <c r="J18" s="51"/>
      <c r="K18" s="3">
        <v>0</v>
      </c>
      <c r="L18" s="24"/>
      <c r="M18" s="24">
        <v>-254945</v>
      </c>
      <c r="N18" s="24"/>
      <c r="O18" s="3">
        <v>0</v>
      </c>
      <c r="P18" s="51"/>
      <c r="Q18" s="3">
        <v>0</v>
      </c>
      <c r="R18" s="51"/>
      <c r="S18" s="3">
        <v>0</v>
      </c>
      <c r="T18" s="51"/>
      <c r="U18" s="3">
        <v>0</v>
      </c>
      <c r="V18" s="24"/>
      <c r="W18" s="24">
        <f>SUM(U18:V18,C18:M18)</f>
        <v>-254945</v>
      </c>
      <c r="X18" s="24"/>
      <c r="Y18" s="24">
        <v>-20231</v>
      </c>
      <c r="Z18" s="24"/>
      <c r="AA18" s="24">
        <f>W18+Y18</f>
        <v>-275176</v>
      </c>
    </row>
    <row r="19" spans="1:27" ht="21.6" customHeight="1">
      <c r="A19" s="13" t="s">
        <v>139</v>
      </c>
      <c r="C19" s="5">
        <v>0</v>
      </c>
      <c r="D19" s="51"/>
      <c r="E19" s="5">
        <v>0</v>
      </c>
      <c r="F19" s="51"/>
      <c r="G19" s="5">
        <v>0</v>
      </c>
      <c r="H19" s="51"/>
      <c r="I19" s="5">
        <v>0</v>
      </c>
      <c r="J19" s="51"/>
      <c r="K19" s="5">
        <v>0</v>
      </c>
      <c r="L19" s="24"/>
      <c r="M19" s="5">
        <v>0</v>
      </c>
      <c r="N19" s="24"/>
      <c r="O19" s="5">
        <v>0</v>
      </c>
      <c r="P19" s="24"/>
      <c r="Q19" s="32">
        <v>3952</v>
      </c>
      <c r="R19" s="24"/>
      <c r="S19" s="32">
        <v>-3381</v>
      </c>
      <c r="T19" s="24"/>
      <c r="U19" s="32">
        <v>571</v>
      </c>
      <c r="V19" s="24"/>
      <c r="W19" s="32">
        <f>SUM(U19,C19:M19)</f>
        <v>571</v>
      </c>
      <c r="X19" s="24"/>
      <c r="Y19" s="32">
        <v>864</v>
      </c>
      <c r="Z19" s="24"/>
      <c r="AA19" s="32">
        <f>SUM(W19:Z19)</f>
        <v>1435</v>
      </c>
    </row>
    <row r="20" spans="1:27" ht="21.6" customHeight="1">
      <c r="A20" s="20" t="s">
        <v>262</v>
      </c>
      <c r="C20" s="122">
        <f>SUM(C18:C19)</f>
        <v>0</v>
      </c>
      <c r="D20" s="123"/>
      <c r="E20" s="122">
        <f t="shared" ref="E20:AA20" si="0">SUM(E18:E19)</f>
        <v>0</v>
      </c>
      <c r="F20" s="123"/>
      <c r="G20" s="122">
        <f t="shared" si="0"/>
        <v>0</v>
      </c>
      <c r="H20" s="123"/>
      <c r="I20" s="122">
        <f t="shared" si="0"/>
        <v>0</v>
      </c>
      <c r="J20" s="123"/>
      <c r="K20" s="122">
        <f t="shared" si="0"/>
        <v>0</v>
      </c>
      <c r="L20" s="123"/>
      <c r="M20" s="45">
        <f t="shared" si="0"/>
        <v>-254945</v>
      </c>
      <c r="N20" s="123"/>
      <c r="O20" s="124">
        <f t="shared" si="0"/>
        <v>0</v>
      </c>
      <c r="P20" s="123"/>
      <c r="Q20" s="45">
        <f t="shared" si="0"/>
        <v>3952</v>
      </c>
      <c r="R20" s="45"/>
      <c r="S20" s="45">
        <f t="shared" si="0"/>
        <v>-3381</v>
      </c>
      <c r="T20" s="45"/>
      <c r="U20" s="45">
        <f t="shared" si="0"/>
        <v>571</v>
      </c>
      <c r="V20" s="45"/>
      <c r="W20" s="45">
        <f t="shared" si="0"/>
        <v>-254374</v>
      </c>
      <c r="X20" s="45"/>
      <c r="Y20" s="45">
        <f t="shared" si="0"/>
        <v>-19367</v>
      </c>
      <c r="Z20" s="45"/>
      <c r="AA20" s="45">
        <f t="shared" si="0"/>
        <v>-273741</v>
      </c>
    </row>
    <row r="21" spans="1:27" ht="21.6" customHeight="1" thickBot="1">
      <c r="A21" s="20" t="s">
        <v>235</v>
      </c>
      <c r="C21" s="125">
        <f>SUM(C16,C20)</f>
        <v>1417657</v>
      </c>
      <c r="D21" s="45"/>
      <c r="E21" s="125">
        <f>SUM(E16,E20)</f>
        <v>1224845</v>
      </c>
      <c r="F21" s="45"/>
      <c r="G21" s="125">
        <f>SUM(G16,G20)</f>
        <v>-290788</v>
      </c>
      <c r="H21" s="45"/>
      <c r="I21" s="125">
        <f>SUM(I16,I20)</f>
        <v>-62716</v>
      </c>
      <c r="J21" s="45"/>
      <c r="K21" s="125">
        <f>SUM(K16,K20)</f>
        <v>47300</v>
      </c>
      <c r="L21" s="45"/>
      <c r="M21" s="125">
        <f>SUM(M16,M20)</f>
        <v>-963629</v>
      </c>
      <c r="N21" s="45"/>
      <c r="O21" s="125">
        <f>SUM(O16,O20)</f>
        <v>13532</v>
      </c>
      <c r="P21" s="45"/>
      <c r="Q21" s="125">
        <f>SUM(Q16,Q20)</f>
        <v>-3548</v>
      </c>
      <c r="R21" s="45"/>
      <c r="S21" s="125">
        <f>SUM(S16,S20)</f>
        <v>-338440</v>
      </c>
      <c r="T21" s="45"/>
      <c r="U21" s="125">
        <f>SUM(U16,U20)</f>
        <v>-328456</v>
      </c>
      <c r="V21" s="45"/>
      <c r="W21" s="125">
        <f>SUM(W16,W20)</f>
        <v>1044213</v>
      </c>
      <c r="X21" s="45"/>
      <c r="Y21" s="125">
        <f>SUM(Y16,Y20)</f>
        <v>-9776</v>
      </c>
      <c r="Z21" s="45"/>
      <c r="AA21" s="125">
        <f>W21+Y21</f>
        <v>1034437</v>
      </c>
    </row>
    <row r="22" spans="1:27" ht="21.6" customHeight="1" thickTop="1">
      <c r="A22" s="20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</row>
    <row r="23" spans="1:27" ht="21.6" customHeight="1">
      <c r="A23" s="20" t="s">
        <v>238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</row>
    <row r="24" spans="1:27" ht="21.6" customHeight="1">
      <c r="A24" s="20" t="s">
        <v>195</v>
      </c>
      <c r="C24" s="45">
        <v>1503827</v>
      </c>
      <c r="D24" s="45"/>
      <c r="E24" s="45">
        <v>1223223</v>
      </c>
      <c r="F24" s="45"/>
      <c r="G24" s="45">
        <v>-290788</v>
      </c>
      <c r="H24" s="45"/>
      <c r="I24" s="45">
        <v>36836</v>
      </c>
      <c r="J24" s="45"/>
      <c r="K24" s="45">
        <v>47300</v>
      </c>
      <c r="L24" s="45"/>
      <c r="M24" s="45">
        <v>-1315491</v>
      </c>
      <c r="N24" s="45"/>
      <c r="O24" s="45">
        <v>13532</v>
      </c>
      <c r="P24" s="45"/>
      <c r="Q24" s="45">
        <v>24858</v>
      </c>
      <c r="R24" s="45"/>
      <c r="S24" s="45">
        <v>-340457</v>
      </c>
      <c r="T24" s="45"/>
      <c r="U24" s="45">
        <v>-302067</v>
      </c>
      <c r="V24" s="45"/>
      <c r="W24" s="45">
        <f>SUM(C24:M24)+U24</f>
        <v>902840</v>
      </c>
      <c r="X24" s="45"/>
      <c r="Y24" s="45">
        <v>-108126</v>
      </c>
      <c r="Z24" s="45"/>
      <c r="AA24" s="45">
        <f>W24+Y24</f>
        <v>794714</v>
      </c>
    </row>
    <row r="25" spans="1:27" ht="21.6" customHeight="1">
      <c r="A25" s="20" t="s">
        <v>213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</row>
    <row r="26" spans="1:27" ht="21.6" customHeight="1">
      <c r="A26" s="13" t="s">
        <v>147</v>
      </c>
      <c r="C26" s="3">
        <v>0</v>
      </c>
      <c r="D26" s="51"/>
      <c r="E26" s="3">
        <v>0</v>
      </c>
      <c r="F26" s="51"/>
      <c r="G26" s="3">
        <v>0</v>
      </c>
      <c r="H26" s="51"/>
      <c r="I26" s="3">
        <v>0</v>
      </c>
      <c r="J26" s="51"/>
      <c r="K26" s="3">
        <v>0</v>
      </c>
      <c r="L26" s="24"/>
      <c r="M26" s="24">
        <f>PL!D117</f>
        <v>-65871</v>
      </c>
      <c r="N26" s="24"/>
      <c r="O26" s="3">
        <v>0</v>
      </c>
      <c r="P26" s="51"/>
      <c r="Q26" s="3">
        <v>0</v>
      </c>
      <c r="R26" s="51"/>
      <c r="S26" s="3">
        <v>0</v>
      </c>
      <c r="T26" s="51"/>
      <c r="U26" s="3">
        <f>SUM(O26:S26)</f>
        <v>0</v>
      </c>
      <c r="V26" s="24"/>
      <c r="W26" s="24">
        <f>SUM(U26:V26,C26:M26)</f>
        <v>-65871</v>
      </c>
      <c r="X26" s="24"/>
      <c r="Y26" s="24">
        <v>-748</v>
      </c>
      <c r="Z26" s="24"/>
      <c r="AA26" s="24">
        <f>W26+Y26</f>
        <v>-66619</v>
      </c>
    </row>
    <row r="27" spans="1:27" ht="21.6" customHeight="1">
      <c r="A27" s="13" t="s">
        <v>206</v>
      </c>
      <c r="C27" s="5">
        <v>0</v>
      </c>
      <c r="D27" s="51"/>
      <c r="E27" s="5">
        <v>0</v>
      </c>
      <c r="F27" s="51"/>
      <c r="G27" s="5">
        <v>0</v>
      </c>
      <c r="H27" s="51"/>
      <c r="I27" s="5">
        <v>0</v>
      </c>
      <c r="J27" s="51"/>
      <c r="K27" s="5">
        <v>0</v>
      </c>
      <c r="L27" s="24"/>
      <c r="M27" s="5">
        <v>0</v>
      </c>
      <c r="N27" s="24"/>
      <c r="O27" s="5">
        <v>0</v>
      </c>
      <c r="P27" s="24"/>
      <c r="Q27" s="32">
        <v>-25714</v>
      </c>
      <c r="R27" s="24"/>
      <c r="S27" s="32">
        <v>-3880</v>
      </c>
      <c r="T27" s="24"/>
      <c r="U27" s="24">
        <f>SUM(O27:S27)</f>
        <v>-29594</v>
      </c>
      <c r="V27" s="24"/>
      <c r="W27" s="24">
        <f>SUM(U27,C27:M27)</f>
        <v>-29594</v>
      </c>
      <c r="X27" s="24"/>
      <c r="Y27" s="24">
        <v>-2335</v>
      </c>
      <c r="Z27" s="24"/>
      <c r="AA27" s="24">
        <f>SUM(W27:Z27)</f>
        <v>-31929</v>
      </c>
    </row>
    <row r="28" spans="1:27" ht="21.6" customHeight="1">
      <c r="A28" s="20" t="s">
        <v>140</v>
      </c>
      <c r="C28" s="6">
        <f>SUM(C26:C27)</f>
        <v>0</v>
      </c>
      <c r="D28" s="123"/>
      <c r="E28" s="6">
        <f>SUM(E26:E27)</f>
        <v>0</v>
      </c>
      <c r="F28" s="123"/>
      <c r="G28" s="6">
        <f>SUM(G26:G27)</f>
        <v>0</v>
      </c>
      <c r="H28" s="123"/>
      <c r="I28" s="6">
        <f>SUM(I26:I27)</f>
        <v>0</v>
      </c>
      <c r="J28" s="123"/>
      <c r="K28" s="6">
        <f>SUM(K26:K27)</f>
        <v>0</v>
      </c>
      <c r="L28" s="45"/>
      <c r="M28" s="26">
        <f>SUM(M26:M27)</f>
        <v>-65871</v>
      </c>
      <c r="N28" s="45"/>
      <c r="O28" s="6">
        <f>SUM(O26:O27)</f>
        <v>0</v>
      </c>
      <c r="P28" s="45"/>
      <c r="Q28" s="26">
        <f>SUM(Q26:Q27)</f>
        <v>-25714</v>
      </c>
      <c r="R28" s="45"/>
      <c r="S28" s="26">
        <f>SUM(S26:S27)</f>
        <v>-3880</v>
      </c>
      <c r="T28" s="45"/>
      <c r="U28" s="26">
        <f>SUM(U26:U27)</f>
        <v>-29594</v>
      </c>
      <c r="V28" s="45"/>
      <c r="W28" s="26">
        <f>SUM(W26:W27)</f>
        <v>-95465</v>
      </c>
      <c r="X28" s="45"/>
      <c r="Y28" s="26">
        <f>SUM(Y26:Y27)</f>
        <v>-3083</v>
      </c>
      <c r="Z28" s="45"/>
      <c r="AA28" s="26">
        <f>SUM(AA26:AA27)</f>
        <v>-98548</v>
      </c>
    </row>
    <row r="29" spans="1:27" ht="21.6" customHeight="1" thickBot="1">
      <c r="A29" s="20" t="s">
        <v>236</v>
      </c>
      <c r="C29" s="35">
        <f>C24+C28</f>
        <v>1503827</v>
      </c>
      <c r="D29" s="45"/>
      <c r="E29" s="35">
        <f>E24+E28</f>
        <v>1223223</v>
      </c>
      <c r="F29" s="45"/>
      <c r="G29" s="35">
        <f>G24+G28</f>
        <v>-290788</v>
      </c>
      <c r="H29" s="45"/>
      <c r="I29" s="35">
        <f>I24+I28</f>
        <v>36836</v>
      </c>
      <c r="J29" s="45"/>
      <c r="K29" s="35">
        <f>K24+K28</f>
        <v>47300</v>
      </c>
      <c r="L29" s="45"/>
      <c r="M29" s="35">
        <f>M24+M28</f>
        <v>-1381362</v>
      </c>
      <c r="N29" s="45"/>
      <c r="O29" s="35">
        <f>O24+O28</f>
        <v>13532</v>
      </c>
      <c r="P29" s="45"/>
      <c r="Q29" s="35">
        <f>Q24+Q28</f>
        <v>-856</v>
      </c>
      <c r="R29" s="45"/>
      <c r="S29" s="35">
        <f>S24+S28</f>
        <v>-344337</v>
      </c>
      <c r="T29" s="45"/>
      <c r="U29" s="35">
        <f>U24+U28</f>
        <v>-331661</v>
      </c>
      <c r="V29" s="45"/>
      <c r="W29" s="35">
        <f>W24+W28</f>
        <v>807375</v>
      </c>
      <c r="X29" s="45"/>
      <c r="Y29" s="35">
        <f>Y24+Y28</f>
        <v>-111209</v>
      </c>
      <c r="Z29" s="45"/>
      <c r="AA29" s="35">
        <f>AA24+AA28</f>
        <v>696166</v>
      </c>
    </row>
    <row r="30" spans="1:27" ht="21.6" customHeight="1" thickTop="1">
      <c r="O30" s="57"/>
    </row>
    <row r="31" spans="1:27" ht="21.6" customHeight="1">
      <c r="O31" s="57"/>
    </row>
    <row r="32" spans="1:27" ht="21.6" customHeight="1">
      <c r="O32" s="57"/>
    </row>
    <row r="33" spans="15:15" ht="21.6" customHeight="1">
      <c r="O33" s="57"/>
    </row>
    <row r="34" spans="15:15" ht="21.6" customHeight="1">
      <c r="O34" s="57"/>
    </row>
  </sheetData>
  <mergeCells count="7">
    <mergeCell ref="K11:M11"/>
    <mergeCell ref="C14:AA14"/>
    <mergeCell ref="A3:AA3"/>
    <mergeCell ref="C4:AA4"/>
    <mergeCell ref="O6:U6"/>
    <mergeCell ref="O7:U7"/>
    <mergeCell ref="C5:AA5"/>
  </mergeCells>
  <pageMargins left="0.7" right="0.3" top="0.7" bottom="0.5" header="0.2" footer="0.25"/>
  <pageSetup scale="47" firstPageNumber="8" fitToHeight="0" orientation="landscape" useFirstPageNumber="1" r:id="rId1"/>
  <headerFooter>
    <oddFooter>&amp;L&amp;"Calibri,Regular"The accompanying notes form an integral part of the interim financial statements.&amp;R&amp;"-,Regular"&amp;P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8"/>
  <sheetViews>
    <sheetView showGridLines="0" zoomScale="60" zoomScaleNormal="60" zoomScaleSheetLayoutView="80" workbookViewId="0">
      <selection activeCell="A21" sqref="A21"/>
    </sheetView>
  </sheetViews>
  <sheetFormatPr defaultColWidth="9.42578125" defaultRowHeight="24" customHeight="1"/>
  <cols>
    <col min="1" max="1" width="55" style="13" customWidth="1"/>
    <col min="2" max="2" width="1.85546875" style="37" customWidth="1"/>
    <col min="3" max="3" width="14.140625" style="37" customWidth="1"/>
    <col min="4" max="4" width="1.85546875" style="37" customWidth="1"/>
    <col min="5" max="5" width="14.140625" style="37" customWidth="1"/>
    <col min="6" max="6" width="1.85546875" style="37" customWidth="1"/>
    <col min="7" max="7" width="14.140625" style="37" customWidth="1"/>
    <col min="8" max="8" width="1.85546875" style="37" customWidth="1"/>
    <col min="9" max="9" width="14.140625" style="37" customWidth="1"/>
    <col min="10" max="10" width="1.85546875" style="37" customWidth="1"/>
    <col min="11" max="11" width="14.140625" style="37" customWidth="1"/>
    <col min="12" max="12" width="1.85546875" style="37" customWidth="1"/>
    <col min="13" max="13" width="14.140625" style="37" customWidth="1"/>
    <col min="14" max="14" width="1.85546875" style="37" customWidth="1"/>
    <col min="15" max="15" width="14.140625" style="37" customWidth="1"/>
    <col min="16" max="16" width="1.85546875" style="37" customWidth="1"/>
    <col min="17" max="17" width="14.140625" style="37" customWidth="1"/>
    <col min="18" max="18" width="1.85546875" style="37" customWidth="1"/>
    <col min="19" max="16381" width="9.42578125" style="37"/>
    <col min="16382" max="16383" width="9.42578125" style="37" bestFit="1"/>
    <col min="16384" max="16384" width="9.42578125" style="37"/>
  </cols>
  <sheetData>
    <row r="1" spans="1:17" ht="24" customHeight="1">
      <c r="A1" s="52" t="s">
        <v>0</v>
      </c>
      <c r="B1" s="20"/>
      <c r="C1" s="20"/>
      <c r="D1" s="20"/>
      <c r="E1" s="20"/>
      <c r="F1" s="20"/>
      <c r="G1" s="20"/>
      <c r="H1" s="20"/>
      <c r="I1" s="20"/>
      <c r="J1" s="20"/>
      <c r="N1" s="20"/>
    </row>
    <row r="2" spans="1:17" ht="24" customHeight="1">
      <c r="A2" s="53" t="s">
        <v>221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24" customHeight="1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</row>
    <row r="4" spans="1:17" ht="24" customHeight="1">
      <c r="A4" s="43"/>
      <c r="B4" s="43"/>
      <c r="C4" s="131" t="s">
        <v>3</v>
      </c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</row>
    <row r="5" spans="1:17" ht="24" customHeight="1">
      <c r="A5" s="43"/>
      <c r="B5" s="43"/>
      <c r="C5" s="54"/>
      <c r="D5" s="54"/>
      <c r="E5" s="54"/>
      <c r="F5" s="54"/>
      <c r="G5" s="54"/>
      <c r="H5" s="54"/>
      <c r="I5" s="54"/>
      <c r="J5" s="54"/>
      <c r="K5" s="54"/>
      <c r="L5" s="54"/>
      <c r="M5" s="143" t="s">
        <v>141</v>
      </c>
      <c r="N5" s="143"/>
      <c r="O5" s="143"/>
      <c r="P5" s="54"/>
      <c r="Q5" s="54"/>
    </row>
    <row r="6" spans="1:17" ht="24" customHeight="1">
      <c r="A6" s="43"/>
      <c r="B6" s="43"/>
      <c r="C6" s="54"/>
      <c r="D6" s="54"/>
      <c r="E6" s="54"/>
      <c r="F6" s="54"/>
      <c r="G6" s="54"/>
      <c r="H6" s="54"/>
      <c r="I6" s="54"/>
      <c r="J6" s="54"/>
      <c r="K6" s="54"/>
      <c r="L6" s="54"/>
      <c r="M6" s="143" t="s">
        <v>142</v>
      </c>
      <c r="N6" s="143"/>
      <c r="O6" s="143"/>
      <c r="P6" s="54"/>
      <c r="Q6" s="54"/>
    </row>
    <row r="7" spans="1:17" ht="24" customHeight="1">
      <c r="A7" s="43"/>
      <c r="B7" s="43"/>
      <c r="C7" s="54"/>
      <c r="D7" s="54"/>
      <c r="E7" s="54"/>
      <c r="F7" s="54"/>
      <c r="G7" s="54"/>
      <c r="H7" s="54"/>
      <c r="I7" s="54"/>
      <c r="J7" s="54"/>
      <c r="K7" s="54"/>
      <c r="L7" s="54"/>
      <c r="M7" s="138" t="s">
        <v>95</v>
      </c>
      <c r="N7" s="138"/>
      <c r="O7" s="138"/>
      <c r="P7" s="54"/>
      <c r="Q7" s="54"/>
    </row>
    <row r="8" spans="1:17" ht="24" customHeight="1">
      <c r="A8" s="43"/>
      <c r="B8" s="43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7" t="s">
        <v>104</v>
      </c>
      <c r="P8" s="54"/>
      <c r="Q8" s="54"/>
    </row>
    <row r="9" spans="1:17" s="17" customFormat="1" ht="24" customHeight="1">
      <c r="A9" s="18"/>
      <c r="C9" s="17" t="s">
        <v>107</v>
      </c>
      <c r="I9" s="138" t="s">
        <v>270</v>
      </c>
      <c r="J9" s="138"/>
      <c r="K9" s="138"/>
      <c r="O9" s="17" t="s">
        <v>111</v>
      </c>
    </row>
    <row r="10" spans="1:17" s="17" customFormat="1" ht="24" customHeight="1">
      <c r="A10" s="18"/>
      <c r="C10" s="17" t="s">
        <v>114</v>
      </c>
      <c r="E10" s="56" t="s">
        <v>143</v>
      </c>
      <c r="F10" s="17" t="s">
        <v>116</v>
      </c>
      <c r="G10" s="17" t="s">
        <v>117</v>
      </c>
      <c r="H10" s="17" t="s">
        <v>116</v>
      </c>
      <c r="I10" s="17" t="s">
        <v>119</v>
      </c>
      <c r="M10" s="17" t="s">
        <v>144</v>
      </c>
      <c r="O10" s="17" t="s">
        <v>123</v>
      </c>
      <c r="Q10" s="17" t="s">
        <v>126</v>
      </c>
    </row>
    <row r="11" spans="1:17" s="17" customFormat="1" ht="24" customHeight="1">
      <c r="A11" s="18"/>
      <c r="C11" s="56" t="s">
        <v>127</v>
      </c>
      <c r="E11" s="56" t="s">
        <v>128</v>
      </c>
      <c r="G11" s="17" t="s">
        <v>129</v>
      </c>
      <c r="I11" s="17" t="s">
        <v>131</v>
      </c>
      <c r="J11" s="56"/>
      <c r="K11" s="17" t="s">
        <v>132</v>
      </c>
      <c r="M11" s="17" t="s">
        <v>145</v>
      </c>
      <c r="N11" s="56"/>
      <c r="O11" s="17" t="s">
        <v>136</v>
      </c>
      <c r="Q11" s="17" t="s">
        <v>53</v>
      </c>
    </row>
    <row r="12" spans="1:17" s="17" customFormat="1" ht="24" customHeight="1">
      <c r="A12" s="18"/>
      <c r="C12" s="139" t="s">
        <v>6</v>
      </c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</row>
    <row r="13" spans="1:17" s="17" customFormat="1" ht="24" customHeight="1">
      <c r="A13" s="20" t="s">
        <v>237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</row>
    <row r="14" spans="1:17" ht="24" customHeight="1">
      <c r="A14" s="20" t="s">
        <v>146</v>
      </c>
      <c r="C14" s="45">
        <v>1417657</v>
      </c>
      <c r="D14" s="45"/>
      <c r="E14" s="45">
        <v>1224845</v>
      </c>
      <c r="F14" s="45"/>
      <c r="G14" s="45">
        <v>-290788</v>
      </c>
      <c r="H14" s="45"/>
      <c r="I14" s="45">
        <v>47300</v>
      </c>
      <c r="J14" s="45"/>
      <c r="K14" s="45">
        <v>-738920</v>
      </c>
      <c r="L14" s="45"/>
      <c r="M14" s="45">
        <v>-110417</v>
      </c>
      <c r="N14" s="45"/>
      <c r="O14" s="45">
        <f>SUM(M14)</f>
        <v>-110417</v>
      </c>
      <c r="P14" s="45"/>
      <c r="Q14" s="45">
        <f>SUM(C14:K14,O14)</f>
        <v>1549677</v>
      </c>
    </row>
    <row r="15" spans="1:17" ht="24" customHeight="1">
      <c r="A15" s="20" t="s">
        <v>213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</row>
    <row r="16" spans="1:17" ht="24" customHeight="1">
      <c r="A16" s="13" t="s">
        <v>147</v>
      </c>
      <c r="C16" s="82">
        <v>0</v>
      </c>
      <c r="D16" s="24"/>
      <c r="E16" s="82">
        <v>0</v>
      </c>
      <c r="F16" s="24"/>
      <c r="G16" s="82">
        <v>0</v>
      </c>
      <c r="H16" s="24"/>
      <c r="I16" s="82">
        <v>0</v>
      </c>
      <c r="J16" s="24"/>
      <c r="K16" s="83">
        <v>-49148</v>
      </c>
      <c r="L16" s="24"/>
      <c r="M16" s="82">
        <v>0</v>
      </c>
      <c r="N16" s="24"/>
      <c r="O16" s="82">
        <f>SUM(M16)</f>
        <v>0</v>
      </c>
      <c r="P16" s="24"/>
      <c r="Q16" s="24">
        <f>SUM(C16:K16,O16)</f>
        <v>-49148</v>
      </c>
    </row>
    <row r="17" spans="1:17" ht="24" customHeight="1">
      <c r="A17" s="13" t="s">
        <v>206</v>
      </c>
      <c r="C17" s="5">
        <v>0</v>
      </c>
      <c r="D17" s="3"/>
      <c r="E17" s="5">
        <v>0</v>
      </c>
      <c r="F17" s="3"/>
      <c r="G17" s="5">
        <v>0</v>
      </c>
      <c r="H17" s="3"/>
      <c r="I17" s="5">
        <v>0</v>
      </c>
      <c r="J17" s="24"/>
      <c r="K17" s="5">
        <v>0</v>
      </c>
      <c r="L17" s="24"/>
      <c r="M17" s="110">
        <v>-3750</v>
      </c>
      <c r="N17" s="43"/>
      <c r="O17" s="110">
        <f>SUM(M17)</f>
        <v>-3750</v>
      </c>
      <c r="P17" s="43"/>
      <c r="Q17" s="110">
        <f>SUM(C17:K17,O17)</f>
        <v>-3750</v>
      </c>
    </row>
    <row r="18" spans="1:17" ht="24" customHeight="1">
      <c r="A18" s="20" t="s">
        <v>140</v>
      </c>
      <c r="C18" s="122">
        <f>SUM(C16:C17)</f>
        <v>0</v>
      </c>
      <c r="D18" s="126"/>
      <c r="E18" s="122">
        <f>SUM(E16:E17)</f>
        <v>0</v>
      </c>
      <c r="F18" s="126"/>
      <c r="G18" s="122">
        <f>SUM(G16:G17)</f>
        <v>0</v>
      </c>
      <c r="H18" s="126"/>
      <c r="I18" s="122">
        <f>SUM(I16:I17)</f>
        <v>0</v>
      </c>
      <c r="J18" s="45"/>
      <c r="K18" s="47">
        <f>SUM(K16:K17)</f>
        <v>-49148</v>
      </c>
      <c r="L18" s="45"/>
      <c r="M18" s="127">
        <f>SUM(M16:M17)</f>
        <v>-3750</v>
      </c>
      <c r="N18" s="128"/>
      <c r="O18" s="127">
        <f>SUM(O16:O17)</f>
        <v>-3750</v>
      </c>
      <c r="P18" s="45"/>
      <c r="Q18" s="47">
        <f>SUM(Q16:Q17)</f>
        <v>-52898</v>
      </c>
    </row>
    <row r="19" spans="1:17" ht="24" customHeight="1" thickBot="1">
      <c r="A19" s="20" t="s">
        <v>235</v>
      </c>
      <c r="C19" s="27">
        <f>C14+C18</f>
        <v>1417657</v>
      </c>
      <c r="D19" s="45"/>
      <c r="E19" s="27">
        <f>E14+E18</f>
        <v>1224845</v>
      </c>
      <c r="F19" s="45"/>
      <c r="G19" s="27">
        <f>G14+G18</f>
        <v>-290788</v>
      </c>
      <c r="H19" s="45"/>
      <c r="I19" s="27">
        <f>I14+I18</f>
        <v>47300</v>
      </c>
      <c r="J19" s="45"/>
      <c r="K19" s="27">
        <f>K14+K18</f>
        <v>-788068</v>
      </c>
      <c r="L19" s="45"/>
      <c r="M19" s="27">
        <f>M14+M18</f>
        <v>-114167</v>
      </c>
      <c r="N19" s="45"/>
      <c r="O19" s="27">
        <f>O14+O18</f>
        <v>-114167</v>
      </c>
      <c r="P19" s="45"/>
      <c r="Q19" s="27">
        <f>Q14+Q18</f>
        <v>1496779</v>
      </c>
    </row>
    <row r="20" spans="1:17" ht="24" customHeight="1" thickTop="1">
      <c r="A20" s="20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</row>
    <row r="21" spans="1:17" ht="24" customHeight="1">
      <c r="A21" s="20" t="s">
        <v>238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</row>
    <row r="22" spans="1:17" ht="24" customHeight="1">
      <c r="A22" s="20" t="s">
        <v>193</v>
      </c>
      <c r="C22" s="129">
        <v>1503827</v>
      </c>
      <c r="D22" s="128"/>
      <c r="E22" s="129">
        <v>1223223</v>
      </c>
      <c r="F22" s="128"/>
      <c r="G22" s="129">
        <v>-290788</v>
      </c>
      <c r="H22" s="45"/>
      <c r="I22" s="45">
        <v>47300</v>
      </c>
      <c r="J22" s="45"/>
      <c r="K22" s="129">
        <v>-1432810</v>
      </c>
      <c r="L22" s="45"/>
      <c r="M22" s="129">
        <v>-114167</v>
      </c>
      <c r="N22" s="45"/>
      <c r="O22" s="129">
        <v>-114167</v>
      </c>
      <c r="P22" s="45"/>
      <c r="Q22" s="45">
        <f>SUM(C22:K22,O22)</f>
        <v>936585</v>
      </c>
    </row>
    <row r="23" spans="1:17" ht="24" customHeight="1">
      <c r="A23" s="20" t="s">
        <v>213</v>
      </c>
      <c r="C23" s="7"/>
      <c r="D23" s="43"/>
      <c r="E23" s="7"/>
      <c r="F23" s="43"/>
      <c r="G23" s="7"/>
      <c r="H23" s="24"/>
      <c r="I23" s="24"/>
      <c r="J23" s="24"/>
      <c r="K23" s="7"/>
      <c r="L23" s="24"/>
      <c r="M23" s="7"/>
      <c r="N23" s="24"/>
      <c r="O23" s="7"/>
      <c r="P23" s="24"/>
      <c r="Q23" s="24"/>
    </row>
    <row r="24" spans="1:17" ht="24" customHeight="1">
      <c r="A24" s="13" t="s">
        <v>147</v>
      </c>
      <c r="C24" s="3">
        <v>0</v>
      </c>
      <c r="D24" s="3"/>
      <c r="E24" s="3">
        <v>0</v>
      </c>
      <c r="F24" s="3"/>
      <c r="G24" s="3">
        <v>0</v>
      </c>
      <c r="H24" s="3"/>
      <c r="I24" s="3">
        <v>0</v>
      </c>
      <c r="J24" s="24"/>
      <c r="K24" s="24">
        <f>PL!H117</f>
        <v>-80871</v>
      </c>
      <c r="L24" s="24"/>
      <c r="M24" s="3">
        <v>0</v>
      </c>
      <c r="N24" s="24"/>
      <c r="O24" s="3">
        <f>SUM(M24)</f>
        <v>0</v>
      </c>
      <c r="P24" s="24"/>
      <c r="Q24" s="24">
        <f>SUM(C24:K24,O24)</f>
        <v>-80871</v>
      </c>
    </row>
    <row r="25" spans="1:17" ht="24" customHeight="1">
      <c r="A25" s="13" t="s">
        <v>206</v>
      </c>
      <c r="C25" s="3">
        <v>0</v>
      </c>
      <c r="D25" s="3"/>
      <c r="E25" s="3">
        <v>0</v>
      </c>
      <c r="F25" s="3"/>
      <c r="G25" s="3">
        <v>0</v>
      </c>
      <c r="H25" s="3"/>
      <c r="I25" s="3">
        <v>0</v>
      </c>
      <c r="J25" s="24"/>
      <c r="K25" s="3">
        <v>0</v>
      </c>
      <c r="L25" s="24"/>
      <c r="M25" s="7">
        <v>-2547</v>
      </c>
      <c r="N25" s="43"/>
      <c r="O25" s="7">
        <f>SUM(M25)</f>
        <v>-2547</v>
      </c>
      <c r="P25" s="43"/>
      <c r="Q25" s="7">
        <f>SUM(C25:K25,O25)</f>
        <v>-2547</v>
      </c>
    </row>
    <row r="26" spans="1:17" ht="24" customHeight="1">
      <c r="A26" s="20" t="s">
        <v>140</v>
      </c>
      <c r="C26" s="122">
        <f>SUM(C24:C24)</f>
        <v>0</v>
      </c>
      <c r="D26" s="126"/>
      <c r="E26" s="122">
        <f>SUM(E24:E24)</f>
        <v>0</v>
      </c>
      <c r="F26" s="126"/>
      <c r="G26" s="122">
        <f>SUM(G24:G24)</f>
        <v>0</v>
      </c>
      <c r="H26" s="126"/>
      <c r="I26" s="122">
        <f>SUM(I24:I24)</f>
        <v>0</v>
      </c>
      <c r="J26" s="45"/>
      <c r="K26" s="47">
        <f>SUM(K24:K25)</f>
        <v>-80871</v>
      </c>
      <c r="L26" s="45"/>
      <c r="M26" s="47">
        <f>SUM(M24:M25)</f>
        <v>-2547</v>
      </c>
      <c r="N26" s="45"/>
      <c r="O26" s="47">
        <f>SUM(O24:O25)</f>
        <v>-2547</v>
      </c>
      <c r="P26" s="45"/>
      <c r="Q26" s="47">
        <f>SUM(Q24:Q25)</f>
        <v>-83418</v>
      </c>
    </row>
    <row r="27" spans="1:17" ht="24" customHeight="1" thickBot="1">
      <c r="A27" s="20" t="s">
        <v>236</v>
      </c>
      <c r="C27" s="27">
        <f>C22+C26</f>
        <v>1503827</v>
      </c>
      <c r="D27" s="45"/>
      <c r="E27" s="27">
        <f>E22+E26</f>
        <v>1223223</v>
      </c>
      <c r="F27" s="45"/>
      <c r="G27" s="27">
        <f>G22+G26</f>
        <v>-290788</v>
      </c>
      <c r="H27" s="45"/>
      <c r="I27" s="27">
        <f>I22+I26</f>
        <v>47300</v>
      </c>
      <c r="J27" s="45"/>
      <c r="K27" s="27">
        <f>K22+K26</f>
        <v>-1513681</v>
      </c>
      <c r="L27" s="45"/>
      <c r="M27" s="27">
        <f>M22+M26</f>
        <v>-116714</v>
      </c>
      <c r="N27" s="45"/>
      <c r="O27" s="27">
        <f>O22+O26</f>
        <v>-116714</v>
      </c>
      <c r="P27" s="45"/>
      <c r="Q27" s="27">
        <f>Q22+Q26</f>
        <v>853167</v>
      </c>
    </row>
    <row r="28" spans="1:17" ht="24" customHeight="1" thickTop="1"/>
  </sheetData>
  <mergeCells count="7">
    <mergeCell ref="I9:K9"/>
    <mergeCell ref="C12:Q12"/>
    <mergeCell ref="A3:Q3"/>
    <mergeCell ref="C4:Q4"/>
    <mergeCell ref="M5:O5"/>
    <mergeCell ref="M6:O6"/>
    <mergeCell ref="M7:O7"/>
  </mergeCells>
  <pageMargins left="0.7" right="0.3" top="0.7" bottom="0.5" header="0.2" footer="0.25"/>
  <pageSetup scale="66" firstPageNumber="9" fitToHeight="0" orientation="landscape" useFirstPageNumber="1" r:id="rId1"/>
  <headerFooter>
    <oddFooter>&amp;L&amp;"Calibri,Regular"The accompanying notes form an integral part of the interim financial statements.&amp;R&amp;"-,Regular"&amp;P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87"/>
  <sheetViews>
    <sheetView showGridLines="0" zoomScaleNormal="100" zoomScaleSheetLayoutView="90" workbookViewId="0">
      <selection activeCell="A23" sqref="A23:XFD23"/>
    </sheetView>
  </sheetViews>
  <sheetFormatPr defaultColWidth="10.5703125" defaultRowHeight="15"/>
  <cols>
    <col min="1" max="1" width="51.42578125" style="64" customWidth="1"/>
    <col min="2" max="2" width="4.5703125" style="65" customWidth="1"/>
    <col min="3" max="3" width="15.42578125" style="65" customWidth="1"/>
    <col min="4" max="4" width="1.5703125" style="65" customWidth="1"/>
    <col min="5" max="5" width="15.42578125" style="65" customWidth="1"/>
    <col min="6" max="6" width="1.5703125" style="65" customWidth="1"/>
    <col min="7" max="7" width="15.42578125" style="65" customWidth="1"/>
    <col min="8" max="8" width="1.5703125" style="65" customWidth="1"/>
    <col min="9" max="9" width="15.42578125" style="65" customWidth="1"/>
    <col min="10" max="16384" width="10.5703125" style="65"/>
  </cols>
  <sheetData>
    <row r="1" spans="1:9" s="59" customFormat="1" ht="21">
      <c r="A1" s="52" t="s">
        <v>0</v>
      </c>
    </row>
    <row r="2" spans="1:9" s="59" customFormat="1" ht="21">
      <c r="A2" s="60" t="s">
        <v>222</v>
      </c>
      <c r="B2" s="61"/>
      <c r="C2" s="61"/>
      <c r="D2" s="61"/>
      <c r="E2" s="61"/>
      <c r="F2" s="61"/>
      <c r="G2" s="61"/>
      <c r="H2" s="61"/>
      <c r="I2" s="61"/>
    </row>
    <row r="3" spans="1:9" s="59" customFormat="1">
      <c r="B3" s="62"/>
      <c r="C3" s="63"/>
      <c r="D3" s="63"/>
      <c r="E3" s="63"/>
      <c r="F3" s="63"/>
      <c r="G3" s="63"/>
      <c r="H3" s="63"/>
      <c r="I3" s="63"/>
    </row>
    <row r="4" spans="1:9" s="59" customFormat="1">
      <c r="B4" s="62"/>
      <c r="C4" s="54"/>
      <c r="D4" s="54" t="s">
        <v>2</v>
      </c>
      <c r="E4" s="54"/>
      <c r="F4" s="54"/>
      <c r="G4" s="131" t="s">
        <v>3</v>
      </c>
      <c r="H4" s="131"/>
      <c r="I4" s="131"/>
    </row>
    <row r="5" spans="1:9" s="59" customFormat="1">
      <c r="B5" s="62"/>
      <c r="C5" s="132" t="s">
        <v>234</v>
      </c>
      <c r="D5" s="132"/>
      <c r="E5" s="132"/>
      <c r="F5" s="54"/>
      <c r="G5" s="132" t="s">
        <v>234</v>
      </c>
      <c r="H5" s="132"/>
      <c r="I5" s="132"/>
    </row>
    <row r="6" spans="1:9" s="59" customFormat="1">
      <c r="B6" s="62"/>
      <c r="C6" s="132" t="s">
        <v>233</v>
      </c>
      <c r="D6" s="132"/>
      <c r="E6" s="132"/>
      <c r="F6" s="54"/>
      <c r="G6" s="132" t="s">
        <v>233</v>
      </c>
      <c r="H6" s="132"/>
      <c r="I6" s="132"/>
    </row>
    <row r="7" spans="1:9">
      <c r="B7" s="29" t="s">
        <v>5</v>
      </c>
      <c r="C7" s="49" t="s">
        <v>148</v>
      </c>
      <c r="D7" s="18"/>
      <c r="E7" s="49" t="s">
        <v>149</v>
      </c>
      <c r="F7" s="18"/>
      <c r="G7" s="49" t="s">
        <v>148</v>
      </c>
      <c r="H7" s="18"/>
      <c r="I7" s="49" t="s">
        <v>149</v>
      </c>
    </row>
    <row r="8" spans="1:9">
      <c r="B8" s="66"/>
      <c r="C8" s="130" t="s">
        <v>6</v>
      </c>
      <c r="D8" s="130"/>
      <c r="E8" s="130"/>
      <c r="F8" s="130"/>
      <c r="G8" s="130"/>
      <c r="H8" s="130"/>
      <c r="I8" s="130"/>
    </row>
    <row r="9" spans="1:9" s="68" customFormat="1">
      <c r="A9" s="67" t="s">
        <v>150</v>
      </c>
      <c r="B9" s="69"/>
      <c r="C9" s="69"/>
      <c r="D9" s="69"/>
      <c r="E9" s="69"/>
      <c r="F9" s="69"/>
      <c r="G9" s="69"/>
      <c r="H9" s="69"/>
      <c r="I9" s="69"/>
    </row>
    <row r="10" spans="1:9">
      <c r="A10" s="70" t="s">
        <v>207</v>
      </c>
      <c r="B10" s="71"/>
      <c r="C10" s="58">
        <f>PL!D97</f>
        <v>-72879</v>
      </c>
      <c r="D10" s="1"/>
      <c r="E10" s="58">
        <f>PL!F97</f>
        <v>-268632</v>
      </c>
      <c r="F10" s="1"/>
      <c r="G10" s="58">
        <f>PL!H97</f>
        <v>-87227</v>
      </c>
      <c r="H10" s="1"/>
      <c r="I10" s="58">
        <f>PL!J97</f>
        <v>-56723</v>
      </c>
    </row>
    <row r="11" spans="1:9">
      <c r="A11" s="70" t="s">
        <v>151</v>
      </c>
      <c r="B11" s="71"/>
      <c r="D11" s="58"/>
      <c r="E11" s="58"/>
      <c r="F11" s="58"/>
      <c r="G11" s="58"/>
      <c r="H11" s="58"/>
      <c r="I11" s="58"/>
    </row>
    <row r="12" spans="1:9">
      <c r="A12" s="64" t="s">
        <v>152</v>
      </c>
      <c r="B12" s="71"/>
      <c r="C12" s="58"/>
      <c r="D12" s="58"/>
      <c r="E12" s="72"/>
      <c r="F12" s="58"/>
      <c r="G12" s="72"/>
      <c r="H12" s="58"/>
      <c r="I12" s="72"/>
    </row>
    <row r="13" spans="1:9">
      <c r="A13" s="73" t="s">
        <v>153</v>
      </c>
      <c r="B13" s="71"/>
      <c r="C13" s="58">
        <v>74787</v>
      </c>
      <c r="D13" s="58"/>
      <c r="E13" s="58">
        <v>105571</v>
      </c>
      <c r="F13" s="58"/>
      <c r="G13" s="58">
        <v>47597</v>
      </c>
      <c r="H13" s="58"/>
      <c r="I13" s="58">
        <v>47017</v>
      </c>
    </row>
    <row r="14" spans="1:9">
      <c r="A14" s="73" t="s">
        <v>208</v>
      </c>
      <c r="B14" s="71"/>
      <c r="C14" s="58">
        <v>10335</v>
      </c>
      <c r="D14" s="58"/>
      <c r="E14" s="58">
        <v>6303</v>
      </c>
      <c r="F14" s="58"/>
      <c r="G14" s="58">
        <v>22724</v>
      </c>
      <c r="H14" s="58"/>
      <c r="I14" s="58">
        <v>25050</v>
      </c>
    </row>
    <row r="15" spans="1:9">
      <c r="A15" s="73" t="s">
        <v>154</v>
      </c>
      <c r="B15" s="71"/>
      <c r="E15" s="72"/>
    </row>
    <row r="16" spans="1:9">
      <c r="A16" s="73" t="s">
        <v>209</v>
      </c>
      <c r="B16" s="71"/>
      <c r="C16" s="58">
        <v>652</v>
      </c>
      <c r="D16" s="58"/>
      <c r="E16" s="58">
        <v>-3487</v>
      </c>
      <c r="F16" s="58"/>
      <c r="G16" s="58">
        <v>673</v>
      </c>
      <c r="H16" s="58"/>
      <c r="I16" s="58">
        <v>2178</v>
      </c>
    </row>
    <row r="17" spans="1:9">
      <c r="A17" s="73" t="s">
        <v>250</v>
      </c>
      <c r="B17" s="71"/>
      <c r="C17" s="8">
        <v>-2595</v>
      </c>
      <c r="D17" s="58"/>
      <c r="E17" s="4">
        <v>0</v>
      </c>
      <c r="F17" s="58"/>
      <c r="G17" s="8">
        <v>-2595</v>
      </c>
      <c r="H17" s="58"/>
      <c r="I17" s="4">
        <v>0</v>
      </c>
    </row>
    <row r="18" spans="1:9">
      <c r="A18" s="64" t="s">
        <v>251</v>
      </c>
      <c r="B18" s="71"/>
      <c r="C18" s="4">
        <v>0</v>
      </c>
      <c r="D18" s="58"/>
      <c r="E18" s="58">
        <v>1529</v>
      </c>
      <c r="F18" s="58"/>
      <c r="G18" s="8">
        <v>0</v>
      </c>
      <c r="H18" s="58"/>
      <c r="I18" s="4">
        <v>0</v>
      </c>
    </row>
    <row r="19" spans="1:9">
      <c r="A19" s="73" t="s">
        <v>252</v>
      </c>
      <c r="B19" s="71"/>
      <c r="C19" s="4">
        <v>0</v>
      </c>
      <c r="D19" s="58"/>
      <c r="E19" s="58">
        <v>25934</v>
      </c>
      <c r="F19" s="58"/>
      <c r="G19" s="8">
        <v>0</v>
      </c>
      <c r="H19" s="58"/>
      <c r="I19" s="4">
        <v>0</v>
      </c>
    </row>
    <row r="20" spans="1:9">
      <c r="A20" s="64" t="s">
        <v>256</v>
      </c>
      <c r="B20" s="71"/>
      <c r="C20" s="8">
        <v>-71</v>
      </c>
      <c r="D20" s="58"/>
      <c r="E20" s="58">
        <v>88</v>
      </c>
      <c r="F20" s="58"/>
      <c r="G20" s="8">
        <v>-14</v>
      </c>
      <c r="H20" s="58"/>
      <c r="I20" s="58">
        <v>10</v>
      </c>
    </row>
    <row r="21" spans="1:9">
      <c r="A21" s="64" t="s">
        <v>242</v>
      </c>
      <c r="B21" s="71"/>
      <c r="C21" s="4">
        <v>0</v>
      </c>
      <c r="D21" s="58"/>
      <c r="E21" s="4">
        <v>0</v>
      </c>
      <c r="F21" s="58"/>
      <c r="G21" s="4">
        <v>0</v>
      </c>
      <c r="H21" s="58"/>
      <c r="I21" s="58">
        <v>71</v>
      </c>
    </row>
    <row r="22" spans="1:9">
      <c r="A22" s="64" t="s">
        <v>241</v>
      </c>
      <c r="B22" s="71"/>
      <c r="C22" s="4">
        <v>0</v>
      </c>
      <c r="D22" s="58"/>
      <c r="E22" s="8">
        <v>-136</v>
      </c>
      <c r="F22" s="58"/>
      <c r="G22" s="4">
        <v>0</v>
      </c>
      <c r="H22" s="58"/>
      <c r="I22" s="58">
        <v>-136</v>
      </c>
    </row>
    <row r="23" spans="1:9" s="147" customFormat="1">
      <c r="A23" s="148" t="s">
        <v>240</v>
      </c>
      <c r="B23" s="145"/>
      <c r="C23" s="8">
        <v>-42</v>
      </c>
      <c r="D23" s="146"/>
      <c r="E23" s="8">
        <v>-159</v>
      </c>
      <c r="F23" s="146"/>
      <c r="G23" s="4">
        <v>0</v>
      </c>
      <c r="H23" s="146"/>
      <c r="I23" s="4">
        <v>0</v>
      </c>
    </row>
    <row r="24" spans="1:9">
      <c r="A24" s="64" t="s">
        <v>155</v>
      </c>
      <c r="B24" s="23">
        <v>11</v>
      </c>
      <c r="C24" s="58">
        <v>7715</v>
      </c>
      <c r="D24" s="58"/>
      <c r="E24" s="58">
        <v>15909</v>
      </c>
      <c r="F24" s="58"/>
      <c r="G24" s="4">
        <v>0</v>
      </c>
      <c r="H24" s="58"/>
      <c r="I24" s="4">
        <v>0</v>
      </c>
    </row>
    <row r="25" spans="1:9">
      <c r="A25" s="64" t="s">
        <v>156</v>
      </c>
      <c r="B25" s="23">
        <v>12</v>
      </c>
      <c r="C25" s="4">
        <v>0</v>
      </c>
      <c r="D25" s="58"/>
      <c r="E25" s="58">
        <v>45</v>
      </c>
      <c r="F25" s="58"/>
      <c r="G25" s="4">
        <v>0</v>
      </c>
      <c r="H25" s="58"/>
      <c r="I25" s="4">
        <v>0</v>
      </c>
    </row>
    <row r="26" spans="1:9">
      <c r="A26" s="73" t="s">
        <v>274</v>
      </c>
      <c r="B26" s="71"/>
      <c r="C26" s="4">
        <v>0</v>
      </c>
      <c r="D26" s="58"/>
      <c r="E26" s="58">
        <v>143040</v>
      </c>
      <c r="F26" s="58"/>
      <c r="G26" s="4">
        <v>0</v>
      </c>
      <c r="H26" s="4"/>
      <c r="I26" s="4">
        <v>0</v>
      </c>
    </row>
    <row r="27" spans="1:9">
      <c r="A27" s="73" t="s">
        <v>275</v>
      </c>
      <c r="B27" s="71"/>
      <c r="C27" s="58">
        <v>1375</v>
      </c>
      <c r="D27" s="58"/>
      <c r="E27" s="58">
        <v>2110</v>
      </c>
      <c r="F27" s="58"/>
      <c r="G27" s="58">
        <v>1308</v>
      </c>
      <c r="H27" s="58"/>
      <c r="I27" s="58">
        <v>1462</v>
      </c>
    </row>
    <row r="28" spans="1:9">
      <c r="A28" s="64" t="s">
        <v>257</v>
      </c>
      <c r="B28" s="71"/>
      <c r="C28" s="58">
        <v>-13070</v>
      </c>
      <c r="D28" s="58"/>
      <c r="E28" s="58">
        <v>13245</v>
      </c>
      <c r="F28" s="58"/>
      <c r="G28" s="58">
        <v>-4278</v>
      </c>
      <c r="H28" s="58"/>
      <c r="I28" s="58">
        <v>-2624</v>
      </c>
    </row>
    <row r="29" spans="1:9">
      <c r="A29" s="73" t="s">
        <v>157</v>
      </c>
      <c r="B29" s="71"/>
      <c r="C29" s="58">
        <v>-290</v>
      </c>
      <c r="D29" s="58"/>
      <c r="E29" s="58">
        <v>3245</v>
      </c>
      <c r="F29" s="58"/>
      <c r="G29" s="58">
        <v>-290</v>
      </c>
      <c r="H29" s="58"/>
      <c r="I29" s="58">
        <v>3245</v>
      </c>
    </row>
    <row r="30" spans="1:9">
      <c r="A30" s="73" t="s">
        <v>254</v>
      </c>
      <c r="B30" s="23">
        <v>11</v>
      </c>
      <c r="C30" s="58">
        <v>23590</v>
      </c>
      <c r="D30" s="58"/>
      <c r="E30" s="4">
        <v>0</v>
      </c>
      <c r="F30" s="58"/>
      <c r="G30" s="4">
        <v>0</v>
      </c>
      <c r="H30" s="58"/>
      <c r="I30" s="4">
        <v>0</v>
      </c>
    </row>
    <row r="31" spans="1:9">
      <c r="A31" s="73" t="s">
        <v>196</v>
      </c>
      <c r="B31" s="23">
        <v>12</v>
      </c>
      <c r="C31" s="8">
        <v>17058</v>
      </c>
      <c r="D31" s="58"/>
      <c r="E31" s="4">
        <v>0</v>
      </c>
      <c r="F31" s="58"/>
      <c r="G31" s="4">
        <v>0</v>
      </c>
      <c r="H31" s="58"/>
      <c r="I31" s="4">
        <v>0</v>
      </c>
    </row>
    <row r="32" spans="1:9">
      <c r="A32" s="73" t="s">
        <v>280</v>
      </c>
      <c r="B32" s="23"/>
      <c r="C32" s="8">
        <v>0</v>
      </c>
      <c r="D32" s="58"/>
      <c r="E32" s="4">
        <v>0</v>
      </c>
      <c r="F32" s="58"/>
      <c r="G32" s="8">
        <v>34402</v>
      </c>
      <c r="H32" s="58"/>
      <c r="I32" s="4">
        <v>0</v>
      </c>
    </row>
    <row r="33" spans="1:9">
      <c r="A33" s="64" t="s">
        <v>158</v>
      </c>
      <c r="B33" s="71"/>
      <c r="C33" s="58">
        <v>-6565</v>
      </c>
      <c r="D33" s="58"/>
      <c r="E33" s="58">
        <v>-10576</v>
      </c>
      <c r="F33" s="58"/>
      <c r="G33" s="58">
        <v>-9751</v>
      </c>
      <c r="H33" s="58"/>
      <c r="I33" s="58">
        <v>-17446</v>
      </c>
    </row>
    <row r="34" spans="1:9">
      <c r="A34" s="64" t="s">
        <v>159</v>
      </c>
      <c r="B34" s="71"/>
      <c r="C34" s="74">
        <v>87839</v>
      </c>
      <c r="D34" s="58"/>
      <c r="E34" s="74">
        <v>83293</v>
      </c>
      <c r="F34" s="58"/>
      <c r="G34" s="74">
        <v>74856</v>
      </c>
      <c r="H34" s="58"/>
      <c r="I34" s="74">
        <v>73244</v>
      </c>
    </row>
    <row r="35" spans="1:9">
      <c r="A35" s="75" t="s">
        <v>160</v>
      </c>
      <c r="B35" s="71"/>
      <c r="C35" s="58"/>
      <c r="D35" s="58"/>
      <c r="E35" s="58"/>
      <c r="F35" s="58"/>
      <c r="G35" s="58"/>
      <c r="H35" s="58"/>
      <c r="I35" s="58"/>
    </row>
    <row r="36" spans="1:9">
      <c r="A36" s="64" t="s">
        <v>161</v>
      </c>
      <c r="B36" s="71"/>
      <c r="C36" s="58">
        <f>SUM(C10:C35)</f>
        <v>127839</v>
      </c>
      <c r="D36" s="58"/>
      <c r="E36" s="58">
        <f>SUM(E10:E35)</f>
        <v>117322</v>
      </c>
      <c r="F36" s="58"/>
      <c r="G36" s="58">
        <f>SUM(G10:G35)</f>
        <v>77405</v>
      </c>
      <c r="H36" s="58"/>
      <c r="I36" s="58">
        <f>SUM(I10:I35)</f>
        <v>75348</v>
      </c>
    </row>
    <row r="37" spans="1:9">
      <c r="A37" s="64" t="s">
        <v>162</v>
      </c>
      <c r="B37" s="71"/>
      <c r="C37" s="58"/>
      <c r="D37" s="58"/>
      <c r="E37" s="58"/>
      <c r="F37" s="58"/>
      <c r="G37" s="58"/>
      <c r="H37" s="58"/>
      <c r="I37" s="58"/>
    </row>
    <row r="38" spans="1:9">
      <c r="A38" s="64" t="s">
        <v>163</v>
      </c>
      <c r="B38" s="71"/>
      <c r="C38" s="58">
        <v>13930</v>
      </c>
      <c r="D38" s="58"/>
      <c r="E38" s="58">
        <v>-22686</v>
      </c>
      <c r="F38" s="58"/>
      <c r="G38" s="58">
        <v>19862</v>
      </c>
      <c r="H38" s="58"/>
      <c r="I38" s="58">
        <v>-9018</v>
      </c>
    </row>
    <row r="39" spans="1:9">
      <c r="A39" s="64" t="s">
        <v>164</v>
      </c>
      <c r="B39" s="71"/>
      <c r="C39" s="58">
        <v>-21902</v>
      </c>
      <c r="D39" s="58"/>
      <c r="E39" s="58">
        <v>-49080</v>
      </c>
      <c r="F39" s="58"/>
      <c r="G39" s="58">
        <v>-21913</v>
      </c>
      <c r="H39" s="58"/>
      <c r="I39" s="58">
        <v>-48236</v>
      </c>
    </row>
    <row r="40" spans="1:9">
      <c r="A40" s="73" t="s">
        <v>165</v>
      </c>
      <c r="B40" s="71"/>
      <c r="C40" s="58">
        <v>-6056</v>
      </c>
      <c r="D40" s="58"/>
      <c r="E40" s="58">
        <v>2372</v>
      </c>
      <c r="F40" s="58"/>
      <c r="G40" s="58">
        <v>-3926</v>
      </c>
      <c r="H40" s="58"/>
      <c r="I40" s="58">
        <v>-225</v>
      </c>
    </row>
    <row r="41" spans="1:9">
      <c r="A41" s="73" t="s">
        <v>166</v>
      </c>
      <c r="B41" s="71"/>
      <c r="C41" s="58">
        <v>529</v>
      </c>
      <c r="D41" s="58"/>
      <c r="E41" s="58">
        <v>15161</v>
      </c>
      <c r="F41" s="58"/>
      <c r="G41" s="108">
        <v>251</v>
      </c>
      <c r="H41" s="58"/>
      <c r="I41" s="8">
        <v>-8</v>
      </c>
    </row>
    <row r="42" spans="1:9">
      <c r="A42" s="64" t="s">
        <v>167</v>
      </c>
      <c r="B42" s="71"/>
      <c r="C42" s="58"/>
      <c r="D42" s="58"/>
      <c r="E42" s="58"/>
      <c r="F42" s="58"/>
      <c r="G42" s="58"/>
      <c r="H42" s="58"/>
      <c r="I42" s="58"/>
    </row>
    <row r="43" spans="1:9">
      <c r="A43" s="73" t="s">
        <v>168</v>
      </c>
      <c r="B43" s="71"/>
      <c r="C43" s="58">
        <v>60981</v>
      </c>
      <c r="D43" s="58"/>
      <c r="E43" s="58">
        <v>19583</v>
      </c>
      <c r="F43" s="58"/>
      <c r="G43" s="58">
        <v>61610</v>
      </c>
      <c r="H43" s="58"/>
      <c r="I43" s="58">
        <v>37151</v>
      </c>
    </row>
    <row r="44" spans="1:9">
      <c r="A44" s="73" t="s">
        <v>226</v>
      </c>
      <c r="B44" s="71"/>
      <c r="C44" s="58">
        <v>-19303</v>
      </c>
      <c r="D44" s="58"/>
      <c r="E44" s="4">
        <v>0</v>
      </c>
      <c r="F44" s="58"/>
      <c r="G44" s="4">
        <v>0</v>
      </c>
      <c r="H44" s="86"/>
      <c r="I44" s="86">
        <v>0</v>
      </c>
    </row>
    <row r="45" spans="1:9">
      <c r="A45" s="64" t="s">
        <v>169</v>
      </c>
      <c r="B45" s="71"/>
      <c r="C45" s="58">
        <v>-1659</v>
      </c>
      <c r="D45" s="58"/>
      <c r="E45" s="58">
        <v>6530</v>
      </c>
      <c r="F45" s="58"/>
      <c r="G45" s="58">
        <v>-1490</v>
      </c>
      <c r="H45" s="58"/>
      <c r="I45" s="58">
        <v>-1590</v>
      </c>
    </row>
    <row r="46" spans="1:9">
      <c r="A46" s="64" t="s">
        <v>212</v>
      </c>
      <c r="B46" s="71"/>
      <c r="C46" s="58">
        <v>-491</v>
      </c>
      <c r="D46" s="58"/>
      <c r="E46" s="58">
        <v>-729</v>
      </c>
      <c r="F46" s="58"/>
      <c r="G46" s="58">
        <v>-384</v>
      </c>
      <c r="H46" s="58"/>
      <c r="I46" s="58">
        <v>-511</v>
      </c>
    </row>
    <row r="47" spans="1:9">
      <c r="A47" s="64" t="s">
        <v>170</v>
      </c>
      <c r="B47" s="71"/>
      <c r="C47" s="74">
        <v>-6362</v>
      </c>
      <c r="D47" s="58"/>
      <c r="E47" s="58">
        <v>-522</v>
      </c>
      <c r="F47" s="58"/>
      <c r="G47" s="109">
        <v>214</v>
      </c>
      <c r="H47" s="58"/>
      <c r="I47" s="104">
        <v>-1154</v>
      </c>
    </row>
    <row r="48" spans="1:9">
      <c r="A48" s="64" t="s">
        <v>150</v>
      </c>
      <c r="B48" s="71"/>
      <c r="C48" s="97">
        <f>SUM(C36:C47)</f>
        <v>147506</v>
      </c>
      <c r="D48" s="58"/>
      <c r="E48" s="97">
        <f>SUM(E36:E47)</f>
        <v>87951</v>
      </c>
      <c r="F48" s="58"/>
      <c r="G48" s="97">
        <f>SUM(G36:G47)</f>
        <v>131629</v>
      </c>
      <c r="H48" s="58"/>
      <c r="I48" s="97">
        <f>SUM(I36:I47)</f>
        <v>51757</v>
      </c>
    </row>
    <row r="49" spans="1:9">
      <c r="A49" s="73" t="s">
        <v>171</v>
      </c>
      <c r="B49" s="71"/>
      <c r="C49" s="58">
        <v>-72980</v>
      </c>
      <c r="D49" s="58"/>
      <c r="E49" s="58">
        <v>-86786</v>
      </c>
      <c r="F49" s="58"/>
      <c r="G49" s="58">
        <v>-70061</v>
      </c>
      <c r="H49" s="58"/>
      <c r="I49" s="58">
        <v>-77163</v>
      </c>
    </row>
    <row r="50" spans="1:9">
      <c r="A50" s="64" t="s">
        <v>172</v>
      </c>
      <c r="B50" s="71"/>
      <c r="C50" s="74">
        <v>-4320</v>
      </c>
      <c r="D50" s="58"/>
      <c r="E50" s="74">
        <v>-16052</v>
      </c>
      <c r="F50" s="58"/>
      <c r="G50" s="74">
        <v>-1404</v>
      </c>
      <c r="H50" s="58"/>
      <c r="I50" s="74">
        <v>-4595</v>
      </c>
    </row>
    <row r="51" spans="1:9">
      <c r="A51" s="76" t="s">
        <v>173</v>
      </c>
      <c r="B51" s="71"/>
      <c r="C51" s="26">
        <f>SUM(C48:C50)</f>
        <v>70206</v>
      </c>
      <c r="D51" s="77"/>
      <c r="E51" s="26">
        <f>SUM(E48:E50)</f>
        <v>-14887</v>
      </c>
      <c r="F51" s="77"/>
      <c r="G51" s="26">
        <f>SUM(G48:G50)</f>
        <v>60164</v>
      </c>
      <c r="H51" s="77"/>
      <c r="I51" s="26">
        <f>SUM(I48:I50)</f>
        <v>-30001</v>
      </c>
    </row>
    <row r="52" spans="1:9">
      <c r="A52" s="67" t="s">
        <v>174</v>
      </c>
      <c r="B52" s="78"/>
      <c r="C52" s="78"/>
      <c r="D52" s="78"/>
      <c r="E52" s="103"/>
      <c r="F52" s="78"/>
      <c r="G52" s="78"/>
      <c r="H52" s="78"/>
      <c r="I52" s="78"/>
    </row>
    <row r="53" spans="1:9">
      <c r="A53" s="64" t="s">
        <v>210</v>
      </c>
      <c r="B53" s="78"/>
      <c r="C53" s="78">
        <v>2500</v>
      </c>
      <c r="D53" s="78"/>
      <c r="E53" s="103">
        <v>610</v>
      </c>
      <c r="F53" s="78"/>
      <c r="G53" s="8">
        <v>2500</v>
      </c>
      <c r="H53" s="58"/>
      <c r="I53" s="4">
        <v>0</v>
      </c>
    </row>
    <row r="54" spans="1:9">
      <c r="A54" s="64" t="s">
        <v>175</v>
      </c>
      <c r="B54" s="71"/>
      <c r="C54" s="71">
        <v>21833</v>
      </c>
      <c r="D54" s="58"/>
      <c r="E54" s="58">
        <v>19756</v>
      </c>
      <c r="F54" s="58"/>
      <c r="G54" s="4">
        <v>0</v>
      </c>
      <c r="H54" s="58"/>
      <c r="I54" s="4">
        <v>0</v>
      </c>
    </row>
    <row r="55" spans="1:9">
      <c r="A55" s="64" t="s">
        <v>176</v>
      </c>
      <c r="B55" s="71"/>
      <c r="C55" s="8">
        <v>91</v>
      </c>
      <c r="D55" s="58"/>
      <c r="E55" s="4">
        <v>0</v>
      </c>
      <c r="F55" s="58"/>
      <c r="G55" s="58">
        <v>2074</v>
      </c>
      <c r="H55" s="58"/>
      <c r="I55" s="58">
        <v>-14041</v>
      </c>
    </row>
    <row r="56" spans="1:9">
      <c r="A56" s="64" t="s">
        <v>177</v>
      </c>
      <c r="B56" s="71"/>
      <c r="C56" s="58">
        <v>-5625</v>
      </c>
      <c r="D56" s="58"/>
      <c r="E56" s="8">
        <v>-24564</v>
      </c>
      <c r="F56" s="58"/>
      <c r="G56" s="58">
        <v>-3471</v>
      </c>
      <c r="H56" s="58"/>
      <c r="I56" s="58">
        <v>-2551</v>
      </c>
    </row>
    <row r="57" spans="1:9">
      <c r="A57" s="64" t="s">
        <v>178</v>
      </c>
      <c r="B57" s="71"/>
      <c r="C57" s="8">
        <v>82</v>
      </c>
      <c r="D57" s="58"/>
      <c r="E57" s="58">
        <v>73</v>
      </c>
      <c r="F57" s="58"/>
      <c r="G57" s="8">
        <v>17</v>
      </c>
      <c r="H57" s="58"/>
      <c r="I57" s="8">
        <v>73</v>
      </c>
    </row>
    <row r="58" spans="1:9">
      <c r="A58" s="64" t="s">
        <v>179</v>
      </c>
      <c r="B58" s="71"/>
      <c r="C58" s="4">
        <v>0</v>
      </c>
      <c r="D58" s="58"/>
      <c r="E58" s="58">
        <v>495</v>
      </c>
      <c r="F58" s="58"/>
      <c r="G58" s="4">
        <v>0</v>
      </c>
      <c r="H58" s="58"/>
      <c r="I58" s="58">
        <v>495</v>
      </c>
    </row>
    <row r="59" spans="1:9">
      <c r="A59" s="64" t="s">
        <v>180</v>
      </c>
      <c r="B59" s="71"/>
      <c r="C59" s="8">
        <v>-626</v>
      </c>
      <c r="D59" s="58"/>
      <c r="E59" s="58">
        <v>-464</v>
      </c>
      <c r="F59" s="58"/>
      <c r="G59" s="4">
        <v>0</v>
      </c>
      <c r="H59" s="58"/>
      <c r="I59" s="4">
        <v>0</v>
      </c>
    </row>
    <row r="60" spans="1:9">
      <c r="A60" s="64" t="s">
        <v>181</v>
      </c>
      <c r="B60" s="71"/>
      <c r="C60" s="58">
        <v>50</v>
      </c>
      <c r="D60" s="58"/>
      <c r="E60" s="58">
        <v>4751</v>
      </c>
      <c r="F60" s="58"/>
      <c r="G60" s="58">
        <v>143</v>
      </c>
      <c r="H60" s="58"/>
      <c r="I60" s="58">
        <v>25191</v>
      </c>
    </row>
    <row r="61" spans="1:9">
      <c r="A61" s="79" t="s">
        <v>258</v>
      </c>
      <c r="B61" s="71"/>
      <c r="C61" s="26">
        <f>SUM(C53:C60)</f>
        <v>18305</v>
      </c>
      <c r="D61" s="77"/>
      <c r="E61" s="26">
        <f>SUM(E53:E60)</f>
        <v>657</v>
      </c>
      <c r="F61" s="77"/>
      <c r="G61" s="26">
        <f>SUM(G53:G60)</f>
        <v>1263</v>
      </c>
      <c r="H61" s="77"/>
      <c r="I61" s="26">
        <f>SUM(I53:I60)</f>
        <v>9167</v>
      </c>
    </row>
    <row r="62" spans="1:9">
      <c r="A62" s="79"/>
      <c r="B62" s="71"/>
      <c r="C62" s="24"/>
      <c r="D62" s="58"/>
      <c r="E62" s="24"/>
      <c r="F62" s="58"/>
      <c r="G62" s="24"/>
      <c r="H62" s="58"/>
      <c r="I62" s="24"/>
    </row>
    <row r="63" spans="1:9">
      <c r="A63" s="67" t="s">
        <v>182</v>
      </c>
      <c r="B63" s="71"/>
      <c r="C63" s="58"/>
      <c r="D63" s="58"/>
      <c r="E63" s="58"/>
      <c r="F63" s="58"/>
      <c r="G63" s="58"/>
      <c r="H63" s="58"/>
      <c r="I63" s="58"/>
    </row>
    <row r="64" spans="1:9">
      <c r="A64" s="73" t="s">
        <v>183</v>
      </c>
      <c r="B64" s="71"/>
      <c r="E64" s="72"/>
    </row>
    <row r="65" spans="1:9">
      <c r="A65" s="73" t="s">
        <v>184</v>
      </c>
      <c r="B65" s="71"/>
      <c r="C65" s="58">
        <v>-32198</v>
      </c>
      <c r="D65" s="58"/>
      <c r="E65" s="58">
        <v>-36997</v>
      </c>
      <c r="F65" s="58"/>
      <c r="G65" s="58">
        <v>-32955</v>
      </c>
      <c r="H65" s="58"/>
      <c r="I65" s="58">
        <v>-31923</v>
      </c>
    </row>
    <row r="66" spans="1:9">
      <c r="A66" s="73" t="s">
        <v>215</v>
      </c>
      <c r="B66" s="71"/>
      <c r="C66" s="8">
        <v>0</v>
      </c>
      <c r="D66" s="58"/>
      <c r="E66" s="58">
        <v>80000</v>
      </c>
      <c r="F66" s="58"/>
      <c r="G66" s="4">
        <v>0</v>
      </c>
      <c r="H66" s="58"/>
      <c r="I66" s="58">
        <v>50000</v>
      </c>
    </row>
    <row r="67" spans="1:9" s="147" customFormat="1">
      <c r="A67" s="144" t="s">
        <v>265</v>
      </c>
      <c r="B67" s="145"/>
      <c r="C67" s="8">
        <v>-147</v>
      </c>
      <c r="D67" s="146"/>
      <c r="E67" s="146">
        <v>10994</v>
      </c>
      <c r="F67" s="146"/>
      <c r="G67" s="146">
        <v>-21219</v>
      </c>
      <c r="H67" s="146"/>
      <c r="I67" s="146">
        <v>1872</v>
      </c>
    </row>
    <row r="68" spans="1:9" s="147" customFormat="1">
      <c r="A68" s="144" t="s">
        <v>216</v>
      </c>
      <c r="B68" s="145"/>
      <c r="C68" s="4">
        <v>0</v>
      </c>
      <c r="D68" s="146"/>
      <c r="E68" s="146">
        <v>-2500</v>
      </c>
      <c r="F68" s="146"/>
      <c r="G68" s="4">
        <v>0</v>
      </c>
      <c r="H68" s="146"/>
      <c r="I68" s="146">
        <v>-2500</v>
      </c>
    </row>
    <row r="69" spans="1:9">
      <c r="A69" s="64" t="s">
        <v>277</v>
      </c>
      <c r="B69" s="23">
        <v>18</v>
      </c>
      <c r="C69" s="58">
        <v>-19714</v>
      </c>
      <c r="D69" s="58"/>
      <c r="E69" s="58">
        <v>-38538</v>
      </c>
      <c r="F69" s="58"/>
      <c r="G69" s="58">
        <v>-17978</v>
      </c>
      <c r="H69" s="58"/>
      <c r="I69" s="58">
        <v>-17000</v>
      </c>
    </row>
    <row r="70" spans="1:9">
      <c r="A70" s="73" t="s">
        <v>279</v>
      </c>
      <c r="B70" s="71"/>
      <c r="C70" s="4">
        <v>0</v>
      </c>
      <c r="D70" s="58"/>
      <c r="E70" s="8">
        <v>-2830</v>
      </c>
      <c r="F70" s="58"/>
      <c r="G70" s="4">
        <v>0</v>
      </c>
      <c r="H70" s="58"/>
      <c r="I70" s="4">
        <v>0</v>
      </c>
    </row>
    <row r="71" spans="1:9">
      <c r="A71" s="64" t="s">
        <v>278</v>
      </c>
      <c r="B71" s="71"/>
      <c r="C71" s="58">
        <v>-17857</v>
      </c>
      <c r="D71" s="58"/>
      <c r="E71" s="58">
        <v>-25542</v>
      </c>
      <c r="F71" s="58"/>
      <c r="G71" s="58">
        <v>-1478</v>
      </c>
      <c r="H71" s="58"/>
      <c r="I71" s="58">
        <v>-2561</v>
      </c>
    </row>
    <row r="72" spans="1:9">
      <c r="A72" s="79" t="s">
        <v>260</v>
      </c>
      <c r="B72" s="71"/>
      <c r="C72" s="26">
        <f>SUM(C65:C71)</f>
        <v>-69916</v>
      </c>
      <c r="D72" s="77"/>
      <c r="E72" s="26">
        <f>SUM(E65:E71)</f>
        <v>-15413</v>
      </c>
      <c r="F72" s="77"/>
      <c r="G72" s="26">
        <f>SUM(G65:G71)</f>
        <v>-73630</v>
      </c>
      <c r="H72" s="77"/>
      <c r="I72" s="26">
        <f>SUM(I65:I71)</f>
        <v>-2112</v>
      </c>
    </row>
    <row r="73" spans="1:9">
      <c r="A73" s="79" t="s">
        <v>185</v>
      </c>
      <c r="B73" s="71"/>
      <c r="C73" s="26">
        <v>-24073</v>
      </c>
      <c r="D73" s="77"/>
      <c r="E73" s="26">
        <v>-804</v>
      </c>
      <c r="F73" s="77"/>
      <c r="G73" s="6">
        <v>0</v>
      </c>
      <c r="H73" s="77"/>
      <c r="I73" s="6">
        <v>0</v>
      </c>
    </row>
    <row r="74" spans="1:9">
      <c r="A74" s="79" t="s">
        <v>259</v>
      </c>
      <c r="B74" s="71"/>
      <c r="E74" s="72"/>
    </row>
    <row r="75" spans="1:9">
      <c r="A75" s="79" t="s">
        <v>211</v>
      </c>
      <c r="B75" s="71"/>
      <c r="C75" s="45">
        <f>C51+C61+C72+C73</f>
        <v>-5478</v>
      </c>
      <c r="D75" s="77"/>
      <c r="E75" s="45">
        <f>E51+E61+E72+E73</f>
        <v>-30447</v>
      </c>
      <c r="F75" s="77"/>
      <c r="G75" s="45">
        <f>G51+G61+G72+G73</f>
        <v>-12203</v>
      </c>
      <c r="H75" s="77"/>
      <c r="I75" s="45">
        <f>I51+I61+I72+I73</f>
        <v>-22946</v>
      </c>
    </row>
    <row r="76" spans="1:9">
      <c r="A76" s="73" t="s">
        <v>186</v>
      </c>
      <c r="B76" s="71"/>
      <c r="C76" s="74">
        <f>BS!I11</f>
        <v>28067</v>
      </c>
      <c r="D76" s="58"/>
      <c r="E76" s="74">
        <v>63788</v>
      </c>
      <c r="F76" s="58"/>
      <c r="G76" s="74">
        <v>18146</v>
      </c>
      <c r="H76" s="58"/>
      <c r="I76" s="74">
        <v>25825</v>
      </c>
    </row>
    <row r="77" spans="1:9" ht="15.75" thickBot="1">
      <c r="A77" s="80" t="s">
        <v>187</v>
      </c>
      <c r="B77" s="71"/>
      <c r="C77" s="27">
        <f>SUM(C75:C76)</f>
        <v>22589</v>
      </c>
      <c r="D77" s="77"/>
      <c r="E77" s="27">
        <f>SUM(E75:E76)</f>
        <v>33341</v>
      </c>
      <c r="F77" s="77"/>
      <c r="G77" s="27">
        <f>SUM(G75:G76)</f>
        <v>5943</v>
      </c>
      <c r="H77" s="77"/>
      <c r="I77" s="27">
        <f>SUM(I75:I76)</f>
        <v>2879</v>
      </c>
    </row>
    <row r="78" spans="1:9" ht="15.75" thickTop="1">
      <c r="B78" s="71"/>
      <c r="C78" s="58"/>
      <c r="D78" s="58"/>
      <c r="E78" s="58"/>
      <c r="F78" s="58"/>
      <c r="G78" s="58"/>
      <c r="H78" s="58"/>
      <c r="I78" s="58"/>
    </row>
    <row r="79" spans="1:9">
      <c r="A79" s="79" t="s">
        <v>188</v>
      </c>
      <c r="B79" s="71"/>
      <c r="C79" s="71"/>
      <c r="D79" s="71"/>
      <c r="E79" s="58"/>
      <c r="F79" s="71"/>
      <c r="G79" s="71"/>
      <c r="H79" s="71"/>
      <c r="I79" s="71"/>
    </row>
    <row r="80" spans="1:9">
      <c r="A80" s="64" t="s">
        <v>197</v>
      </c>
      <c r="B80" s="71"/>
      <c r="C80" s="58">
        <v>417</v>
      </c>
      <c r="D80" s="58"/>
      <c r="E80" s="58">
        <v>-9518</v>
      </c>
      <c r="F80" s="58"/>
      <c r="G80" s="58">
        <v>417</v>
      </c>
      <c r="H80" s="58"/>
      <c r="I80" s="58">
        <v>-1700</v>
      </c>
    </row>
    <row r="81" spans="1:9">
      <c r="A81" s="64" t="s">
        <v>255</v>
      </c>
      <c r="B81" s="71"/>
      <c r="C81" s="58">
        <v>5625</v>
      </c>
      <c r="D81" s="58"/>
      <c r="E81" s="8">
        <v>0</v>
      </c>
      <c r="F81" s="58"/>
      <c r="G81" s="8">
        <v>3471</v>
      </c>
      <c r="H81" s="58"/>
      <c r="I81" s="8">
        <v>0</v>
      </c>
    </row>
    <row r="82" spans="1:9">
      <c r="A82" s="64" t="s">
        <v>192</v>
      </c>
      <c r="B82" s="71"/>
      <c r="C82" s="8">
        <v>0</v>
      </c>
      <c r="D82" s="58"/>
      <c r="E82" s="8">
        <v>4704.3258871038606</v>
      </c>
      <c r="F82" s="58"/>
      <c r="G82" s="4">
        <v>0</v>
      </c>
      <c r="H82" s="58"/>
      <c r="I82" s="8">
        <v>520</v>
      </c>
    </row>
    <row r="83" spans="1:9">
      <c r="A83" s="64" t="s">
        <v>198</v>
      </c>
      <c r="B83" s="71"/>
    </row>
    <row r="84" spans="1:9">
      <c r="A84" s="64" t="s">
        <v>199</v>
      </c>
      <c r="B84" s="71"/>
      <c r="C84" s="8">
        <v>0</v>
      </c>
      <c r="D84" s="58"/>
      <c r="E84" s="58">
        <v>-15289</v>
      </c>
      <c r="F84" s="58"/>
      <c r="G84" s="4">
        <v>0</v>
      </c>
      <c r="H84" s="58"/>
      <c r="I84" s="8">
        <v>-3750</v>
      </c>
    </row>
    <row r="85" spans="1:9">
      <c r="E85" s="72"/>
    </row>
    <row r="86" spans="1:9" ht="21.75">
      <c r="B86" s="94"/>
      <c r="C86" s="95"/>
      <c r="D86" s="94"/>
      <c r="E86" s="94"/>
      <c r="F86" s="94"/>
      <c r="G86" s="94"/>
      <c r="H86" s="94"/>
      <c r="I86" s="94"/>
    </row>
    <row r="87" spans="1:9" ht="21.75">
      <c r="B87" s="96"/>
      <c r="C87" s="96"/>
      <c r="D87" s="96"/>
      <c r="E87" s="96"/>
      <c r="F87" s="96"/>
      <c r="G87" s="96"/>
      <c r="H87" s="96"/>
      <c r="I87" s="96"/>
    </row>
  </sheetData>
  <mergeCells count="6">
    <mergeCell ref="C8:I8"/>
    <mergeCell ref="G4:I4"/>
    <mergeCell ref="C5:E5"/>
    <mergeCell ref="C6:E6"/>
    <mergeCell ref="G5:I5"/>
    <mergeCell ref="G6:I6"/>
  </mergeCells>
  <pageMargins left="0.7" right="0.3" top="0.7" bottom="0.5" header="0.2" footer="0.25"/>
  <pageSetup scale="74" firstPageNumber="10" fitToHeight="0" orientation="portrait" useFirstPageNumber="1" r:id="rId1"/>
  <headerFooter>
    <oddFooter>&amp;L&amp;"Calibri,Regular"The accompanying notes form an integral part of the interim financial statements.&amp;R&amp;"-,Regular"&amp;P</oddFooter>
  </headerFooter>
  <rowBreaks count="1" manualBreakCount="1">
    <brk id="5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B9B1BA904155469A6A3DA14DFFC0A6" ma:contentTypeVersion="13" ma:contentTypeDescription="สร้างเอกสารใหม่" ma:contentTypeScope="" ma:versionID="cd3768eeb94b864c24217855acac4cb2">
  <xsd:schema xmlns:xsd="http://www.w3.org/2001/XMLSchema" xmlns:xs="http://www.w3.org/2001/XMLSchema" xmlns:p="http://schemas.microsoft.com/office/2006/metadata/properties" xmlns:ns1="http://schemas.microsoft.com/sharepoint/v3" xmlns:ns2="34211ed0-7fa2-47a3-bf99-4ef55750091f" xmlns:ns3="ca3002be-e2f4-45da-b54c-2e71d6cd43a1" targetNamespace="http://schemas.microsoft.com/office/2006/metadata/properties" ma:root="true" ma:fieldsID="b53f6753a15a4904ba167911cf22183a" ns1:_="" ns2:_="" ns3:_="">
    <xsd:import namespace="http://schemas.microsoft.com/sharepoint/v3"/>
    <xsd:import namespace="34211ed0-7fa2-47a3-bf99-4ef55750091f"/>
    <xsd:import namespace="ca3002be-e2f4-45da-b54c-2e71d6cd43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211ed0-7fa2-47a3-bf99-4ef5575009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66317466-b352-4068-a37c-64b9363799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002be-e2f4-45da-b54c-2e71d6cd43a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fdc10db-3a90-47ae-965e-95063b96844a}" ma:internalName="TaxCatchAll" ma:showField="CatchAllData" ma:web="ca3002be-e2f4-45da-b54c-2e71d6cd43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211ed0-7fa2-47a3-bf99-4ef55750091f">
      <Terms xmlns="http://schemas.microsoft.com/office/infopath/2007/PartnerControls"/>
    </lcf76f155ced4ddcb4097134ff3c332f>
    <TaxCatchAll xmlns="ca3002be-e2f4-45da-b54c-2e71d6cd43a1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D7C1DEF-920D-4693-85CB-42EC243DCFEF}"/>
</file>

<file path=customXml/itemProps2.xml><?xml version="1.0" encoding="utf-8"?>
<ds:datastoreItem xmlns:ds="http://schemas.openxmlformats.org/officeDocument/2006/customXml" ds:itemID="{57CC6D28-8A18-44FD-A3EE-E3490C266A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088361-58E4-4876-A190-786DAC370ECA}">
  <ds:schemaRefs>
    <ds:schemaRef ds:uri="http://schemas.microsoft.com/office/infopath/2007/PartnerControls"/>
    <ds:schemaRef ds:uri="62d2ef28-837b-4332-b87c-36b8c9c39dda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purl.org/dc/dcmitype/"/>
    <ds:schemaRef ds:uri="4f67db3e-bcde-4c1e-993b-80842e4ffbef"/>
    <ds:schemaRef ds:uri="34211ed0-7fa2-47a3-bf99-4ef55750091f"/>
    <ds:schemaRef ds:uri="ca3002be-e2f4-45da-b54c-2e71d6cd43a1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  <vt:lpstr>BS!Print_Titles</vt:lpstr>
      <vt:lpstr>CF!Print_Titles</vt:lpstr>
      <vt:lpstr>PL!Print_Titles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Veeranya Kanchanasuppawong</dc:creator>
  <cp:keywords/>
  <dc:description/>
  <cp:lastModifiedBy>Mathawee Srithumma</cp:lastModifiedBy>
  <cp:revision/>
  <cp:lastPrinted>2026-08-13T15:40:09Z</cp:lastPrinted>
  <dcterms:created xsi:type="dcterms:W3CDTF">1999-07-02T02:32:55Z</dcterms:created>
  <dcterms:modified xsi:type="dcterms:W3CDTF">2026-08-14T14:39:40Z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0x0101008CB9B1BA904155469A6A3DA14DFFC0A6</vt:lpwstr>
  </property>
  <property fmtid="{D5CDD505-2E9C-101B-9397-08002B2CF9AE}" pid="3" name="TaxCatchAll">
    <vt:lpwstr/>
  </property>
  <property fmtid="{D5CDD505-2E9C-101B-9397-08002B2CF9AE}" pid="4" name="lcf76f155ced4ddcb4097134ff3c332f">
    <vt:lpwstr/>
  </property>
  <property fmtid="{D5CDD505-2E9C-101B-9397-08002B2CF9AE}" pid="5" name="MediaServiceImageTags">
    <vt:lpwstr/>
  </property>
</Properties>
</file>