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Q2 2026\WGE งบการเงิน 11.8.69\งบการเงินพี่ทิพย์ 13.8.69\"/>
    </mc:Choice>
  </mc:AlternateContent>
  <xr:revisionPtr revIDLastSave="0" documentId="13_ncr:1_{171B14A6-656D-4CD7-ABE8-5000E52E721E}" xr6:coauthVersionLast="47" xr6:coauthVersionMax="47" xr10:uidLastSave="{00000000-0000-0000-0000-000000000000}"/>
  <bookViews>
    <workbookView xWindow="-108" yWindow="-108" windowWidth="23256" windowHeight="12456" tabRatio="714" xr2:uid="{00000000-000D-0000-FFFF-FFFF00000000}"/>
  </bookViews>
  <sheets>
    <sheet name="งบฐานะการเงิน" sheetId="1" r:id="rId1"/>
    <sheet name="งบกำไรขาดทุนเบ็ดเสร็จ(3เดือน)" sheetId="8" r:id="rId2"/>
    <sheet name="งบกำไรขาดทุนเบ็ดเสร็จ(6เดือน)" sheetId="7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</externalReferences>
  <definedNames>
    <definedName name="ABC" localSheetId="4">เปลี่ยนแปลงเฉพาะ!$A$1:$P$24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'งบกำไรขาดทุนเบ็ดเสร็จ(3เดือน)'!$A$1:$M$43</definedName>
    <definedName name="_xlnm.Print_Area" localSheetId="2">'งบกำไรขาดทุนเบ็ดเสร็จ(6เดือน)'!$A$1:$M$43</definedName>
    <definedName name="_xlnm.Print_Area" localSheetId="0">งบฐานะการเงิน!$A$1:$O$103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5" l="1"/>
  <c r="N19" i="4"/>
  <c r="L64" i="6" l="1"/>
  <c r="N21" i="4" l="1"/>
  <c r="P21" i="4" s="1"/>
  <c r="N21" i="5"/>
  <c r="P21" i="5" s="1"/>
  <c r="A3" i="5"/>
  <c r="L22" i="4"/>
  <c r="J22" i="4"/>
  <c r="H22" i="4"/>
  <c r="P20" i="4"/>
  <c r="L22" i="5"/>
  <c r="L10" i="8" l="1"/>
  <c r="L12" i="8" s="1"/>
  <c r="L14" i="8" s="1"/>
  <c r="L17" i="8" s="1"/>
  <c r="L19" i="8" s="1"/>
  <c r="J10" i="8"/>
  <c r="J12" i="8" s="1"/>
  <c r="J14" i="8" s="1"/>
  <c r="J17" i="8" s="1"/>
  <c r="J19" i="8" s="1"/>
  <c r="H10" i="8"/>
  <c r="H12" i="8" s="1"/>
  <c r="H14" i="8" s="1"/>
  <c r="H17" i="8" s="1"/>
  <c r="H19" i="8" s="1"/>
  <c r="F10" i="8"/>
  <c r="F12" i="8" s="1"/>
  <c r="F14" i="8" s="1"/>
  <c r="F17" i="8" s="1"/>
  <c r="F19" i="8" s="1"/>
  <c r="A1" i="8"/>
  <c r="H28" i="8" l="1"/>
  <c r="H24" i="8"/>
  <c r="H33" i="8" s="1"/>
  <c r="H31" i="8" s="1"/>
  <c r="J26" i="8"/>
  <c r="J28" i="8" s="1"/>
  <c r="J36" i="8" s="1"/>
  <c r="J24" i="8"/>
  <c r="J33" i="8" s="1"/>
  <c r="J31" i="8" s="1"/>
  <c r="F24" i="8"/>
  <c r="F33" i="8" s="1"/>
  <c r="F31" i="8" s="1"/>
  <c r="F28" i="8"/>
  <c r="F36" i="8" s="1"/>
  <c r="L26" i="8"/>
  <c r="L24" i="8"/>
  <c r="L33" i="8" s="1"/>
  <c r="L31" i="8" s="1"/>
  <c r="L28" i="8"/>
  <c r="L36" i="8" s="1"/>
  <c r="N64" i="6"/>
  <c r="J64" i="6"/>
  <c r="H64" i="6"/>
  <c r="F26" i="8" l="1"/>
  <c r="H36" i="8"/>
  <c r="H26" i="8"/>
  <c r="N78" i="6"/>
  <c r="L78" i="6"/>
  <c r="J78" i="6"/>
  <c r="H78" i="6"/>
  <c r="P19" i="4" l="1"/>
  <c r="P19" i="5"/>
  <c r="P11" i="4" l="1"/>
  <c r="L10" i="7"/>
  <c r="L12" i="7" s="1"/>
  <c r="L14" i="7" s="1"/>
  <c r="L17" i="7" s="1"/>
  <c r="L19" i="7" s="1"/>
  <c r="L24" i="7" s="1"/>
  <c r="H10" i="7"/>
  <c r="H12" i="7" s="1"/>
  <c r="H14" i="7" s="1"/>
  <c r="H17" i="7" s="1"/>
  <c r="H19" i="7" s="1"/>
  <c r="H24" i="7" s="1"/>
  <c r="N13" i="4" l="1"/>
  <c r="N14" i="4" s="1"/>
  <c r="H33" i="7"/>
  <c r="L33" i="7"/>
  <c r="N13" i="5"/>
  <c r="N8" i="6"/>
  <c r="J8" i="6"/>
  <c r="J37" i="6" l="1"/>
  <c r="J42" i="6" s="1"/>
  <c r="J79" i="6" s="1"/>
  <c r="N37" i="6"/>
  <c r="N42" i="6" s="1"/>
  <c r="N79" i="6" s="1"/>
  <c r="P13" i="4"/>
  <c r="J10" i="7" l="1"/>
  <c r="J12" i="7" s="1"/>
  <c r="J14" i="7" s="1"/>
  <c r="J17" i="7" s="1"/>
  <c r="J19" i="7" s="1"/>
  <c r="J24" i="7" s="1"/>
  <c r="J33" i="7" s="1"/>
  <c r="F10" i="7" l="1"/>
  <c r="F12" i="7" s="1"/>
  <c r="L80" i="6" l="1"/>
  <c r="H14" i="5" l="1"/>
  <c r="H16" i="5" s="1"/>
  <c r="H22" i="5" s="1"/>
  <c r="J14" i="5"/>
  <c r="J16" i="5" s="1"/>
  <c r="J22" i="5" s="1"/>
  <c r="L14" i="5"/>
  <c r="N14" i="5"/>
  <c r="P16" i="5" l="1"/>
  <c r="N92" i="1"/>
  <c r="P13" i="5" l="1"/>
  <c r="P14" i="5" s="1"/>
  <c r="L14" i="4"/>
  <c r="J14" i="4"/>
  <c r="H14" i="4"/>
  <c r="P16" i="4" s="1"/>
  <c r="N62" i="1"/>
  <c r="J62" i="1"/>
  <c r="N55" i="1"/>
  <c r="J55" i="1"/>
  <c r="N26" i="1"/>
  <c r="J26" i="1"/>
  <c r="N16" i="1"/>
  <c r="J16" i="1"/>
  <c r="H55" i="1"/>
  <c r="H31" i="7" l="1"/>
  <c r="H28" i="7"/>
  <c r="J63" i="1"/>
  <c r="N27" i="1"/>
  <c r="N63" i="1"/>
  <c r="J27" i="1"/>
  <c r="J92" i="1"/>
  <c r="P14" i="4"/>
  <c r="H26" i="7" l="1"/>
  <c r="H36" i="7"/>
  <c r="N93" i="1"/>
  <c r="J93" i="1"/>
  <c r="L31" i="7"/>
  <c r="L26" i="7"/>
  <c r="L28" i="7"/>
  <c r="L36" i="7" s="1"/>
  <c r="L56" i="6" l="1"/>
  <c r="J56" i="6"/>
  <c r="J81" i="6" s="1"/>
  <c r="N56" i="6"/>
  <c r="N81" i="6" l="1"/>
  <c r="A1" i="4" l="1"/>
  <c r="L55" i="1" l="1"/>
  <c r="H16" i="1"/>
  <c r="L16" i="1"/>
  <c r="J31" i="7" l="1"/>
  <c r="A1" i="7"/>
  <c r="F14" i="7" l="1"/>
  <c r="F17" i="7" s="1"/>
  <c r="F19" i="7" s="1"/>
  <c r="N18" i="5"/>
  <c r="N22" i="5" s="1"/>
  <c r="L8" i="6"/>
  <c r="J26" i="7"/>
  <c r="F24" i="7" l="1"/>
  <c r="F33" i="7" s="1"/>
  <c r="F31" i="7" s="1"/>
  <c r="F28" i="7"/>
  <c r="F26" i="7" s="1"/>
  <c r="L37" i="6"/>
  <c r="L42" i="6" s="1"/>
  <c r="H8" i="6"/>
  <c r="H37" i="6" s="1"/>
  <c r="H42" i="6" s="1"/>
  <c r="J28" i="7"/>
  <c r="J36" i="7" s="1"/>
  <c r="H80" i="6"/>
  <c r="L79" i="6" l="1"/>
  <c r="L81" i="6" s="1"/>
  <c r="N18" i="4"/>
  <c r="N22" i="4" s="1"/>
  <c r="F36" i="7"/>
  <c r="H26" i="1"/>
  <c r="H27" i="1" s="1"/>
  <c r="L26" i="1"/>
  <c r="P18" i="4" l="1"/>
  <c r="P22" i="4" s="1"/>
  <c r="H56" i="6"/>
  <c r="A52" i="6"/>
  <c r="A1" i="5"/>
  <c r="A75" i="1"/>
  <c r="N42" i="1"/>
  <c r="N78" i="1" s="1"/>
  <c r="L42" i="1"/>
  <c r="L78" i="1" s="1"/>
  <c r="J42" i="1"/>
  <c r="J78" i="1" s="1"/>
  <c r="H42" i="1"/>
  <c r="H78" i="1" s="1"/>
  <c r="H41" i="1"/>
  <c r="H77" i="1" s="1"/>
  <c r="A39" i="1"/>
  <c r="A37" i="1"/>
  <c r="A73" i="1" s="1"/>
  <c r="P18" i="5" l="1"/>
  <c r="P22" i="5" s="1"/>
  <c r="H62" i="1"/>
  <c r="A50" i="6"/>
  <c r="A1" i="6"/>
  <c r="L27" i="1"/>
  <c r="H63" i="1" l="1"/>
  <c r="L91" i="1"/>
  <c r="L92" i="1" s="1"/>
  <c r="H79" i="6" l="1"/>
  <c r="H81" i="6" s="1"/>
  <c r="H91" i="1"/>
  <c r="H92" i="1" s="1"/>
  <c r="H93" i="1" l="1"/>
  <c r="L62" i="1" l="1"/>
  <c r="L63" i="1" s="1"/>
  <c r="L93" i="1" l="1"/>
</calcChain>
</file>

<file path=xl/sharedStrings.xml><?xml version="1.0" encoding="utf-8"?>
<sst xmlns="http://schemas.openxmlformats.org/spreadsheetml/2006/main" count="312" uniqueCount="170">
  <si>
    <t>บริษัท เวล เกรด เอ็นจิเนียริ่ง จำกัด (มหาชน) และบริษัทย่อย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</si>
  <si>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</si>
  <si>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</si>
  <si>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</si>
  <si>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</si>
  <si>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</si>
  <si>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</si>
  <si>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</si>
  <si>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</si>
  <si>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</si>
  <si>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</si>
  <si>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</si>
  <si>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</si>
  <si>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</si>
  <si>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</si>
  <si>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</si>
  <si>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</si>
  <si>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(ลงชื่อ) ………............................................................................................ กรรมการตามอำนาจ</t>
  </si>
  <si>
    <t>- 2 -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</si>
  <si>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</si>
  <si>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</si>
  <si>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</si>
  <si>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</si>
  <si>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</si>
  <si>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</si>
  <si>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</si>
  <si>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</si>
  <si>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</si>
  <si>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</si>
  <si>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</si>
  <si>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</si>
  <si>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</si>
  <si>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</si>
  <si>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</si>
  <si>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</si>
  <si>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</si>
  <si>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</si>
  <si>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</si>
  <si>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</si>
  <si>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</si>
  <si>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</si>
  <si>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</si>
  <si>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</si>
  <si>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</si>
  <si>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</si>
  <si>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</si>
  <si>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</si>
  <si>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</si>
  <si>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</si>
  <si>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</si>
  <si>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</si>
  <si>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</si>
  <si>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</si>
  <si>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</si>
  <si>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</si>
  <si>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ส่วนที่เป็นของบริษัทใหญ่</t>
  </si>
  <si>
    <t>ทุนที่ออก</t>
  </si>
  <si>
    <t>และชำระแล้ว</t>
  </si>
  <si>
    <t>จัดสรรแล้ว</t>
  </si>
  <si>
    <t>ยังไม่ได้จัดสรร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</si>
  <si>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</si>
  <si>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</si>
  <si>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</si>
  <si>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กำไร(ขาดทุน)สะสม</t>
  </si>
  <si>
    <t>รวม</t>
  </si>
  <si>
    <t>งบกระแสเงินสด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</si>
  <si>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</si>
  <si>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</si>
  <si>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</si>
  <si>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</si>
  <si>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</si>
  <si>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</si>
  <si>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</si>
  <si>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</si>
  <si>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</si>
  <si>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</si>
  <si>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</si>
  <si>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</si>
  <si>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</si>
  <si>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</si>
  <si>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</si>
  <si>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</si>
  <si>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</si>
  <si>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</si>
  <si>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</si>
  <si>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</si>
  <si>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</si>
  <si>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</si>
  <si>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</si>
  <si>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</si>
  <si>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</si>
  <si>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</si>
  <si>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</si>
  <si>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</si>
  <si>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</si>
  <si>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</si>
  <si>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</si>
  <si>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</si>
  <si>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</si>
  <si>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</si>
  <si>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</si>
  <si>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</si>
  <si>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</si>
  <si>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</si>
  <si>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</si>
  <si>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</si>
  <si>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</si>
  <si>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</si>
  <si>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</si>
  <si>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</si>
  <si>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</si>
  <si>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</si>
  <si>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</si>
  <si>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เงินเบิกเกินบัญชีเพิ่มขึ้น(ลดลง)สุทธิ</t>
  </si>
  <si>
    <t>เงินสดจ่ายจากการคืนเงินกู้ยืมระยะสั้น</t>
  </si>
  <si>
    <t xml:space="preserve">       จากสถาบันการเงิน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</si>
  <si>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</si>
  <si>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</si>
  <si>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</si>
  <si>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</si>
  <si>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</si>
  <si>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</si>
  <si>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</si>
  <si>
    <t>หุ้นสามัญ 660,000,000 หุ้น มูลค่าหุ้นละ 0.50 บาท</t>
  </si>
  <si>
    <t>ทุนสำรองตามกฎหมาย</t>
  </si>
  <si>
    <t>งบฐานะการเงิน</t>
  </si>
  <si>
    <t>เงินสดรับภาษีเงินได้นิติบุคคล</t>
  </si>
  <si>
    <t>งบฐานะการเงิน (ต่อ)</t>
  </si>
  <si>
    <t xml:space="preserve">        กำไรสำหรับงวด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</si>
  <si>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</si>
  <si>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</si>
  <si>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เงินสดจ่ายภาษีเงินได้นิติบุคคล</t>
  </si>
  <si>
    <t xml:space="preserve">       - กิจการที่เกี่ยวข้องกัน</t>
  </si>
  <si>
    <t>2568</t>
  </si>
  <si>
    <t>ยอดยกมา ณ วันที่ 1 มกราคม 2568</t>
  </si>
  <si>
    <t>ประมาณการหนี้สินหมุนเวียน</t>
  </si>
  <si>
    <t>เงินสดรับจากเงินให้กู้ยืมระยะสั้น</t>
  </si>
  <si>
    <t xml:space="preserve">เงินสดรับจากเงินกู้ยืมระยะสั้น </t>
  </si>
  <si>
    <t xml:space="preserve">       บุคคลที่เกี่ยวข้องกัน</t>
  </si>
  <si>
    <t>เงินฝากธนาคารที่มีภาระค้ำประกัน</t>
  </si>
  <si>
    <t>กำไร(ขาดทุน)เบ็ดเสร็จอื่น :</t>
  </si>
  <si>
    <t>2569</t>
  </si>
  <si>
    <t>31 ธันวาคม 2568</t>
  </si>
  <si>
    <t>รายการที่จะไม่ถูกจัดประเภทใหม่ในกำไรหรือขาดทุนในภายหลัง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</si>
  <si>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</si>
  <si>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ผลประโยชน์พนักงานที่กำหนดไว้ - สุทธิจากภาษีเงินได้ </t>
  </si>
  <si>
    <t xml:space="preserve">        กำไรเบ็ดเสร็จรวมสำหรับงวด</t>
  </si>
  <si>
    <t>ยอดยกมา ณ วันที่ 1 มกราคม 2569</t>
  </si>
  <si>
    <t>หมายเหตุประกอบข้อมูลทางการเงินเป็นส่วนหนึ่งของข้อมูลทางการเงินนี้</t>
  </si>
  <si>
    <t xml:space="preserve">        โอนสำรองตามกฎหมายและส่วนเกินมูลค่าหุ้น</t>
  </si>
  <si>
    <t xml:space="preserve">                ชดเชยขาดทุนสะสม</t>
  </si>
  <si>
    <t>ยอดคงเหลือ ณ วันที่ 30 มิถุนายน 2569</t>
  </si>
  <si>
    <t>ยอดคงเหลือ ณ วันที่ 30 มิถุนายน 2568</t>
  </si>
  <si>
    <t>การเปลี่ยนแปลงในส่วนของผู้ถือหุ้น สำหรับงวด 6 เดือน :</t>
  </si>
  <si>
    <t>(โอนกลับ)ผลขาดทุนด้านเครดิตที่คาดว่าจะเกิดขึ้น</t>
  </si>
  <si>
    <t>เงินสดจ่ายจากการซื้อสินทรัพย์ไม่มีตัวตน</t>
  </si>
  <si>
    <t>เงินสดรับจากเงินกู้ยืมระยะสั้น</t>
  </si>
  <si>
    <t>ข้อมูลเพิ่มเติมเกี่ยวกับกระแสเงินสด</t>
  </si>
  <si>
    <t xml:space="preserve">รายการที่ไม่ใช่เงินสด </t>
  </si>
  <si>
    <t>สินทรัพย์ถาวรเพิ่มขึ้นจากการทำสัญญาเช่าการเงิน</t>
  </si>
  <si>
    <t>ณ วันที่ 30 มิถุนายน 2569</t>
  </si>
  <si>
    <t>30 มิถุนายน 2569</t>
  </si>
  <si>
    <t>ภาษีนิติบุคคลถูกหัก ณ ที่จ่ายตัดจ่าย</t>
  </si>
  <si>
    <t>12.2</t>
  </si>
  <si>
    <t>12.3</t>
  </si>
  <si>
    <t xml:space="preserve">สำหรับงวดสามเดือน สิ้นสุดวันที่ 30 มิถุนายน 2569 </t>
  </si>
  <si>
    <t>(ยังไม่ได้ตรวจสอบ / สอบทานแล้ว)</t>
  </si>
  <si>
    <t xml:space="preserve">สำหรับงวดหกเดือน สิ้นสุดวันที่ 30 มิถุนายน 2569 </t>
  </si>
  <si>
    <t>กำไรจากการเปลี่ยนแปลงสัญญาเช่า</t>
  </si>
  <si>
    <t xml:space="preserve">                (  นายเกรียงศักดิ์   บัวนุ่ม  )    (  นางสาวภัคมล   จันทร์หอม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</si>
</sst>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[Black]\(#,##0.00\)"/>
    <numFmt numFmtId="168" formatCode="#,##0.00\ ;[Black]\(#,##0.00\)"/>
    <numFmt numFmtId="169" formatCode="#,##0.00_);\(#,##0.00\)"/>
    <numFmt numFmtId="170" formatCode="#,##0.0000;\-#,##0.0000"/>
    <numFmt numFmtId="171" formatCode="_(* #,##0.000000_);_(* \(#,##0.000000\);_(* &quot;-&quot;??_);_(@_)"/>
    <numFmt numFmtId="172" formatCode="_(* #,##0.0000_);_(* \(#,##0.0000\);_(* &quot;-&quot;??_);_(@_)"/>
    <numFmt numFmtId="173" formatCode="_-* #,##0.0000_-;\-* #,##0.0000_-;_-* \-??_-;_-@_-"/>
    <numFmt numFmtId="174" formatCode="_-* #,##0_-;\-* #,##0_-;_-* \-??_-;_-@_-"/>
    <numFmt numFmtId="175" formatCode="_(* #,##0.000000000_);_(* \(#,##0.000000000\);_(* &quot;-&quot;??_);_(@_)"/>
  </numFmts>
  <fonts count="21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65">
    <xf numFmtId="0" fontId="0" fillId="0" borderId="0" xfId="0"/>
    <xf numFmtId="165" fontId="15" fillId="0" borderId="0" xfId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5" fontId="8" fillId="0" borderId="0" xfId="1" applyFill="1"/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4" fontId="15" fillId="0" borderId="0" xfId="9" applyNumberFormat="1" applyFont="1" applyFill="1" applyBorder="1" applyAlignment="1"/>
    <xf numFmtId="165" fontId="8" fillId="0" borderId="0" xfId="1" applyFill="1" applyAlignment="1">
      <alignment horizontal="right"/>
    </xf>
    <xf numFmtId="164" fontId="15" fillId="0" borderId="0" xfId="1" applyNumberFormat="1" applyFont="1" applyFill="1" applyBorder="1" applyAlignment="1"/>
    <xf numFmtId="165" fontId="2" fillId="0" borderId="0" xfId="1" quotePrefix="1" applyFont="1" applyFill="1" applyAlignment="1"/>
    <xf numFmtId="165" fontId="18" fillId="0" borderId="0" xfId="1" applyFont="1" applyFill="1" applyBorder="1"/>
    <xf numFmtId="165" fontId="18" fillId="0" borderId="0" xfId="1" applyFont="1" applyFill="1" applyAlignment="1">
      <alignment horizontal="right"/>
    </xf>
    <xf numFmtId="39" fontId="16" fillId="0" borderId="0" xfId="6" applyNumberFormat="1" applyFont="1" applyFill="1" applyBorder="1" applyAlignment="1">
      <alignment horizontal="right"/>
    </xf>
    <xf numFmtId="39" fontId="16" fillId="0" borderId="0" xfId="6" applyNumberFormat="1" applyFont="1" applyFill="1" applyAlignment="1">
      <alignment horizontal="right"/>
    </xf>
    <xf numFmtId="165" fontId="18" fillId="0" borderId="0" xfId="1" applyFont="1" applyFill="1"/>
    <xf numFmtId="165" fontId="16" fillId="0" borderId="0" xfId="1" applyFont="1" applyFill="1" applyBorder="1" applyAlignment="1">
      <alignment horizontal="right"/>
    </xf>
    <xf numFmtId="166" fontId="16" fillId="0" borderId="0" xfId="6" applyNumberFormat="1" applyFont="1" applyFill="1" applyBorder="1" applyAlignment="1">
      <alignment horizontal="right"/>
    </xf>
    <xf numFmtId="166" fontId="16" fillId="0" borderId="0" xfId="6" applyNumberFormat="1" applyFont="1" applyFill="1" applyAlignment="1">
      <alignment horizontal="right"/>
    </xf>
    <xf numFmtId="173" fontId="15" fillId="0" borderId="0" xfId="1" applyNumberFormat="1" applyFont="1" applyFill="1" applyBorder="1" applyAlignment="1"/>
    <xf numFmtId="174" fontId="19" fillId="0" borderId="0" xfId="1" applyNumberFormat="1" applyFont="1" applyFill="1" applyAlignment="1">
      <alignment vertical="center"/>
    </xf>
    <xf numFmtId="164" fontId="15" fillId="0" borderId="2" xfId="9" applyNumberFormat="1" applyFont="1" applyFill="1" applyBorder="1" applyAlignment="1"/>
    <xf numFmtId="164" fontId="15" fillId="0" borderId="3" xfId="9" applyNumberFormat="1" applyFont="1" applyFill="1" applyBorder="1" applyAlignment="1"/>
    <xf numFmtId="165" fontId="2" fillId="0" borderId="0" xfId="1" applyFont="1" applyFill="1" applyBorder="1"/>
    <xf numFmtId="173" fontId="8" fillId="0" borderId="0" xfId="1" applyNumberFormat="1" applyFill="1"/>
    <xf numFmtId="39" fontId="20" fillId="0" borderId="0" xfId="7" applyNumberFormat="1" applyFont="1"/>
    <xf numFmtId="39" fontId="15" fillId="0" borderId="0" xfId="7" applyNumberFormat="1" applyFont="1"/>
    <xf numFmtId="175" fontId="15" fillId="0" borderId="0" xfId="1" applyNumberFormat="1" applyFont="1" applyFill="1" applyBorder="1" applyAlignment="1"/>
    <xf numFmtId="164" fontId="15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/>
    <xf numFmtId="39" fontId="2" fillId="0" borderId="0" xfId="2" applyNumberFormat="1" applyFont="1" applyAlignment="1">
      <alignment horizontal="center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64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64" fontId="2" fillId="0" borderId="0" xfId="2" applyNumberFormat="1" applyFont="1" applyAlignment="1">
      <alignment horizontal="center"/>
    </xf>
    <xf numFmtId="39" fontId="3" fillId="0" borderId="0" xfId="2" applyNumberFormat="1" applyFont="1"/>
    <xf numFmtId="164" fontId="2" fillId="0" borderId="0" xfId="3" quotePrefix="1" applyNumberFormat="1" applyFont="1" applyAlignment="1">
      <alignment horizontal="center"/>
    </xf>
    <xf numFmtId="164" fontId="2" fillId="0" borderId="0" xfId="3" applyNumberFormat="1" applyFont="1"/>
    <xf numFmtId="164" fontId="13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64" fontId="13" fillId="0" borderId="1" xfId="10" applyNumberFormat="1" applyFont="1" applyBorder="1" applyAlignment="1">
      <alignment horizontal="center" vertical="center"/>
    </xf>
    <xf numFmtId="164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2" fillId="0" borderId="0" xfId="2" applyNumberFormat="1" applyFont="1"/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39" fontId="2" fillId="0" borderId="0" xfId="0" applyNumberFormat="1" applyFont="1" applyAlignment="1">
      <alignment horizontal="center"/>
    </xf>
    <xf numFmtId="39" fontId="2" fillId="0" borderId="0" xfId="0" applyNumberFormat="1" applyFont="1"/>
    <xf numFmtId="39" fontId="2" fillId="0" borderId="0" xfId="2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64" fontId="2" fillId="0" borderId="0" xfId="2" quotePrefix="1" applyNumberFormat="1" applyFont="1" applyAlignment="1">
      <alignment horizontal="centerContinuous"/>
    </xf>
    <xf numFmtId="164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164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72" fontId="2" fillId="0" borderId="0" xfId="2" applyNumberFormat="1" applyFont="1"/>
    <xf numFmtId="171" fontId="6" fillId="0" borderId="0" xfId="2" applyNumberFormat="1" applyFont="1" applyAlignment="1">
      <alignment horizontal="centerContinuous"/>
    </xf>
    <xf numFmtId="39" fontId="15" fillId="0" borderId="0" xfId="5" applyFont="1" applyAlignment="1">
      <alignment horizontal="center"/>
    </xf>
    <xf numFmtId="164" fontId="15" fillId="0" borderId="0" xfId="5" applyNumberFormat="1" applyFont="1" applyAlignment="1">
      <alignment horizontal="center"/>
    </xf>
    <xf numFmtId="39" fontId="15" fillId="0" borderId="0" xfId="7" applyNumberFormat="1" applyFont="1" applyAlignment="1">
      <alignment horizontal="center"/>
    </xf>
    <xf numFmtId="164" fontId="15" fillId="0" borderId="0" xfId="3" quotePrefix="1" applyNumberFormat="1" applyFont="1" applyAlignment="1">
      <alignment horizontal="center"/>
    </xf>
    <xf numFmtId="40" fontId="15" fillId="0" borderId="0" xfId="3" applyNumberFormat="1" applyFont="1" applyAlignment="1">
      <alignment horizontal="center"/>
    </xf>
    <xf numFmtId="40" fontId="15" fillId="0" borderId="0" xfId="3" quotePrefix="1" applyNumberFormat="1" applyFont="1" applyAlignment="1">
      <alignment horizontal="center"/>
    </xf>
    <xf numFmtId="164" fontId="15" fillId="0" borderId="0" xfId="2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64" fontId="15" fillId="0" borderId="0" xfId="7" applyNumberFormat="1" applyFont="1"/>
    <xf numFmtId="164" fontId="15" fillId="0" borderId="1" xfId="2" applyNumberFormat="1" applyFont="1" applyBorder="1" applyAlignment="1">
      <alignment horizontal="right"/>
    </xf>
    <xf numFmtId="164" fontId="15" fillId="0" borderId="2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7" quotePrefix="1" applyNumberFormat="1" applyFont="1" applyAlignment="1">
      <alignment horizontal="center"/>
    </xf>
    <xf numFmtId="39" fontId="15" fillId="0" borderId="0" xfId="7" quotePrefix="1" applyNumberFormat="1" applyFont="1"/>
    <xf numFmtId="39" fontId="3" fillId="0" borderId="0" xfId="11" applyNumberFormat="1" applyFont="1"/>
    <xf numFmtId="39" fontId="2" fillId="0" borderId="0" xfId="11" applyNumberFormat="1" applyFont="1"/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horizontal="center"/>
    </xf>
    <xf numFmtId="40" fontId="2" fillId="0" borderId="0" xfId="4" applyNumberFormat="1" applyFont="1" applyAlignment="1">
      <alignment vertical="top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2" fillId="0" borderId="0" xfId="0" applyFont="1"/>
    <xf numFmtId="39" fontId="2" fillId="0" borderId="0" xfId="5" applyFont="1"/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center" vertical="center"/>
    </xf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165" fontId="8" fillId="0" borderId="3" xfId="1" applyFill="1" applyBorder="1" applyAlignment="1">
      <alignment horizontal="right"/>
    </xf>
    <xf numFmtId="39" fontId="16" fillId="0" borderId="0" xfId="2" applyNumberFormat="1" applyFont="1" applyAlignment="1">
      <alignment horizontal="center"/>
    </xf>
    <xf numFmtId="39" fontId="5" fillId="0" borderId="0" xfId="2" applyNumberFormat="1" applyFont="1" applyAlignment="1">
      <alignment horizontal="center"/>
    </xf>
    <xf numFmtId="39" fontId="16" fillId="0" borderId="1" xfId="2" applyNumberFormat="1" applyFont="1" applyBorder="1" applyAlignment="1">
      <alignment horizontal="center"/>
    </xf>
    <xf numFmtId="39" fontId="17" fillId="0" borderId="0" xfId="2" applyNumberFormat="1" applyFont="1"/>
    <xf numFmtId="39" fontId="16" fillId="0" borderId="2" xfId="2" quotePrefix="1" applyNumberFormat="1" applyFont="1" applyBorder="1" applyAlignment="1">
      <alignment horizontal="center"/>
    </xf>
    <xf numFmtId="39" fontId="16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67" fontId="16" fillId="0" borderId="0" xfId="2" applyNumberFormat="1" applyFont="1" applyAlignment="1">
      <alignment horizontal="right"/>
    </xf>
    <xf numFmtId="166" fontId="16" fillId="0" borderId="0" xfId="2" applyNumberFormat="1" applyFont="1" applyAlignment="1">
      <alignment horizontal="right"/>
    </xf>
    <xf numFmtId="167" fontId="16" fillId="0" borderId="1" xfId="2" applyNumberFormat="1" applyFont="1" applyBorder="1"/>
    <xf numFmtId="166" fontId="16" fillId="0" borderId="1" xfId="2" applyNumberFormat="1" applyFont="1" applyBorder="1" applyAlignment="1">
      <alignment horizontal="right"/>
    </xf>
    <xf numFmtId="167" fontId="16" fillId="0" borderId="1" xfId="2" applyNumberFormat="1" applyFont="1" applyBorder="1" applyAlignment="1">
      <alignment vertical="center"/>
    </xf>
    <xf numFmtId="167" fontId="16" fillId="0" borderId="5" xfId="2" applyNumberFormat="1" applyFont="1" applyBorder="1" applyAlignment="1">
      <alignment horizontal="right"/>
    </xf>
    <xf numFmtId="166" fontId="16" fillId="0" borderId="5" xfId="2" applyNumberFormat="1" applyFont="1" applyBorder="1" applyAlignment="1">
      <alignment horizontal="right"/>
    </xf>
    <xf numFmtId="39" fontId="16" fillId="0" borderId="0" xfId="2" applyNumberFormat="1" applyFont="1"/>
    <xf numFmtId="39" fontId="2" fillId="0" borderId="0" xfId="5" applyFont="1" applyAlignment="1">
      <alignment horizontal="left" indent="4"/>
    </xf>
    <xf numFmtId="167" fontId="16" fillId="0" borderId="0" xfId="2" applyNumberFormat="1" applyFont="1"/>
    <xf numFmtId="167" fontId="16" fillId="0" borderId="3" xfId="2" applyNumberFormat="1" applyFont="1" applyBorder="1"/>
    <xf numFmtId="39" fontId="11" fillId="0" borderId="0" xfId="2" applyNumberFormat="1" applyFont="1" applyAlignment="1">
      <alignment horizontal="center"/>
    </xf>
    <xf numFmtId="167" fontId="16" fillId="0" borderId="3" xfId="2" applyNumberFormat="1" applyFont="1" applyBorder="1" applyAlignment="1">
      <alignment horizontal="right"/>
    </xf>
    <xf numFmtId="166" fontId="16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6" fillId="0" borderId="0" xfId="2" applyNumberFormat="1" applyFont="1"/>
    <xf numFmtId="39" fontId="6" fillId="0" borderId="0" xfId="2" applyNumberFormat="1" applyFont="1" applyAlignment="1">
      <alignment horizontal="centerContinuous"/>
    </xf>
    <xf numFmtId="169" fontId="16" fillId="0" borderId="0" xfId="2" applyNumberFormat="1" applyFont="1"/>
    <xf numFmtId="170" fontId="16" fillId="0" borderId="0" xfId="2" applyNumberFormat="1" applyFont="1"/>
    <xf numFmtId="39" fontId="2" fillId="0" borderId="0" xfId="0" applyNumberFormat="1" applyFont="1" applyAlignment="1">
      <alignment horizontal="left"/>
    </xf>
    <xf numFmtId="40" fontId="2" fillId="0" borderId="5" xfId="4" applyNumberFormat="1" applyFont="1" applyBorder="1" applyAlignment="1">
      <alignment horizontal="center" vertical="center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horizontal="center" vertical="center"/>
    </xf>
    <xf numFmtId="39" fontId="15" fillId="0" borderId="0" xfId="2" quotePrefix="1" applyNumberFormat="1" applyFont="1" applyAlignment="1">
      <alignment horizontal="center"/>
    </xf>
    <xf numFmtId="167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  <xf numFmtId="40" fontId="15" fillId="0" borderId="1" xfId="3" applyNumberFormat="1" applyFont="1" applyBorder="1" applyAlignment="1">
      <alignment horizontal="center"/>
    </xf>
    <xf numFmtId="39" fontId="15" fillId="0" borderId="1" xfId="5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39" fontId="2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39" fontId="16" fillId="0" borderId="1" xfId="2" applyNumberFormat="1" applyFont="1" applyBorder="1" applyAlignment="1">
      <alignment horizontal="center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1" xfId="2" applyNumberFormat="1" applyFont="1" applyBorder="1" applyAlignment="1">
      <alignment horizontal="center"/>
    </xf>
  </cellXfs>
  <cellStyles count="12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colors>
    <mruColors>
      <color rgb="FFCC66FF"/>
      <color rgb="FF6D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70271</xdr:colOff>
      <xdr:row>94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22227</xdr:colOff>
      <xdr:row>72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28577</xdr:colOff>
      <xdr:row>100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28577</xdr:colOff>
      <xdr:row>100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28577</xdr:colOff>
      <xdr:row>100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28577</xdr:colOff>
      <xdr:row>100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28577</xdr:colOff>
      <xdr:row>100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28577</xdr:colOff>
      <xdr:row>100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28577</xdr:colOff>
      <xdr:row>100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28577</xdr:colOff>
      <xdr:row>100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99</xdr:row>
      <xdr:rowOff>0</xdr:rowOff>
    </xdr:from>
    <xdr:to>
      <xdr:col>9</xdr:col>
      <xdr:colOff>22227</xdr:colOff>
      <xdr:row>100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99</xdr:row>
      <xdr:rowOff>0</xdr:rowOff>
    </xdr:from>
    <xdr:to>
      <xdr:col>5</xdr:col>
      <xdr:colOff>215900</xdr:colOff>
      <xdr:row>100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99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99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99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99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99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99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99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99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99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11</xdr:col>
      <xdr:colOff>10794</xdr:colOff>
      <xdr:row>72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99</xdr:row>
      <xdr:rowOff>0</xdr:rowOff>
    </xdr:from>
    <xdr:to>
      <xdr:col>9</xdr:col>
      <xdr:colOff>266700</xdr:colOff>
      <xdr:row>100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99</xdr:row>
      <xdr:rowOff>0</xdr:rowOff>
    </xdr:from>
    <xdr:to>
      <xdr:col>9</xdr:col>
      <xdr:colOff>266700</xdr:colOff>
      <xdr:row>100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99</xdr:row>
      <xdr:rowOff>0</xdr:rowOff>
    </xdr:from>
    <xdr:to>
      <xdr:col>9</xdr:col>
      <xdr:colOff>266700</xdr:colOff>
      <xdr:row>100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99</xdr:row>
      <xdr:rowOff>0</xdr:rowOff>
    </xdr:from>
    <xdr:to>
      <xdr:col>9</xdr:col>
      <xdr:colOff>266700</xdr:colOff>
      <xdr:row>100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99</xdr:row>
      <xdr:rowOff>0</xdr:rowOff>
    </xdr:from>
    <xdr:to>
      <xdr:col>9</xdr:col>
      <xdr:colOff>266700</xdr:colOff>
      <xdr:row>100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99</xdr:row>
      <xdr:rowOff>0</xdr:rowOff>
    </xdr:from>
    <xdr:to>
      <xdr:col>9</xdr:col>
      <xdr:colOff>266700</xdr:colOff>
      <xdr:row>100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99</xdr:row>
      <xdr:rowOff>0</xdr:rowOff>
    </xdr:from>
    <xdr:to>
      <xdr:col>9</xdr:col>
      <xdr:colOff>266700</xdr:colOff>
      <xdr:row>100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99</xdr:row>
      <xdr:rowOff>0</xdr:rowOff>
    </xdr:from>
    <xdr:to>
      <xdr:col>9</xdr:col>
      <xdr:colOff>266700</xdr:colOff>
      <xdr:row>100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11</xdr:col>
      <xdr:colOff>10794</xdr:colOff>
      <xdr:row>100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11</xdr:col>
      <xdr:colOff>10794</xdr:colOff>
      <xdr:row>100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11</xdr:col>
      <xdr:colOff>10794</xdr:colOff>
      <xdr:row>100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11</xdr:col>
      <xdr:colOff>10794</xdr:colOff>
      <xdr:row>100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11</xdr:col>
      <xdr:colOff>10794</xdr:colOff>
      <xdr:row>100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11</xdr:col>
      <xdr:colOff>10794</xdr:colOff>
      <xdr:row>100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11</xdr:col>
      <xdr:colOff>10794</xdr:colOff>
      <xdr:row>100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11</xdr:col>
      <xdr:colOff>10794</xdr:colOff>
      <xdr:row>100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99</xdr:row>
      <xdr:rowOff>0</xdr:rowOff>
    </xdr:from>
    <xdr:to>
      <xdr:col>7</xdr:col>
      <xdr:colOff>35616</xdr:colOff>
      <xdr:row>100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99</xdr:row>
      <xdr:rowOff>0</xdr:rowOff>
    </xdr:from>
    <xdr:to>
      <xdr:col>3</xdr:col>
      <xdr:colOff>215900</xdr:colOff>
      <xdr:row>100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102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102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102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102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102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102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102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102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102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102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102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752E2449-ED79-4166-A64E-F0B7414A628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AABBAD7-C6C5-49C0-8A53-83D809C2F0FE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DD85450-67AD-49D5-A8AB-745C038AB586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7891197F-5971-4E89-86FE-23748D68F46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37CC131C-C8AA-4846-B531-B8420C9BC19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C4CCDAE4-2FC6-4BDB-9804-925F5E12DC0C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7EA2968B-42F2-4E7F-95AB-58FB565C50C8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08AAB0B2-B8BA-4D1D-986F-90BD369259C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23A51D3-1378-4D36-8B83-3CD8F870F324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AF864470-441E-42F4-BC8C-628F3BF26128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A73B4B8E-094B-4869-A8EB-5235D5683F33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CBFC13B4-A40B-4452-9A68-14637DCC3F1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C7B7CE47-86E6-40A4-A659-B7DF1E68BC17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836D32E6-9127-4BBA-9749-DE98960AA281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65353BB-D808-464F-9433-E551C702327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7CF0D127-4F7A-4756-9EE9-2E0057894550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67D08D3E-4FD7-4528-AECC-18C1416A4CCD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447CC60A-A460-4D3F-AC41-A8BBFF19C35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8C73F735-2902-457C-A664-BEAA86C6E1D5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5E47043C-6047-4587-8B39-FED1BBDDE363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5FC014F-610C-4A9A-8279-E46E8B3E355B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DAF1CA3E-778B-4E43-853D-5B4C3C83BA81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AA2BA052-B6DA-41DA-99EB-CD95537C06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07C32BF7-9749-45ED-8C07-779A5665F9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893595CC-DBF2-49F0-A2FE-C325E479D70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6147CDE-290E-4FAB-90F8-892AB1B300FC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59FE3087-57E3-413E-A6B0-B9D99F77A46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60FC7132-9297-4E72-A6CD-ACEDB6A0D98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29D8491C-7996-4357-AF30-A18E2ED550B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797" name="Text Box 5">
          <a:extLst>
            <a:ext uri="{FF2B5EF4-FFF2-40B4-BE49-F238E27FC236}">
              <a16:creationId xmlns:a16="http://schemas.microsoft.com/office/drawing/2014/main" id="{23AF5700-C917-4390-935A-8D5E04657BC1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798" name="Text Box 5">
          <a:extLst>
            <a:ext uri="{FF2B5EF4-FFF2-40B4-BE49-F238E27FC236}">
              <a16:creationId xmlns:a16="http://schemas.microsoft.com/office/drawing/2014/main" id="{86E98230-E80F-4B05-A695-332091F8D7FC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799" name="Text Box 5">
          <a:extLst>
            <a:ext uri="{FF2B5EF4-FFF2-40B4-BE49-F238E27FC236}">
              <a16:creationId xmlns:a16="http://schemas.microsoft.com/office/drawing/2014/main" id="{5938F4C2-5490-449B-A113-B5C154233267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12684BF3-A6F6-4503-BB95-DA94438A8211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6A15A042-4863-426F-8631-39CC17987720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802" name="Text Box 5">
          <a:extLst>
            <a:ext uri="{FF2B5EF4-FFF2-40B4-BE49-F238E27FC236}">
              <a16:creationId xmlns:a16="http://schemas.microsoft.com/office/drawing/2014/main" id="{F1D12799-2D56-40A0-917E-1531DC575B48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803" name="Text Box 5">
          <a:extLst>
            <a:ext uri="{FF2B5EF4-FFF2-40B4-BE49-F238E27FC236}">
              <a16:creationId xmlns:a16="http://schemas.microsoft.com/office/drawing/2014/main" id="{39DEBE6C-0E62-4DC2-BA20-B86BACEFF66B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368392"/>
    <xdr:sp macro="" textlink="">
      <xdr:nvSpPr>
        <xdr:cNvPr id="804" name="Text Box 5">
          <a:extLst>
            <a:ext uri="{FF2B5EF4-FFF2-40B4-BE49-F238E27FC236}">
              <a16:creationId xmlns:a16="http://schemas.microsoft.com/office/drawing/2014/main" id="{4FB00A50-6337-4DF9-BEAF-28D2EF2DD549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805" name="Text Box 5">
          <a:extLst>
            <a:ext uri="{FF2B5EF4-FFF2-40B4-BE49-F238E27FC236}">
              <a16:creationId xmlns:a16="http://schemas.microsoft.com/office/drawing/2014/main" id="{0B99C7BD-5F45-4A40-ADA0-82196A436A3C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806" name="Text Box 5">
          <a:extLst>
            <a:ext uri="{FF2B5EF4-FFF2-40B4-BE49-F238E27FC236}">
              <a16:creationId xmlns:a16="http://schemas.microsoft.com/office/drawing/2014/main" id="{4E6E2ABA-74EB-4E86-9430-1474BA323F2F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807" name="Text Box 5">
          <a:extLst>
            <a:ext uri="{FF2B5EF4-FFF2-40B4-BE49-F238E27FC236}">
              <a16:creationId xmlns:a16="http://schemas.microsoft.com/office/drawing/2014/main" id="{53AAD939-CBE2-4B76-A0CD-D0A53A190EF6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808" name="Text Box 5">
          <a:extLst>
            <a:ext uri="{FF2B5EF4-FFF2-40B4-BE49-F238E27FC236}">
              <a16:creationId xmlns:a16="http://schemas.microsoft.com/office/drawing/2014/main" id="{D53DBF75-708A-4B12-A3AA-9E02CF60118F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809" name="Text Box 5">
          <a:extLst>
            <a:ext uri="{FF2B5EF4-FFF2-40B4-BE49-F238E27FC236}">
              <a16:creationId xmlns:a16="http://schemas.microsoft.com/office/drawing/2014/main" id="{A6B9E734-D10E-4387-BE05-1A280AFE1F90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810" name="Text Box 5">
          <a:extLst>
            <a:ext uri="{FF2B5EF4-FFF2-40B4-BE49-F238E27FC236}">
              <a16:creationId xmlns:a16="http://schemas.microsoft.com/office/drawing/2014/main" id="{3DB55273-BA48-4975-B03E-7E0AFCB6B4AA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374741"/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EAE567FE-EB50-4174-8132-C35B5E014361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812" name="Text Box 5">
          <a:extLst>
            <a:ext uri="{FF2B5EF4-FFF2-40B4-BE49-F238E27FC236}">
              <a16:creationId xmlns:a16="http://schemas.microsoft.com/office/drawing/2014/main" id="{6EF8D04E-AEB7-4435-87C7-41FDE0D9BAFD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813" name="Text Box 5">
          <a:extLst>
            <a:ext uri="{FF2B5EF4-FFF2-40B4-BE49-F238E27FC236}">
              <a16:creationId xmlns:a16="http://schemas.microsoft.com/office/drawing/2014/main" id="{43F4C814-5FD3-4CA3-B9C6-687637A4AF8A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814" name="Text Box 5">
          <a:extLst>
            <a:ext uri="{FF2B5EF4-FFF2-40B4-BE49-F238E27FC236}">
              <a16:creationId xmlns:a16="http://schemas.microsoft.com/office/drawing/2014/main" id="{0F78C296-856B-4E0D-8C7B-5CC78D1F8622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815" name="Text Box 5">
          <a:extLst>
            <a:ext uri="{FF2B5EF4-FFF2-40B4-BE49-F238E27FC236}">
              <a16:creationId xmlns:a16="http://schemas.microsoft.com/office/drawing/2014/main" id="{84319972-1500-4079-8A81-FC1B9F05944A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816" name="Text Box 5">
          <a:extLst>
            <a:ext uri="{FF2B5EF4-FFF2-40B4-BE49-F238E27FC236}">
              <a16:creationId xmlns:a16="http://schemas.microsoft.com/office/drawing/2014/main" id="{51B62DE3-C202-4A1D-BB1D-0226A72D56CE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0F529E57-60E7-49C2-9EC2-83A50A267362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100</xdr:row>
      <xdr:rowOff>0</xdr:rowOff>
    </xdr:from>
    <xdr:ext cx="25400" cy="415926"/>
    <xdr:sp macro="" textlink="">
      <xdr:nvSpPr>
        <xdr:cNvPr id="818" name="Text Box 5">
          <a:extLst>
            <a:ext uri="{FF2B5EF4-FFF2-40B4-BE49-F238E27FC236}">
              <a16:creationId xmlns:a16="http://schemas.microsoft.com/office/drawing/2014/main" id="{A5066CE5-97BC-49AD-BDA5-4D02992C4FFA}"/>
            </a:ext>
          </a:extLst>
        </xdr:cNvPr>
        <xdr:cNvSpPr txBox="1">
          <a:spLocks noChangeArrowheads="1"/>
        </xdr:cNvSpPr>
      </xdr:nvSpPr>
      <xdr:spPr bwMode="auto">
        <a:xfrm>
          <a:off x="3305175" y="23009679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F19D59EF-F73C-479C-9079-48D9DED6C60A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B2EC8F4F-FB4B-42C5-B2EE-61B1C276AD9D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821" name="Text Box 5">
          <a:extLst>
            <a:ext uri="{FF2B5EF4-FFF2-40B4-BE49-F238E27FC236}">
              <a16:creationId xmlns:a16="http://schemas.microsoft.com/office/drawing/2014/main" id="{DF4087BA-2AB6-41C8-BB42-B96996100875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822" name="Text Box 5">
          <a:extLst>
            <a:ext uri="{FF2B5EF4-FFF2-40B4-BE49-F238E27FC236}">
              <a16:creationId xmlns:a16="http://schemas.microsoft.com/office/drawing/2014/main" id="{9D729321-EE4A-4D06-9633-4491C32C27B2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823" name="Text Box 5">
          <a:extLst>
            <a:ext uri="{FF2B5EF4-FFF2-40B4-BE49-F238E27FC236}">
              <a16:creationId xmlns:a16="http://schemas.microsoft.com/office/drawing/2014/main" id="{14C5E271-E1E3-4554-BBF2-682FF89F40EA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824" name="Text Box 5">
          <a:extLst>
            <a:ext uri="{FF2B5EF4-FFF2-40B4-BE49-F238E27FC236}">
              <a16:creationId xmlns:a16="http://schemas.microsoft.com/office/drawing/2014/main" id="{C56C0394-2C43-4E71-9B6C-228F05079CD0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100</xdr:row>
      <xdr:rowOff>0</xdr:rowOff>
    </xdr:from>
    <xdr:ext cx="25400" cy="422275"/>
    <xdr:sp macro="" textlink="">
      <xdr:nvSpPr>
        <xdr:cNvPr id="825" name="Text Box 5">
          <a:extLst>
            <a:ext uri="{FF2B5EF4-FFF2-40B4-BE49-F238E27FC236}">
              <a16:creationId xmlns:a16="http://schemas.microsoft.com/office/drawing/2014/main" id="{CCFA6BCC-955A-4490-BAE9-66EA9306C62A}"/>
            </a:ext>
          </a:extLst>
        </xdr:cNvPr>
        <xdr:cNvSpPr txBox="1">
          <a:spLocks noChangeArrowheads="1"/>
        </xdr:cNvSpPr>
      </xdr:nvSpPr>
      <xdr:spPr bwMode="auto">
        <a:xfrm>
          <a:off x="1945821" y="23009679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C0FE017-83F1-4B88-8B04-6B347F4EC50D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DB2F6C3-29E6-496E-A7E4-49FA8AF08812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1CAB84F1-A74D-4831-BB66-78DCD1B697A4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28726F1A-F7AA-4AF6-B910-FA67C05269C5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A46701D-B47D-443A-A183-76C708CEAF82}"/>
            </a:ext>
          </a:extLst>
        </xdr:cNvPr>
        <xdr:cNvSpPr txBox="1">
          <a:spLocks noChangeArrowheads="1"/>
        </xdr:cNvSpPr>
      </xdr:nvSpPr>
      <xdr:spPr bwMode="auto">
        <a:xfrm>
          <a:off x="764286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4063A4BA-C0CE-4A99-A6C9-C816935C0BD6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4B455273-2805-4A4D-9582-9D0E911E5F66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A1A3C2D2-DDA6-4842-9893-C0A299BC45AD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3427D12-EDD3-4908-AF76-4F5A9ABAA7E2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B12A8D-AE0A-47E9-B0A7-F407FC164A1A}"/>
            </a:ext>
          </a:extLst>
        </xdr:cNvPr>
        <xdr:cNvSpPr txBox="1">
          <a:spLocks noChangeArrowheads="1"/>
        </xdr:cNvSpPr>
      </xdr:nvSpPr>
      <xdr:spPr bwMode="auto">
        <a:xfrm>
          <a:off x="764286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94140F-649C-4163-94D9-AC4010D45E99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42</xdr:row>
      <xdr:rowOff>6113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58A9BD7E-938D-4E4E-8E77-56AC8F7FE177}"/>
            </a:ext>
          </a:extLst>
        </xdr:cNvPr>
        <xdr:cNvSpPr txBox="1">
          <a:spLocks noChangeArrowheads="1"/>
        </xdr:cNvSpPr>
      </xdr:nvSpPr>
      <xdr:spPr bwMode="auto">
        <a:xfrm>
          <a:off x="7452809" y="12298680"/>
          <a:ext cx="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41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C5CEB98-BF64-4587-A04F-C751DC367691}"/>
            </a:ext>
          </a:extLst>
        </xdr:cNvPr>
        <xdr:cNvSpPr txBox="1">
          <a:spLocks noChangeArrowheads="1"/>
        </xdr:cNvSpPr>
      </xdr:nvSpPr>
      <xdr:spPr bwMode="auto">
        <a:xfrm>
          <a:off x="7452809" y="1229868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5DDF2461-D14A-4A8F-A1FD-A1AEC5A32425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22E6E8C-AAB2-4452-A7BC-840EA1CEC858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0DD7DFF-14FE-48EC-A09C-0F0327C9F9F0}"/>
            </a:ext>
          </a:extLst>
        </xdr:cNvPr>
        <xdr:cNvSpPr txBox="1">
          <a:spLocks noChangeArrowheads="1"/>
        </xdr:cNvSpPr>
      </xdr:nvSpPr>
      <xdr:spPr bwMode="auto">
        <a:xfrm>
          <a:off x="764286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FFA04B9-F8DF-43DF-89D2-2D6D75AE8EAD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A034DE01-06A2-44D0-87CC-CA20B7D5FCCF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59D1451-8DDA-4777-9BD3-EBF6EAFD9D9B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42</xdr:row>
      <xdr:rowOff>6113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C93A49F-3DDE-4346-9AFE-DFB861CD75FC}"/>
            </a:ext>
          </a:extLst>
        </xdr:cNvPr>
        <xdr:cNvSpPr txBox="1">
          <a:spLocks noChangeArrowheads="1"/>
        </xdr:cNvSpPr>
      </xdr:nvSpPr>
      <xdr:spPr bwMode="auto">
        <a:xfrm>
          <a:off x="7452809" y="12298680"/>
          <a:ext cx="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41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D2C0F05-03F5-49A3-BB79-E39833FA42B6}"/>
            </a:ext>
          </a:extLst>
        </xdr:cNvPr>
        <xdr:cNvSpPr txBox="1">
          <a:spLocks noChangeArrowheads="1"/>
        </xdr:cNvSpPr>
      </xdr:nvSpPr>
      <xdr:spPr bwMode="auto">
        <a:xfrm>
          <a:off x="7452809" y="1229868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02F4B36-C4F2-4948-8F42-A65469A91594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B3A8EE4E-7D36-47AC-80C5-D6DE53F72BC3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37629C4-F32F-48F9-97BB-6DC28D86ACDE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6B11207-CC8F-4306-BFB2-705584451EE6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4F7342E-B9F1-4401-BEA1-D19063B4EED4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04F61FC-87D2-42F8-9F77-D043DDE7AC4F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19811A1-FBC2-48D9-8EC3-BEAADFFBA167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28669A70-D1B8-41BA-B9E0-B66A1BDB8982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15EBC9-CA6B-4E8A-AF90-1B0798612FA6}"/>
            </a:ext>
          </a:extLst>
        </xdr:cNvPr>
        <xdr:cNvSpPr txBox="1">
          <a:spLocks noChangeArrowheads="1"/>
        </xdr:cNvSpPr>
      </xdr:nvSpPr>
      <xdr:spPr bwMode="auto">
        <a:xfrm>
          <a:off x="764286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203DC80D-F9F3-44D8-BB93-DA70C1AE6312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B7347F9-33DC-4D46-899D-5D9B5E656A94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95C8C00-CF9F-4DAD-A80B-D19951F59CEB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F8F97110-7857-44DC-8BE2-808C745DC80A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F71206D4-4215-4BA4-91B7-936F36F4D256}"/>
            </a:ext>
          </a:extLst>
        </xdr:cNvPr>
        <xdr:cNvSpPr txBox="1">
          <a:spLocks noChangeArrowheads="1"/>
        </xdr:cNvSpPr>
      </xdr:nvSpPr>
      <xdr:spPr bwMode="auto">
        <a:xfrm>
          <a:off x="764286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3A18E5DC-693F-45C5-883B-7E59BD1F9450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7766B51A-D10D-4D20-81FC-AD2146F00CAA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4812FB9D-7EF0-4558-88E3-0534D6BF16AF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623C40CA-9357-492C-8005-9694222E5D66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F93EB30B-AC6B-4BEB-A953-3D1EAAF87595}"/>
            </a:ext>
          </a:extLst>
        </xdr:cNvPr>
        <xdr:cNvSpPr txBox="1">
          <a:spLocks noChangeArrowheads="1"/>
        </xdr:cNvSpPr>
      </xdr:nvSpPr>
      <xdr:spPr bwMode="auto">
        <a:xfrm>
          <a:off x="764286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36CB3BD-1C85-43ED-A1ED-5E2E2B404A8C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A6AEA146-8DC7-4C66-BB95-64393F7C521C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A488217-F1E7-409A-80F6-17F688176E89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61E1BC08-87F6-47A8-BE9D-EBD517A83DF3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9F27E62D-2939-467B-A870-18DFFEACADE3}"/>
            </a:ext>
          </a:extLst>
        </xdr:cNvPr>
        <xdr:cNvSpPr txBox="1">
          <a:spLocks noChangeArrowheads="1"/>
        </xdr:cNvSpPr>
      </xdr:nvSpPr>
      <xdr:spPr bwMode="auto">
        <a:xfrm>
          <a:off x="764286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DC5D1413-2694-467A-B2D9-51E50A16722B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42</xdr:row>
      <xdr:rowOff>6113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5805232-1CA8-41CA-A9D1-F430C5F32197}"/>
            </a:ext>
          </a:extLst>
        </xdr:cNvPr>
        <xdr:cNvSpPr txBox="1">
          <a:spLocks noChangeArrowheads="1"/>
        </xdr:cNvSpPr>
      </xdr:nvSpPr>
      <xdr:spPr bwMode="auto">
        <a:xfrm>
          <a:off x="7452809" y="12298680"/>
          <a:ext cx="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41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7032E6E8-4F19-47E3-BCF0-2466DD7F8C26}"/>
            </a:ext>
          </a:extLst>
        </xdr:cNvPr>
        <xdr:cNvSpPr txBox="1">
          <a:spLocks noChangeArrowheads="1"/>
        </xdr:cNvSpPr>
      </xdr:nvSpPr>
      <xdr:spPr bwMode="auto">
        <a:xfrm>
          <a:off x="7452809" y="1229868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D7A37FD-3A06-4C89-9F26-97F0517EDF34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4D14C52B-C11F-4266-896E-5E6B6B42C2BD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350191DE-BBD6-41A7-BB3B-839388901B9B}"/>
            </a:ext>
          </a:extLst>
        </xdr:cNvPr>
        <xdr:cNvSpPr txBox="1">
          <a:spLocks noChangeArrowheads="1"/>
        </xdr:cNvSpPr>
      </xdr:nvSpPr>
      <xdr:spPr bwMode="auto">
        <a:xfrm>
          <a:off x="764286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15C6235-04EF-4AFB-ACE1-26EDA29BBA39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8593496-9626-41D8-A5F9-5A9CC30B44C5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6C5666-2BA8-4A28-810A-08412E13A018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E6F44772-B799-46F3-BFB9-BC20A07F4DA7}"/>
            </a:ext>
          </a:extLst>
        </xdr:cNvPr>
        <xdr:cNvSpPr txBox="1">
          <a:spLocks noChangeArrowheads="1"/>
        </xdr:cNvSpPr>
      </xdr:nvSpPr>
      <xdr:spPr bwMode="auto">
        <a:xfrm>
          <a:off x="764286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42</xdr:row>
      <xdr:rowOff>6113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B6360D58-3AC1-4A61-ADBC-6506C6685D44}"/>
            </a:ext>
          </a:extLst>
        </xdr:cNvPr>
        <xdr:cNvSpPr txBox="1">
          <a:spLocks noChangeArrowheads="1"/>
        </xdr:cNvSpPr>
      </xdr:nvSpPr>
      <xdr:spPr bwMode="auto">
        <a:xfrm>
          <a:off x="7452809" y="12298680"/>
          <a:ext cx="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41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D3F163A3-105F-4795-AC10-446D783CADF8}"/>
            </a:ext>
          </a:extLst>
        </xdr:cNvPr>
        <xdr:cNvSpPr txBox="1">
          <a:spLocks noChangeArrowheads="1"/>
        </xdr:cNvSpPr>
      </xdr:nvSpPr>
      <xdr:spPr bwMode="auto">
        <a:xfrm>
          <a:off x="7452809" y="1229868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E74A8D1C-5C39-4E03-BA1A-26B1A9321220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9924BD18-2625-4332-8E10-2BFCA0B8A2F6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6393936-21F8-4BBB-9A97-91633F7C8561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ACA77CB1-ABCA-409A-A71B-34B98D9BEA0D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DB5E240B-75DF-4619-91BB-2E1D7C85C609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944DEDB8-6DA5-4BA9-948B-E4B0C4751820}"/>
            </a:ext>
          </a:extLst>
        </xdr:cNvPr>
        <xdr:cNvSpPr txBox="1">
          <a:spLocks noChangeArrowheads="1"/>
        </xdr:cNvSpPr>
      </xdr:nvSpPr>
      <xdr:spPr bwMode="auto">
        <a:xfrm>
          <a:off x="6438900" y="122986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F702DEE2-4034-4417-8364-26CA91A24086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E62E5BE9-3CE6-49FE-ABA8-89B837980529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C9C0F7C7-42B1-4DA7-A797-61CF20A93B0C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72AECF7-01D0-4436-8DBC-45FA038B1429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F233756-11EC-4A13-BBAA-CF1FED5490BF}"/>
            </a:ext>
          </a:extLst>
        </xdr:cNvPr>
        <xdr:cNvSpPr txBox="1">
          <a:spLocks noChangeArrowheads="1"/>
        </xdr:cNvSpPr>
      </xdr:nvSpPr>
      <xdr:spPr bwMode="auto">
        <a:xfrm>
          <a:off x="6438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2AAEB2F-2B6C-4E61-BA4B-4192DDBE8BAB}"/>
            </a:ext>
          </a:extLst>
        </xdr:cNvPr>
        <xdr:cNvSpPr txBox="1">
          <a:spLocks noChangeArrowheads="1"/>
        </xdr:cNvSpPr>
      </xdr:nvSpPr>
      <xdr:spPr bwMode="auto">
        <a:xfrm>
          <a:off x="6438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9B179F19-4A15-45B7-B4F5-76442200F621}"/>
            </a:ext>
          </a:extLst>
        </xdr:cNvPr>
        <xdr:cNvSpPr txBox="1">
          <a:spLocks noChangeArrowheads="1"/>
        </xdr:cNvSpPr>
      </xdr:nvSpPr>
      <xdr:spPr bwMode="auto">
        <a:xfrm>
          <a:off x="52349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5C465119-CC42-4251-9923-5D29D84D9516}"/>
            </a:ext>
          </a:extLst>
        </xdr:cNvPr>
        <xdr:cNvSpPr txBox="1">
          <a:spLocks noChangeArrowheads="1"/>
        </xdr:cNvSpPr>
      </xdr:nvSpPr>
      <xdr:spPr bwMode="auto">
        <a:xfrm>
          <a:off x="76428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0889457-13C8-41E6-83CA-728378F93363}"/>
            </a:ext>
          </a:extLst>
        </xdr:cNvPr>
        <xdr:cNvSpPr txBox="1">
          <a:spLocks noChangeArrowheads="1"/>
        </xdr:cNvSpPr>
      </xdr:nvSpPr>
      <xdr:spPr bwMode="auto">
        <a:xfrm>
          <a:off x="6438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7AD6211-1217-4482-99DC-6E353DA6396C}"/>
            </a:ext>
          </a:extLst>
        </xdr:cNvPr>
        <xdr:cNvSpPr txBox="1">
          <a:spLocks noChangeArrowheads="1"/>
        </xdr:cNvSpPr>
      </xdr:nvSpPr>
      <xdr:spPr bwMode="auto">
        <a:xfrm>
          <a:off x="64389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7326501C-B177-47AD-A026-3F5F6DF2EE40}"/>
            </a:ext>
          </a:extLst>
        </xdr:cNvPr>
        <xdr:cNvSpPr txBox="1">
          <a:spLocks noChangeArrowheads="1"/>
        </xdr:cNvSpPr>
      </xdr:nvSpPr>
      <xdr:spPr bwMode="auto">
        <a:xfrm>
          <a:off x="52349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C6F52F4D-188A-4156-BBE7-17CBC8E4B360}"/>
            </a:ext>
          </a:extLst>
        </xdr:cNvPr>
        <xdr:cNvSpPr txBox="1">
          <a:spLocks noChangeArrowheads="1"/>
        </xdr:cNvSpPr>
      </xdr:nvSpPr>
      <xdr:spPr bwMode="auto">
        <a:xfrm>
          <a:off x="76428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11927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D73AF95-4E14-4315-9BAF-60E9F2A3A4D3}"/>
            </a:ext>
          </a:extLst>
        </xdr:cNvPr>
        <xdr:cNvSpPr txBox="1">
          <a:spLocks noChangeArrowheads="1"/>
        </xdr:cNvSpPr>
      </xdr:nvSpPr>
      <xdr:spPr bwMode="auto">
        <a:xfrm>
          <a:off x="6438900" y="73228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11732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0DF511C2-CD81-45A0-B04A-ED050F91AC75}"/>
            </a:ext>
          </a:extLst>
        </xdr:cNvPr>
        <xdr:cNvSpPr txBox="1">
          <a:spLocks noChangeArrowheads="1"/>
        </xdr:cNvSpPr>
      </xdr:nvSpPr>
      <xdr:spPr bwMode="auto">
        <a:xfrm>
          <a:off x="7452809" y="11018520"/>
          <a:ext cx="0" cy="331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287655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4BC340E6-90C7-41F8-B809-742EA11E0447}"/>
            </a:ext>
          </a:extLst>
        </xdr:cNvPr>
        <xdr:cNvSpPr txBox="1">
          <a:spLocks noChangeArrowheads="1"/>
        </xdr:cNvSpPr>
      </xdr:nvSpPr>
      <xdr:spPr bwMode="auto">
        <a:xfrm>
          <a:off x="7452809" y="11018520"/>
          <a:ext cx="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9D15954C-F7AF-4CBB-A743-36B0A25104DD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911D5BA9-5B60-4B64-BD34-AAEE249EC319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11927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7257EC6F-4E33-49D8-A900-178A91C0B5B5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CE2F1DCF-8772-422F-8B1B-76EBE0211C13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EB2E84DF-3B13-4F03-937F-1AEA142A6576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29</xdr:row>
      <xdr:rowOff>0</xdr:rowOff>
    </xdr:from>
    <xdr:to>
      <xdr:col>9</xdr:col>
      <xdr:colOff>266700</xdr:colOff>
      <xdr:row>30</xdr:row>
      <xdr:rowOff>2568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EE5EFCC8-6E09-4EFF-9702-FAB4559FD90E}"/>
            </a:ext>
          </a:extLst>
        </xdr:cNvPr>
        <xdr:cNvSpPr txBox="1">
          <a:spLocks noChangeArrowheads="1"/>
        </xdr:cNvSpPr>
      </xdr:nvSpPr>
      <xdr:spPr bwMode="auto">
        <a:xfrm>
          <a:off x="6438900" y="868680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449</xdr:colOff>
      <xdr:row>25</xdr:row>
      <xdr:rowOff>13742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A399E40C-1434-4705-886B-FDEAE40F5908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449</xdr:colOff>
      <xdr:row>24</xdr:row>
      <xdr:rowOff>299810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CDC18F51-5FFC-4FB0-B98A-9B05B74DCB14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56421F28-9A0A-41BC-AD24-12976B5A5FD6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0A9763C-14A2-4A7B-9DCD-639EEFD352A1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40CC42ED-F1BD-4EFB-B0A9-3214F3920909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55A2C12-4163-4D7B-ACCC-2FB14F019F85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2C88837C-A90E-4A0E-B798-10BB8C870149}"/>
            </a:ext>
          </a:extLst>
        </xdr:cNvPr>
        <xdr:cNvSpPr txBox="1">
          <a:spLocks noChangeArrowheads="1"/>
        </xdr:cNvSpPr>
      </xdr:nvSpPr>
      <xdr:spPr bwMode="auto">
        <a:xfrm>
          <a:off x="6438900" y="73228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43B1FCA-0F7E-41D3-84FE-75F9D263F5E1}"/>
            </a:ext>
          </a:extLst>
        </xdr:cNvPr>
        <xdr:cNvSpPr txBox="1">
          <a:spLocks noChangeArrowheads="1"/>
        </xdr:cNvSpPr>
      </xdr:nvSpPr>
      <xdr:spPr bwMode="auto">
        <a:xfrm>
          <a:off x="6438900" y="73228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581528C4-66FF-4CA6-9E60-ED411CC238D5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3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E852E42-72CF-40D9-AAC6-9A4F13241864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3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06C0D3F4-61D2-4E73-B56E-7FAF947C234D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AEA0EE1-D0EC-40C1-93A3-CA9D53CFEFA0}"/>
            </a:ext>
          </a:extLst>
        </xdr:cNvPr>
        <xdr:cNvSpPr txBox="1">
          <a:spLocks noChangeArrowheads="1"/>
        </xdr:cNvSpPr>
      </xdr:nvSpPr>
      <xdr:spPr bwMode="auto">
        <a:xfrm>
          <a:off x="6438900" y="73228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9CCA54D-D4E5-4499-9B06-23AE7F0921F2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3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479AABBF-2C6A-422C-9F7B-647CD79FDA38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252124B0-2423-4545-9D51-B8967207ED14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327E5271-E799-4593-B255-6BE4F78D1CA2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1332B22B-CBC4-4038-9243-AC24834FB538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B3C66E39-2F20-4ADA-8F66-873AAFD74555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6FD534C-B04C-4076-B2B5-99DEE4864D1E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57050C34-3E50-4868-B62D-F16B2D502C5C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2C71C5DF-DF52-4E9C-AABE-532B2E03B5FB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46F77CD-FC4B-48D3-B940-D32872214623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2569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04B25D7-C7D0-405B-966C-313D4121A84C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2569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E28429AB-BC59-41F8-B220-CED10F9F34EB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2569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016BC108-5AE6-4D48-8F81-36CF29DE840C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2569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402316F-567D-4B26-B0A2-DA9BE30FCB00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2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CE40E292-D0C7-46D2-A184-3180DF09FDC2}"/>
            </a:ext>
          </a:extLst>
        </xdr:cNvPr>
        <xdr:cNvSpPr txBox="1">
          <a:spLocks noChangeArrowheads="1"/>
        </xdr:cNvSpPr>
      </xdr:nvSpPr>
      <xdr:spPr bwMode="auto">
        <a:xfrm>
          <a:off x="6438900" y="73228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5FBD8D02-4C16-4BA0-93B0-B4049EDBF24F}"/>
            </a:ext>
          </a:extLst>
        </xdr:cNvPr>
        <xdr:cNvSpPr txBox="1">
          <a:spLocks noChangeArrowheads="1"/>
        </xdr:cNvSpPr>
      </xdr:nvSpPr>
      <xdr:spPr bwMode="auto">
        <a:xfrm>
          <a:off x="6438900" y="73228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E30E28C5-743B-4396-AEC1-7A5B46B2B662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3510C38-410F-4790-868E-F5EA15C7644C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10F128CF-3B11-4A2C-9C2D-9C703FE4B4D1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37F0238A-8DCD-4E5E-8291-6D66B1E4BFFC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14D1871E-6166-4555-AE8D-FE2D6812454C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1343EA64-E0A0-4EB1-8CC8-F4FF8D0715E8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912E37DC-BF8E-47C1-8C5B-0DA67687BCA7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7C14FEC8-8016-4C11-B75A-E27C2BBF59EA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565C415-97DD-4E89-A782-3E191AE2CFE4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462AB6BA-3E60-48FD-A5D4-28E699663A38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E0EAAFD0-3887-4483-A8EA-9FAB0AC53CEE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B6FCABC2-9D87-4C00-8333-AC6B9CF63BF5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4127FAB7-AB14-410C-B23D-CFF249683291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EE136C1-E2EE-4D71-B330-7FC6EC1AEF39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3CEFC336-DB06-48BD-8923-455B3DFFD5B9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45842949-5618-4A39-A70F-E579623F3858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174C9918-B651-4542-9A8A-28C186435F7F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B75C2EB6-F196-4FD5-95B9-B3BA1C2C4CD6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2FA6D483-45F3-4795-9D35-3F4F273111E2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64205A37-9F88-4785-B90F-CD59EC7E6A66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386A79A0-B209-4B16-95C4-F0155AD05CC7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8EBA8F22-602F-4897-B81E-27B94F47E980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E1A29B2A-937E-4571-8212-5ADCD7D283B7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213455BD-B84F-418F-BE16-BE563A22310F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B3DDA812-9BFA-458C-882C-500F7BB73746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2AB45FE5-7694-4104-9DD4-5B3C36A7A051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47823871-ABBB-4739-B5F0-B143A38DBBE0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B000312F-B5F7-4CE2-8AF3-63DDFAC98638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7E9D9912-B821-45B0-9022-E9A22B072AAD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54D1148E-2D2F-4D9F-9BF1-B49B72382733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1A3376B-A1A9-40EB-80F3-F97DFAD95F7E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F5E2D69D-C4DF-40CC-88EF-823203BE0C6D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4A4DEBA7-4A66-480D-9BB6-1135CD826300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CAB14F29-AF64-4159-B670-CA19D85A5DC1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E21FE262-5348-4D84-B056-B96C06C34D85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C99910B4-953A-4B18-A862-3A4A6C1B665E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16B1790A-9199-4C5B-B5D8-449ADCDE38E6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5AAAE414-822B-4C6F-A952-26218E25ED8F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6319062D-8DD0-4BF4-9165-ED484E7DC91D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4F1F3C3-871A-4619-9BAD-B065A87A691A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3A9A0CCE-0B72-47F4-AF9B-3E1754A10A8B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0812551C-DAA9-4FB8-8F4A-094E02222CA5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071B6A43-0434-44F0-92C0-94A6FCC43F9E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42E9B377-02EB-4A25-AEF1-BCECBB328C7F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3B2F1F9B-5430-4903-95D8-390E4B602005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A72E4C58-1255-45EA-9057-A5FF37BFBFF8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79579904-CAB8-46FF-9133-0B66BA396647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BA2A2B5C-6568-4E55-8526-666AAD29FEE1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A4BFF70A-8C79-4277-BEE7-EF5A56D9E8C5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24F2985-D3AC-45E9-B41F-35C34476849E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5BEA9479-BD48-4C79-8C39-BB330563CA8F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DAD0890A-C594-4118-AF05-4248646F496F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5D06247F-1579-4F3A-940A-18A53E2A89F5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91B2A19-443F-4BBC-9424-976F2F7E9BE5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4281C9B5-FE04-47C9-8BBC-B8E2C427E4BB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5790C5FF-7C5E-4D67-AECE-9E2744CFEFFF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4B236A58-9D84-464B-B5EB-EF8E971236B1}"/>
            </a:ext>
          </a:extLst>
        </xdr:cNvPr>
        <xdr:cNvSpPr txBox="1">
          <a:spLocks noChangeArrowheads="1"/>
        </xdr:cNvSpPr>
      </xdr:nvSpPr>
      <xdr:spPr bwMode="auto">
        <a:xfrm>
          <a:off x="624884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A450FDE3-FB70-4943-B52B-1597572F393A}"/>
            </a:ext>
          </a:extLst>
        </xdr:cNvPr>
        <xdr:cNvSpPr txBox="1">
          <a:spLocks noChangeArrowheads="1"/>
        </xdr:cNvSpPr>
      </xdr:nvSpPr>
      <xdr:spPr bwMode="auto">
        <a:xfrm>
          <a:off x="624884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F5E574-C755-4ED5-8FA5-C0EC96AE5B27}"/>
            </a:ext>
          </a:extLst>
        </xdr:cNvPr>
        <xdr:cNvSpPr txBox="1">
          <a:spLocks noChangeArrowheads="1"/>
        </xdr:cNvSpPr>
      </xdr:nvSpPr>
      <xdr:spPr bwMode="auto">
        <a:xfrm>
          <a:off x="624884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A2DF094E-8D8A-4AC6-99BF-1A2F7F56222E}"/>
            </a:ext>
          </a:extLst>
        </xdr:cNvPr>
        <xdr:cNvSpPr txBox="1">
          <a:spLocks noChangeArrowheads="1"/>
        </xdr:cNvSpPr>
      </xdr:nvSpPr>
      <xdr:spPr bwMode="auto">
        <a:xfrm>
          <a:off x="624884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D7AB639B-E716-42DB-B598-DC8B75938FC7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08DA5BAA-BFB2-4A50-A0D2-0F6854C96866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450ECC91-35C9-45BD-BCAC-79BD76D7798B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014E50C0-D5EF-4898-8FB5-678536366854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9526AE35-45AE-4B23-B918-6596214C5A56}"/>
            </a:ext>
          </a:extLst>
        </xdr:cNvPr>
        <xdr:cNvSpPr txBox="1">
          <a:spLocks noChangeArrowheads="1"/>
        </xdr:cNvSpPr>
      </xdr:nvSpPr>
      <xdr:spPr bwMode="auto">
        <a:xfrm>
          <a:off x="624884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DDBA77B9-D0DD-44F4-9A08-AE0743416503}"/>
            </a:ext>
          </a:extLst>
        </xdr:cNvPr>
        <xdr:cNvSpPr txBox="1">
          <a:spLocks noChangeArrowheads="1"/>
        </xdr:cNvSpPr>
      </xdr:nvSpPr>
      <xdr:spPr bwMode="auto">
        <a:xfrm>
          <a:off x="624884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A9410667-6EC5-44BB-A7B9-E4A9A1A5D009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D1851BD-EEE4-437F-B796-B6F2AD02C43E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132938BA-1860-4551-B11D-7037FC3BCE20}"/>
            </a:ext>
          </a:extLst>
        </xdr:cNvPr>
        <xdr:cNvSpPr txBox="1">
          <a:spLocks noChangeArrowheads="1"/>
        </xdr:cNvSpPr>
      </xdr:nvSpPr>
      <xdr:spPr bwMode="auto">
        <a:xfrm>
          <a:off x="403098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B19177E3-C44A-471F-84D7-752570666A4C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7739016-6535-4E58-8A19-2203C5D61506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64FC3E5C-69BC-4B26-8016-A451176E293D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6BD27FE0-6513-4A06-A22D-16176C371C77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93908C0E-64A8-4C6B-AF16-F873E0BB0398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54984D98-2642-4845-9805-F6A532F5AB24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354246EF-EF1F-4262-9299-69BDB1F30E9B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9F3966A5-F02E-43F6-834F-0E0D11155615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E74D193F-589A-488D-B2AB-8BE821D11519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43550CE-93DD-4A57-9B04-9A15F90D1F88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1EDD63A6-D988-4929-944D-4E26E8C5C027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FAA5337-1BA0-4884-8155-5E8B7447EC1A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DBA12D2-D3F7-4F5B-B070-84CA99D274CE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76B44694-4C05-49B5-AA0F-9AAC844C6B9D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4CABC1C-4A00-42C6-B36D-76A2EF0F2963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943A76BE-0783-45A6-A93B-968F592E7902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951E3E59-EE86-401A-86BD-939C8DDB9525}"/>
            </a:ext>
          </a:extLst>
        </xdr:cNvPr>
        <xdr:cNvSpPr txBox="1">
          <a:spLocks noChangeArrowheads="1"/>
        </xdr:cNvSpPr>
      </xdr:nvSpPr>
      <xdr:spPr bwMode="auto">
        <a:xfrm>
          <a:off x="5234940" y="122986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42</xdr:row>
      <xdr:rowOff>10885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3BFF7D2F-7C86-4FE8-AA4D-EA178D44C4B7}"/>
            </a:ext>
          </a:extLst>
        </xdr:cNvPr>
        <xdr:cNvSpPr txBox="1">
          <a:spLocks noChangeArrowheads="1"/>
        </xdr:cNvSpPr>
      </xdr:nvSpPr>
      <xdr:spPr bwMode="auto">
        <a:xfrm>
          <a:off x="5224054" y="1262960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AD7762F5-277D-4BA5-8171-E1C9AD9700DB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92B49CE5-05E8-461D-8E62-8961C7EDFE02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8919A3CA-10AA-4A04-A501-C3612C77F218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7BD309EE-FF38-4F7E-8A31-B2DA86771A8B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BCA8671-903E-460C-B8E7-7690689434FA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C99BFCF2-9A0B-4BC0-8C8D-BBC90F93E259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A27C33A-C484-4D56-B552-6B00B37E03F8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6730964E-2E29-495C-8DF2-47E640D595F3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6D162DC7-BC82-4ECD-810B-DBE3B19D72D8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FE1F2141-648C-4227-A0F2-5E356566A5DA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C42B8579-DDA8-4B48-890A-83B06A16904E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B20BBEEF-4471-4FD4-A555-9296B736354C}"/>
            </a:ext>
          </a:extLst>
        </xdr:cNvPr>
        <xdr:cNvSpPr txBox="1">
          <a:spLocks noChangeArrowheads="1"/>
        </xdr:cNvSpPr>
      </xdr:nvSpPr>
      <xdr:spPr bwMode="auto">
        <a:xfrm>
          <a:off x="6248849" y="122986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CBD8C306-D5BA-4259-8743-962A92D1B2E1}"/>
            </a:ext>
          </a:extLst>
        </xdr:cNvPr>
        <xdr:cNvSpPr txBox="1">
          <a:spLocks noChangeArrowheads="1"/>
        </xdr:cNvSpPr>
      </xdr:nvSpPr>
      <xdr:spPr bwMode="auto">
        <a:xfrm>
          <a:off x="6248849" y="122986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87D7200C-94A9-4588-9DA3-421E2AAD62A9}"/>
            </a:ext>
          </a:extLst>
        </xdr:cNvPr>
        <xdr:cNvSpPr txBox="1">
          <a:spLocks noChangeArrowheads="1"/>
        </xdr:cNvSpPr>
      </xdr:nvSpPr>
      <xdr:spPr bwMode="auto">
        <a:xfrm>
          <a:off x="6248849" y="122986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C8E5F2A9-F39E-4D36-BC79-CD57BC1D7682}"/>
            </a:ext>
          </a:extLst>
        </xdr:cNvPr>
        <xdr:cNvSpPr txBox="1">
          <a:spLocks noChangeArrowheads="1"/>
        </xdr:cNvSpPr>
      </xdr:nvSpPr>
      <xdr:spPr bwMode="auto">
        <a:xfrm>
          <a:off x="6248849" y="122986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B1674BF1-51B7-43F3-AD9D-EB5C32B5A14D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B4E25695-9DF2-4048-82C9-D453BB973DB4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2B3676D-F973-4987-A578-4ADAAF9436E6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D50F76C6-DE3C-43C1-83C4-F45E7C7522B2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50F67258-8C65-4AE3-BE62-072957EAE615}"/>
            </a:ext>
          </a:extLst>
        </xdr:cNvPr>
        <xdr:cNvSpPr txBox="1">
          <a:spLocks noChangeArrowheads="1"/>
        </xdr:cNvSpPr>
      </xdr:nvSpPr>
      <xdr:spPr bwMode="auto">
        <a:xfrm>
          <a:off x="6248849" y="122986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8422C4F1-0E30-4617-A26E-EA23DDB21351}"/>
            </a:ext>
          </a:extLst>
        </xdr:cNvPr>
        <xdr:cNvSpPr txBox="1">
          <a:spLocks noChangeArrowheads="1"/>
        </xdr:cNvSpPr>
      </xdr:nvSpPr>
      <xdr:spPr bwMode="auto">
        <a:xfrm>
          <a:off x="6248849" y="13258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49179AA6-00C9-46CC-9A09-A8DBAD5F8764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9E2B7425-0A93-402B-9B73-C848B639D033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86D2E8F4-8AFD-4D93-8786-49E5DE880036}"/>
            </a:ext>
          </a:extLst>
        </xdr:cNvPr>
        <xdr:cNvSpPr txBox="1">
          <a:spLocks noChangeArrowheads="1"/>
        </xdr:cNvSpPr>
      </xdr:nvSpPr>
      <xdr:spPr bwMode="auto">
        <a:xfrm>
          <a:off x="4030980" y="122986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1EB87343-6EC4-45E1-8D49-BBB00C2F1AF8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B1EB7F0E-7C03-4DCD-8D55-F95054BC7634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E7EE7318-004B-42A0-B9FF-27FFE51906BB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DFEB48AB-42A1-49D3-90F7-6A8851364F19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799C42CC-262B-4C1A-AF63-38AAE0CDFC25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92AE8634-E8A8-4B99-BE56-B75CA6528CED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784186E-B4F8-41D0-A7F1-7439645E3DF0}"/>
            </a:ext>
          </a:extLst>
        </xdr:cNvPr>
        <xdr:cNvSpPr txBox="1">
          <a:spLocks noChangeArrowheads="1"/>
        </xdr:cNvSpPr>
      </xdr:nvSpPr>
      <xdr:spPr bwMode="auto">
        <a:xfrm>
          <a:off x="3444240" y="122986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FB36E415-3427-461E-B5B3-DA96FFCC56A3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525FB955-BBE1-44B9-9408-6E4956C38101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1A93A111-BDC7-40C9-AF52-F9DC3B17BC82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4CFAA544-4209-42DE-9A66-EA995CD3E201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D5E30A02-CF47-4338-8F81-3F26BF1B847B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6788F0D9-6D28-4BAA-B3B1-E8A7EEAC992A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5814B78-EDC5-49CD-80F9-310E8AEFF99A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2A75F0E-3B7B-43D7-BA79-084E7E6DA0D7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40D73F22-A548-4CD8-B00E-6F3DF229A555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0375161F-5A10-4618-85AA-4D4DD66A0A7B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959F16A-205E-4229-8315-75A1C7ED75E8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61F489F0-C1F5-4626-8345-152106CAD14B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AD33648F-2DFA-46E4-BE71-8287633CFB37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60BF546-239A-4873-8921-AE89E19AE1FE}"/>
            </a:ext>
          </a:extLst>
        </xdr:cNvPr>
        <xdr:cNvSpPr txBox="1">
          <a:spLocks noChangeArrowheads="1"/>
        </xdr:cNvSpPr>
      </xdr:nvSpPr>
      <xdr:spPr bwMode="auto">
        <a:xfrm>
          <a:off x="3444240" y="73228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24</xdr:row>
      <xdr:rowOff>0</xdr:rowOff>
    </xdr:from>
    <xdr:ext cx="76200" cy="325691"/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167656BF-37CF-43BB-B52E-1768A0F07E88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B4775FB-916F-45DF-AD76-A51A892F15A1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E406E51-62B1-4E77-97EE-A8D947CADBA6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D55DFAB5-CAE1-4617-B5A5-F3362594C65E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5C07C401-2767-49FF-889B-E38D8E38EF53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5A9A351-2AC4-4562-AEC9-C2F806E45E1C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4513DE2C-FD72-47ED-8C97-3E257E8D0044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B73E6181-F5BE-426A-9C09-650A4E6E52F5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01D67F03-2BB3-42E7-A1B1-8AC44DB79841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5E687FD6-6A92-4BBA-9C04-5589A8B59465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0EA3843F-AEB5-463A-A969-D5651971F437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81403C4D-3014-4EF3-92CA-82D76A113297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EA47D20D-8378-4490-B43E-3928D7B3479C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A944DFD2-419B-457A-B368-1CC86E271D41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ECB46AF8-D36A-4529-8B04-ADEA28C42A81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F927FCD6-E10B-40CA-9298-5271973A8E27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2D23B410-7A96-4253-B4B7-610AE4C7CC89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1BC04B0-8CDB-4525-ACEF-FAF98B92219B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49DE078-949A-492A-B1A4-7E2BF1D5A0DD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7649A77E-4BCE-4D53-A5B8-34A1A16C1106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5DB86D5C-C01F-4F50-9F46-92224B5A9E07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2237819-108E-48F8-9908-00BFF1F76C48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B619304D-70AB-4693-8075-C5F23EFEDACA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DB9189D6-FCAB-4BC2-8625-E22D77D80B17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D072150A-8862-41B4-9138-37F5FA9ADA9E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A83927AC-7D57-419C-9DB9-D4F13BFC3E5A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CEDB251C-36C4-4279-822B-8BA57F3B9321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F0956974-780F-4DD8-9B8A-9F8ACC034BBF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CE781D9-C62D-48D2-98A8-7D32CFF0A655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42A97D84-23F0-4858-9C27-866176FEA11D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4F778D3B-FB33-4314-82DD-4264CD0A9B8D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20024DCF-D005-4AFB-AAF5-EDAC90E37DEE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1ABCA5AA-910A-484D-B45A-07861FC460FB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A2D81C89-4A0E-49BF-9B8A-D0CF265C38D0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68F64C91-4955-4F7C-AB24-CF277A519CDE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3CCBEF54-F53C-4B4D-B59C-8B6BBEEE01F2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3E9B11F-6B32-4388-B3CE-388F4331C0FB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097237F4-64C4-4B56-8FB9-328C6E88974D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A3C2A0BE-A7F8-4D3E-8E15-F26310E56D53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02E7A216-C57F-4239-BA76-33D324A247AB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85927B32-AFCD-4820-9D5E-A3AD4272FEE0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0421928D-D414-4FC4-A78A-30AA341AA62C}"/>
            </a:ext>
          </a:extLst>
        </xdr:cNvPr>
        <xdr:cNvSpPr txBox="1">
          <a:spLocks noChangeArrowheads="1"/>
        </xdr:cNvSpPr>
      </xdr:nvSpPr>
      <xdr:spPr bwMode="auto">
        <a:xfrm>
          <a:off x="5234940" y="73228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4347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CA6ABB81-4D2B-4473-A824-69AD60B2DDB2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4348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2B182840-52A3-46CF-9E83-544E08CAAD33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4348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503A90E6-C365-422F-AFE3-0956222EC828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4348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97103D5A-CD39-4532-AD3C-4D2AF7934368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527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E6EA8D7D-BB77-4E57-B32F-79C1A0A862A1}"/>
            </a:ext>
          </a:extLst>
        </xdr:cNvPr>
        <xdr:cNvSpPr txBox="1">
          <a:spLocks noChangeArrowheads="1"/>
        </xdr:cNvSpPr>
      </xdr:nvSpPr>
      <xdr:spPr bwMode="auto">
        <a:xfrm>
          <a:off x="7642860" y="73228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AA027BD6-BB5A-47A6-BBA2-CCC94744B7C4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E6C50428-3E06-4872-8AD4-636E2DB26576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1098E153-FEA4-4487-88BF-4C191D121A65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6A931782-8FFD-48E2-9367-35A439624087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BB8802A5-7369-4153-B349-2384BE82D7FA}"/>
            </a:ext>
          </a:extLst>
        </xdr:cNvPr>
        <xdr:cNvSpPr txBox="1">
          <a:spLocks noChangeArrowheads="1"/>
        </xdr:cNvSpPr>
      </xdr:nvSpPr>
      <xdr:spPr bwMode="auto">
        <a:xfrm>
          <a:off x="7452809" y="73228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23</xdr:row>
      <xdr:rowOff>283028</xdr:rowOff>
    </xdr:from>
    <xdr:ext cx="75751" cy="374785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59F0A74B-82E1-42D0-8F99-57186E575F38}"/>
            </a:ext>
          </a:extLst>
        </xdr:cNvPr>
        <xdr:cNvSpPr txBox="1">
          <a:spLocks noChangeArrowheads="1"/>
        </xdr:cNvSpPr>
      </xdr:nvSpPr>
      <xdr:spPr bwMode="auto">
        <a:xfrm>
          <a:off x="7468049" y="7228114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24347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F75FB853-67EA-4F47-BCE2-1E4B49B89914}"/>
            </a:ext>
          </a:extLst>
        </xdr:cNvPr>
        <xdr:cNvSpPr txBox="1">
          <a:spLocks noChangeArrowheads="1"/>
        </xdr:cNvSpPr>
      </xdr:nvSpPr>
      <xdr:spPr bwMode="auto">
        <a:xfrm>
          <a:off x="7642860" y="86868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24348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B6E83DE2-5177-4CF4-99A7-B6B40B01313C}"/>
            </a:ext>
          </a:extLst>
        </xdr:cNvPr>
        <xdr:cNvSpPr txBox="1">
          <a:spLocks noChangeArrowheads="1"/>
        </xdr:cNvSpPr>
      </xdr:nvSpPr>
      <xdr:spPr bwMode="auto">
        <a:xfrm>
          <a:off x="7642860" y="868680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24348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77D0624A-FE74-4DB4-85BC-A0E25C346B6D}"/>
            </a:ext>
          </a:extLst>
        </xdr:cNvPr>
        <xdr:cNvSpPr txBox="1">
          <a:spLocks noChangeArrowheads="1"/>
        </xdr:cNvSpPr>
      </xdr:nvSpPr>
      <xdr:spPr bwMode="auto">
        <a:xfrm>
          <a:off x="7642860" y="868680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24348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8DA6799D-41A3-409A-B596-3C64FFA71641}"/>
            </a:ext>
          </a:extLst>
        </xdr:cNvPr>
        <xdr:cNvSpPr txBox="1">
          <a:spLocks noChangeArrowheads="1"/>
        </xdr:cNvSpPr>
      </xdr:nvSpPr>
      <xdr:spPr bwMode="auto">
        <a:xfrm>
          <a:off x="7642860" y="868680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15276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217D7D5-19CC-4162-B4FB-658F3A23BF0C}"/>
            </a:ext>
          </a:extLst>
        </xdr:cNvPr>
        <xdr:cNvSpPr txBox="1">
          <a:spLocks noChangeArrowheads="1"/>
        </xdr:cNvSpPr>
      </xdr:nvSpPr>
      <xdr:spPr bwMode="auto">
        <a:xfrm>
          <a:off x="7642860" y="868680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15276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6BBCE45A-0BF2-461B-96B3-B2C86350A59B}"/>
            </a:ext>
          </a:extLst>
        </xdr:cNvPr>
        <xdr:cNvSpPr txBox="1">
          <a:spLocks noChangeArrowheads="1"/>
        </xdr:cNvSpPr>
      </xdr:nvSpPr>
      <xdr:spPr bwMode="auto">
        <a:xfrm>
          <a:off x="7642860" y="868680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9DCE879-2BF4-4974-84AB-7FCD421C931C}"/>
            </a:ext>
          </a:extLst>
        </xdr:cNvPr>
        <xdr:cNvSpPr txBox="1">
          <a:spLocks noChangeArrowheads="1"/>
        </xdr:cNvSpPr>
      </xdr:nvSpPr>
      <xdr:spPr bwMode="auto">
        <a:xfrm>
          <a:off x="7452809" y="86868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AA79CD1-99A7-49F6-9CC9-ABE8D7A4F5C8}"/>
            </a:ext>
          </a:extLst>
        </xdr:cNvPr>
        <xdr:cNvSpPr txBox="1">
          <a:spLocks noChangeArrowheads="1"/>
        </xdr:cNvSpPr>
      </xdr:nvSpPr>
      <xdr:spPr bwMode="auto">
        <a:xfrm>
          <a:off x="7452809" y="86868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5BC96DAA-6A28-429C-BECC-4B3AF6549BDB}"/>
            </a:ext>
          </a:extLst>
        </xdr:cNvPr>
        <xdr:cNvSpPr txBox="1">
          <a:spLocks noChangeArrowheads="1"/>
        </xdr:cNvSpPr>
      </xdr:nvSpPr>
      <xdr:spPr bwMode="auto">
        <a:xfrm>
          <a:off x="7452809" y="86868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600DEFF3-1A04-46B7-B749-4B8DE001D0CF}"/>
            </a:ext>
          </a:extLst>
        </xdr:cNvPr>
        <xdr:cNvSpPr txBox="1">
          <a:spLocks noChangeArrowheads="1"/>
        </xdr:cNvSpPr>
      </xdr:nvSpPr>
      <xdr:spPr bwMode="auto">
        <a:xfrm>
          <a:off x="7452809" y="86868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364762B0-B66E-4957-AAED-5DB9847547AA}"/>
            </a:ext>
          </a:extLst>
        </xdr:cNvPr>
        <xdr:cNvSpPr txBox="1">
          <a:spLocks noChangeArrowheads="1"/>
        </xdr:cNvSpPr>
      </xdr:nvSpPr>
      <xdr:spPr bwMode="auto">
        <a:xfrm>
          <a:off x="7452809" y="86868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7DD8E478-E5CA-4FAE-B8F5-AA61DF10E7B5}"/>
            </a:ext>
          </a:extLst>
        </xdr:cNvPr>
        <xdr:cNvSpPr txBox="1">
          <a:spLocks noChangeArrowheads="1"/>
        </xdr:cNvSpPr>
      </xdr:nvSpPr>
      <xdr:spPr bwMode="auto">
        <a:xfrm>
          <a:off x="7452809" y="86868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50804</xdr:rowOff>
    </xdr:to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909A882C-301E-4EDB-BC9A-3F68F05A1D62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74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50804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26271D23-1898-461F-8EB9-718D725EC542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74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50804</xdr:rowOff>
    </xdr:to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EDDB89B7-0CC4-4F3E-982D-DD5ABFD16F6B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74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50804</xdr:rowOff>
    </xdr:to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7362A2A2-0E1A-40A8-A022-3B5B9CB3BF40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74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24132</xdr:rowOff>
    </xdr:to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EC6F7C36-E004-4DED-A3E0-361DF108C69C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7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24132</xdr:rowOff>
    </xdr:to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D4300071-DA8D-4A37-8EBA-170E14999F50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7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20488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DE766017-53A9-4B13-9324-FBF438322ACA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20488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D7B084B3-8927-4922-9262-CE312729E013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20488</xdr:rowOff>
    </xdr:to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B3A56E98-7AAB-47CC-9C56-E3D4092BE50C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20488</xdr:rowOff>
    </xdr:to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3DD1E107-C452-49DD-AF02-10D5BB84876E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24132</xdr:rowOff>
    </xdr:to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9F32A5A6-AF2D-4747-A8E6-E6BDA35D1BEF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7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24132</xdr:rowOff>
    </xdr:to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DEC44596-7E36-4639-8BB3-C0EE3EC9223D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7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20488</xdr:rowOff>
    </xdr:to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045ACE4F-44A7-4D47-8149-8D48AAD84006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20488</xdr:rowOff>
    </xdr:to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C5F74AC9-3344-49C4-9B42-A338977DF064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20488</xdr:rowOff>
    </xdr:to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499D24A-E1F9-4395-BB63-899F5BA5A3FB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20488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1ED1283A-BD3F-4D96-9D59-FB1CEE45ADDC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28577</xdr:colOff>
      <xdr:row>41</xdr:row>
      <xdr:rowOff>20488</xdr:rowOff>
    </xdr:to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7C489122-6B89-443F-BEFA-85D029C396B6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857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28577</xdr:colOff>
      <xdr:row>41</xdr:row>
      <xdr:rowOff>20488</xdr:rowOff>
    </xdr:to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D10D90B4-D6C6-44BC-A997-DBCF7514B25F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857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28577</xdr:colOff>
      <xdr:row>41</xdr:row>
      <xdr:rowOff>20488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72C5BD72-5289-4CD4-9281-A3C4720710FC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857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28577</xdr:colOff>
      <xdr:row>41</xdr:row>
      <xdr:rowOff>20488</xdr:rowOff>
    </xdr:to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F7ADEB4B-6202-4FAA-B174-42CF8FC92375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857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28577</xdr:colOff>
      <xdr:row>41</xdr:row>
      <xdr:rowOff>20488</xdr:rowOff>
    </xdr:to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51AF5FD4-A831-496E-B808-739340FC8252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857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28577</xdr:colOff>
      <xdr:row>41</xdr:row>
      <xdr:rowOff>20488</xdr:rowOff>
    </xdr:to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D00135B7-20C2-45BF-A645-341D833847AF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857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28577</xdr:colOff>
      <xdr:row>41</xdr:row>
      <xdr:rowOff>20488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45E5725A-6534-42E2-9112-ACC80B1C25EA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857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28577</xdr:colOff>
      <xdr:row>41</xdr:row>
      <xdr:rowOff>20488</xdr:rowOff>
    </xdr:to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8A8BDC0D-B05F-45F5-BA0D-52A8AD248FF5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8577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20488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8D0AB42-00A5-492B-ACD6-8C330FDEB2D2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20488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13574290-834A-4A7A-9D28-35E00DC17987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20488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08D2AD4E-6A8E-4774-A019-FDF604D04EBC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20488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C6741344-EC7E-4D53-A2DC-AE9A3FF4FFD6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21593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ECC65EC2-48BB-4E04-9613-CF9B8EAEF9BF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21593</xdr:rowOff>
    </xdr:to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597F97A8-9EB8-408C-9FD1-A8735386EE51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21593</xdr:rowOff>
    </xdr:to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A369ACD4-D8EC-4CB1-902A-5E22D1A0A3AD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21593</xdr:rowOff>
    </xdr:to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7247333A-241E-4AF9-BE0B-277F2ED139A9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21593</xdr:rowOff>
    </xdr:to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B1F04CEF-A354-4530-BBEA-EF629C9037FC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21593</xdr:rowOff>
    </xdr:to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55A8B88F-EC8F-45A1-ABA9-D6FA772F7300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21593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C7AB0588-58E5-445D-A97F-F5019169A146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9</xdr:col>
      <xdr:colOff>22227</xdr:colOff>
      <xdr:row>41</xdr:row>
      <xdr:rowOff>21593</xdr:rowOff>
    </xdr:to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E7D1B71F-1B64-44EC-80EE-FFAF6261D891}"/>
            </a:ext>
          </a:extLst>
        </xdr:cNvPr>
        <xdr:cNvSpPr txBox="1">
          <a:spLocks noChangeArrowheads="1"/>
        </xdr:cNvSpPr>
      </xdr:nvSpPr>
      <xdr:spPr bwMode="auto">
        <a:xfrm>
          <a:off x="4495800" y="32927925"/>
          <a:ext cx="22227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33F6E8BA-5DEF-4F5F-B28E-7D774A44477A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0284D184-F6F1-46F4-8151-43D37A53FEF0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6446F221-E345-47DA-BE0A-8D27B9573DD1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D8EB8A77-4131-418F-A6DD-44209022A504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9AD25E11-DA4C-478D-9D95-ED56BAA2D339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F1F02081-5888-4190-999C-5DFD796FE399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98CF5448-84CD-4FD6-958B-7BB18514FA48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9442CA57-D269-446F-BBA7-2DB4DBE9ADD0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C07C51A6-49C6-4C99-9831-354F7AF2E4A5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58BC2F23-9970-4B52-99B4-5BAE985691D6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72758C4E-2DDE-41C9-8563-77E7C87327DB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9E329ADE-3ADB-445E-AF1B-18FC7E0E0FD4}"/>
            </a:ext>
          </a:extLst>
        </xdr:cNvPr>
        <xdr:cNvSpPr txBox="1">
          <a:spLocks noChangeArrowheads="1"/>
        </xdr:cNvSpPr>
      </xdr:nvSpPr>
      <xdr:spPr bwMode="auto">
        <a:xfrm>
          <a:off x="2876550" y="32927925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54068</xdr:rowOff>
    </xdr:to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D6CF841F-1053-4E75-AC25-8EF31B37D529}"/>
            </a:ext>
          </a:extLst>
        </xdr:cNvPr>
        <xdr:cNvSpPr txBox="1">
          <a:spLocks noChangeArrowheads="1"/>
        </xdr:cNvSpPr>
      </xdr:nvSpPr>
      <xdr:spPr bwMode="auto">
        <a:xfrm>
          <a:off x="4686300" y="32927925"/>
          <a:ext cx="76200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54068</xdr:rowOff>
    </xdr:to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6B5A3C3C-64BE-4B1F-BEB9-D15A8DF7A2EA}"/>
            </a:ext>
          </a:extLst>
        </xdr:cNvPr>
        <xdr:cNvSpPr txBox="1">
          <a:spLocks noChangeArrowheads="1"/>
        </xdr:cNvSpPr>
      </xdr:nvSpPr>
      <xdr:spPr bwMode="auto">
        <a:xfrm>
          <a:off x="4686300" y="32927925"/>
          <a:ext cx="76200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54068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25FF919D-3CE7-4285-8901-7A54EC443A21}"/>
            </a:ext>
          </a:extLst>
        </xdr:cNvPr>
        <xdr:cNvSpPr txBox="1">
          <a:spLocks noChangeArrowheads="1"/>
        </xdr:cNvSpPr>
      </xdr:nvSpPr>
      <xdr:spPr bwMode="auto">
        <a:xfrm>
          <a:off x="4686300" y="32927925"/>
          <a:ext cx="76200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54068</xdr:rowOff>
    </xdr:to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EC34B41-E6A0-493E-B239-D3D6FF36F049}"/>
            </a:ext>
          </a:extLst>
        </xdr:cNvPr>
        <xdr:cNvSpPr txBox="1">
          <a:spLocks noChangeArrowheads="1"/>
        </xdr:cNvSpPr>
      </xdr:nvSpPr>
      <xdr:spPr bwMode="auto">
        <a:xfrm>
          <a:off x="4686300" y="32927925"/>
          <a:ext cx="76200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3E2982C1-3A2E-4011-B14A-716E6442312B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5998E0C0-EAF7-466A-8CAB-60697499792C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C9689779-C598-445C-9FCE-974DBACB4202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51A68230-0975-4A79-90A5-B5B4B28CED21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54068</xdr:rowOff>
    </xdr:to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FC0E3B05-14C9-4C44-9B33-1E1677699219}"/>
            </a:ext>
          </a:extLst>
        </xdr:cNvPr>
        <xdr:cNvSpPr txBox="1">
          <a:spLocks noChangeArrowheads="1"/>
        </xdr:cNvSpPr>
      </xdr:nvSpPr>
      <xdr:spPr bwMode="auto">
        <a:xfrm>
          <a:off x="4686300" y="32927925"/>
          <a:ext cx="76200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54068</xdr:rowOff>
    </xdr:to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905DBACF-D043-4EFC-9228-EEB364EFF61F}"/>
            </a:ext>
          </a:extLst>
        </xdr:cNvPr>
        <xdr:cNvSpPr txBox="1">
          <a:spLocks noChangeArrowheads="1"/>
        </xdr:cNvSpPr>
      </xdr:nvSpPr>
      <xdr:spPr bwMode="auto">
        <a:xfrm>
          <a:off x="4686300" y="32927925"/>
          <a:ext cx="76200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54068</xdr:rowOff>
    </xdr:to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E3A774C7-1CE9-44E6-AD7A-366289712FF7}"/>
            </a:ext>
          </a:extLst>
        </xdr:cNvPr>
        <xdr:cNvSpPr txBox="1">
          <a:spLocks noChangeArrowheads="1"/>
        </xdr:cNvSpPr>
      </xdr:nvSpPr>
      <xdr:spPr bwMode="auto">
        <a:xfrm>
          <a:off x="4686300" y="32927925"/>
          <a:ext cx="76200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41</xdr:row>
      <xdr:rowOff>54068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D63D8C6F-696C-4697-B01C-8A7F3BD992B0}"/>
            </a:ext>
          </a:extLst>
        </xdr:cNvPr>
        <xdr:cNvSpPr txBox="1">
          <a:spLocks noChangeArrowheads="1"/>
        </xdr:cNvSpPr>
      </xdr:nvSpPr>
      <xdr:spPr bwMode="auto">
        <a:xfrm>
          <a:off x="4686300" y="32927925"/>
          <a:ext cx="76200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30E6F960-DEE8-4C60-A51B-C0D06F2DA037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D8293D00-5A4D-4391-B730-21819E21D281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D5D8C9AD-D79D-4FE1-96BF-4EF51BE90CB4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9D3AC482-2BB6-410B-9834-03CDA53752D6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1FB04587-455E-47F2-BC2A-C1E6F4226EBF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F868D041-AAF3-43AC-8C9F-8091D7BB0CB3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90BBBFF7-0A4A-4A2C-BE99-0F118C12861F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9279B52A-1C89-4479-8B4A-AEC252ABDC8D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15B28AD8-59CB-4569-8B27-75C291F3D358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97272FB-E8E7-4422-BE86-49DA8DFCE73B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77469</xdr:colOff>
      <xdr:row>41</xdr:row>
      <xdr:rowOff>101602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10222EB2-C362-4886-BCF6-4C9D80749839}"/>
            </a:ext>
          </a:extLst>
        </xdr:cNvPr>
        <xdr:cNvSpPr txBox="1">
          <a:spLocks noChangeArrowheads="1"/>
        </xdr:cNvSpPr>
      </xdr:nvSpPr>
      <xdr:spPr bwMode="auto">
        <a:xfrm>
          <a:off x="5648325" y="32927925"/>
          <a:ext cx="77469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77469</xdr:colOff>
      <xdr:row>41</xdr:row>
      <xdr:rowOff>101602</xdr:rowOff>
    </xdr:to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247067BE-754A-4355-80B2-5EE8DA95AFC5}"/>
            </a:ext>
          </a:extLst>
        </xdr:cNvPr>
        <xdr:cNvSpPr txBox="1">
          <a:spLocks noChangeArrowheads="1"/>
        </xdr:cNvSpPr>
      </xdr:nvSpPr>
      <xdr:spPr bwMode="auto">
        <a:xfrm>
          <a:off x="5648325" y="32927925"/>
          <a:ext cx="77469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77469</xdr:colOff>
      <xdr:row>41</xdr:row>
      <xdr:rowOff>101602</xdr:rowOff>
    </xdr:to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61AD6123-006E-4CDA-8652-7BE208834B03}"/>
            </a:ext>
          </a:extLst>
        </xdr:cNvPr>
        <xdr:cNvSpPr txBox="1">
          <a:spLocks noChangeArrowheads="1"/>
        </xdr:cNvSpPr>
      </xdr:nvSpPr>
      <xdr:spPr bwMode="auto">
        <a:xfrm>
          <a:off x="5648325" y="32927925"/>
          <a:ext cx="77469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77469</xdr:colOff>
      <xdr:row>41</xdr:row>
      <xdr:rowOff>101602</xdr:rowOff>
    </xdr:to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B6FFA9CD-1665-47DE-AE32-A71F47891725}"/>
            </a:ext>
          </a:extLst>
        </xdr:cNvPr>
        <xdr:cNvSpPr txBox="1">
          <a:spLocks noChangeArrowheads="1"/>
        </xdr:cNvSpPr>
      </xdr:nvSpPr>
      <xdr:spPr bwMode="auto">
        <a:xfrm>
          <a:off x="5648325" y="32927925"/>
          <a:ext cx="77469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6D3EE394-00AC-4047-B991-5383E1085A00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DA3FD0D9-E030-4458-AB81-8250CD2EC6AD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A60E5B73-6378-46B8-9204-5FE4BE33BB94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08521B01-0069-4EC5-89D0-5A607FD366A8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77469</xdr:colOff>
      <xdr:row>41</xdr:row>
      <xdr:rowOff>101602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D7B46FC-D753-4034-ACDD-2B50A396BF56}"/>
            </a:ext>
          </a:extLst>
        </xdr:cNvPr>
        <xdr:cNvSpPr txBox="1">
          <a:spLocks noChangeArrowheads="1"/>
        </xdr:cNvSpPr>
      </xdr:nvSpPr>
      <xdr:spPr bwMode="auto">
        <a:xfrm>
          <a:off x="5648325" y="32927925"/>
          <a:ext cx="77469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77469</xdr:colOff>
      <xdr:row>41</xdr:row>
      <xdr:rowOff>101602</xdr:rowOff>
    </xdr:to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0AF7C124-E16B-4D5C-B891-ADF177EA52F2}"/>
            </a:ext>
          </a:extLst>
        </xdr:cNvPr>
        <xdr:cNvSpPr txBox="1">
          <a:spLocks noChangeArrowheads="1"/>
        </xdr:cNvSpPr>
      </xdr:nvSpPr>
      <xdr:spPr bwMode="auto">
        <a:xfrm>
          <a:off x="5648325" y="32927925"/>
          <a:ext cx="77469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77469</xdr:colOff>
      <xdr:row>41</xdr:row>
      <xdr:rowOff>101602</xdr:rowOff>
    </xdr:to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79E66AF3-1FB5-48DD-85F4-4E779B7F4870}"/>
            </a:ext>
          </a:extLst>
        </xdr:cNvPr>
        <xdr:cNvSpPr txBox="1">
          <a:spLocks noChangeArrowheads="1"/>
        </xdr:cNvSpPr>
      </xdr:nvSpPr>
      <xdr:spPr bwMode="auto">
        <a:xfrm>
          <a:off x="5648325" y="32927925"/>
          <a:ext cx="77469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77469</xdr:colOff>
      <xdr:row>41</xdr:row>
      <xdr:rowOff>101602</xdr:rowOff>
    </xdr:to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FF5D0B0-F4FA-41FF-ACB9-F8648DD928D3}"/>
            </a:ext>
          </a:extLst>
        </xdr:cNvPr>
        <xdr:cNvSpPr txBox="1">
          <a:spLocks noChangeArrowheads="1"/>
        </xdr:cNvSpPr>
      </xdr:nvSpPr>
      <xdr:spPr bwMode="auto">
        <a:xfrm>
          <a:off x="5648325" y="32927925"/>
          <a:ext cx="77469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A138739-EE2B-4E77-B8FB-6D570C6ECFDD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8C30F090-60DA-4AE1-90A4-705F32D32194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758F0385-00F1-4A00-BDBD-965C3917CD53}"/>
            </a:ext>
          </a:extLst>
        </xdr:cNvPr>
        <xdr:cNvSpPr txBox="1">
          <a:spLocks noChangeArrowheads="1"/>
        </xdr:cNvSpPr>
      </xdr:nvSpPr>
      <xdr:spPr bwMode="auto">
        <a:xfrm>
          <a:off x="3276600" y="32927925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3BC8C3E3-AC48-4C92-B124-73D9E6609900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0C0F37F5-F953-4FB1-A393-B799335B3158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4CD16C74-2EC0-4984-A7C3-BBDD914C3C24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F020F846-B453-4AD1-A2D2-6BBEA2BC06EB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E149E47C-E7A6-4255-A688-90C267FE5FD6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E16F981-C3C3-4CB5-93AB-4844BAFD33D0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21BC37A-1939-4134-9DD7-660199866EB5}"/>
            </a:ext>
          </a:extLst>
        </xdr:cNvPr>
        <xdr:cNvSpPr txBox="1">
          <a:spLocks noChangeArrowheads="1"/>
        </xdr:cNvSpPr>
      </xdr:nvSpPr>
      <xdr:spPr bwMode="auto">
        <a:xfrm>
          <a:off x="1933575" y="32927925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7FB0F78C-A925-43DD-886C-8514A7CCA91A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1DAD471B-0C0D-4F03-B869-6302F588992D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29AF485-8D8E-4E2E-AE04-445F39FE2E7C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2C6AEA53-374E-4D75-8E94-19D5EF432B81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9D176298-0E8F-4C92-BB23-52A21B73810C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8A5CF617-1025-4B8F-89E8-AC6A18D52918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02C3CDBC-F3CE-4BA4-9ED4-1012F0D48930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F7EE21A-ABEE-43D8-B34F-EDD74F01AE5A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F5C4EC20-E70C-4CA6-903C-440EC5A78722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47A639D8-84B9-4B0D-8201-AAB09A0EA3FF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7939C2A8-71FD-4572-A1A5-90DC095A2FDB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4D99B0A5-8DE4-4A69-B30F-21683343E2C9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217E9FE1-8CB4-4DA1-8959-0DCCCC2195A3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AB73C985-F439-44DA-9F0C-0D4582F76EA0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3B24F641-6A86-43A1-85E8-CD9278F734C2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5225CCB5-BA21-4260-B8AD-368F5567FFF7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FC56D6E6-3E61-458C-B2D6-777A3A6312AE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416A1C98-690B-4BCB-8040-A47C81F8D451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E30BFCE5-1C61-430D-A8BB-A88A54BC887A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2F7EBE5F-7C11-444A-B41E-0AD03FF05BF4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3D31325B-2AD1-4AFD-9EDE-3BBC42045273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719440D9-2D94-4F79-AD3C-542B5DEEB4C6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FDDC6F6D-4FE8-4822-8596-D26F9796E66A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04840A67-1B80-40C1-B8B6-E4B4C107E063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5354D8D9-4E51-43D8-B010-DAC755AFE241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09EFDB6-76D4-49C1-9B4C-362F00613376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670D97DE-A58A-4B76-9699-7294961417A1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B59F8B-25B0-428E-9386-AB6B4C01FDD3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CBB307AD-0B19-4C85-A6E2-E043F124F188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6CAE8DFD-2806-48C7-9036-F29C05DC9D2E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78628C03-14AB-44BB-9FBA-ACBB0EA42598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EAF2E2E-CAE4-4DA4-AE94-B33A62CF6AFC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EF6DFC9E-D27F-404F-A7D2-B665ABE73BAB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A78A72-E4CD-4376-8B0D-223B396D9DC8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899E762E-A874-46BD-8AAB-8F16F44D5F68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A2CEB475-C6A1-4620-81F2-23E313BEE555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1DB3D4DF-9630-4D35-B5D7-833C029D9278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3D74253B-56F0-4C36-8C84-012DF54E98A2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1F171043-C09F-4758-9389-4E4DDC196583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9F5F198F-C092-4915-A5CF-24E0C4B033F2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D541F08A-2EA5-4053-B69E-13DB7BD0365A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9FF56C43-90A6-46CF-A63B-45B261FE86A8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13C9C403-CD10-4B96-BE3E-1DFB36F2518D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0E4158E2-3FEE-4AEE-8A66-8A6C1E9CB60A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2A932E81-38FF-4B56-A3D0-328B1F420C78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7F5CF01B-329F-4EFD-A43C-CF607DF383F1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1DBF7037-9225-42C5-9A13-08358CCFB220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DC21D0E7-F2E1-46CA-89AE-B606751AD0EB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B21017E8-1DB7-44B0-8A81-0D3C9509350D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DA95CA98-A9BE-4646-8C7D-B4379FDF01F4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628661A-1BE5-46CC-9A12-E348B38F3FF3}"/>
            </a:ext>
          </a:extLst>
        </xdr:cNvPr>
        <xdr:cNvSpPr txBox="1">
          <a:spLocks noChangeArrowheads="1"/>
        </xdr:cNvSpPr>
      </xdr:nvSpPr>
      <xdr:spPr bwMode="auto">
        <a:xfrm>
          <a:off x="3276600" y="3327082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FFAAE3B1-9355-4D13-9C70-754E06C2A3D2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2B67D94B-7491-4FDD-B4A2-DF4292B24EFC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CCBD029F-E154-4689-B54E-B5F04D19172C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C521164E-6FD8-435E-92EC-223B4DB4EC8A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3EA1F6A6-4331-4150-A8DE-B0617BB930BB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AD386FE0-8098-4E84-8D62-15E1EE3E7C99}"/>
            </a:ext>
          </a:extLst>
        </xdr:cNvPr>
        <xdr:cNvSpPr txBox="1">
          <a:spLocks noChangeArrowheads="1"/>
        </xdr:cNvSpPr>
      </xdr:nvSpPr>
      <xdr:spPr bwMode="auto">
        <a:xfrm>
          <a:off x="1933575" y="3327082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42</xdr:row>
      <xdr:rowOff>6113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41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42</xdr:row>
      <xdr:rowOff>6113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41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42</xdr:row>
      <xdr:rowOff>6113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41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42</xdr:row>
      <xdr:rowOff>6113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449</xdr:colOff>
      <xdr:row>41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11732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11927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29</xdr:row>
      <xdr:rowOff>0</xdr:rowOff>
    </xdr:from>
    <xdr:to>
      <xdr:col>9</xdr:col>
      <xdr:colOff>266700</xdr:colOff>
      <xdr:row>30</xdr:row>
      <xdr:rowOff>2568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449</xdr:colOff>
      <xdr:row>25</xdr:row>
      <xdr:rowOff>13742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449</xdr:colOff>
      <xdr:row>24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2569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2569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2569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2569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6020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6020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6020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6020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6020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6020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6020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6020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42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6205306" y="12932228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24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E23B0C02-5DF9-400D-88B0-7D8AC38DBF5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C465A3D4-8301-440E-846D-B06B6DAA569A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28A1F9A-3905-44FA-8B66-9D24AE5C7B3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59397267-7DAC-46B2-A9AB-620BE0233272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62CDE5A-0470-42CD-BD41-F3EB8362506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C23E8AE9-D4F6-4664-8C61-BF10AE7BCFE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38A19C1-4272-4601-B05C-8E6D788B7FBF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6162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48391F3-0456-4834-A0DC-B593D7F12AA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C3F53BAB-80F9-412A-AE9A-053F20331E2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2951E11-2388-49D1-845B-D25243AC7D5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8F10375-22FC-4903-A3EB-C6D16395684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66FA0154-3643-4DCD-B294-EF850C43E3A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B4536164-039C-4ED1-A629-B72BE5004D39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666F93CA-25BE-47F3-9AE8-A11CDD3FBA3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4785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0C8D2355-5224-4159-ADE7-EEDBEC013A1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4347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C7A3851D-5F57-4088-A670-0AD3C38604F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4348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D27FA44D-80B7-4825-8547-A95A888852B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4348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AB36F0E5-BFE7-4C02-8C92-E597E640AE88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4348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8D14E422-E46C-4EB0-84D3-41C88946CA45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5276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1697CDCB-0A24-4A3E-B9A2-6FFB6473D077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5F11B650-D9F8-46BC-9392-93DE597CD631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1326715A-14DA-4EE9-A14E-85924F18ED37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A3BB6940-6C2C-4C96-8A01-0D6907E526C3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6058974-9647-434A-AF77-DBD154A804CA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49509438-4B20-4751-91FE-98165C03159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4785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41CCAABD-806A-495F-8C30-F2A16F80EE6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24347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206768F7-4183-4C10-BBC4-38822179E40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24348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0F73D034-4EA4-4266-B1BB-37ACBAD41E2C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24348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00C43EEE-B7E8-45B5-B0C3-20861C75AF1E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24348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DAF155F4-064C-4F5C-8BB3-61DCB36094EF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1527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ACA784-2657-4CB7-9B7F-041132430E7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29</xdr:row>
      <xdr:rowOff>0</xdr:rowOff>
    </xdr:from>
    <xdr:ext cx="76200" cy="31527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3BFF5D0A-1093-4869-8EDF-34C839C5E3B3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E7B8344-67C9-48E6-BE0B-C4F1BA8E8DE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7BEEF7BD-A4DC-4C05-9162-2587DB1D30C9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F054614C-D23D-4AC2-86DD-B00F7949A47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AAD0E90C-0CC4-4F1A-ADE3-665EABF872C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8169D7BD-4803-4A80-BAB6-A7627D41A74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29</xdr:row>
      <xdr:rowOff>0</xdr:rowOff>
    </xdr:from>
    <xdr:ext cx="75751" cy="374785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F9AA7C4-474F-4301-87CD-7B6272BF468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9DBA69AE-BB94-45C3-ADDE-4EA1636ADA02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4BE84B92-6038-4575-9A3B-E99A9C5785F0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F89305F0-9AA7-4964-97F3-5A81AAAE58E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D9EA3B5-2805-4D65-B0C2-9F33CFC84CC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FD4135A7-9EA9-4392-A862-1811195D3F0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EE93C0D4-F928-4559-9B4F-060177B3718D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7FD328A-E49D-431F-BEE3-10F679A15CB0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6215A3D-36BC-40D2-9582-9107A0379CEA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B46376EA-1BF4-4BF9-B8BD-F2D1D42B60A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C7C37962-110E-40CD-9A4A-5549576E21A1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4710E8C8-2380-4BA8-97E0-79A3CA07911D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778C5F8D-D9DB-4F46-AD5A-D107E6A28DD6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FE37EF9C-D57D-4839-B6E6-C86EC16E03F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03DFF405-A3DA-43C3-8A96-0D69DA150EA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B9800478-BB44-431B-A32A-CECA8548648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3E02A33A-74D5-4DBB-A053-33CD151AFC96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96F4C9D2-C93A-4969-AC10-EB545F250D66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5F909743-96D1-4B2C-A624-99C6CA04E484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DC2F769E-2444-4DB7-8E52-40568CA3AEE6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21560380-7D85-4A45-9B12-0D4787BB384C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7DA1DAB8-057A-49D5-96AD-7E9461D7BAE1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F6D9126F-232D-4163-B318-A826129177B5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7DA2E29D-D48B-4B12-9D0A-C6DA1F4B1C10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29F5146-00BD-441D-847A-D6D001E53115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68D40241-2131-4E18-893A-3CC01DD0E312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5A9385-A2EA-4ACD-B3E8-2B62AB38AA07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C5715AC-EFA9-464E-9F0E-166272346C08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FA6FF232-A3B8-42DC-BE05-18C86B4F9B6D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918F11FD-9220-47E0-BBA9-09F3561D8311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63B4FBA0-872C-4E15-844B-A6A2941DDAAA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C294E0C7-6ECA-4B64-BEFB-9642BD132E77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BE7CB67-64BF-45D3-8945-C3104ED81CC5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FE60BE-BE57-439F-A8A8-26000E4D1ED7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8C636012-4607-4ABE-A70E-F751D3377153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08A1A163-405E-4865-A787-A1966CE1F05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42DFB434-4E23-40EA-AF99-8F4CC6AC8E5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73948708-745A-481B-A547-28C01D72CB3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F9917230-BB98-47A2-BDC8-1E7AB31D56F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3FC6B258-A3F9-4C7A-AFB4-AFFC572DDA7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87B5E3DE-E43B-4911-8165-47E7E50C9792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C433D07-6B08-4D73-9B0C-361465D19A1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C79D03CB-AF40-43BE-952E-219652C0E8D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B4B92A5A-72B6-4EAF-9F43-FEFE4F82446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DFE16E3E-D547-4A2D-81E8-C2844579E364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A310FF41-3C3C-4FE2-A746-C318FD44CEE4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8B62332E-C5F3-409A-84DB-1EBE0D4957E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B7CA34FC-B572-459F-9946-F50BF26473B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3883121E-8221-44CE-B55C-D00FD7B6E1D6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62E754FA-9A6C-415F-ABB0-5A695BA1447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D21A9AFA-D23A-4FC8-8D38-F3F414F3EFDA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DE584E75-5C05-4E07-800C-5BD263D4D6A3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D5189EF3-AFAC-46B9-AB57-60643254D723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B1A9B96B-A70C-4BF8-ABAD-8F4EC4C754B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71B46FAE-0954-4AAE-B329-AD18E1A9112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3AF34FC1-292D-4BF0-8470-BC4336553436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361F774B-B776-4D34-AE96-DC541A58953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4FD6576E-9C90-4DB4-8F74-373061C3AED1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0C4877A4-7ACE-43BB-9DE8-9C8107E04EC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AA4DE676-79B9-4B8F-BFF9-D3932B364DF2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3C00FCA1-F44F-4E82-A162-63FD99F6B551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28B77AD3-FB7F-4671-BC78-EFDA6FE4AA6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2E35A981-894E-4935-B91B-A598DB88E21A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5734F9A-BB18-4ACD-BA27-31B48FD4327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1973E29C-1B82-4841-854A-58FE087DA54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0EE4915D-EA86-4075-8CA8-F8EC967DA40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6BDDF8C2-403A-4E53-851A-9937DEF9E02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B3609DD0-04F3-43DF-980D-750E6F2DF12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3633C91C-9D77-46AA-8682-8EA8A35184F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97AEB39-142C-4514-ADF5-1A59D4ABEE0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6EE81912-F40A-4001-94FC-AA956127F17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11C1B28B-AD39-4A11-A64C-F521C290452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11EFFBF9-11FA-4ADF-B880-30EC505C639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FDE56307-C036-4CB5-952C-5DF8EF17E7D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4BA5762D-B42C-4B7D-B872-0BBAB43E3BD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BFE24D20-EEDD-4445-BD03-434A742D544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DDE8A43-E763-49FD-85C7-96976B84DB6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2DC7D120-731B-440D-A515-A1B3DCF2EF4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CEADB618-4968-40D8-8AF6-17A1C7DA451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C79330FD-3DC0-4741-BCF5-16975277369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A7FCD7E3-E136-4F17-BA34-7EAA5AD5F36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B073C8B4-CA77-4AAE-A70F-D97EE8FB5B6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F7EBA42A-A43F-45C3-8226-64657B44AF5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0FF9FA84-5995-45AA-9F37-849ECC23AE5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99C23554-3680-4F62-8AE7-4B5E7AF756A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3F6DD9-1B30-404D-80BA-4C3B0944E0E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A5BA629F-3C8D-4563-9173-BD6D9178DF8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ECD08242-EE06-4F8E-B070-54A96036368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878CBE7F-4353-45ED-BAAD-8306B75368D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69AE8FDD-B320-4F55-8198-6DF0BF2BB4D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6C2105F0-16F7-4F2D-AC6A-08AA7BF31F1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54AEF0F5-F952-4C02-80F9-8F4D632F44C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13719E33-1F9A-49EA-9DC1-DCF9310481A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471FCF6E-8951-48DE-9297-FC4DB9D9ACC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6113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5A89445F-0F34-4327-BBA0-C224167770C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E1A7000C-C2F0-4AE9-9900-8C6902E4AD4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7B2238F2-E56A-43AF-9AAC-6DA1D4B9B4D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D115409-B92F-4C96-9436-1096244B4A7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15ED60DB-CBEB-4717-961A-FE4B860E045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01290A63-A7BA-4FCB-8517-A20B26F8ED6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313667F3-BC90-419A-967D-049BA97A35B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664413BC-C241-45B9-8E54-4BFCE5EB8AC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2569</xdr:rowOff>
    </xdr:to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BF376643-3B76-4385-859E-F72DCEABE39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2569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AFC26AE0-72BD-49A3-B7DD-6B9FB46B3763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2569</xdr:rowOff>
    </xdr:to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D3BF6BAE-25A1-442D-902B-EB2BABAC8604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2569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CDE01473-4DF3-4C7C-BEAD-5F50FBBDFD3E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2569</xdr:rowOff>
    </xdr:to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77B46C65-8A20-4EA3-9744-6E9C5B1D51B8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1FE727AB-6255-4750-ACA7-6B6F690E4E7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74AF6558-AE0D-439F-A2AF-E644F449830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CD55D2CB-468B-454D-B917-3DBE03A3E3F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EF8C4020-D33A-4297-B4E3-420C81EA0DB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2E578F7D-55BF-4B04-B4B2-FB78082898A6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D006B93B-2BEE-47F4-B7DA-6C0E13DAABDE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B92EEE56-0845-47A8-9869-06D27CBCCEF8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359D10A9-B4FD-4DED-85CC-08860D41B424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CA5F36D8-0AEB-4B17-B616-29F14F1FFE9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303249B-8C59-4386-8216-57CE61B43E4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1E18422E-7541-4FC1-B408-492521D45B3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6020</xdr:rowOff>
    </xdr:to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9D4D8D7E-8965-4D5F-81CC-89E24F2BFFD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B205C06-3E8D-4727-99A9-BACB1EB93653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B04CB1C0-153F-4896-89D0-3B9BBD6401D2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8DD989D1-AABE-4C19-8957-46C6B276090C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6020</xdr:rowOff>
    </xdr:to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0316F545-9AD1-4AA3-A4F3-A6703AA7EF50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B1399BA-FD28-4984-A453-4BFDFA0871E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1213618-8645-4B36-BDE5-CFD82844E58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B994FBFF-7C15-4811-856B-E9147F50FC9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160C65ED-05F1-4C36-805A-EF37FC899B7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7F26E96D-3CE4-474A-986C-0239D467CEC3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908F7493-3CF6-4191-9C07-255AF8B3D795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2562CA93-BA94-49CC-AF3B-71E95B1C5DC2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8F0F0558-AB02-4BB4-9D09-39FE29F9E3E8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4CF59E1B-A6AB-4A3C-B418-55E65A495A8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D055CC65-097F-41FD-A0DC-0536C932C95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7CC888E5-7CCA-4DF1-87AE-C42D7336C49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182AEA08-2138-450A-AB0D-EA5690483B8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9950690-071E-4084-A106-266F0614639C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2EF90645-F268-4500-9AE8-98CE27ED6560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DC967A1F-462B-43D0-A5E7-7B01B2DAEB5D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B8C66B5-CEE9-4F0C-842B-1150E2B02A28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459B7723-EABF-434A-9771-BC38164E684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08B3A1A8-97BC-4164-B2B3-29C3249C65FC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52B33-C1BE-409A-95FA-1F53F40F2B23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EB7350BF-76FE-4777-BB43-EA28A5189763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93AEE62D-C397-482E-8862-322BDEEB7361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D00E94FB-D29E-42B1-A2C5-F5662F298D7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67EB3E23-1241-4E6D-850D-91498BEAEDE6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9F65920-5D01-4A66-80F7-85062C74201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7619940-E3FB-4EB7-9729-B1748E2411D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E13F6E88-0575-47D2-8924-DF25B8D8B42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ED4FC15B-4410-492D-8AC5-783638F54B5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FBAAF39D-BD84-485B-9D59-122FC5F84026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55AE06F4-4CD3-4491-B3BA-3DCE841DBC44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773FB933-D85E-4FBC-BA26-D2867F0A645B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ACBD95B8-E038-4690-9A28-72A312457702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3A44E3-F0D3-495D-81A9-50237A1BEFF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E4F119D0-175C-4D8B-8ED0-BCA453FC0F1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42</xdr:row>
      <xdr:rowOff>10885</xdr:rowOff>
    </xdr:from>
    <xdr:ext cx="76200" cy="328386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B9DAB875-AD1F-4C9E-91F5-A0D6BCAAEB9D}"/>
            </a:ext>
          </a:extLst>
        </xdr:cNvPr>
        <xdr:cNvSpPr txBox="1">
          <a:spLocks noChangeArrowheads="1"/>
        </xdr:cNvSpPr>
      </xdr:nvSpPr>
      <xdr:spPr bwMode="auto">
        <a:xfrm>
          <a:off x="4932589" y="1307918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421AE6F3-23F5-48DC-894D-8927A1C759C0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CE8DF3DE-7BD6-4B7C-87DF-B392065C376F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081EAD36-4B11-43B9-A9AB-445B49B015A9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1F432325-27EF-4970-BECC-7873DA80ED7A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B1620DFA-13F2-4C73-A293-4302D6BB7B5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E6E4C710-B671-4EF8-A0EF-74D5DEBF04F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98044C42-951A-43B7-89E5-0CDBD0C399A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22DCC77C-55DB-4D9C-95E1-5225CC7EB44B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B3EE111E-AD3E-433E-B766-A4F59FFE4CC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6C9198EB-29B6-4D2E-A503-E6D57203076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B586EAE6-7BE6-4C13-AE4B-F17B204139B0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BE164B91-10E0-4F3B-9383-A8A40C37F8C7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5CD296B-BCC9-408B-8A3B-C5D9C793F7D7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7DF231C5-EF41-4718-88AD-6DA3C36B1690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7F703DBD-DFE8-4052-AB0D-4C0D612F5048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C83FFC8E-5C85-43AC-876C-A7298258EEE4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4FA4E70A-72E3-478B-BFCE-B47AF8147DE4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28DDCAD8-84FE-46E2-A97B-C75C0207D877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FA944A84-5F1D-4D95-ADAC-14A7FF3FA326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48327F7F-6314-4294-995E-8C7553D8018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2A8110CC-0CB7-4489-9F2A-DD638A0AF9F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9D91F687-3787-4EEC-AC24-B330AF5DCCD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431D7731-682C-45CA-AE72-A0739356C0B2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F484D034-AF71-4263-A857-F84A6C43DD7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EEC0ABB1-A920-46A6-8D3B-9DAD874AAF7D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20488</xdr:rowOff>
    </xdr:to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CA7410B4-D87E-4600-AE37-5F779B43CA85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20488</xdr:rowOff>
    </xdr:to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98DF847-22D2-4928-9A62-A47F7A13E824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20488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B0FC318-12F5-4FAC-8E41-AE6CA868963B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20488</xdr:rowOff>
    </xdr:to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DC6FAF-2BD5-482D-86B3-04694847756B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7C88E918-857D-4117-AE38-72F50C0DB4F7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2DEAD42F-5469-4CFC-9191-FE7D7A8217EB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C3B61C45-2FCF-4652-94ED-5E3607BA26E9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28171DC3-257E-4CC3-B9E4-87B5B81C0FB6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50CC1A5A-AC54-48DC-B2A9-3D0B4CEFB908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EC92CEC6-AADE-4CEA-89C6-B13E100CFB83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94B3B3A2-D048-4E02-AE15-083B4DD42B7E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20B1A7D6-A3F1-4974-B311-E8E21269CE9B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C7DBCFAB-2BB1-4269-B841-CC0FDA279A81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99E027B0-ECAC-49D8-A4E7-06868AFC6229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4BDE55B5-AEDB-474D-874D-D7A8F1FBB00F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21593</xdr:rowOff>
    </xdr:to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0D32CD67-2EBE-4DBE-8053-F01A779A4B58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A47F018-86CF-46A2-808C-875A3A9360A1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69826F38-26FB-4694-BA6A-CA825D4959FB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1976542E-5C29-41A5-A552-59BED13E9830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83E4D16E-E30D-429D-B0FC-B0162160D0F0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FA7EACA3-E275-4516-A0E3-81BF90F69121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251C54D8-6CE5-4FC3-B861-011D0737E4EA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E2D1714D-CCDA-46D9-999B-CB29755814D6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54068</xdr:rowOff>
    </xdr:to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AB74ACD6-647A-4AD1-9CD9-F34912984A03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4C762B2D-59E8-4FB0-9193-350D9A452E2D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B225FCE-0FC6-4246-AE1D-3559D5B94305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66E7202-CC21-428A-BAB6-5DA2FD351A95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03FEA7BE-A599-4040-B5D1-9B06E8F50C7B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025ECC4-D211-41FB-9233-D2B0E6B0CF60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60417</xdr:rowOff>
    </xdr:to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5C12B6C3-7DEE-409C-B705-33FE3AFE3A26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7FFF9531-04C4-43B6-91F3-C93CD6DD4B99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BAA3D616-E019-413A-958B-1A03A01FBF56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F80D434B-4F1A-4926-8826-F2F4E8E774BB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A0D5B192-1239-4767-9A15-F013C5C81F38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54B6D8DE-3842-4E96-9F34-53D369724932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80311F6-1596-4467-B934-2C17440FFB37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7</xdr:col>
      <xdr:colOff>35616</xdr:colOff>
      <xdr:row>41</xdr:row>
      <xdr:rowOff>101602</xdr:rowOff>
    </xdr:to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946B67-9350-43CB-BD3A-F5537DEC0E3D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AD04A8D-92D7-4CA4-BEFD-FEDFA4CA2D87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11A7A326-FC97-475C-96A3-62DA2A8E1729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50857E7-170F-45B2-BA94-29EFAFE52FE1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836146AB-C15C-413A-AD41-FCEA4366F956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6D259A17-72B8-4376-8730-D76F1DB0EDD6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6F52B096-D502-40BC-AF3F-90D9618945ED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40</xdr:row>
      <xdr:rowOff>0</xdr:rowOff>
    </xdr:from>
    <xdr:to>
      <xdr:col>3</xdr:col>
      <xdr:colOff>215900</xdr:colOff>
      <xdr:row>41</xdr:row>
      <xdr:rowOff>107951</xdr:rowOff>
    </xdr:to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1D1E2CD9-9448-4C40-A63A-38DAA17EACF3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6A2B2462-3AFF-49DE-9E2B-93820639CD21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445987C9-E6E1-4697-A0A3-C0F8201ABB10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6BC93885-2AB3-4E50-94DD-7DE24F1C0E63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CB8D91B4-F3B4-49E7-9316-A151B8A37106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1B187802-3675-42E6-A826-282AD5C184DF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27872F35-A624-415D-982B-3078C1DBDAE2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B2830E49-3A7C-4086-B3C6-46E7CC1AD477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AE9525D6-3796-4CD3-8F1C-CEF4AA978130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6AA1314C-C14F-4B6B-AF56-6E61C7994E00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8DE263-C03C-43F5-899F-2164D7AFD35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18206E0-4507-4B36-AEF1-5D141703EAD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3DFC8681-0313-4FA9-A6C5-0B388995328A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3377D56B-DA93-4C07-8E84-077B4C56C195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DFA5FF1C-4732-4C89-A5B9-2BCF10A5458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3480D533-A93A-4FBC-9053-F1722DAF0D3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D207D18C-8596-4A06-BFA4-95A6F342E51F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41511FEE-AC91-4B7A-9B5D-7B3B54C23734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9396B0DD-EBBE-469A-9683-867308E64AAA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ABE9DF8F-9F42-470A-9049-D5E2BA6C97E7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D6B9B262-4198-41AE-B578-96FC98199D11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1C09FDD3-515D-478B-8976-2B6DB9BCF588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F846021-E646-4450-9749-1A736204E21D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97B90A37-DE61-4961-9255-32FE6CA24C7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3948D1CC-C899-4846-BA41-EA7E001A6DD6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BC094E06-BB97-40FB-A4CC-82A373FA9DF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0F42CAE2-0F3B-492E-AD99-56AB12A1D83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1CA8D908-DBB2-4A57-999C-5F3430C0413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7F572317-FC54-4DC0-A308-7CBE7B9EA9B0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ADCFC3CF-8073-44AB-B16D-5E4E7B99B48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B962CD5C-D191-47D3-BD6C-36D0546B5B7F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9BE24DD8-AE6F-457E-9487-1E8B2A58BDEB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725A7229-854E-46AD-983E-7E772FE841F6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4C9DE3C5-B0B7-4750-8243-114411BF9565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9DF9D1F4-CA12-4654-BA00-6ED26EEC8C48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5D6263A3-EED3-4C53-979D-EE25D6A34966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B35F1C77-6D32-4DE1-A946-6D2D15FA0747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45C4BDF8-0BAD-4762-B852-A5FDA42B6FD9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912D9347-5985-4858-88AB-B6299A364C8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7DE07C8B-A4B7-4BF7-965B-95DB50609C55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8D1B9DA2-25AB-4164-A802-E51D3104E9E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9D3657B-6A05-4C4E-A1CF-FD969AF79F8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61294ECD-B6EB-4E80-B82B-77CE59EC66F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E5C9C608-3670-4EF0-AC6F-FCD8A413A105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A7505483-DA18-44E1-B289-643C4530F01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757623B1-C58A-4E65-A8D0-33AECEC7FA4D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BDAC12ED-C8B6-4F30-99DF-2DDA1759D9A6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E9020BAF-63D0-430D-9A52-B4715F6B3DC7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77159DC-6F15-42FB-AED1-6FAB55C8C71C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7CA69A13-4970-45EE-930D-1238D2F7909B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E0DD9A50-C3F6-4A50-89DD-6E7E46BB28B8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8CCE0F8D-0D2F-47C6-9771-71E1D4B82F9A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21DB7080-F73E-4115-80B8-8DAAD1FA594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31B3EAD-FCA5-443C-B366-E24855BA320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7146B69F-CF8F-4398-9BF4-ACBB5299F11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F45859C6-E130-459D-9275-2FF1B71201A5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3757D4D5-5557-4274-ACD9-A19687DEF8C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8268525-2B40-49F4-A867-7F62D6702EF1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266700</xdr:colOff>
      <xdr:row>26</xdr:row>
      <xdr:rowOff>15877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26</xdr:row>
      <xdr:rowOff>15877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26</xdr:row>
      <xdr:rowOff>15877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26</xdr:row>
      <xdr:rowOff>138545</xdr:rowOff>
    </xdr:from>
    <xdr:to>
      <xdr:col>1</xdr:col>
      <xdr:colOff>479137</xdr:colOff>
      <xdr:row>26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26</xdr:row>
      <xdr:rowOff>22226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24397275-2E6C-4478-B070-6747A8256A6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99158161-447D-4289-AB56-072087056F5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B7EEE2E-9860-4F1A-8F93-30AC3CB9B72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E7C018C-5901-4939-82D9-8E213DA9D6B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1F6FD98E-A9B7-4F02-BC2A-8612B880900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9B3517E4-C709-4547-ABCF-CA949059B94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4BEAC760-6088-46B7-AE3D-8783385F921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61E34D79-D739-4C48-A841-51F5BAE25E1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E2A57A59-FA23-4168-8880-79B2F8DBDCD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25556A7D-6C5F-4DD7-9D5A-2E5FD03E661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57116EA9-257B-4F8C-B891-3C33443A85B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A146ADE-4D93-4F30-A9F7-0293FB5E4F9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1D1172E-37A7-4234-B5DB-77BFC211829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7A578159-1C43-4EBF-AEA5-6BF574B1E54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D736710-B6A3-46B9-A136-499C9F03FE1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E62C1F6-3E7B-4FDA-9D6C-0BBA4B549E3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1E86549-BFCF-43F7-B10C-BFE0E66F146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7525202-F246-409F-BE80-C3D195B9326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6C199323-8827-4F92-99DE-3EC93882719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C6BAD6A-D6B7-41BB-9810-AF0BC827E19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C848762E-EE30-4684-8A43-FED973C5B95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40D16F68-553B-472C-97B6-925BF629929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E773601F-66DB-4B02-A227-429242B47EE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713A3E9C-E024-4393-B60B-A42D2725179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81D8CDD-7E14-47D0-A9E9-34E6BE74F3C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16C3ACD-56D5-4F40-8D67-194C3526638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9876967F-A18E-4281-8B5E-64BEDD9D980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B1E9696E-53D7-494D-ACD3-01C71204BC5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42E2F67F-CCC8-4450-9F29-86075BF082C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669454-98A6-4012-B8FB-46738D3669E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4C629A48-6BA5-441C-8398-3B4D0678669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A065267E-2E0C-424D-BA4C-A9C2B4C7AC0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78E7E4D8-6342-4AD3-926B-B1EDE10CBCE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F3E99FFB-1AB6-4AC4-A293-D39BA35BA96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7C42436-2CB4-47AA-BE7F-4E7B74A546E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6EC4180-804E-48D4-993B-E6911146DB4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1E8EE9C7-1300-4DED-940F-E30CDD28F49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BC95049B-8469-49DA-8E5B-1BA2F57EC4D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26AEED76-DB5B-4057-8F85-12FA4C95EF1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0BB246E4-44C8-48A9-B552-01E4D33014B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12094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09D3DB0-2000-407C-A76A-1FEEE76651D4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12094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2E4E8BE-BF67-40E6-80BB-5EC59B00BCB2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12094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0E4EBA-DF18-4A55-B2A7-FF24EC018610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12094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F2DF0404-30F0-4DA8-9626-3A2C8A8BA7F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ECBADED3-18D8-4AB1-849E-2B62BEB29E7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E7747CC3-9FD1-4526-9AA3-180CA68260F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5C55833F-6429-4E90-AEFD-8DC823FF5D5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86ADDB76-97A3-4500-AD6E-1233801FF4E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15545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CC24D3F3-F77F-4BBD-9CDC-E4B268DDEDB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15545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83A0D216-1900-4CD1-B95C-398F605A3CB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15545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50800CBF-5715-4E88-908F-188BA727484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15545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D7FA2A3-FE83-46B8-95A0-BF9D779B6C5A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F0359B02-1C02-457B-8EE0-79E4550EEA0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EE2A99AE-5207-4F87-A46D-C1171BF2A66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13BCF8FB-1A9B-4578-B21C-CA6B6A72818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6794DFA-5DEA-4548-BC74-92505311EDA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15545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68C21BD-BD8F-426B-8011-1F79DAA8F1DA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15545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B04EA8B-0EED-4AD7-9014-5E452F57DE8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15545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547A6F7E-2CC4-439D-9977-964081ACF55B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31</xdr:row>
      <xdr:rowOff>0</xdr:rowOff>
    </xdr:from>
    <xdr:to>
      <xdr:col>7</xdr:col>
      <xdr:colOff>25400</xdr:colOff>
      <xdr:row>32</xdr:row>
      <xdr:rowOff>15545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2A80EF5-C891-44C6-AFC0-A6B733BCD83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8341CDBB-632D-47A3-8A7A-FFA2DD05447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17930155-4889-4459-B995-1892DB044A4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3DD5C6ED-9A21-4061-B387-DFE0A95C722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11DE866-6A3E-4141-95F0-AF92500CE6A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0200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6B8D4EF6-DF72-4C86-9D24-0D23E8BB3B8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0200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397224AB-F76C-46B6-9CA5-376CBEB7193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0200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AA72D8A1-0946-4076-8034-B4490FE9160B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0200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8352676A-1D9A-49FB-B871-2246246C6BB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3846A0F2-21AB-48F0-A622-4E5748F9D9A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BD6527A1-2AEF-46D0-8B83-918785FAB9E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C19CCDAE-E1E9-400B-ABD9-188C885785A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81E700C0-DA6C-4672-A7D3-3ACC250209E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0200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184BF93-37B1-415C-A622-5E97CE9D86F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0200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69C43BE9-5185-4961-ABC3-5455F0D7CE9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0200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8649F1AB-CF2D-4FBE-9C6D-5AF0D7A5205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0200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0F11D5E-7CF3-4436-95F7-D57A10338AC1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6549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6D5ED7B9-F5AE-43FC-949B-9EB274940696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6549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8DC29862-9B03-401B-9DDD-28538588F97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6549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663D73AA-1B2D-49A7-8465-95CE3F18A563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6549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6C71B6CE-866E-4F81-82D9-D1AE965AB86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6549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65B90AA6-8121-4317-90C7-D704526ED175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6549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9AA51A16-8B8D-46EA-B909-F4D1DD60C0A6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6549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E8382EB0-A84C-4335-B02A-282656F7C506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C0891744-FD60-4C82-AA33-15434A2A4E4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A3A87EDE-7AC6-4FBA-9BFC-87C862C575E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5B901940-2230-4871-84CF-205F61C820C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2A81C805-0FFB-467B-9FF6-660AE685585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28386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D210749C-4C5A-4505-A89A-94EB78B8CCCC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28386"/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396BB0D-964F-4028-9A62-4415FFD514F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28386"/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40CC234-AA37-43B6-9464-4C99D4E87D83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28386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2DE7DB11-666D-485F-9EEC-7F8C79D26F3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2574ECC-82E9-4A1B-946F-A5F2C45E915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538F5E42-BDD0-4C53-A55F-2652DE5C3CC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179614</xdr:colOff>
      <xdr:row>32</xdr:row>
      <xdr:rowOff>10885</xdr:rowOff>
    </xdr:from>
    <xdr:ext cx="76200" cy="328386"/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255149C-3E0E-4AAE-8CC6-287598DDEAA4}"/>
            </a:ext>
          </a:extLst>
        </xdr:cNvPr>
        <xdr:cNvSpPr txBox="1">
          <a:spLocks noChangeArrowheads="1"/>
        </xdr:cNvSpPr>
      </xdr:nvSpPr>
      <xdr:spPr bwMode="auto">
        <a:xfrm>
          <a:off x="4932589" y="1307918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28386"/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D3F020A2-F15A-4CFA-919A-46671239E813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28386"/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9A3AA6C0-8380-44FA-983D-43F3E01AEB8C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28386"/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245C5A17-00DD-4724-B17E-C6F525EBCA83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28386"/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CF854D37-B37A-4DC0-B658-2BEDEBCD2972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4735"/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75655A93-A941-46D2-AEFF-C7E0223EC9B3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4735"/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85CBE068-07DB-4B78-8F53-1CA8290E56C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4735"/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CE8F0FA8-F924-485E-9770-1AC30B7CDC0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4735"/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3400F314-201D-471C-A443-9DC38616E561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4735"/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A04AFD7F-9131-4975-985A-A42BE51AE59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4735"/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C28C9739-DCA0-4826-91C9-325909EB2C63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34735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8B7AAD97-9925-4E49-9CC9-27540B14C76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77009"/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E98C934-9C35-4A49-841D-781CBD802ECD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77009"/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FC5E9777-41EB-4B14-B550-AE68BD4726E3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77009"/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C2597F6F-C8A1-46B8-BA14-1E235F07AF74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77009"/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B2A5500-DFC2-40BB-A53D-2CF74DB96D8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77009"/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D263A26-6DF0-4712-A9DF-E26B062EFC8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77009"/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DB24C7D0-E375-4D0A-ABDA-ABC5A50E271A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77009"/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E0AEAFB8-7531-43FB-AC2D-1AF53636EEB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83358"/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1DEFD63D-0CDB-4604-BF81-36E35D038513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83358"/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1DDD8183-2080-40D7-8F8B-FE8333C72BC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83358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2001D702-D606-458B-9E6B-99F79D5F47F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83358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880AB9DF-A114-4561-A273-BCB94DD38C1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83358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80B521E-E416-47EF-99B9-80DDD1F1E4BA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83358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4E4F8102-0FE1-472C-AB44-C13BB00CD70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83358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306E783A-70B8-4A7E-8592-10A9FC9E253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A696B3-F93B-445E-B0A0-82353791E010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E9FEFE0-B87D-471E-B78A-54225A0C8291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9F7C435F-632A-406F-A7F5-65D3FF13EE9D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63EA21EE-06AB-4F7E-AFE5-C5FAAFBB8AE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FDC2FA87-C4D0-43E4-BB64-8809E6782EE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AD4AAE0D-7204-4A5D-AE2F-DBAFC49577C4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F32F7C02-566C-4635-A314-1E62E8F36B0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052F9466-A3E9-40F0-948B-7C842830E831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FDBC122-9AF0-4E75-890E-DD66DBD244E2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5A6FB0E3-254E-4069-B50A-3AAA62005E9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D4CC0A0A-97B3-4646-875C-C8B9736C9340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66113DD-BA2C-491B-9A6A-DD50613B1A10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43044DD-3CB7-43A2-8DA6-3EEF3AA5B95C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EC822F60-D3C9-4FF4-A185-ECA74909FD5D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9BA95DF-7FE3-4A30-B248-6A79004DBEEA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459453F1-75D2-4261-8E74-D4FE41F37AD4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DCC12C06-6755-49FD-8ED1-73C0C7BD7D2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307384F8-209C-40A0-99A8-6D662FA1AF2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4B1B8D30-B179-4804-ACF4-E3597FA7978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799FD32F-F0CF-4DE1-8969-31E956684FEB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2CF0ABC0-BB0B-414D-B6C1-37C9BB0E6E6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4CC402E8-6789-4E67-B497-0ED8C628A8F2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9DE7D7F-AD0C-40D8-81A2-9126C993C5AB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BA4153A-E09C-4463-9E2E-1202EDE7B958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402093DD-0DB2-4397-A7B5-DFFE8F6CD83A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F96B1789-88DF-44E4-B34E-E1ED33924E18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AD119819-24CE-486F-B305-BBA3FFA2A594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46CE8FF-FFE3-479F-9F3C-904E9F0C225E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9BFF7EF-EE58-4585-A230-D758B0CDC6C1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FF04788-7FED-4F0D-A5C3-63015F087AE3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136AE6BC-7385-4709-8C22-BE027142E1C9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E98EFBF7-BCD9-4B9C-8A18-4DDB60A93241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D8088411-6FEE-4E38-8CDC-F9291D84BC30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F2EC0CF-B12B-4D3C-AB7E-DFBD53112BDF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9F31FD17-D5EB-40A1-A3E5-5A146A98DED0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10561D5-7836-4B66-8414-A3218796470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6FFAC387-B306-4EB0-A977-872BCE0817A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45F03DA-2230-4953-9FCD-A88B341F90F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DFFB6347-BA21-449C-9CFA-259F9E57BB70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E4EB573C-FC07-4CC1-8B3C-FC941D347FE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82D80D14-71A6-46D2-B9D6-C18E39A0D25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4AEAE545-1959-47B7-88C5-3354E14A699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632193E-8217-424B-85DC-08F9931D066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3D5FCEB3-2C68-43B0-A861-B0285F10B7C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1333D720-70CA-4D37-BB7D-50A96873ECB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A744108C-E7CF-48B3-8308-BE47825C3D3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44E39F71-84D7-4CE9-B34C-FEBCCD10D78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EA3105D2-5F55-4EE1-AA4C-7F749D2390C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390D07DE-13AE-47E1-9F8A-A640123D7EE4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E215720-8408-4BF2-A097-9BBA26F6DF90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B5863F06-41CE-469A-9F18-B59BDBB23FD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3E9F0400-B2BE-47AC-A8F0-2B05A186F59A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D2CD1EB0-6FD1-4E9D-BC0E-B99FCC26EDA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2352AFD7-F8AC-4981-ADB4-8FEE8109604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9D86A68D-66F7-427D-8A90-74D74BCC1576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80327F2-55E8-4587-B57A-34C83E92DDC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0492FF83-4BC9-4EEC-BABA-82CEF98D708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F9F6C3A7-DB66-4C0C-B879-2A8B26915B4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2869698F-F13C-4877-9745-F7EAFADEBF62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43A1F44-CED8-4F17-92D1-665A040D6E6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F56D513F-11CC-423D-ADEC-5D7C1D8066B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260DC6C3-EA04-4D7B-A589-3552696AA15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5BFC3DBC-1306-4448-971D-BC0E8272CE2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79FCACAC-16BE-4775-8E83-5F4ED3C6C23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8D86285-4F92-4398-AE41-BEBA2B5F04B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40E8FEA5-FDBB-4B3E-B4CA-30616415CB1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554292F1-3EBC-4CBD-B6DC-5A8161A85B3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13971C82-8052-47DD-BCC1-4E92EC8878A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ECDA642-F600-410D-B0FE-7A3307D6F73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BE6C219-0004-4309-A926-81B73C49020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3D565A97-2534-48AF-81B9-EAEDD07FA9E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10B8893F-6C03-4819-B9A2-9D4616A1E87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73EEB80E-0E8A-4788-AB39-90DD714BA52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37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89CFD880-BA39-4AE7-8720-15517CDBD81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392F0965-56A4-4142-ACC2-73C0AF6F983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080D8523-684D-4473-A458-844F9FE2188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143697D2-2B3F-4035-854B-D68F9CB7D61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9EF7AF30-CD5A-4813-8A32-809ED792721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1901C33C-2B48-4467-A0C3-AEB5EF0AA59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BE009325-4E82-4118-A7AC-DEE39436D80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C009797E-ABDE-4D09-B563-95FF08E552A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BF6D1B62-DFFE-4E92-83E9-1224D2BB1D8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513E0C84-0187-446D-9CA9-C463D378FF9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D6F81898-17F0-4722-B0F4-FB757AAE68B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1CFD5719-1FB8-4F70-9DC5-0E4B78F40E8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A208B204-DDDD-47FC-B2A5-6AD9A43B86F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C5F5198-8EF8-41D5-9A7C-655B183A429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B9F42AEF-73D7-41F5-8934-8D85735A00B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5B9DC3D-17D3-4B07-9E42-366F8938A40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E31FED5D-0F1F-41BD-8648-8D3EF3C449F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9D1736B-B8E6-4AA8-9B96-C3A4023D96D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268C209D-1DE4-422C-9992-26A5D362858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0CE1022-BCC5-49B6-8CCD-800793DB14D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15638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F216D6E4-9780-46BB-9DC9-050B3C59A7E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AA07429F-CA26-4658-8277-6099B52DA4A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423DCBB-F28B-4311-B7CC-8E6EA988122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DD6A106D-8013-45C1-8848-3334BD7A06E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4AA17931-5406-4F75-9246-AFB0CAE4F62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AB342A5A-D42A-4CF0-AF78-8C5382F33F7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1104330-8AB9-4A2E-ADEC-FB3ED12009F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DD2F0952-6895-4F30-90EE-79BFDF88E3C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12094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3CA54910-9619-4C2B-882B-87140110272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12094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D160B9AB-8C3F-4C44-9107-814BCF2B5EA4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12094</xdr:rowOff>
    </xdr:to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4A74E929-7C34-4B21-8E12-A447C8D4BB1E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12094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69CDDE7-EA3D-4A65-B097-F098FA7AF247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12094</xdr:rowOff>
    </xdr:to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7BE181B1-F5CD-4412-A2E3-6F48806CF30C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A2A3B2B-8464-4BFA-8FE5-BC291D802A4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A344496C-D5D3-4FA2-ADA7-9FF03330F8B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0D692C4D-A151-4ECC-A8DA-A545DE523B9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7797DD6-AFA4-4F75-A880-DDC3575BBCB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15545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57FC8F7F-F574-4454-A911-B4184961BD6E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15545</xdr:rowOff>
    </xdr:to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DDB3164B-F12B-4B8A-87BC-FF0129DBAC6A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15545</xdr:rowOff>
    </xdr:to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07CC0B71-F13A-44AC-8990-5BCEECA287F9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15545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85CDFF-38D0-45CF-B140-97C0A96DAD6D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67A3E104-D2F6-4A4E-943B-EC11EABC3F5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0BF065-A15B-4679-9946-A0DF9C6B919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F273AA4-7C4C-4285-B815-FB50339D3BE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9</xdr:col>
      <xdr:colOff>266700</xdr:colOff>
      <xdr:row>32</xdr:row>
      <xdr:rowOff>15545</xdr:rowOff>
    </xdr:to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8FD6245-F4A5-484B-B205-50920846882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15545</xdr:rowOff>
    </xdr:to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CE10002-0276-49E0-8512-D0BC9873FCC4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15545</xdr:rowOff>
    </xdr:to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1220ABBE-37F1-4FF0-B192-1A076D9C0B00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15545</xdr:rowOff>
    </xdr:to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070BBD44-8EDF-425C-928D-C46622DCED4D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31</xdr:row>
      <xdr:rowOff>0</xdr:rowOff>
    </xdr:from>
    <xdr:to>
      <xdr:col>7</xdr:col>
      <xdr:colOff>215900</xdr:colOff>
      <xdr:row>32</xdr:row>
      <xdr:rowOff>15545</xdr:rowOff>
    </xdr:to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21C4E1BA-3E12-4770-9BBD-F2AFBC706FA4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63769A70-BCF4-4707-BE90-4E4B142A011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AAAC68A-60D0-44C6-A96C-56F1A9F6415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4B54A7F1-4C79-4B33-A85A-C9E293CA272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B748508D-9125-43AD-A8AD-38FB69790F1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30200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E012C4D-419F-4D1E-85C6-89C6A92A9779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30200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42D3EE7-1460-4AC2-A23E-CA5EC62AE753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30200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D3E2CB9D-53C6-4FE8-B35F-8C63B9CB882E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30200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EC2716CC-F77E-4E1A-BDD3-3A4457AF8FCD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93688CD1-3810-4BE7-9A75-FD8B6B62658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C2EF560A-ADD9-4C84-98BF-04BD6CD8735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E83C35D1-C34C-4A1E-80D3-E2E0C867A2F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30200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C5BCEFBE-D158-4B45-83E7-B7C23009065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30200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E5C24841-23B8-4125-B3D8-DF59EF3A7B03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30200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AB864F8D-1FA4-4284-A741-D3AAFBCD750D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30200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E3235EF8-EA87-46FD-BA78-7139536EC140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30200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A3A379D0-6055-4EDE-B7DF-65CA78A81425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6F125B19-27C7-4080-A691-74B0EE8C6AFA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C404533E-DB23-4295-8D35-E66F22F228C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9D21C2F3-8BE9-494F-A7A1-A2A3B1D9FA7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0DB6B585-051B-4E7A-9847-5E1A92E39ED3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DAA98C08-B05E-47E6-A59A-2C28E096745D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8160F384-F53F-437E-A543-E82AA2BDA801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6549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6C76F425-CED2-44CF-934E-F8887BC9BF8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78A5EE15-A581-4A95-A119-41803284D8F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1E7374CC-5FBC-48A4-89E1-F34C726D1B0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3314FF2-A36D-4201-BAAB-06C52B422A3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7327D59B-B567-4A8C-A649-8EA152FDE2F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28386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6ECF6A47-E57B-4DE7-B408-E219C6F61A9F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28386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5D3EA644-454C-4B1A-BBCD-A1125E0F13C6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28386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BF5FE850-1707-42A6-9A24-038CE2F5FADE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28386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BF4AE2E6-5A2D-478D-B3F2-03FBB131D472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9D922C9F-D104-4AF2-B0F6-EDC84B8C51F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2838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D684AAE1-23E2-419D-B941-A84ADB30A0F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179614</xdr:colOff>
      <xdr:row>32</xdr:row>
      <xdr:rowOff>10885</xdr:rowOff>
    </xdr:from>
    <xdr:ext cx="76200" cy="328386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08C8BC2A-903D-49B2-9DBA-25F6EE9E675D}"/>
            </a:ext>
          </a:extLst>
        </xdr:cNvPr>
        <xdr:cNvSpPr txBox="1">
          <a:spLocks noChangeArrowheads="1"/>
        </xdr:cNvSpPr>
      </xdr:nvSpPr>
      <xdr:spPr bwMode="auto">
        <a:xfrm>
          <a:off x="4932589" y="1307918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28386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58F23D29-5FD7-4F07-8C4F-5F541008F5ED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28386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246F0849-B486-46A9-ABDF-CB6E2BB1C2F3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28386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F7FAACC9-B0D9-4C5F-B389-12B4A835704A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28386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ABAD565A-82B6-4151-AB43-10ABE43092DC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E656A17-FFE4-413C-B1AD-CEE3D7BA0EE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11D6B1D0-08A8-4161-97CE-EB395A83E9BC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9FC089E4-F5A3-41D1-B47A-A635C74B4223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3B8CC1BA-3A54-426F-8C34-633348660462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C7F49301-D7A5-4277-8BA5-A10D0910CC3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61BF86AC-DE90-4EC1-BE1E-72D0E70F6BF0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34735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594F27F1-4F41-444D-8A7F-99F0677508A5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77009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3BF2D0E6-A19C-487D-A113-7B9B2B5D2017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77009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8E055B72-6A69-4FB6-B2EE-3149A9EFC011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77009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3FB5AC46-1E8D-4D8A-8D5E-2749E56B3F1C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77009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F8A031F-0D61-46C9-A053-D2279F25B29E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77009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C808FBA4-5DA5-4BE8-B1B8-6D7DBD705D69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77009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0EB774E3-A6D6-4DAB-BB1E-7317B5D69F9B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31</xdr:row>
      <xdr:rowOff>0</xdr:rowOff>
    </xdr:from>
    <xdr:ext cx="25400" cy="377009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3128E2A2-3C68-4E55-B617-95B0179CF59F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F0575B64-7C55-4754-8277-6E6428D613D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66C03B4F-7BF4-470A-817F-6E18157E360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5DB64D3E-5DDB-43CE-8DA9-11FFD9E3ED7C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0EA84647-9C6E-44DC-9DEF-24EF88F3D51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78EB0F43-DC71-4FB8-BC54-DEB871C3E6E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0B894D5F-FC4C-4F0A-8764-ABF71432C5D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31</xdr:row>
      <xdr:rowOff>0</xdr:rowOff>
    </xdr:from>
    <xdr:ext cx="25400" cy="383358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79164509-DDC7-4649-845E-CD1EC4065B1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30013</xdr:rowOff>
    </xdr:to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8EE12993-197E-49DD-8F5D-5A9E27E4D5B8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30013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EA222B34-E4CE-4566-B4D6-00BD667BC9A8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30013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48CADAC7-0302-4C5C-A169-39AE4EE7137D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30013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D64E4381-F956-4042-9118-CB649D4E20B7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E8A9640B-4153-46C6-A54E-0C3C85B26D8A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A3343D3E-50BD-4EDC-BD19-ABB46AB91E81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0E41D07D-5B03-40AF-A93F-80EFEE6EC6F7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0DCFAD7C-EABF-4E20-B462-129E5982060E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E491D92A-367E-4403-A877-DCB522596017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7CF5C514-F4F5-4810-9DEF-FA9B5B40DD84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DC13480B-AB62-42AB-8F70-10FFAC8229DD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C01B186E-2D90-48F6-A302-C566D76198FA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37B9FB5-95BD-41EA-ACC2-B3469392C2E2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35E53D14-3220-4EF8-AA5E-69F95B3B664C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1BE8DF71-057F-4279-85DB-8495EAC76FDF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215900</xdr:colOff>
      <xdr:row>31</xdr:row>
      <xdr:rowOff>31118</xdr:rowOff>
    </xdr:to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22873B3F-B08D-4C4B-BA76-3563668B0631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63593</xdr:rowOff>
    </xdr:to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41EE2DA4-38A3-4301-9696-46888CE90A83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63593</xdr:rowOff>
    </xdr:to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293F8E5A-5622-48CE-8C4C-04789C70DDA7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63593</xdr:rowOff>
    </xdr:to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3F8957C4-D446-4D11-9EAF-0E1CE0A07CE8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63593</xdr:rowOff>
    </xdr:to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C43E611B-9EF5-433E-9552-BD3AB9374C5C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63593</xdr:rowOff>
    </xdr:to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93749CEE-71AD-4533-9217-BF8374D5FAC6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63593</xdr:rowOff>
    </xdr:to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DA6F6FC9-17B6-47A6-82DF-C9489E0DD172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63593</xdr:rowOff>
    </xdr:to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4827E59E-E70B-4BDE-8030-68285EE256D3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63593</xdr:rowOff>
    </xdr:to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57650D9C-ACA7-4985-8D61-21A1B30BB452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3864E0EC-70BD-4D44-AEC2-879B0612E1FA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FC7A08F8-0D01-43E9-949F-FA607819064F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0A67C42A-98D0-4054-8969-55977B8C456A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E3188F0-53D7-432D-A0FD-88ADA13BEF8E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E0DCC12B-C3FD-4546-A439-8717BB2819D6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69942</xdr:rowOff>
    </xdr:to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A135978-0EE0-45D6-B05B-4563700A40E7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111127</xdr:rowOff>
    </xdr:to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ABA0E3BA-7E58-466B-8D53-4B5391D9011E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111127</xdr:rowOff>
    </xdr:to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A06C1AB4-348B-43FE-A9BB-46CDEE3DB806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111127</xdr:rowOff>
    </xdr:to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2E7A769B-0B93-4755-B189-507EAE1D49FC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111127</xdr:rowOff>
    </xdr:to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F7A30E2-D8C5-4F84-B45F-227A892626DC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111127</xdr:rowOff>
    </xdr:to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4918AAE8-EBBD-4D67-AB9F-51DD6579D042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111127</xdr:rowOff>
    </xdr:to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E206401E-9DF5-4D37-AD10-B52044D54E0B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9</xdr:col>
      <xdr:colOff>35616</xdr:colOff>
      <xdr:row>31</xdr:row>
      <xdr:rowOff>111127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99957426-29D0-4AF6-93D3-0A71A4E69959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C59A5D1D-A12A-4BFB-9ADA-247CD2AB4C8B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E1D8AEBA-ED6D-410C-9F7B-7531F62F9DF3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73A9E87A-D47D-4797-A8E6-FA7A0737F824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A87F9B49-372D-40E9-8F8B-F2EC03685377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09C0467-780B-4148-960C-2BBB49D79672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E99855E1-C85C-41E4-9460-F03B959A4384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30</xdr:row>
      <xdr:rowOff>0</xdr:rowOff>
    </xdr:from>
    <xdr:to>
      <xdr:col>5</xdr:col>
      <xdr:colOff>215900</xdr:colOff>
      <xdr:row>31</xdr:row>
      <xdr:rowOff>117476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C61D7AF-6D3D-41D5-8619-4474E20191B2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4F0EB1A2-B283-496D-AFD4-3F6D77507524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7F2CBB96-3FB7-4E69-9C9C-ABDAA91A4D21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FFFDFC66-6B02-455E-B1D9-7A3C7AF56B69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04E94D5B-73E2-4F38-9A6B-48E321EF2239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8D754211-B071-4ACF-8A72-E31277A2AA20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9ED48829-740E-40A4-96DE-AF1E362934A6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6B634A7E-227D-4297-A780-5263A8176894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0C1426EF-384D-4FA2-97E7-EF1302FB62E1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56634206-5F3D-47AC-99C5-A5A259743CEA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3DD359EC-5DFD-4AA4-BE88-AF366D16FE2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0D3C1FA4-C94F-4C36-947F-57D5EF2E70A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CA423500-C01E-4645-B7FE-207EAD64CB20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51930D21-98A8-48B3-A3B3-D47887B8AE9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65975532-ED3F-4DB9-B83E-63E84241433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BEF0EA5F-ABA9-43AF-B64A-014947DAEE7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8FD3E601-1B75-4F66-9E82-2603739970BB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8DF6CE10-3520-4C5A-B4CC-55C853BA5459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5855DB1F-34A4-48AE-ACAA-0A1424655700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E65A3640-001F-4BBD-B837-16796BB0B3D2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26FB3E10-CC6B-4D3B-B805-87E1297D8349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16FE969D-C5AB-4667-B2D8-BEC5C52B1A66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2E66924-0551-4441-AC92-D1994F1EFA12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9FCEA49D-3384-49F7-B351-20A960110CA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3150D485-D1D7-4745-AFB8-FDCAA23D4424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51E59055-D23E-4693-9FD5-9316DDC8F40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7CFB4E73-D54A-4515-A4FF-C6DA04B690C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67E20EFC-2F26-4586-BC4D-3352B53E672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D413E574-DAA0-4060-A240-2D5BF6CD9B4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B55EFA93-A998-4562-8076-6CE4B001B585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0561C212-4E60-4DCB-BD1F-5B3BFDA53279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CFC11000-25FE-4550-B006-B8813E7BD03B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144E58EC-BEAF-43FA-9765-D74CC5F429E7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E130E493-AAFE-4322-9DBE-B0A2B00EF892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12897E6D-914D-44CD-AC69-591B5684D20D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601D88D5-E45D-4817-BC81-51B498B98C5E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61B4FAAF-3E85-4B9D-A46F-42E497B7A84A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368392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2D83182-DDE9-4549-A743-99F5234DC127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F42FF85C-4C34-47F8-9C23-6711F241DCD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09DD573B-ABED-479D-8711-BC51FACC0412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686F106-21D7-4CBD-BD57-7B30AD89639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0EBBDEA3-6F66-4353-9AA8-D8D102002511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73B85442-E809-48EE-A32E-4811D2FB0192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356C6909-7956-457E-9BAA-B0D471784D30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37474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D050AB5-AB29-4A3B-BC70-0E3793CD780A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DD310CC7-1978-4EDC-892F-05A480AEDE83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D990754F-E4D1-4A89-9B82-05923BF3EEE3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EB29EF65-3606-4A40-85D8-A58694C50304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E03DD77-CCEA-4DC7-94C2-BA49025B6D37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7684283-F790-4DC4-8686-DA5D7850E8E9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8E2DABB5-A073-4A87-B032-5DDA6D89058F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31</xdr:row>
      <xdr:rowOff>0</xdr:rowOff>
    </xdr:from>
    <xdr:ext cx="25400" cy="415926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02B2D86-0BE4-48A7-8478-CB449541CC32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BCE39CE1-F0A5-440B-9518-673939B60C5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6936EAE-A877-4E9A-A8B5-412B2273A97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8FE997C-C3EB-411D-8721-03190B1D00D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576BC443-0FED-4FF3-A810-FEFD9FC668E4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1C7702B6-664B-4394-8E4F-399DD314B3B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31</xdr:row>
      <xdr:rowOff>0</xdr:rowOff>
    </xdr:from>
    <xdr:ext cx="25400" cy="422275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462FB27-3A8C-44D5-8E35-CAA97857A8DD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48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48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48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48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48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48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48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48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48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48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48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48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48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48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48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48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48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90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90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30709FC9-8A0E-47D4-8971-D082FE5837F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90EFCCE-E276-4323-ADA2-38F8EF229EF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A2D5FEB4-433D-49F4-9746-C33A7A0F08D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5E724C2B-650E-40FB-B6B1-1141A287C17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19087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05BF68D-5EAE-414C-98CF-723DCB70F0C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19087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B58C54C-D010-4FD2-ADF3-73357634CAA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19087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EC5AF5CD-8925-48AB-ACDB-2B10D42F169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19087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5FFF136-B74D-457E-8B51-3C08708B50F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19087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6F215D2-0E99-4758-832B-404CE2FBD02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19087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3B4D4814-056F-4A6E-8EE8-521EAA78AF4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19087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B8681243-D40C-414E-8624-01D2DE7A9FC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19087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D29929DB-4883-49F9-A0FF-DF013FA3631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4BD1371-54F0-4145-B910-A5473AF5F15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14E4AC3B-C653-4D79-9964-783D9D9FA18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F7232F62-813F-419C-8CE4-44042C44CAB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C2275FE3-9A6F-4FA4-950F-01DE169FE7A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EC6B309E-29AF-478A-9ED1-5E253A661D9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F76FD261-7948-4130-ACEE-C3D7F2968D5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C7AE8DF5-4F42-41A2-9390-7CD66997F6D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548424BE-9FE0-4592-B672-D3B0668C48E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9AEF99F3-B58D-4A21-AAE3-8802BFF11DA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967D6C62-BFBA-4A84-B95B-9692C410923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17409150-6260-4077-ADA1-DA79ADFE922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19132F8D-A3EC-4197-8DE7-AC54BCE2BC2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684826F-BE8D-4BCD-B6D0-E36A9965F9A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D20279EE-D639-4316-9B48-8787EFD2CD7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2A3865F-68D2-4754-AF82-311EB7361FF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23A94CBD-7068-45F2-A787-CF586BD8FC7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622BB773-75DF-479D-98B5-BBD0200227E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28A1F323-DEDC-4C87-BC77-BB9D920C693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FEBEC845-8C41-4ECD-8D1F-4C0C24A6640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34688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B5D89AE5-78C8-4777-9E52-609B6069A16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31144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3024B2CE-E943-4A74-BA9B-CB6AE3F68F0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31144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3E43EA0E-312C-4C0A-A349-982EF53F46A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31144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B44C2A10-6933-4610-A12F-BAA6C4AEFBC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31144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A725A1C4-1A5F-415C-A228-AD1FA13C2552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31144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3FC1A5E8-976B-4E0E-8337-BF586BB443E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31144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D71D56DD-DD42-41D2-AA47-1B0F3883DCF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31144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DFB160F1-69B7-4CB5-88E1-6E7EA57AF60D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31144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DCDBBEB-941D-4A31-AF41-6C5C7E89E6B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31144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E6E7330-5F81-4DB3-A80D-2DBBFDD67B5F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31144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6C20868A-AE5D-4504-B5FA-ED6AF5318A47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31144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36AD1AE2-347A-46D7-9FFB-D3E84D8FE54F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31144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3DCF2E14-54FD-47D9-8E9E-E1B5882CED0D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6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34595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C487E45D-F85F-46F1-83A5-2BB61208E390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34595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60C3196B-6AE9-49C2-94E5-4B1F6C357E1C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34595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F47DD025-22BA-42ED-8213-3E21C3B0D905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34595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503965B-398E-4F28-A117-1E78389BD43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34595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116414F2-71AF-4637-B39C-BF766E6B9B39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34595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20F67AE-1716-439F-AA19-9EF773EE6C7A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34595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EF0409E7-1680-4E46-856F-59178EB3F6E9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34595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96F3FE9E-5C97-4C62-8D6E-942FAEFC9E03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34595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B08CF06B-CCA2-442F-B497-EDCC068CAB2F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34595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1FC382FA-48BA-43D1-87C1-C7674C05481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34595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10FF9F13-1237-4E2D-AB1A-FE9002E7D36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90</xdr:row>
      <xdr:rowOff>0</xdr:rowOff>
    </xdr:from>
    <xdr:to>
      <xdr:col>7</xdr:col>
      <xdr:colOff>266700</xdr:colOff>
      <xdr:row>91</xdr:row>
      <xdr:rowOff>34595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45DD2BD0-0333-4329-889E-C48B9AFC3D04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34595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C6C3B878-F099-4F06-88F3-F805B7D5B35B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34595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11B1932-5086-47CB-993F-624DD25C65DC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34595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431626A2-DD61-4A92-A428-FAEFE4B6064A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90</xdr:row>
      <xdr:rowOff>0</xdr:rowOff>
    </xdr:from>
    <xdr:to>
      <xdr:col>5</xdr:col>
      <xdr:colOff>215900</xdr:colOff>
      <xdr:row>91</xdr:row>
      <xdr:rowOff>34595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480702E-24E1-4E8C-880C-17908E499BB0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9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90</xdr:row>
      <xdr:rowOff>0</xdr:rowOff>
    </xdr:from>
    <xdr:ext cx="76200" cy="330200"/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619DA463-0242-4571-BFA1-D8A6D5764FE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30200"/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C918F060-4979-4273-BBCF-063DD7ADE766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30200"/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57C7AB20-D168-4C17-ADE6-CF2D95B8E6D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30200"/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642B822-ACE3-4F57-A4B2-F9D0E2E05398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30200"/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A45A984-43EC-4866-A94F-37FFF5F199FC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30200"/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138EC63F-7708-48C7-9A8B-BB155DAA9FE2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30200"/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6943060-DE8B-4013-A416-7EC4903FBBDF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30200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6FBAD4DA-D2F3-4D11-BB37-F3CCA74D3E64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30200"/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B27E3C2E-BA8C-44B0-8FC3-05A3D161AD9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30200"/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F30DB0D1-8D10-4D94-A0C9-0FC01E94075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30200"/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D729F6B-3690-4E45-BD1E-E4C5B16F3587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30200"/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781C863-A409-4EF5-9056-04927B0A5DD9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30200"/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6FA31EC-F414-4910-B51D-E822ABCCE98E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30200"/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3CAACEF8-2BE1-4C7A-9972-2DDE04B39985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30200"/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8E8F639-4D70-4A28-BFDB-4B709AF069A0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30200"/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47391CC3-CE2C-4982-AE07-D30FADC242A9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6549"/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899F2F2E-07A9-488B-9558-350A16BC4A2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6549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F987A869-B7CC-47FF-ABE3-CAFCF7F421B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6549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7AF2AE37-4B53-401B-9D85-32372838C388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6549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3F573F9-42AE-4A14-9366-89D098AE8BD4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6549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8C0080F8-7FFA-48F7-88A6-8A43F7121411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6549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57C0ECD3-DAAB-40DB-96FE-F3DB57BE0416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6549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5D0FBDD-1B0C-41BB-B446-5F1003894D9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28386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1399923C-A195-4FC3-8831-6A07F9B23D4B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28386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1940D35B-9904-47D4-BF09-3C8ED04DEB93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28386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80A785D-DA8F-43A5-9B33-C1A7846E0D3E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28386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1DDA55-F397-4039-9F43-000B2891FCD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28386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446591C5-CEC7-44BC-B990-ADFD4A884366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28386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1026A396-6CFD-4439-BEC9-C68983FF6D1B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28386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18499503-FF36-49EB-84C9-E7B80285ED09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28386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FF3448F4-6AEC-4638-9FD9-CA01AEDD5ED6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28386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38A70DD8-F786-443A-AFE0-85F37C93FF61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90</xdr:row>
      <xdr:rowOff>0</xdr:rowOff>
    </xdr:from>
    <xdr:ext cx="76200" cy="328386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9E8ABD5A-15EB-47B3-B575-BB53488AEA2A}"/>
            </a:ext>
          </a:extLst>
        </xdr:cNvPr>
        <xdr:cNvSpPr txBox="1">
          <a:spLocks noChangeArrowheads="1"/>
        </xdr:cNvSpPr>
      </xdr:nvSpPr>
      <xdr:spPr bwMode="auto">
        <a:xfrm>
          <a:off x="4943475" y="127444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91</xdr:row>
      <xdr:rowOff>10885</xdr:rowOff>
    </xdr:from>
    <xdr:ext cx="76200" cy="328386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105994B-C525-41B4-9118-46F5AE4810CE}"/>
            </a:ext>
          </a:extLst>
        </xdr:cNvPr>
        <xdr:cNvSpPr txBox="1">
          <a:spLocks noChangeArrowheads="1"/>
        </xdr:cNvSpPr>
      </xdr:nvSpPr>
      <xdr:spPr bwMode="auto">
        <a:xfrm>
          <a:off x="4932589" y="1307918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28386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F1867D5-A624-41D5-8FCA-B71FFB205D67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28386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3030BF7D-A8F1-45DC-ACB7-5111CE91B9A1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28386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56915E70-3297-44D3-A526-E4A0EAEDFCCF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28386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15742FBC-CCB1-47B9-A362-7E583899406A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4735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C113A2B1-FA19-44AA-8BBF-8E7EF2EB613B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4735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3B667990-D431-417C-861F-03BC6325EDF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4735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1BF9D0A6-080B-4FCC-B7B3-D857495C559D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4735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3C0EC31C-DE7A-4848-820A-F129176AC7D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4735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28DCD3C7-8E29-40B0-BBBE-E1653E073F97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4735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30EC992D-844D-40A1-9627-95340C1EAD6B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34735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3C8B750F-BC62-47F0-9571-E9E6F957C6DE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7700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C571B4EC-4494-4900-B811-C6DEAAA047DB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77009"/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5E6B92F4-01CB-4DD6-88C6-BE498DD7546B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77009"/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D15FD45D-1F15-4173-8EDB-0ABE425BF73C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77009"/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90D117A-8BB3-41BE-9EC3-856C81A47CEA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77009"/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C78E3D15-9D68-4D66-B1AC-6E5EC6322AAC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77009"/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4E5BA42E-0004-442F-9875-A8EFCABBB4E9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90</xdr:row>
      <xdr:rowOff>0</xdr:rowOff>
    </xdr:from>
    <xdr:ext cx="25400" cy="377009"/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A1E990-A48B-4A7F-9BD0-2E7CB0D2B678}"/>
            </a:ext>
          </a:extLst>
        </xdr:cNvPr>
        <xdr:cNvSpPr txBox="1">
          <a:spLocks noChangeArrowheads="1"/>
        </xdr:cNvSpPr>
      </xdr:nvSpPr>
      <xdr:spPr bwMode="auto">
        <a:xfrm>
          <a:off x="3810000" y="127444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83358"/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194D49E4-151C-4F42-8ABA-84999F2C5F1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83358"/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EE128562-4514-4226-821D-A690D9747949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83358"/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A722F7BE-BB06-41D8-AD03-A9CEE2D0D936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83358"/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2E84CE2-2135-4D59-BE05-6B516B6861BF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83358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4E133641-DBC9-4829-AE51-24869F388E7D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83358"/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75E2198-4FFD-4CB5-A31A-A325B1DE6E5A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90</xdr:row>
      <xdr:rowOff>0</xdr:rowOff>
    </xdr:from>
    <xdr:ext cx="25400" cy="383358"/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64D2F294-8AE8-42A0-AD56-C81F338C44C1}"/>
            </a:ext>
          </a:extLst>
        </xdr:cNvPr>
        <xdr:cNvSpPr txBox="1">
          <a:spLocks noChangeArrowheads="1"/>
        </xdr:cNvSpPr>
      </xdr:nvSpPr>
      <xdr:spPr bwMode="auto">
        <a:xfrm>
          <a:off x="3238500" y="1274445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49063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C8C496CE-60EC-415D-8460-5AFC057BD4F6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49063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3018C832-2C9F-4E9D-9A16-94E881F30E63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49063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CB4D5D20-E9F0-41DB-9121-D8FA27D0B9CC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49063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EB22AC0F-2500-46F9-A170-CF09F72EB608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4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F36434A9-DD72-4A12-BB48-F5030C86BB2E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106F8368-A645-49C4-9DB6-414755D9DDD0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C904DCE3-4674-4241-B750-C811B159EFDB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4F07812-6F29-48A4-8622-03C07E753845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57F6DDDA-2946-48EA-A255-4C01FBD6D198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CC997C86-8B46-4D45-9BCE-EE016EFDDF40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0939A25F-8FC5-4C30-94B9-EDD9CD92F751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D208264B-F372-4451-95F1-001D62FAFD79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94524215-BDBE-44B5-AA22-3232EAE5259D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EF2F7D0A-E2D0-42E0-9E18-32ABF14C8151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C615B4D-078F-4866-9CE4-806C0C86D9C8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89</xdr:row>
      <xdr:rowOff>0</xdr:rowOff>
    </xdr:from>
    <xdr:to>
      <xdr:col>5</xdr:col>
      <xdr:colOff>215900</xdr:colOff>
      <xdr:row>90</xdr:row>
      <xdr:rowOff>50168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F8930678-DD2E-4E88-97E9-927E974704CC}"/>
            </a:ext>
          </a:extLst>
        </xdr:cNvPr>
        <xdr:cNvSpPr txBox="1">
          <a:spLocks noChangeArrowheads="1"/>
        </xdr:cNvSpPr>
      </xdr:nvSpPr>
      <xdr:spPr bwMode="auto">
        <a:xfrm>
          <a:off x="3810000" y="12420600"/>
          <a:ext cx="25400" cy="34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82643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83D4979E-4A10-4998-8AF6-576BDE6D1416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82643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59A72EFB-114A-4D56-89D0-4436B7E23B84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82643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23B598A-50DC-4CF7-9598-AAEE7472655E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82643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9E6E710-BEBB-44A5-9BCA-DB68D7A9CFDB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82643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FF946EF4-7E7C-48C7-82F6-16A93861DB00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82643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619B373F-5B59-4244-AE5D-DD930586538A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82643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78FAEFA-B4C4-4961-A594-1EEB723D19F6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82643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AD7F7ED4-EECB-49BF-A75F-5D7FA6AEAD26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377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88992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27F99513-B420-43E1-9BBE-766BB28A9B38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88992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56C13DE-AE66-4636-B221-EB4C8D2983D5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88992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7671FACC-70A1-4503-A43C-060E8A5E57FC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88992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8B301061-2F6F-4969-BE3E-65013DE9B018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88992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4A21AC7E-9392-42ED-BBA2-B10F0FEF9F9E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88992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1BC0ACC6-DDFA-4F36-8068-163FAA33AEE5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384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130177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146EE6E7-6B9B-4DF9-82FC-89114FF3665E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130177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C7AE8983-8070-49AE-BBC1-5BF2AE4DF029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130177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D4FC2C3-7A56-4BCD-BA42-FB676E696193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130177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38D07641-2E94-44FB-9C6E-8748294E7824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130177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661E1607-ED4A-4BA7-867F-20987F14FF27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130177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926EC7B4-6D68-4547-AA50-E195C4FA5551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89</xdr:row>
      <xdr:rowOff>0</xdr:rowOff>
    </xdr:from>
    <xdr:to>
      <xdr:col>6</xdr:col>
      <xdr:colOff>226116</xdr:colOff>
      <xdr:row>90</xdr:row>
      <xdr:rowOff>130177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25BE4AC3-C31D-4AEA-B948-EA64BCF344E7}"/>
            </a:ext>
          </a:extLst>
        </xdr:cNvPr>
        <xdr:cNvSpPr txBox="1">
          <a:spLocks noChangeArrowheads="1"/>
        </xdr:cNvSpPr>
      </xdr:nvSpPr>
      <xdr:spPr bwMode="auto">
        <a:xfrm>
          <a:off x="4752975" y="12420600"/>
          <a:ext cx="35616" cy="42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136526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B61E707-EAD4-43C0-96A8-796099E21D3C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136526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885EFFBF-2A0F-47E3-BC07-DF7925685B5A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136526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B6CCD634-A619-4A80-BD86-BE16414444A4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136526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67EF9DB-B4A8-4EFE-ADC0-5B5B2FC8126C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136526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9433CFB5-7553-4336-96C8-D3A39E020120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136526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252DBD13-4E37-4EA7-9774-37701CBADCEE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89</xdr:row>
      <xdr:rowOff>0</xdr:rowOff>
    </xdr:from>
    <xdr:to>
      <xdr:col>3</xdr:col>
      <xdr:colOff>215900</xdr:colOff>
      <xdr:row>90</xdr:row>
      <xdr:rowOff>136526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6159B30D-DDDC-48F5-88AC-0D1D05F61CE5}"/>
            </a:ext>
          </a:extLst>
        </xdr:cNvPr>
        <xdr:cNvSpPr txBox="1">
          <a:spLocks noChangeArrowheads="1"/>
        </xdr:cNvSpPr>
      </xdr:nvSpPr>
      <xdr:spPr bwMode="auto">
        <a:xfrm>
          <a:off x="2333625" y="12420600"/>
          <a:ext cx="25400" cy="431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2FC255FA-DF5B-4685-8A35-7138BCB5EF77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F544C978-C9B0-434C-9C35-1665CEBB7444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FCC7A1D4-7117-4A7E-A777-FE6C271FB29C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ADAD7768-F7BC-4776-AB65-475687A1948F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65C5E52-BC2D-4CC7-8614-9A6B6980F4E3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95B00E0E-6EBB-4FAA-B1A8-828FF3871D8B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D144E076-1438-4D3D-B9EC-4BD09ACE3611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17563A9-1C7F-44EC-9441-16DD53B3B7FA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D3901A27-4CC1-4533-B03B-C00018C55F26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115A563B-FC2F-4956-9969-A418AFD0F3E2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F36DC6D-2698-498C-83F7-82EDB7C8A77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F73B9A5-D5EE-480E-8C09-C1D45C33651F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3C376614-CCCC-4122-9B84-7E58CEA04734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4803F228-66A2-4FC2-8D84-5EF00790BD09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12163C9E-0198-41F8-89E6-1C2BCCB24F6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17F58BFE-A7A9-4F2B-A9C5-3AC397501E29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04CE2D22-09F7-4532-A027-CD2BDE2F87DA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3ADEB9E8-0976-4B39-84A4-B51E8928DAFE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4A730D97-D8B2-44CF-B646-9E784A1F5C32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D20C261-7AA0-49EC-963A-8315C367EC48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34C6C1D8-C360-45CB-9B1C-39FBF488EFE3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493DBD94-85DF-4A02-9FB1-745E87EAA32F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E4B33275-B661-4ABD-94DC-46F700E92C15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AB0D4DF0-1D25-4D62-A831-E86944EFE73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2B0F927A-B8AE-4459-9B64-C1E0660112A0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31E210CE-64CF-4A3B-A929-7CC89C21D5B8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F567F3D7-A426-4EE9-861C-341548CF1302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C8EDE1C9-CCCD-429F-86DE-769AFC4C01D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11A92ADB-8E18-4E55-9A36-65B9BFFCC07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03FD1815-BC88-4F26-AE36-0AAE9002558E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D0B11B66-7F85-4C21-A71A-ED8FF689371B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41B0BBF-0B9E-43FE-A420-4006396C6EB2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88FF22DC-EC81-4E5B-AB8C-38E34A9C47B2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B335F1C9-6812-462F-BD5F-22478B419386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B83F45B3-3281-4241-887E-999C48B66E57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8EB0278-BD59-4BDA-9133-E0FB3EA206AA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368392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4DE6B540-0AA0-44CC-BC48-D4F6E8F2D862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2F7723CF-D1BB-4AC5-ADBD-0924A7F24754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FDF9072D-DA0E-4D45-82E1-CF700BBCFB4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D96E5C-2A99-4491-A537-F634C601F38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5B009369-CB0E-4567-BC28-A606BE7D4A7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61BB296A-E159-42C0-9B62-15F833C611F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5D02BB0E-9261-4A67-AA77-A797E7872E0A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374741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5628766-AB4C-4F83-9BDC-5357AE9C09AB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30BB349A-AACB-45C3-BF86-7C9645EA68FF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3DAB049D-99BA-4F35-8E5F-288A7B9537A6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432A02BF-EFC9-4E81-9997-11C67D3F016B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FCC6CFF-C0D9-44E7-BD76-8B160461D6A6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DEA95D86-3C90-4843-80AF-F5A87731281F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AAA31C16-5E5E-4909-B4A3-5D01037F3505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90</xdr:row>
      <xdr:rowOff>0</xdr:rowOff>
    </xdr:from>
    <xdr:ext cx="25400" cy="415926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0898E297-3633-49A3-A0B3-10BEF64ACD49}"/>
            </a:ext>
          </a:extLst>
        </xdr:cNvPr>
        <xdr:cNvSpPr txBox="1">
          <a:spLocks noChangeArrowheads="1"/>
        </xdr:cNvSpPr>
      </xdr:nvSpPr>
      <xdr:spPr bwMode="auto">
        <a:xfrm>
          <a:off x="4752975" y="1274445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E6568B68-8CFD-4633-AA19-5A2AD6F6ADCC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8B86227A-A271-426D-B66D-BE152D25569E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FDC9C164-50D4-43A0-BC5A-62ACEDF7651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146E7AB2-5AC1-44E6-B512-B9C93A683B3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BC30E8-F561-464F-95BA-0AC8980EF987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90</xdr:row>
      <xdr:rowOff>0</xdr:rowOff>
    </xdr:from>
    <xdr:ext cx="25400" cy="422275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76420AF-A3FD-4EF2-AF70-F4B34DDEE741}"/>
            </a:ext>
          </a:extLst>
        </xdr:cNvPr>
        <xdr:cNvSpPr txBox="1">
          <a:spLocks noChangeArrowheads="1"/>
        </xdr:cNvSpPr>
      </xdr:nvSpPr>
      <xdr:spPr bwMode="auto">
        <a:xfrm>
          <a:off x="2333625" y="1274445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71559007-A1A3-492E-AAB0-34317546AFB7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FDC8FF1F-5989-454A-83FB-E694BC863A3D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D02D7CFE-EF31-4CA4-A2E8-EF26A07D2B77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6BB2551-6434-4997-ACFB-6AA11C7D8013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BB1CE67-3BAB-4404-9F8C-94836B262EB5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DC60EB68-73A9-421A-8ABA-ED4812E33FD8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3336E767-BB19-4CEC-B0C1-7159F0F46A3F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32695E74-C8E1-45DC-A361-8E0C471F304F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3E64091F-BBD2-4308-ADA2-305C405ABBA7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31A761F-06EF-4DAD-B175-2BAAB066F59A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63C3F172-2DDF-44D5-BD5C-E268C0561C7F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EB7A8888-AD42-4C20-9F75-FD257B90E055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2C02CC46-E2DC-4298-9614-2DBAE78DDBB6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2FCFFE4-B202-4E0B-AE4D-701FD5D670F1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7D2DA20B-BF38-42FB-A311-3C6C6E6040B1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76200" cy="330200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755C648A-3160-4061-835C-DEEBF8118AE7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95ABA72-C359-41E2-A01F-9DF376ACD065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B9BC3FE2-7A68-4367-8850-885556A717BE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F218F76C-6545-4AD8-8555-13207D8C661E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3841E512-828D-40A0-B9FB-CF476B36A845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15420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282B664-25FE-46C4-9249-47F8184FF0C2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1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15420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60DD76A-9A7C-4663-846C-FD1CC8E083F8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1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15420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C7AF8514-1EAF-47D0-8523-CE2B6F7CFF3B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1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15420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DBC35630-41D2-4C92-A0B3-FA3ABB571C75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1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15420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85333D47-1859-49B1-9193-AA558B432B45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1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15420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235F05DD-B8C5-4EB6-9B5A-F0FC3EE29D44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1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15420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609D62DC-19EB-44EF-BDED-EFF0EE6B367C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1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15420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4705179D-26A6-439C-A893-06B00AB8B97D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1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20228CF5-48FB-4D3F-8FAF-6C4AE5BA0739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CF20C401-41EC-42A5-A0F6-C32164ED5E5A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8C9E45CB-39D9-484B-ABF2-BF1E3D0F95CF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60725E-6CE1-4672-91A2-22D2CDCC646E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F1AE852-D5BD-4F33-9751-2AE12134EFF6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696B5067-AB18-462F-9333-24C9BA665091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A9F1D252-BB18-4A9E-8DD9-AD09358673C1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9B7C81E4-3FF3-4541-A823-0ECAAFB385DB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AF220326-6D53-4337-A2C0-BC0042FA35B6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A36FE8A0-436D-4F9E-8369-A656ADDF53E2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7946AFB9-AB49-43C1-A171-701D213D39AD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CFBF0E8E-C2FF-45AC-B60F-21A40085A469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8EEF6D90-B7AC-487C-A68F-DA2C3CE9AEF9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E0C1EFE0-4456-4864-B26D-F0C637760817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53600931-1BC3-4089-99F3-7FAEAB3DFA2E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B0B59B13-C8F3-4D21-A3C6-C1015C610DDA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FDCF95D4-09AB-49EA-A0BA-A651E50A1659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75C46926-EF20-46F4-BC23-F5075420698C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2876502-AF1B-4CE0-A223-4566A9312362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1021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4761C93A-54CE-46FE-B75F-1F32647A8F33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1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7477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E3DD5BDD-A39C-42FA-82B8-17C4FF705B0D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7477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5D0B8A18-2F37-42A6-BC9B-64E0C316BEC2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7477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486980AD-CFDF-4B54-A56C-DDAE9A637AF4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7477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E881A91A-2C73-4974-AE96-20BA9D6007B2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7477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03A9F25D-7614-4082-8C59-D8502E54D05F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7477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7853D2AD-EAAB-4665-8B50-3867D5BB2457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7477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910601B6-1C19-4128-AED3-19D98F43F56A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7477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C5586869-707E-4BA8-A733-1FF29B11CA12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7477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3889C6A0-2E88-4A12-A12E-8A3A43EDC47D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7477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F66C10CC-E75E-43E2-B0BB-2D1959170640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7477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3707DECD-09F8-41EB-A4A6-3C6CF9A83FBB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7477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FC82D728-0611-47B8-8046-282E0735DC15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7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928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0ADAD2F-6BC9-4C97-83DA-1E1D6060E225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928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29A5132A-E379-4DA0-8ED6-4D91BDCF4CE0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928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CCDEF917-5B1D-4ABA-B70D-19954D2B21D3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928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4576F2A1-7DF3-4301-ADDD-2125CC9E6C78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928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231D4D9A-965A-4D3D-99A0-2D32E12A6309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928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0A96992C-679A-40AE-989D-7DABE2FAFEEF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928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603C2168-7681-4CC5-AC0D-9F58579AA66B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928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4941395-429E-455A-B83C-15554C51ED6D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928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7CF0162A-6825-42C6-98FC-3D9BD7E4D436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928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C2093C98-257B-4F58-9AF3-9FC105AC90BD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928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45835C64-F5A3-4D55-A826-6C2B078C7302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928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A54ABDE7-55DD-456E-8E01-1366FD45ABC8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928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4F11835-ACB7-4A5B-8A7B-DB22B208FAE7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928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7337F4AE-60E4-47DA-B06F-CF2E37F09461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928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80717C4B-8843-4B77-8DC1-4E45E912AF85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928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DD656C2E-78AF-4BC2-A992-8073A28BB480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200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81B0D22D-5646-4085-A05B-1B379C3E0609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200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1F167362-89A1-49BC-881C-6E1AF492CADF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200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5E19A0EA-6712-45E3-AC16-A4D3E121A77E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200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92DDA40F-1F51-4FCA-98B3-E31ADA5B70DF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200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4B1C0C38-3123-455F-B934-05B3F5EF98BB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200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45933774-6337-48F9-AEDC-FE11DCDEDFDA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200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36DC0ABC-8C13-47E7-8561-FCE839793273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200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6E70EA9-BC82-4504-996D-6CAB21E45800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200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33736AB1-389B-4CB1-8FDD-D96AE5BCFB63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200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F0F609E1-7FEE-4348-86CE-694355FE9B4B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200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15716DA2-F0A8-4336-94D5-2F08AB3C8991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30200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D5AAA803-CC97-471B-AA1A-46032F9914AB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200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4F1155BF-083F-4562-B80A-C2AA164B542B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200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95E6D795-9ED8-49BF-8694-05A8E352CE4E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200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30A439F-BBE8-41BB-A88C-7C164378BC87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30200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4BF487C5-823A-4BB7-921A-AAADF2C408D3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6549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6326E94D-03BD-4379-905C-3031EE4B9A62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6549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A38B7F82-A69C-4B78-AD39-21FDA8AF04FF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6549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D3E96CD9-004F-48F4-AE79-41D227C08CFC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6549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F7465553-6ED1-47FC-8E4D-69A85E20F7CB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6549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13DE75D0-6C0D-40BA-9B9C-8EB560E04D8F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6549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19977767-05DD-42CB-87F6-8F4DAC916FE8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6549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903C6E1E-B14E-4C42-A4BA-404D95DCA097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838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F09AD771-B309-40E4-9B1D-F0745D0395C4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838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4D70CC6C-66D6-40A7-AAE8-3E342366B0D6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838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B21EAC79-047E-40F5-B543-6C809B2E80AD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8386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18749F93-1820-4662-9FC2-3ACD9A78FF9B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8386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9A80A5EF-0201-4C89-A8EF-03F8CF9E2D2B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8386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F09C73DB-EC9E-4B8B-BC18-479BFD9089B9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8386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F198918D-F34C-42AE-A336-AD4CCFFCB037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8386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560C3327-668C-4177-BC64-0610182EDC08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8386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81A0979F-B061-4669-9384-FEA575007394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46</xdr:row>
      <xdr:rowOff>0</xdr:rowOff>
    </xdr:from>
    <xdr:ext cx="76200" cy="328386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94089DC-8486-4202-817A-5639EDC55EC9}"/>
            </a:ext>
          </a:extLst>
        </xdr:cNvPr>
        <xdr:cNvSpPr txBox="1">
          <a:spLocks noChangeArrowheads="1"/>
        </xdr:cNvSpPr>
      </xdr:nvSpPr>
      <xdr:spPr bwMode="auto">
        <a:xfrm>
          <a:off x="3894667" y="25865667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47</xdr:row>
      <xdr:rowOff>10885</xdr:rowOff>
    </xdr:from>
    <xdr:ext cx="76200" cy="328386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4B1F1495-03DB-4215-AA58-F79DBA62ACE1}"/>
            </a:ext>
          </a:extLst>
        </xdr:cNvPr>
        <xdr:cNvSpPr txBox="1">
          <a:spLocks noChangeArrowheads="1"/>
        </xdr:cNvSpPr>
      </xdr:nvSpPr>
      <xdr:spPr bwMode="auto">
        <a:xfrm>
          <a:off x="3883781" y="2617288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8386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2BB5F02C-A2AC-4740-917A-04FBF858112E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8386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730EAC21-2ED2-464E-ACC1-C59219D35685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8386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5D3F488D-4BF9-42F8-8B97-FCA10BE2BF49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28386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1A408D90-C190-4111-88D2-7A9A185693DC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4735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53B81B8C-084C-48E6-B8B6-E9A2BC93D7B1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4735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BD9D117D-507C-4E7D-BE8A-6F7118D7A3CA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4735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90C68E-FBCC-4B21-AA35-E20C48CE0062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4735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F9BB678C-7044-4985-90C1-D466005D1839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4735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01DC1DB6-4FD3-4613-B642-DE0882552407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4735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8777BE3D-AB1C-491C-9CD7-1E1B307C0B09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34735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8BA17E32-94FB-4D30-AC80-F1443E574641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77009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263EEBC5-4692-4852-B145-2FE5BDE7DC08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77009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2AE0A0E9-6CB7-4CAA-85AE-775FA27302E0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77009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43077950-C677-4626-99DD-F20EECDCD3AE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77009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8CD4D006-F35A-4D36-85A4-C3FE3AD1EEEC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77009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D12623E3-2844-4868-9DE0-77DD2F915352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77009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ADC8DC1E-39BE-45F3-B5A4-B0709D2D6D75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46</xdr:row>
      <xdr:rowOff>0</xdr:rowOff>
    </xdr:from>
    <xdr:ext cx="25400" cy="377009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258B139B-C86B-41AC-AF56-5816B6B3ED9B}"/>
            </a:ext>
          </a:extLst>
        </xdr:cNvPr>
        <xdr:cNvSpPr txBox="1">
          <a:spLocks noChangeArrowheads="1"/>
        </xdr:cNvSpPr>
      </xdr:nvSpPr>
      <xdr:spPr bwMode="auto">
        <a:xfrm>
          <a:off x="2836333" y="25865667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83358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BF3666-B4E1-4017-AAFF-2A9A462EFF4F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83358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30EEDCC2-3876-449A-8FDB-6B8A5E3CA486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83358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D334ED07-D014-45DE-AE98-5D2FEC81072E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83358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C37E749-B694-4247-B082-5B0E5BB0A5C2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83358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CD6CA76-EB2A-4416-826A-9C0839BEC90B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83358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7E0DDED6-FA88-4594-A96C-CE70F5CC7331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46</xdr:row>
      <xdr:rowOff>0</xdr:rowOff>
    </xdr:from>
    <xdr:ext cx="25400" cy="383358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6A4319BC-A3E9-46EC-AE7B-AC18F8487879}"/>
            </a:ext>
          </a:extLst>
        </xdr:cNvPr>
        <xdr:cNvSpPr txBox="1">
          <a:spLocks noChangeArrowheads="1"/>
        </xdr:cNvSpPr>
      </xdr:nvSpPr>
      <xdr:spPr bwMode="auto">
        <a:xfrm>
          <a:off x="2307167" y="25865667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5397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AD6605C-03AA-43DA-AA63-A6E975A7B958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5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5397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F39EF91-575E-4644-812C-12A11210B4B4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5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5397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A2F5E59B-45E9-480C-A468-78DEE7AF8CDE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5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5397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FC58A844-29A4-429D-B5C9-0510FAEDC8C9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5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4AC26ECE-4F00-494A-9FEB-C777124FB317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F61996DE-07AF-431F-989A-A1B42D3A338C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E4B18C4F-33ED-4E2D-9224-56761180B13A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97B37128-F63A-4357-805E-6B6EE0DF4D65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4F0A78E5-A77C-4C1E-9D1A-AA2973B7363A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98306E5F-A6A3-4FA2-80EB-2ED374AF73F6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6A2B814C-03B3-4EDF-B998-3A0D0009DC30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4EEB282D-FB8B-4852-AB87-16235FECFEC9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0A262C69-9B14-46E8-B312-DAFD9B07F50F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87DD91ED-B843-453D-A00F-881F3A9A2CBB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3ACC8770-0CA5-4784-8A60-FA01718BFCAF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45</xdr:row>
      <xdr:rowOff>0</xdr:rowOff>
    </xdr:from>
    <xdr:ext cx="25400" cy="346502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B9E1FB17-B04E-453F-947D-7013F9CD145E}"/>
            </a:ext>
          </a:extLst>
        </xdr:cNvPr>
        <xdr:cNvSpPr txBox="1">
          <a:spLocks noChangeArrowheads="1"/>
        </xdr:cNvSpPr>
      </xdr:nvSpPr>
      <xdr:spPr bwMode="auto">
        <a:xfrm>
          <a:off x="2836333" y="25569333"/>
          <a:ext cx="25400" cy="346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378977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A5800004-CE29-4B05-BFB0-3E1906E1F1DC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378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378977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C72D3F33-330A-4D0F-864A-96DA1B4B1C8C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378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378977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282397F4-F6BA-4BA2-A65A-C4FFE9FE268C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378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378977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22E85CDC-79E4-4EFD-9AA0-407B0BCF4B1A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378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378977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438023F8-3FEA-4EF3-8CC3-D02D4BC9EE33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378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378977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CDDB1DA4-EB21-4CEF-BA5F-F0E4D77AA4F9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378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378977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519858F-87A3-4B55-BF38-E2BC1FBF41FE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378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378977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D6FF5790-8E66-416D-90BC-3AE63C5FD10E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378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5326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43D77C6D-771C-4F40-9D21-5331E964F6F3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385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5326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FBC8C90E-BFBB-4ECC-8F35-BEB598713F1F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385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5326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1FD2CF7-B8C2-4D69-ABF6-0D36B17783CF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385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5326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3096E24F-A67C-4128-8B17-DD25457B8483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385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5326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8D0CF963-231A-45F5-AC84-250B48E4CE92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385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5326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3A902959-8D07-430D-AC83-9B40276C0CC0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385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426511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13204559-625D-45EC-B77F-52EF0CB2D90D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426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426511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569F4BAD-9022-4E26-BD9F-A9095E7AD6CB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426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426511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B690A22-2D3C-4D38-83D2-C9856B618572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426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426511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39DD353A-E14B-486E-AEC9-767B08F1CB12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426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426511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5FB01D0C-D2CC-4F80-B37F-5E7FD990A439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426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426511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11F7786A-D168-4B34-BAF1-72890FF008FC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426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35616" cy="42651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157B8D5-134E-4801-9545-7C3A9DD68FB3}"/>
            </a:ext>
          </a:extLst>
        </xdr:cNvPr>
        <xdr:cNvSpPr txBox="1">
          <a:spLocks noChangeArrowheads="1"/>
        </xdr:cNvSpPr>
      </xdr:nvSpPr>
      <xdr:spPr bwMode="auto">
        <a:xfrm>
          <a:off x="3365500" y="25569333"/>
          <a:ext cx="35616" cy="426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432860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F4029CFC-58AE-44B5-887F-A67261997A4A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43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432860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0F452E31-4496-4557-8B18-370A8CE77781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43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432860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3C0939E0-4230-45EF-9361-D21F92280F43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43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432860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F9023DE4-8F91-41E9-B905-FA096B06C0A5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43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432860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D9C2F7EE-EA64-41E5-944E-1AF0BC0987A0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43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432860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FA6122EA-AE4F-46D1-AD73-DF7DA8CE11F0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43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432860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CAE3A2ED-37AA-4CCA-81FD-B2FD3D97E7EA}"/>
            </a:ext>
          </a:extLst>
        </xdr:cNvPr>
        <xdr:cNvSpPr txBox="1">
          <a:spLocks noChangeArrowheads="1"/>
        </xdr:cNvSpPr>
      </xdr:nvSpPr>
      <xdr:spPr bwMode="auto">
        <a:xfrm>
          <a:off x="1778000" y="25569333"/>
          <a:ext cx="25400" cy="43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378A4038-13BA-4626-AA1B-1DC1DB3AC9AC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C082E4FA-6B09-4C34-9D20-42156186FCF3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015C8089-DA41-4BDA-A8A5-FCEE15751B09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B65C0D37-59A4-4064-BF6C-F42D169DE375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AECAFDBD-E034-4C25-97FF-074EB0356889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6E1CC4E8-3564-4086-9CE5-43EAD071E668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231BDF81-3662-4A3D-968E-37A6157390D1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6B2F89D9-AE8F-48D0-B62E-29D7752DA7A4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0B744691-67CF-4C3D-B142-03CEADA36F6E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8B90878D-C55B-4E4C-BE9A-C0B5FE28961F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56FAF74A-0EAF-4675-A4F3-B91AE0743B2A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2859B632-C89C-4970-AB3E-2ECA6B1E944B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51B12CBB-83CE-4A66-B62B-A953F345C4E1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9B64AF4-52AD-4895-91F0-B9816727C905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5313F590-3F9A-4FC6-ABBD-552AD1446704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AD8CB662-65E6-4647-85CE-009893FFA697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C0E58D8-DF6C-4EAC-8A60-52DF43B5C086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9019A640-B885-461A-AE1B-F37CF9E09A7F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8A70EE46-3818-4AD1-8899-681B9510BDAC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7B43990B-BB64-4AC3-8D3E-870971947100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4F8007AA-8008-4155-B155-F142229ACA49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12FEDA02-39F0-414A-B30C-153762D11A3D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F345D1BD-F486-449C-98DB-3761F5F3B9D8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62A89C31-B325-49AF-839A-F227F1889E54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7BEDBB5-4FBF-4514-AC40-1D36AACCA0F3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3175956-F975-4AAC-AFC4-BDD4A7EDE494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9D8F564-D045-4BBE-876C-7595304EC9B9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3F63CC25-5590-4016-B16F-5B98C1460D7A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3105D468-5161-4FA3-BA85-AEEA4E55BA04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34A2A319-2001-47E6-A38C-C4AA3A8A38CA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B6BA117D-AF3F-4EC8-A2D6-EA1EF87B2081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487ED7E5-5B88-48C7-B81C-E560BD8513A7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A3B0EA51-C4E6-452C-B910-144124D853BA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D5BE64AC-74EE-4783-AE62-40A99DB5FF93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9F1ACE9-4240-4871-8D3C-C4348EA7DB38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869AD47A-2B72-4E08-AF85-8369956AA1D9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368392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8EA45F91-67E0-49EF-9F07-E54B99CE51CB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7FE828E2-54A1-4AFC-92AC-C821CB512AA9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7871EEF4-7364-468F-972D-FDA5BB7317B5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BC31F32-2209-485C-B08F-54E1AB7824C1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B997F09D-5374-4CF5-91B7-D23AAC4D61CA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DBFAD66-F7A9-4661-9AF7-8AE889F0D3B8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9B1AF7D4-4777-4A09-8DF5-BB7FAAF0272B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374741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D68F7C47-6565-4512-BC19-9F73D99AC34A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F382DFFB-69F8-41C6-832E-0C5556D51390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D78F96B5-4BE3-435C-8A60-7B85CE85FBB8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20A3235E-1384-46A5-B673-365A84318CCF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A657CD0-AE3A-489A-8F12-E0F9A63C339C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44F0397F-CFE6-4571-8A08-4240BD6AB352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B004A7D1-7C83-4DD6-80FF-1D085C9765BE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46</xdr:row>
      <xdr:rowOff>0</xdr:rowOff>
    </xdr:from>
    <xdr:ext cx="25400" cy="415926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CE972A76-B874-4CF9-B3AB-8326EFC31F7D}"/>
            </a:ext>
          </a:extLst>
        </xdr:cNvPr>
        <xdr:cNvSpPr txBox="1">
          <a:spLocks noChangeArrowheads="1"/>
        </xdr:cNvSpPr>
      </xdr:nvSpPr>
      <xdr:spPr bwMode="auto">
        <a:xfrm>
          <a:off x="3365500" y="25865667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129CE760-8EB6-45B2-B41E-0AF85081174F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84070137-5171-4BF9-A20C-63C4A4DB53DD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63767A03-B734-4B32-8DA8-388F489E2875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B0CB30BF-0785-48BC-83C7-FB3CF75506A4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D69E9167-B72A-44EE-BED9-4F23C41860DB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46</xdr:row>
      <xdr:rowOff>0</xdr:rowOff>
    </xdr:from>
    <xdr:ext cx="25400" cy="422275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2037799D-9881-4D99-BD0C-0CD91ED09711}"/>
            </a:ext>
          </a:extLst>
        </xdr:cNvPr>
        <xdr:cNvSpPr txBox="1">
          <a:spLocks noChangeArrowheads="1"/>
        </xdr:cNvSpPr>
      </xdr:nvSpPr>
      <xdr:spPr bwMode="auto">
        <a:xfrm>
          <a:off x="1778000" y="25865667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  <sheetName val="LIST"/>
      <sheetName val="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  <sheetName val="ARGE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2"/>
  <sheetViews>
    <sheetView tabSelected="1" view="pageBreakPreview" topLeftCell="A88" zoomScale="70" zoomScaleNormal="70" zoomScaleSheetLayoutView="70" workbookViewId="0">
      <selection activeCell="S97" sqref="S97"/>
    </sheetView>
  </sheetViews>
  <sheetFormatPr defaultColWidth="12.5" defaultRowHeight="27" customHeight="1"/>
  <cols>
    <col min="1" max="4" width="10.125" style="29" customWidth="1"/>
    <col min="5" max="5" width="6.375" style="29" customWidth="1"/>
    <col min="6" max="6" width="9.125" style="58" customWidth="1"/>
    <col min="7" max="7" width="1.125" style="58" customWidth="1"/>
    <col min="8" max="8" width="20.125" style="59" customWidth="1"/>
    <col min="9" max="9" width="1.125" style="59" customWidth="1"/>
    <col min="10" max="10" width="20.125" style="46" customWidth="1"/>
    <col min="11" max="11" width="1.125" style="46" customWidth="1"/>
    <col min="12" max="12" width="20.125" style="46" customWidth="1"/>
    <col min="13" max="13" width="1.125" style="46" customWidth="1"/>
    <col min="14" max="14" width="20.125" style="46" customWidth="1"/>
    <col min="15" max="15" width="2.5" style="29" customWidth="1"/>
    <col min="16" max="17" width="14.625" style="29" bestFit="1" customWidth="1"/>
    <col min="18" max="20" width="12.5" style="29"/>
    <col min="21" max="21" width="14.375" style="29" bestFit="1" customWidth="1"/>
    <col min="22" max="22" width="16.625" style="29" customWidth="1"/>
    <col min="23" max="16384" width="12.5" style="29"/>
  </cols>
  <sheetData>
    <row r="1" spans="1:21" ht="26.2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21" ht="26.25" customHeight="1">
      <c r="A2" s="156" t="s">
        <v>125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21" ht="26.25" customHeight="1">
      <c r="A3" s="158" t="s">
        <v>160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21" ht="26.25" customHeight="1">
      <c r="A4" s="31"/>
      <c r="B4" s="31"/>
      <c r="C4" s="31"/>
      <c r="D4" s="31"/>
      <c r="E4" s="31"/>
      <c r="F4" s="32"/>
      <c r="G4" s="32"/>
      <c r="H4" s="33"/>
      <c r="I4" s="33"/>
      <c r="J4" s="33"/>
      <c r="K4" s="33"/>
      <c r="L4" s="33"/>
      <c r="M4" s="33"/>
      <c r="N4" s="33"/>
    </row>
    <row r="5" spans="1:21" s="36" customFormat="1" ht="26.25" customHeight="1">
      <c r="A5" s="29"/>
      <c r="B5" s="29"/>
      <c r="C5" s="29"/>
      <c r="D5" s="29"/>
      <c r="E5" s="29"/>
      <c r="F5" s="34"/>
      <c r="G5" s="34"/>
      <c r="H5" s="157" t="s">
        <v>1</v>
      </c>
      <c r="I5" s="157"/>
      <c r="J5" s="157"/>
      <c r="K5" s="35"/>
      <c r="L5" s="157" t="s">
        <v>2</v>
      </c>
      <c r="M5" s="157"/>
      <c r="N5" s="157"/>
    </row>
    <row r="6" spans="1:21" ht="26.25" customHeight="1">
      <c r="F6" s="29"/>
      <c r="G6" s="29"/>
      <c r="H6" s="37" t="s">
        <v>161</v>
      </c>
      <c r="I6" s="37"/>
      <c r="J6" s="37" t="s">
        <v>142</v>
      </c>
      <c r="K6" s="38"/>
      <c r="L6" s="37" t="s">
        <v>161</v>
      </c>
      <c r="M6" s="37"/>
      <c r="N6" s="37" t="s">
        <v>142</v>
      </c>
    </row>
    <row r="7" spans="1:21" ht="26.25" customHeight="1">
      <c r="F7" s="29"/>
      <c r="G7" s="29"/>
      <c r="H7" s="39" t="s">
        <v>92</v>
      </c>
      <c r="I7" s="37"/>
      <c r="J7" s="39" t="s">
        <v>94</v>
      </c>
      <c r="K7" s="38"/>
      <c r="L7" s="39" t="s">
        <v>92</v>
      </c>
      <c r="M7" s="37"/>
      <c r="N7" s="39" t="s">
        <v>94</v>
      </c>
    </row>
    <row r="8" spans="1:21" ht="26.25" customHeight="1">
      <c r="F8" s="40" t="s">
        <v>4</v>
      </c>
      <c r="G8" s="29"/>
      <c r="H8" s="41" t="s">
        <v>93</v>
      </c>
      <c r="I8" s="37"/>
      <c r="J8" s="42"/>
      <c r="K8" s="38"/>
      <c r="L8" s="41" t="s">
        <v>93</v>
      </c>
      <c r="M8" s="37"/>
      <c r="N8" s="42"/>
      <c r="U8" s="30"/>
    </row>
    <row r="9" spans="1:21" ht="26.25" customHeight="1">
      <c r="A9" s="159" t="s">
        <v>3</v>
      </c>
      <c r="B9" s="159"/>
      <c r="C9" s="159"/>
      <c r="D9" s="159"/>
      <c r="E9" s="43"/>
      <c r="F9" s="29"/>
      <c r="G9" s="40"/>
      <c r="H9" s="37"/>
      <c r="I9" s="37"/>
      <c r="J9" s="37"/>
      <c r="K9" s="38"/>
      <c r="L9" s="37"/>
      <c r="M9" s="37"/>
      <c r="N9" s="37"/>
    </row>
    <row r="10" spans="1:21" ht="26.25" customHeight="1">
      <c r="A10" s="36" t="s">
        <v>5</v>
      </c>
      <c r="B10" s="36"/>
      <c r="C10" s="36"/>
      <c r="D10" s="36"/>
      <c r="E10" s="36"/>
      <c r="F10" s="44"/>
      <c r="G10" s="44"/>
      <c r="H10" s="45"/>
      <c r="I10" s="45"/>
    </row>
    <row r="11" spans="1:21" ht="26.25" customHeight="1">
      <c r="A11" s="47" t="s">
        <v>103</v>
      </c>
      <c r="B11" s="47"/>
      <c r="C11" s="47"/>
      <c r="D11" s="47"/>
      <c r="E11" s="47"/>
      <c r="F11" s="48"/>
      <c r="G11" s="48"/>
      <c r="H11" s="46">
        <v>313798642.22000003</v>
      </c>
      <c r="I11" s="49"/>
      <c r="J11" s="46">
        <v>284398969.78999996</v>
      </c>
      <c r="K11" s="50"/>
      <c r="L11" s="46">
        <v>293355873.30000001</v>
      </c>
      <c r="M11" s="50"/>
      <c r="N11" s="46">
        <v>260095156.11999997</v>
      </c>
    </row>
    <row r="12" spans="1:21" ht="26.25" customHeight="1">
      <c r="A12" s="47" t="s">
        <v>6</v>
      </c>
      <c r="B12" s="47"/>
      <c r="C12" s="47"/>
      <c r="D12" s="47"/>
      <c r="E12" s="47"/>
      <c r="F12" s="48">
        <v>4</v>
      </c>
      <c r="G12" s="48"/>
      <c r="H12" s="50">
        <v>358387861.42000002</v>
      </c>
      <c r="I12" s="49"/>
      <c r="J12" s="50">
        <v>324245661.55000001</v>
      </c>
      <c r="K12" s="50"/>
      <c r="L12" s="50">
        <v>359631004.43999994</v>
      </c>
      <c r="M12" s="50"/>
      <c r="N12" s="50">
        <v>325260419.45000005</v>
      </c>
    </row>
    <row r="13" spans="1:21" ht="26.25" customHeight="1">
      <c r="A13" s="47" t="s">
        <v>97</v>
      </c>
      <c r="B13" s="47"/>
      <c r="C13" s="47"/>
      <c r="D13" s="47"/>
      <c r="E13" s="47"/>
      <c r="F13" s="48">
        <v>5</v>
      </c>
      <c r="G13" s="48"/>
      <c r="H13" s="46">
        <v>68550595.939999998</v>
      </c>
      <c r="I13" s="46"/>
      <c r="J13" s="46">
        <v>49461559.780000001</v>
      </c>
      <c r="L13" s="46">
        <v>69130852.760000005</v>
      </c>
      <c r="N13" s="46">
        <v>49461559.780000001</v>
      </c>
    </row>
    <row r="14" spans="1:21" ht="26.25" customHeight="1">
      <c r="A14" s="51" t="s">
        <v>108</v>
      </c>
      <c r="B14" s="51"/>
      <c r="C14" s="51"/>
      <c r="D14" s="51"/>
      <c r="E14" s="51"/>
      <c r="F14" s="48">
        <v>6</v>
      </c>
      <c r="G14" s="48"/>
      <c r="H14" s="46">
        <v>0</v>
      </c>
      <c r="I14" s="49"/>
      <c r="J14" s="46">
        <v>0</v>
      </c>
      <c r="L14" s="46">
        <v>4800000</v>
      </c>
      <c r="N14" s="46">
        <v>4800000</v>
      </c>
    </row>
    <row r="15" spans="1:21" ht="26.25" customHeight="1">
      <c r="A15" s="51" t="s">
        <v>7</v>
      </c>
      <c r="B15" s="51"/>
      <c r="C15" s="51"/>
      <c r="D15" s="51"/>
      <c r="E15" s="51"/>
      <c r="F15" s="48">
        <v>7</v>
      </c>
      <c r="G15" s="48"/>
      <c r="H15" s="46">
        <v>72167147.710000008</v>
      </c>
      <c r="I15" s="49"/>
      <c r="J15" s="46">
        <v>29176912.169999994</v>
      </c>
      <c r="L15" s="46">
        <v>72167147.710000008</v>
      </c>
      <c r="N15" s="46">
        <v>29176912.169999994</v>
      </c>
    </row>
    <row r="16" spans="1:21" ht="26.25" customHeight="1">
      <c r="A16" s="52" t="s">
        <v>8</v>
      </c>
      <c r="B16" s="52"/>
      <c r="C16" s="52"/>
      <c r="D16" s="52"/>
      <c r="E16" s="52"/>
      <c r="F16" s="44"/>
      <c r="G16" s="44"/>
      <c r="H16" s="53">
        <f>SUM(H11:H15)</f>
        <v>812904247.2900002</v>
      </c>
      <c r="I16" s="35"/>
      <c r="J16" s="53">
        <f>SUM(J11:J15)</f>
        <v>687283103.28999984</v>
      </c>
      <c r="K16" s="50"/>
      <c r="L16" s="53">
        <f>SUM(L11:L15)</f>
        <v>799084878.21000004</v>
      </c>
      <c r="M16" s="50"/>
      <c r="N16" s="53">
        <f>SUM(N11:N15)</f>
        <v>668794047.51999998</v>
      </c>
    </row>
    <row r="17" spans="1:14" ht="26.25" customHeight="1">
      <c r="A17" s="36" t="s">
        <v>9</v>
      </c>
      <c r="B17" s="36"/>
      <c r="C17" s="36"/>
      <c r="D17" s="36"/>
      <c r="E17" s="36"/>
      <c r="F17" s="44"/>
      <c r="G17" s="44"/>
      <c r="H17" s="45"/>
      <c r="I17" s="45"/>
      <c r="K17" s="50"/>
      <c r="L17" s="50"/>
      <c r="M17" s="50"/>
      <c r="N17" s="50"/>
    </row>
    <row r="18" spans="1:14" ht="26.25" customHeight="1">
      <c r="A18" s="51" t="s">
        <v>139</v>
      </c>
      <c r="B18" s="51"/>
      <c r="C18" s="51"/>
      <c r="D18" s="51"/>
      <c r="E18" s="51"/>
      <c r="F18" s="48">
        <v>8</v>
      </c>
      <c r="G18" s="48"/>
      <c r="H18" s="46">
        <v>26689956.569999997</v>
      </c>
      <c r="I18" s="54"/>
      <c r="J18" s="46">
        <v>26636447.940000001</v>
      </c>
      <c r="K18" s="50"/>
      <c r="L18" s="50">
        <v>24040326.259999998</v>
      </c>
      <c r="M18" s="50"/>
      <c r="N18" s="50">
        <v>23989316.66</v>
      </c>
    </row>
    <row r="19" spans="1:14" ht="26.25" customHeight="1">
      <c r="A19" s="51" t="s">
        <v>10</v>
      </c>
      <c r="B19" s="51"/>
      <c r="C19" s="51"/>
      <c r="D19" s="51"/>
      <c r="E19" s="51"/>
      <c r="F19" s="48">
        <v>9</v>
      </c>
      <c r="G19" s="48"/>
      <c r="H19" s="46">
        <v>0</v>
      </c>
      <c r="I19" s="54"/>
      <c r="J19" s="46">
        <v>0</v>
      </c>
      <c r="K19" s="50"/>
      <c r="L19" s="46">
        <v>21249967.5</v>
      </c>
      <c r="M19" s="50"/>
      <c r="N19" s="46">
        <v>21249967.5</v>
      </c>
    </row>
    <row r="20" spans="1:14" ht="26.25" customHeight="1">
      <c r="A20" s="51" t="s">
        <v>98</v>
      </c>
      <c r="B20" s="36"/>
      <c r="C20" s="36"/>
      <c r="D20" s="36"/>
      <c r="E20" s="36"/>
      <c r="F20" s="44">
        <v>5</v>
      </c>
      <c r="G20" s="44"/>
      <c r="H20" s="35">
        <v>257303072.78999999</v>
      </c>
      <c r="I20" s="45"/>
      <c r="J20" s="46">
        <v>256644044.89999995</v>
      </c>
      <c r="K20" s="50"/>
      <c r="L20" s="50">
        <v>257303072.78999999</v>
      </c>
      <c r="M20" s="50"/>
      <c r="N20" s="50">
        <v>256644044.89999995</v>
      </c>
    </row>
    <row r="21" spans="1:14" ht="26.25" customHeight="1">
      <c r="A21" s="51" t="s">
        <v>11</v>
      </c>
      <c r="B21" s="51"/>
      <c r="C21" s="51"/>
      <c r="D21" s="51"/>
      <c r="E21" s="51"/>
      <c r="F21" s="48">
        <v>10</v>
      </c>
      <c r="G21" s="48"/>
      <c r="H21" s="46">
        <v>417431637.29999989</v>
      </c>
      <c r="I21" s="54"/>
      <c r="J21" s="46">
        <v>401845948.49999988</v>
      </c>
      <c r="K21" s="50"/>
      <c r="L21" s="50">
        <v>417329093.2299999</v>
      </c>
      <c r="M21" s="50"/>
      <c r="N21" s="50">
        <v>401829746.61999989</v>
      </c>
    </row>
    <row r="22" spans="1:14" ht="26.25" customHeight="1">
      <c r="A22" s="51" t="s">
        <v>12</v>
      </c>
      <c r="B22" s="51"/>
      <c r="C22" s="51"/>
      <c r="D22" s="51"/>
      <c r="E22" s="51"/>
      <c r="F22" s="48">
        <v>11</v>
      </c>
      <c r="G22" s="48"/>
      <c r="H22" s="46">
        <v>11002513.450000001</v>
      </c>
      <c r="I22" s="54"/>
      <c r="J22" s="46">
        <v>15852210.220000025</v>
      </c>
      <c r="K22" s="50"/>
      <c r="L22" s="50">
        <v>11002513.450000001</v>
      </c>
      <c r="M22" s="50"/>
      <c r="N22" s="50">
        <v>15852210.220000025</v>
      </c>
    </row>
    <row r="23" spans="1:14" ht="26.25" customHeight="1">
      <c r="A23" s="51" t="s">
        <v>110</v>
      </c>
      <c r="B23" s="51"/>
      <c r="C23" s="51"/>
      <c r="D23" s="51"/>
      <c r="E23" s="51"/>
      <c r="F23" s="48"/>
      <c r="G23" s="48"/>
      <c r="H23" s="46">
        <v>1513385.1500000004</v>
      </c>
      <c r="I23" s="54"/>
      <c r="J23" s="46">
        <v>1171460.3699999992</v>
      </c>
      <c r="K23" s="50"/>
      <c r="L23" s="50">
        <v>1513385.1500000004</v>
      </c>
      <c r="M23" s="50"/>
      <c r="N23" s="50">
        <v>1171460.3699999992</v>
      </c>
    </row>
    <row r="24" spans="1:14" ht="26.25" customHeight="1">
      <c r="A24" s="51" t="s">
        <v>13</v>
      </c>
      <c r="B24" s="51"/>
      <c r="C24" s="51"/>
      <c r="D24" s="51"/>
      <c r="E24" s="51"/>
      <c r="F24" s="48">
        <v>12</v>
      </c>
      <c r="G24" s="48"/>
      <c r="H24" s="46">
        <v>28108341.029999997</v>
      </c>
      <c r="I24" s="54"/>
      <c r="J24" s="46">
        <v>30963542.889999997</v>
      </c>
      <c r="K24" s="50"/>
      <c r="L24" s="46">
        <v>27901074.279999997</v>
      </c>
      <c r="M24" s="50"/>
      <c r="N24" s="46">
        <v>30891877.019999996</v>
      </c>
    </row>
    <row r="25" spans="1:14" ht="26.25" customHeight="1">
      <c r="A25" s="51" t="s">
        <v>14</v>
      </c>
      <c r="B25" s="51"/>
      <c r="C25" s="51"/>
      <c r="D25" s="51"/>
      <c r="E25" s="51"/>
      <c r="F25" s="48">
        <v>13</v>
      </c>
      <c r="G25" s="48"/>
      <c r="H25" s="46">
        <v>93006177.979999989</v>
      </c>
      <c r="I25" s="45"/>
      <c r="J25" s="46">
        <v>69669484.519999996</v>
      </c>
      <c r="K25" s="50"/>
      <c r="L25" s="55">
        <v>88381809.769999996</v>
      </c>
      <c r="M25" s="50"/>
      <c r="N25" s="55">
        <v>65341054.170000002</v>
      </c>
    </row>
    <row r="26" spans="1:14" ht="26.25" customHeight="1">
      <c r="A26" s="52" t="s">
        <v>15</v>
      </c>
      <c r="B26" s="52"/>
      <c r="C26" s="52"/>
      <c r="D26" s="52"/>
      <c r="E26" s="52"/>
      <c r="F26" s="44"/>
      <c r="G26" s="44"/>
      <c r="H26" s="53">
        <f>SUM(H18:H25)</f>
        <v>835055084.26999986</v>
      </c>
      <c r="I26" s="45"/>
      <c r="J26" s="53">
        <f>SUM(J18:J25)</f>
        <v>802783139.33999991</v>
      </c>
      <c r="K26" s="50"/>
      <c r="L26" s="53">
        <f>SUM(L18:L25)</f>
        <v>848721242.42999995</v>
      </c>
      <c r="M26" s="50"/>
      <c r="N26" s="53">
        <f>SUM(N18:N25)</f>
        <v>816969677.4599998</v>
      </c>
    </row>
    <row r="27" spans="1:14" ht="26.25" customHeight="1" thickBot="1">
      <c r="A27" s="36" t="s">
        <v>16</v>
      </c>
      <c r="B27" s="36"/>
      <c r="C27" s="36"/>
      <c r="D27" s="36"/>
      <c r="E27" s="36"/>
      <c r="F27" s="44"/>
      <c r="G27" s="44"/>
      <c r="H27" s="56">
        <f>H16+H26</f>
        <v>1647959331.5599999</v>
      </c>
      <c r="I27" s="45"/>
      <c r="J27" s="56">
        <f>J16+J26</f>
        <v>1490066242.6299996</v>
      </c>
      <c r="K27" s="50"/>
      <c r="L27" s="57">
        <f>L16+L26</f>
        <v>1647806120.6399999</v>
      </c>
      <c r="M27" s="50"/>
      <c r="N27" s="56">
        <f>N16+N26</f>
        <v>1485763724.9799998</v>
      </c>
    </row>
    <row r="28" spans="1:14" ht="26.25" customHeight="1" thickTop="1">
      <c r="A28" s="36"/>
      <c r="B28" s="36"/>
      <c r="C28" s="36"/>
      <c r="D28" s="36"/>
      <c r="E28" s="36"/>
      <c r="H28" s="46"/>
      <c r="K28" s="50"/>
      <c r="M28" s="50"/>
    </row>
    <row r="29" spans="1:14" ht="26.25" customHeight="1">
      <c r="B29" s="36"/>
      <c r="C29" s="36"/>
      <c r="D29" s="36"/>
      <c r="E29" s="36"/>
      <c r="H29" s="46"/>
      <c r="K29" s="50"/>
      <c r="M29" s="50"/>
    </row>
    <row r="30" spans="1:14" ht="26.25" customHeight="1">
      <c r="A30" s="29" t="s">
        <v>148</v>
      </c>
      <c r="B30" s="36"/>
      <c r="C30" s="36"/>
      <c r="D30" s="36"/>
      <c r="E30" s="36"/>
      <c r="H30" s="46"/>
      <c r="K30" s="50"/>
      <c r="M30" s="50"/>
    </row>
    <row r="31" spans="1:14" ht="26.25" customHeight="1">
      <c r="B31" s="36"/>
      <c r="C31" s="36"/>
      <c r="D31" s="36"/>
      <c r="E31" s="36"/>
      <c r="H31" s="46"/>
      <c r="K31" s="50"/>
      <c r="M31" s="50"/>
    </row>
    <row r="32" spans="1:14" ht="26.25" customHeight="1">
      <c r="K32" s="50"/>
      <c r="L32" s="50"/>
      <c r="M32" s="50"/>
      <c r="N32" s="50"/>
    </row>
    <row r="33" spans="1:21" ht="26.25" customHeight="1">
      <c r="K33" s="50"/>
      <c r="L33" s="50"/>
      <c r="M33" s="50"/>
      <c r="N33" s="50"/>
    </row>
    <row r="34" spans="1:21" ht="26.25" customHeight="1">
      <c r="D34" s="147" t="s">
        <v>17</v>
      </c>
      <c r="E34" s="60"/>
      <c r="F34" s="60"/>
      <c r="G34" s="60"/>
      <c r="H34" s="60"/>
      <c r="I34" s="60"/>
      <c r="J34" s="60"/>
      <c r="K34" s="60"/>
      <c r="L34" s="60"/>
      <c r="M34" s="50"/>
      <c r="N34" s="50"/>
    </row>
    <row r="35" spans="1:21" ht="26.25" customHeight="1">
      <c r="D35" s="61" t="s">
        <v>169</v>
      </c>
      <c r="E35" s="61"/>
      <c r="F35" s="61"/>
      <c r="G35" s="61"/>
      <c r="H35" s="61"/>
      <c r="I35" s="61"/>
      <c r="J35" s="61"/>
      <c r="K35" s="61"/>
      <c r="L35" s="61"/>
      <c r="M35" s="50"/>
      <c r="N35" s="50"/>
    </row>
    <row r="36" spans="1:21" ht="25.5" customHeight="1">
      <c r="A36" s="156" t="s">
        <v>18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</row>
    <row r="37" spans="1:21" ht="25.5" customHeight="1">
      <c r="A37" s="156" t="str">
        <f>A1</f>
        <v>บริษัท เวล เกรด เอ็นจิเนียริ่ง จำกัด (มหาชน) และบริษัทย่อย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21" ht="25.5" customHeight="1">
      <c r="A38" s="156" t="s">
        <v>127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</row>
    <row r="39" spans="1:21" ht="25.5" customHeight="1">
      <c r="A39" s="158" t="str">
        <f>A3</f>
        <v>ณ วันที่ 30 มิถุนายน 2569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</row>
    <row r="40" spans="1:21" ht="25.5" customHeight="1">
      <c r="A40" s="62"/>
      <c r="B40" s="62"/>
      <c r="C40" s="62"/>
      <c r="D40" s="62"/>
      <c r="E40" s="62"/>
      <c r="F40" s="63"/>
      <c r="G40" s="63"/>
      <c r="H40" s="64"/>
      <c r="I40" s="64"/>
      <c r="J40" s="64"/>
      <c r="K40" s="64"/>
      <c r="L40" s="64"/>
      <c r="M40" s="64"/>
      <c r="N40" s="64"/>
    </row>
    <row r="41" spans="1:21" s="36" customFormat="1" ht="25.5" customHeight="1">
      <c r="A41" s="29"/>
      <c r="B41" s="29"/>
      <c r="C41" s="29"/>
      <c r="D41" s="29"/>
      <c r="E41" s="29"/>
      <c r="F41" s="34"/>
      <c r="G41" s="34"/>
      <c r="H41" s="157" t="str">
        <f>H5</f>
        <v>งบการเงินรวม (บาท)</v>
      </c>
      <c r="I41" s="157"/>
      <c r="J41" s="157"/>
      <c r="K41" s="35"/>
      <c r="L41" s="157" t="s">
        <v>2</v>
      </c>
      <c r="M41" s="157"/>
      <c r="N41" s="157"/>
    </row>
    <row r="42" spans="1:21" ht="25.5" customHeight="1">
      <c r="F42" s="29"/>
      <c r="G42" s="29"/>
      <c r="H42" s="37" t="str">
        <f>H6</f>
        <v>30 มิถุนายน 2569</v>
      </c>
      <c r="I42" s="65"/>
      <c r="J42" s="37" t="str">
        <f>J6</f>
        <v>31 ธันวาคม 2568</v>
      </c>
      <c r="K42" s="38"/>
      <c r="L42" s="37" t="str">
        <f>L6</f>
        <v>30 มิถุนายน 2569</v>
      </c>
      <c r="M42" s="65"/>
      <c r="N42" s="37" t="str">
        <f>N6</f>
        <v>31 ธันวาคม 2568</v>
      </c>
    </row>
    <row r="43" spans="1:21" ht="25.5" customHeight="1">
      <c r="F43" s="29"/>
      <c r="G43" s="29"/>
      <c r="H43" s="39" t="s">
        <v>92</v>
      </c>
      <c r="I43" s="37"/>
      <c r="J43" s="39" t="s">
        <v>94</v>
      </c>
      <c r="K43" s="38"/>
      <c r="L43" s="39" t="s">
        <v>92</v>
      </c>
      <c r="M43" s="37"/>
      <c r="N43" s="39" t="s">
        <v>94</v>
      </c>
    </row>
    <row r="44" spans="1:21" ht="25.5" customHeight="1">
      <c r="F44" s="40" t="s">
        <v>4</v>
      </c>
      <c r="G44" s="29"/>
      <c r="H44" s="41" t="s">
        <v>93</v>
      </c>
      <c r="I44" s="37"/>
      <c r="J44" s="42"/>
      <c r="K44" s="38"/>
      <c r="L44" s="41" t="s">
        <v>93</v>
      </c>
      <c r="M44" s="37"/>
      <c r="N44" s="42"/>
      <c r="U44" s="30"/>
    </row>
    <row r="45" spans="1:21" ht="25.5" customHeight="1">
      <c r="A45" s="159" t="s">
        <v>95</v>
      </c>
      <c r="B45" s="159"/>
      <c r="C45" s="159"/>
      <c r="D45" s="159"/>
      <c r="E45" s="43"/>
      <c r="F45" s="40"/>
      <c r="G45" s="40"/>
      <c r="H45" s="37"/>
      <c r="I45" s="37"/>
      <c r="J45" s="37"/>
      <c r="K45" s="38"/>
      <c r="L45" s="37"/>
      <c r="M45" s="37"/>
      <c r="N45" s="37"/>
    </row>
    <row r="46" spans="1:21" ht="25.5" customHeight="1">
      <c r="A46" s="36" t="s">
        <v>19</v>
      </c>
      <c r="B46" s="36"/>
      <c r="C46" s="36"/>
      <c r="D46" s="36"/>
      <c r="E46" s="36"/>
      <c r="F46" s="44"/>
      <c r="G46" s="44"/>
      <c r="H46" s="45"/>
      <c r="I46" s="45"/>
    </row>
    <row r="47" spans="1:21" ht="25.5" customHeight="1">
      <c r="A47" s="66" t="s">
        <v>20</v>
      </c>
      <c r="B47" s="51"/>
      <c r="C47" s="51"/>
      <c r="D47" s="51"/>
      <c r="E47" s="51"/>
      <c r="F47" s="44"/>
      <c r="G47" s="44"/>
      <c r="H47" s="45"/>
      <c r="I47" s="45"/>
    </row>
    <row r="48" spans="1:21" ht="25.5" customHeight="1">
      <c r="A48" s="67" t="s">
        <v>21</v>
      </c>
      <c r="B48" s="67"/>
      <c r="C48" s="67"/>
      <c r="D48" s="67"/>
      <c r="E48" s="67"/>
      <c r="F48" s="48">
        <v>14</v>
      </c>
      <c r="G48" s="48"/>
      <c r="H48" s="46">
        <v>30230479.039999999</v>
      </c>
      <c r="I48" s="45"/>
      <c r="J48" s="46">
        <v>50771302.869999997</v>
      </c>
      <c r="L48" s="46">
        <v>30230479.039999999</v>
      </c>
      <c r="N48" s="46">
        <v>50771302.869999997</v>
      </c>
    </row>
    <row r="49" spans="1:14" ht="25.5" customHeight="1">
      <c r="A49" s="51" t="s">
        <v>22</v>
      </c>
      <c r="B49" s="51"/>
      <c r="C49" s="51"/>
      <c r="D49" s="51"/>
      <c r="E49" s="51"/>
      <c r="F49" s="48">
        <v>15</v>
      </c>
      <c r="G49" s="48"/>
      <c r="H49" s="46">
        <v>598306537</v>
      </c>
      <c r="I49" s="35"/>
      <c r="J49" s="46">
        <v>537011060.40999997</v>
      </c>
      <c r="L49" s="46">
        <v>600369432.42000008</v>
      </c>
      <c r="M49" s="50"/>
      <c r="N49" s="46">
        <v>535415825.31999999</v>
      </c>
    </row>
    <row r="50" spans="1:14" ht="25.5" customHeight="1">
      <c r="A50" s="51" t="s">
        <v>99</v>
      </c>
      <c r="B50" s="51"/>
      <c r="C50" s="51"/>
      <c r="D50" s="51"/>
      <c r="E50" s="51"/>
      <c r="F50" s="48">
        <v>5</v>
      </c>
      <c r="G50" s="48"/>
      <c r="H50" s="46">
        <v>292881683.39000005</v>
      </c>
      <c r="I50" s="35"/>
      <c r="J50" s="46">
        <v>231420855.72</v>
      </c>
      <c r="L50" s="46">
        <v>292881683.39000005</v>
      </c>
      <c r="M50" s="50"/>
      <c r="N50" s="46">
        <v>231420855.72</v>
      </c>
    </row>
    <row r="51" spans="1:14" ht="25.5" customHeight="1">
      <c r="A51" s="51" t="s">
        <v>23</v>
      </c>
      <c r="B51" s="51"/>
      <c r="C51" s="51"/>
      <c r="D51" s="51"/>
      <c r="E51" s="51"/>
      <c r="F51" s="48"/>
      <c r="G51" s="48"/>
      <c r="H51" s="46"/>
      <c r="I51" s="35"/>
      <c r="M51" s="50"/>
    </row>
    <row r="52" spans="1:14" ht="25.5" customHeight="1">
      <c r="A52" s="67" t="s">
        <v>24</v>
      </c>
      <c r="B52" s="51"/>
      <c r="C52" s="51"/>
      <c r="D52" s="51"/>
      <c r="E52" s="51"/>
      <c r="F52" s="48">
        <v>16</v>
      </c>
      <c r="G52" s="48"/>
      <c r="H52" s="46">
        <v>41302350</v>
      </c>
      <c r="I52" s="35"/>
      <c r="J52" s="46">
        <v>36408000</v>
      </c>
      <c r="L52" s="46">
        <v>41302350</v>
      </c>
      <c r="M52" s="50"/>
      <c r="N52" s="46">
        <v>36408000</v>
      </c>
    </row>
    <row r="53" spans="1:14" ht="25.5" customHeight="1">
      <c r="A53" s="51" t="s">
        <v>25</v>
      </c>
      <c r="B53" s="51"/>
      <c r="C53" s="51"/>
      <c r="D53" s="51"/>
      <c r="E53" s="51"/>
      <c r="F53" s="48"/>
      <c r="G53" s="48"/>
      <c r="H53" s="46"/>
      <c r="I53" s="45"/>
      <c r="M53" s="50"/>
    </row>
    <row r="54" spans="1:14" ht="25.5" customHeight="1">
      <c r="A54" s="67" t="s">
        <v>24</v>
      </c>
      <c r="B54" s="67"/>
      <c r="C54" s="67"/>
      <c r="D54" s="67"/>
      <c r="E54" s="67"/>
      <c r="F54" s="48">
        <v>17</v>
      </c>
      <c r="G54" s="48"/>
      <c r="H54" s="46">
        <v>5287559.21</v>
      </c>
      <c r="I54" s="54"/>
      <c r="J54" s="46">
        <v>4685797.54</v>
      </c>
      <c r="L54" s="46">
        <v>5287559.21</v>
      </c>
      <c r="M54" s="50"/>
      <c r="N54" s="9">
        <v>4685797.54</v>
      </c>
    </row>
    <row r="55" spans="1:14" ht="25.5" customHeight="1">
      <c r="A55" s="52" t="s">
        <v>26</v>
      </c>
      <c r="B55" s="52"/>
      <c r="C55" s="52"/>
      <c r="D55" s="52"/>
      <c r="E55" s="52"/>
      <c r="F55" s="44"/>
      <c r="G55" s="44"/>
      <c r="H55" s="53">
        <f>SUM(H48:H54)</f>
        <v>968008608.6400001</v>
      </c>
      <c r="I55" s="45"/>
      <c r="J55" s="53">
        <f>SUM(J48:J54)</f>
        <v>860297016.53999996</v>
      </c>
      <c r="L55" s="53">
        <f>SUM(L48:L54)</f>
        <v>970071504.06000018</v>
      </c>
      <c r="M55" s="50"/>
      <c r="N55" s="53">
        <f>SUM(N48:N54)</f>
        <v>858701781.44999993</v>
      </c>
    </row>
    <row r="56" spans="1:14" ht="25.5" customHeight="1">
      <c r="A56" s="36" t="s">
        <v>27</v>
      </c>
      <c r="B56" s="36"/>
      <c r="C56" s="36"/>
      <c r="D56" s="36"/>
      <c r="E56" s="36"/>
      <c r="F56" s="44"/>
      <c r="G56" s="44"/>
      <c r="H56" s="46"/>
      <c r="I56" s="45"/>
      <c r="K56" s="50"/>
      <c r="L56" s="50"/>
      <c r="M56" s="50"/>
      <c r="N56" s="50"/>
    </row>
    <row r="57" spans="1:14" ht="25.5" customHeight="1">
      <c r="A57" s="51" t="s">
        <v>28</v>
      </c>
      <c r="B57" s="51"/>
      <c r="C57" s="51"/>
      <c r="D57" s="51"/>
      <c r="E57" s="51"/>
      <c r="F57" s="44">
        <v>16</v>
      </c>
      <c r="G57" s="44"/>
      <c r="H57" s="46">
        <v>46370188.310000002</v>
      </c>
      <c r="I57" s="45"/>
      <c r="J57" s="46">
        <v>73642590.599999994</v>
      </c>
      <c r="K57" s="50"/>
      <c r="L57" s="50">
        <v>46370188.310000002</v>
      </c>
      <c r="M57" s="50"/>
      <c r="N57" s="50">
        <v>73642590.599999994</v>
      </c>
    </row>
    <row r="58" spans="1:14" ht="25.5" customHeight="1">
      <c r="A58" s="51" t="s">
        <v>29</v>
      </c>
      <c r="B58" s="51"/>
      <c r="C58" s="51"/>
      <c r="D58" s="51"/>
      <c r="E58" s="51"/>
      <c r="F58" s="48">
        <v>17</v>
      </c>
      <c r="G58" s="48"/>
      <c r="H58" s="46">
        <v>5451785.7700000005</v>
      </c>
      <c r="I58" s="54"/>
      <c r="J58" s="46">
        <v>3610149.2499999995</v>
      </c>
      <c r="L58" s="46">
        <v>5451785.7700000005</v>
      </c>
      <c r="M58" s="50"/>
      <c r="N58" s="46">
        <v>3610149.2499999995</v>
      </c>
    </row>
    <row r="59" spans="1:14" ht="25.5" customHeight="1">
      <c r="A59" s="51" t="s">
        <v>70</v>
      </c>
      <c r="B59" s="51"/>
      <c r="C59" s="51"/>
      <c r="D59" s="51"/>
      <c r="E59" s="51"/>
      <c r="F59" s="48"/>
      <c r="G59" s="48"/>
      <c r="H59" s="46"/>
      <c r="I59" s="54"/>
      <c r="M59" s="50"/>
    </row>
    <row r="60" spans="1:14" ht="25.5" customHeight="1">
      <c r="A60" s="67" t="s">
        <v>30</v>
      </c>
      <c r="B60" s="51"/>
      <c r="C60" s="51"/>
      <c r="D60" s="51"/>
      <c r="E60" s="51"/>
      <c r="F60" s="48">
        <v>18</v>
      </c>
      <c r="G60" s="48"/>
      <c r="H60" s="46">
        <v>10113121</v>
      </c>
      <c r="I60" s="54"/>
      <c r="J60" s="46">
        <v>9873085</v>
      </c>
      <c r="K60" s="50"/>
      <c r="L60" s="46">
        <v>10113121</v>
      </c>
      <c r="M60" s="50"/>
      <c r="N60" s="46">
        <v>9873085</v>
      </c>
    </row>
    <row r="61" spans="1:14" ht="25.5" customHeight="1">
      <c r="A61" s="51" t="s">
        <v>31</v>
      </c>
      <c r="B61" s="51"/>
      <c r="C61" s="51"/>
      <c r="D61" s="51"/>
      <c r="E61" s="51"/>
      <c r="F61" s="48">
        <v>19</v>
      </c>
      <c r="G61" s="48"/>
      <c r="H61" s="55">
        <v>56090762.480000004</v>
      </c>
      <c r="I61" s="54"/>
      <c r="J61" s="55">
        <v>44520014.299999997</v>
      </c>
      <c r="K61" s="50"/>
      <c r="L61" s="68">
        <v>53552301.740000002</v>
      </c>
      <c r="M61" s="50"/>
      <c r="N61" s="68">
        <v>41549468.509999998</v>
      </c>
    </row>
    <row r="62" spans="1:14" ht="25.5" customHeight="1">
      <c r="A62" s="52" t="s">
        <v>32</v>
      </c>
      <c r="B62" s="52"/>
      <c r="C62" s="52"/>
      <c r="D62" s="52"/>
      <c r="E62" s="52"/>
      <c r="F62" s="44"/>
      <c r="G62" s="44"/>
      <c r="H62" s="68">
        <f>SUM(H57:H61)</f>
        <v>118025857.56</v>
      </c>
      <c r="I62" s="45"/>
      <c r="J62" s="68">
        <f>SUM(J57:J61)</f>
        <v>131645839.14999999</v>
      </c>
      <c r="K62" s="50"/>
      <c r="L62" s="68">
        <f>SUM(L57:L61)</f>
        <v>115487396.82000001</v>
      </c>
      <c r="M62" s="50"/>
      <c r="N62" s="68">
        <f>SUM(N57:N61)</f>
        <v>128675293.35999998</v>
      </c>
    </row>
    <row r="63" spans="1:14" ht="25.5" customHeight="1">
      <c r="A63" s="36" t="s">
        <v>109</v>
      </c>
      <c r="B63" s="36"/>
      <c r="C63" s="36"/>
      <c r="D63" s="36"/>
      <c r="E63" s="36"/>
      <c r="F63" s="44"/>
      <c r="G63" s="44"/>
      <c r="H63" s="53">
        <f>H55+H62</f>
        <v>1086034466.2</v>
      </c>
      <c r="I63" s="45"/>
      <c r="J63" s="53">
        <f>J55+J62</f>
        <v>991942855.68999994</v>
      </c>
      <c r="K63" s="50"/>
      <c r="L63" s="68">
        <f>L55+L62</f>
        <v>1085558900.8800001</v>
      </c>
      <c r="M63" s="50"/>
      <c r="N63" s="53">
        <f>N55+N62</f>
        <v>987377074.80999994</v>
      </c>
    </row>
    <row r="64" spans="1:14" ht="25.5" customHeight="1">
      <c r="B64" s="36"/>
      <c r="C64" s="36"/>
      <c r="D64" s="36"/>
      <c r="E64" s="36"/>
      <c r="H64" s="46"/>
      <c r="K64" s="50"/>
      <c r="L64" s="50"/>
      <c r="M64" s="50"/>
      <c r="N64" s="50"/>
    </row>
    <row r="65" spans="1:14" ht="25.5" customHeight="1">
      <c r="B65" s="36"/>
      <c r="C65" s="36"/>
      <c r="D65" s="36"/>
      <c r="E65" s="36"/>
      <c r="H65" s="46"/>
      <c r="K65" s="50"/>
      <c r="L65" s="50"/>
      <c r="M65" s="50"/>
      <c r="N65" s="50"/>
    </row>
    <row r="66" spans="1:14" ht="25.5" customHeight="1">
      <c r="A66" s="29" t="s">
        <v>148</v>
      </c>
      <c r="B66" s="36"/>
      <c r="C66" s="36"/>
      <c r="D66" s="36"/>
      <c r="E66" s="36"/>
      <c r="H66" s="46"/>
      <c r="K66" s="50"/>
      <c r="L66" s="50"/>
      <c r="M66" s="50"/>
      <c r="N66" s="50"/>
    </row>
    <row r="67" spans="1:14" ht="25.5" customHeight="1">
      <c r="B67" s="36"/>
      <c r="C67" s="36"/>
      <c r="D67" s="36"/>
      <c r="E67" s="36"/>
      <c r="H67" s="46"/>
      <c r="K67" s="50"/>
      <c r="L67" s="50"/>
      <c r="M67" s="50"/>
      <c r="N67" s="50"/>
    </row>
    <row r="68" spans="1:14" ht="25.5" customHeight="1">
      <c r="K68" s="50"/>
      <c r="L68" s="50"/>
      <c r="M68" s="50"/>
      <c r="N68" s="50"/>
    </row>
    <row r="69" spans="1:14" ht="25.5" customHeight="1">
      <c r="K69" s="50"/>
      <c r="L69" s="50"/>
      <c r="M69" s="50"/>
      <c r="N69" s="50"/>
    </row>
    <row r="70" spans="1:14" ht="25.5" customHeight="1">
      <c r="D70" s="147" t="s">
        <v>17</v>
      </c>
      <c r="E70" s="60"/>
      <c r="F70" s="60"/>
      <c r="G70" s="60"/>
      <c r="H70" s="60"/>
      <c r="I70" s="60"/>
      <c r="J70" s="60"/>
      <c r="K70" s="60"/>
      <c r="L70" s="60"/>
      <c r="M70" s="50"/>
      <c r="N70" s="50"/>
    </row>
    <row r="71" spans="1:14" ht="25.5" customHeight="1">
      <c r="D71" s="61" t="s">
        <v>169</v>
      </c>
      <c r="E71" s="61"/>
      <c r="F71" s="61"/>
      <c r="G71" s="61"/>
      <c r="H71" s="61"/>
      <c r="I71" s="61"/>
      <c r="J71" s="61"/>
      <c r="K71" s="61"/>
      <c r="L71" s="61"/>
      <c r="M71" s="50"/>
      <c r="N71" s="50"/>
    </row>
    <row r="72" spans="1:14" ht="27" customHeight="1">
      <c r="A72" s="156" t="s">
        <v>33</v>
      </c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</row>
    <row r="73" spans="1:14" ht="27" customHeight="1">
      <c r="A73" s="156" t="str">
        <f>A37</f>
        <v>บริษัท เวล เกรด เอ็นจิเนียริ่ง จำกัด (มหาชน) และบริษัทย่อย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</row>
    <row r="74" spans="1:14" ht="27" customHeight="1">
      <c r="A74" s="156" t="s">
        <v>127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</row>
    <row r="75" spans="1:14" ht="27" customHeight="1">
      <c r="A75" s="158" t="str">
        <f>A3</f>
        <v>ณ วันที่ 30 มิถุนายน 2569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</row>
    <row r="76" spans="1:14" ht="27" customHeight="1">
      <c r="J76" s="69"/>
      <c r="K76" s="69"/>
      <c r="L76" s="69"/>
      <c r="M76" s="69"/>
      <c r="N76" s="50"/>
    </row>
    <row r="77" spans="1:14" s="36" customFormat="1" ht="27" customHeight="1">
      <c r="A77" s="29"/>
      <c r="B77" s="29"/>
      <c r="C77" s="29"/>
      <c r="D77" s="29"/>
      <c r="E77" s="29"/>
      <c r="F77" s="34"/>
      <c r="G77" s="34"/>
      <c r="H77" s="157" t="str">
        <f>H41</f>
        <v>งบการเงินรวม (บาท)</v>
      </c>
      <c r="I77" s="157"/>
      <c r="J77" s="157"/>
      <c r="K77" s="35"/>
      <c r="L77" s="157" t="s">
        <v>2</v>
      </c>
      <c r="M77" s="157"/>
      <c r="N77" s="157"/>
    </row>
    <row r="78" spans="1:14" ht="27" customHeight="1">
      <c r="F78" s="29"/>
      <c r="G78" s="29"/>
      <c r="H78" s="37" t="str">
        <f>H42</f>
        <v>30 มิถุนายน 2569</v>
      </c>
      <c r="I78" s="65"/>
      <c r="J78" s="37" t="str">
        <f>J42</f>
        <v>31 ธันวาคม 2568</v>
      </c>
      <c r="K78" s="38"/>
      <c r="L78" s="37" t="str">
        <f>L42</f>
        <v>30 มิถุนายน 2569</v>
      </c>
      <c r="M78" s="65"/>
      <c r="N78" s="37" t="str">
        <f>N42</f>
        <v>31 ธันวาคม 2568</v>
      </c>
    </row>
    <row r="79" spans="1:14" ht="27" customHeight="1">
      <c r="F79" s="29"/>
      <c r="G79" s="29"/>
      <c r="H79" s="39" t="s">
        <v>92</v>
      </c>
      <c r="I79" s="37"/>
      <c r="J79" s="39" t="s">
        <v>94</v>
      </c>
      <c r="K79" s="38"/>
      <c r="L79" s="39" t="s">
        <v>92</v>
      </c>
      <c r="M79" s="37"/>
      <c r="N79" s="39" t="s">
        <v>94</v>
      </c>
    </row>
    <row r="80" spans="1:14" ht="27" customHeight="1">
      <c r="F80" s="40" t="s">
        <v>4</v>
      </c>
      <c r="G80" s="29"/>
      <c r="H80" s="41" t="s">
        <v>93</v>
      </c>
      <c r="I80" s="37"/>
      <c r="J80" s="42"/>
      <c r="K80" s="38"/>
      <c r="L80" s="41" t="s">
        <v>93</v>
      </c>
      <c r="M80" s="37"/>
      <c r="N80" s="42"/>
    </row>
    <row r="81" spans="1:14" ht="27" customHeight="1">
      <c r="A81" s="159" t="s">
        <v>96</v>
      </c>
      <c r="B81" s="159"/>
      <c r="C81" s="159"/>
      <c r="D81" s="159"/>
      <c r="E81" s="43"/>
      <c r="F81" s="40"/>
      <c r="G81" s="40"/>
      <c r="H81" s="37"/>
      <c r="I81" s="37"/>
      <c r="J81" s="37"/>
      <c r="K81" s="38"/>
      <c r="L81" s="37"/>
      <c r="M81" s="37"/>
      <c r="N81" s="37"/>
    </row>
    <row r="82" spans="1:14" ht="27" customHeight="1">
      <c r="A82" s="36" t="s">
        <v>34</v>
      </c>
      <c r="B82" s="36"/>
      <c r="C82" s="36"/>
      <c r="D82" s="36"/>
      <c r="E82" s="36"/>
      <c r="F82" s="44"/>
      <c r="G82" s="44"/>
      <c r="H82" s="37"/>
      <c r="I82" s="65"/>
      <c r="J82" s="37"/>
      <c r="K82" s="38"/>
      <c r="L82" s="37"/>
      <c r="N82" s="37"/>
    </row>
    <row r="83" spans="1:14" ht="27" customHeight="1">
      <c r="A83" s="70" t="s">
        <v>35</v>
      </c>
      <c r="B83" s="70"/>
      <c r="C83" s="70"/>
      <c r="D83" s="70"/>
      <c r="E83" s="70"/>
      <c r="F83" s="44"/>
      <c r="G83" s="44"/>
      <c r="H83" s="45"/>
      <c r="I83" s="45"/>
      <c r="K83" s="50"/>
      <c r="L83" s="50"/>
      <c r="M83" s="50"/>
      <c r="N83" s="50"/>
    </row>
    <row r="84" spans="1:14" ht="27" customHeight="1">
      <c r="A84" s="51" t="s">
        <v>36</v>
      </c>
      <c r="B84" s="51"/>
      <c r="C84" s="51"/>
      <c r="D84" s="51"/>
      <c r="E84" s="51"/>
      <c r="F84" s="48"/>
      <c r="G84" s="48"/>
      <c r="H84" s="46"/>
      <c r="I84" s="45"/>
      <c r="K84" s="50"/>
      <c r="L84" s="50"/>
      <c r="M84" s="50"/>
      <c r="N84" s="50"/>
    </row>
    <row r="85" spans="1:14" ht="27" customHeight="1" thickBot="1">
      <c r="A85" s="67" t="s">
        <v>123</v>
      </c>
      <c r="B85" s="51"/>
      <c r="C85" s="51"/>
      <c r="D85" s="51"/>
      <c r="E85" s="51"/>
      <c r="F85" s="48"/>
      <c r="G85" s="48"/>
      <c r="H85" s="71">
        <v>330000000</v>
      </c>
      <c r="I85" s="45"/>
      <c r="J85" s="71">
        <v>330000000</v>
      </c>
      <c r="K85" s="50"/>
      <c r="L85" s="71">
        <v>330000000</v>
      </c>
      <c r="M85" s="50"/>
      <c r="N85" s="71">
        <v>330000000</v>
      </c>
    </row>
    <row r="86" spans="1:14" ht="27" customHeight="1" thickTop="1">
      <c r="A86" s="51" t="s">
        <v>38</v>
      </c>
      <c r="B86" s="51"/>
      <c r="C86" s="51"/>
      <c r="D86" s="51"/>
      <c r="E86" s="51"/>
      <c r="F86" s="48"/>
      <c r="G86" s="48"/>
      <c r="H86" s="50"/>
      <c r="I86" s="45"/>
      <c r="J86" s="50"/>
      <c r="K86" s="50"/>
      <c r="L86" s="50"/>
      <c r="M86" s="50"/>
      <c r="N86" s="50"/>
    </row>
    <row r="87" spans="1:14" ht="27" customHeight="1">
      <c r="A87" s="72" t="s">
        <v>37</v>
      </c>
      <c r="B87" s="51"/>
      <c r="C87" s="51"/>
      <c r="D87" s="51"/>
      <c r="E87" s="51"/>
      <c r="F87" s="48"/>
      <c r="G87" s="48"/>
      <c r="H87" s="46">
        <v>300000000</v>
      </c>
      <c r="I87" s="45"/>
      <c r="J87" s="50">
        <v>300000000</v>
      </c>
      <c r="K87" s="50"/>
      <c r="L87" s="46">
        <v>300000000</v>
      </c>
      <c r="M87" s="50"/>
      <c r="N87" s="50">
        <v>300000000</v>
      </c>
    </row>
    <row r="88" spans="1:14" ht="27" customHeight="1">
      <c r="A88" s="51" t="s">
        <v>100</v>
      </c>
      <c r="B88" s="51"/>
      <c r="C88" s="51"/>
      <c r="D88" s="51"/>
      <c r="E88" s="51"/>
      <c r="F88" s="48"/>
      <c r="G88" s="48"/>
      <c r="H88" s="46">
        <v>198386650.16999999</v>
      </c>
      <c r="I88" s="45"/>
      <c r="J88" s="50">
        <v>276960000</v>
      </c>
      <c r="K88" s="50"/>
      <c r="L88" s="46">
        <v>198386650.16999999</v>
      </c>
      <c r="M88" s="50"/>
      <c r="N88" s="50">
        <v>276960000</v>
      </c>
    </row>
    <row r="89" spans="1:14" ht="27" customHeight="1">
      <c r="A89" s="51" t="s">
        <v>63</v>
      </c>
      <c r="B89" s="51"/>
      <c r="C89" s="51"/>
      <c r="D89" s="51"/>
      <c r="E89" s="51"/>
      <c r="F89" s="44"/>
      <c r="G89" s="44"/>
      <c r="H89" s="46"/>
      <c r="I89" s="45"/>
      <c r="J89" s="50"/>
      <c r="K89" s="50"/>
      <c r="L89" s="50"/>
      <c r="N89" s="50"/>
    </row>
    <row r="90" spans="1:14" ht="27" customHeight="1">
      <c r="A90" s="72" t="s">
        <v>39</v>
      </c>
      <c r="B90" s="72"/>
      <c r="C90" s="72"/>
      <c r="D90" s="72"/>
      <c r="E90" s="72"/>
      <c r="F90" s="48">
        <v>21</v>
      </c>
      <c r="G90" s="48"/>
      <c r="H90" s="50">
        <v>0</v>
      </c>
      <c r="I90" s="54"/>
      <c r="J90" s="50">
        <v>29330000</v>
      </c>
      <c r="K90" s="50"/>
      <c r="L90" s="50">
        <v>0</v>
      </c>
      <c r="M90" s="50"/>
      <c r="N90" s="50">
        <v>29330000</v>
      </c>
    </row>
    <row r="91" spans="1:14" ht="27" customHeight="1">
      <c r="A91" s="72" t="s">
        <v>40</v>
      </c>
      <c r="B91" s="72"/>
      <c r="C91" s="72"/>
      <c r="D91" s="72"/>
      <c r="E91" s="72"/>
      <c r="F91" s="44"/>
      <c r="G91" s="44"/>
      <c r="H91" s="55">
        <f>เปลี่ยนแปลงรวม!N22</f>
        <v>63538215.189999767</v>
      </c>
      <c r="I91" s="45"/>
      <c r="J91" s="55">
        <v>-108166613.06</v>
      </c>
      <c r="K91" s="50"/>
      <c r="L91" s="68">
        <f>เปลี่ยนแปลงเฉพาะ!N22</f>
        <v>63860569.58999975</v>
      </c>
      <c r="M91" s="50"/>
      <c r="N91" s="68">
        <v>-107903349.82999998</v>
      </c>
    </row>
    <row r="92" spans="1:14" ht="27" customHeight="1">
      <c r="A92" s="36" t="s">
        <v>41</v>
      </c>
      <c r="B92" s="36"/>
      <c r="C92" s="36"/>
      <c r="D92" s="36"/>
      <c r="E92" s="36"/>
      <c r="F92" s="44"/>
      <c r="G92" s="44"/>
      <c r="H92" s="68">
        <f>SUM(H87:H91)</f>
        <v>561924865.35999978</v>
      </c>
      <c r="I92" s="45"/>
      <c r="J92" s="68">
        <f>SUM(J87:J91)</f>
        <v>498123386.94</v>
      </c>
      <c r="K92" s="50"/>
      <c r="L92" s="68">
        <f>SUM(L87:L91)</f>
        <v>562247219.75999975</v>
      </c>
      <c r="M92" s="50"/>
      <c r="N92" s="68">
        <f>SUM(N87:N91)</f>
        <v>498386650.17000002</v>
      </c>
    </row>
    <row r="93" spans="1:14" ht="27" customHeight="1" thickBot="1">
      <c r="A93" s="36" t="s">
        <v>42</v>
      </c>
      <c r="B93" s="36"/>
      <c r="C93" s="36"/>
      <c r="D93" s="36"/>
      <c r="E93" s="36"/>
      <c r="F93" s="44"/>
      <c r="G93" s="44"/>
      <c r="H93" s="56">
        <f>H63+H92</f>
        <v>1647959331.5599999</v>
      </c>
      <c r="I93" s="45"/>
      <c r="J93" s="56">
        <f>J63+J92</f>
        <v>1490066242.6299999</v>
      </c>
      <c r="K93" s="50"/>
      <c r="L93" s="56">
        <f>L63+L92</f>
        <v>1647806120.6399999</v>
      </c>
      <c r="M93" s="50"/>
      <c r="N93" s="56">
        <f>N63+N92</f>
        <v>1485763724.98</v>
      </c>
    </row>
    <row r="94" spans="1:14" ht="27" customHeight="1" thickTop="1">
      <c r="A94" s="36"/>
      <c r="B94" s="36"/>
      <c r="C94" s="36"/>
      <c r="D94" s="36"/>
      <c r="E94" s="36"/>
      <c r="F94" s="44"/>
      <c r="G94" s="44"/>
      <c r="H94" s="2"/>
      <c r="I94" s="2"/>
      <c r="J94" s="2"/>
      <c r="K94" s="2"/>
      <c r="L94" s="2"/>
      <c r="M94" s="2"/>
      <c r="N94" s="2"/>
    </row>
    <row r="96" spans="1:14" ht="27" customHeight="1">
      <c r="H96" s="73"/>
      <c r="M96" s="50"/>
    </row>
    <row r="97" spans="1:14" ht="27" customHeight="1">
      <c r="A97" s="29" t="s">
        <v>148</v>
      </c>
      <c r="H97" s="74"/>
      <c r="J97" s="74"/>
      <c r="K97" s="50"/>
      <c r="L97" s="74"/>
      <c r="M97" s="50"/>
      <c r="N97" s="74"/>
    </row>
    <row r="98" spans="1:14" ht="27" customHeight="1">
      <c r="K98" s="50"/>
      <c r="L98" s="50"/>
      <c r="M98" s="50"/>
      <c r="N98" s="50"/>
    </row>
    <row r="99" spans="1:14" ht="27" customHeight="1">
      <c r="K99" s="50"/>
      <c r="L99" s="50"/>
      <c r="M99" s="50"/>
      <c r="N99" s="50"/>
    </row>
    <row r="101" spans="1:14" ht="27" customHeight="1">
      <c r="D101" s="147" t="s">
        <v>17</v>
      </c>
      <c r="E101" s="60"/>
      <c r="F101" s="60"/>
      <c r="G101" s="60"/>
      <c r="H101" s="60"/>
      <c r="I101" s="60"/>
      <c r="J101" s="60"/>
      <c r="K101" s="60"/>
      <c r="L101" s="60"/>
      <c r="M101" s="50"/>
      <c r="N101" s="50"/>
    </row>
    <row r="102" spans="1:14" ht="27" customHeight="1">
      <c r="D102" s="61" t="s">
        <v>169</v>
      </c>
      <c r="E102" s="61"/>
      <c r="F102" s="61"/>
      <c r="G102" s="61"/>
      <c r="H102" s="61"/>
      <c r="I102" s="61"/>
      <c r="J102" s="61"/>
      <c r="K102" s="61"/>
      <c r="L102" s="61"/>
      <c r="M102" s="50"/>
      <c r="N102" s="50"/>
    </row>
  </sheetData>
  <mergeCells count="20">
    <mergeCell ref="A81:D81"/>
    <mergeCell ref="L41:N41"/>
    <mergeCell ref="H5:J5"/>
    <mergeCell ref="L5:N5"/>
    <mergeCell ref="H77:J77"/>
    <mergeCell ref="A2:N2"/>
    <mergeCell ref="A1:N1"/>
    <mergeCell ref="L77:N77"/>
    <mergeCell ref="A73:N73"/>
    <mergeCell ref="A74:N74"/>
    <mergeCell ref="A75:N75"/>
    <mergeCell ref="A37:N37"/>
    <mergeCell ref="A38:N38"/>
    <mergeCell ref="A39:N39"/>
    <mergeCell ref="A36:N36"/>
    <mergeCell ref="A72:N72"/>
    <mergeCell ref="A9:D9"/>
    <mergeCell ref="A45:D45"/>
    <mergeCell ref="H41:J41"/>
    <mergeCell ref="A3:N3"/>
  </mergeCells>
  <pageMargins left="0.59055118110236227" right="0.11811023622047245" top="0.59055118110236227" bottom="0.19685039370078741" header="0.43307086614173229" footer="0.31496062992125984"/>
  <pageSetup paperSize="9" scale="78" fitToHeight="3" orientation="portrait" r:id="rId1"/>
  <headerFooter alignWithMargins="0"/>
  <rowBreaks count="2" manualBreakCount="2">
    <brk id="35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C0FD2-6A02-4AA9-8470-88A5563DB3FF}">
  <dimension ref="A1:N43"/>
  <sheetViews>
    <sheetView tabSelected="1" view="pageBreakPreview" topLeftCell="A22" zoomScale="70" zoomScaleNormal="70" zoomScaleSheetLayoutView="70" workbookViewId="0">
      <selection activeCell="S97" sqref="S97"/>
    </sheetView>
  </sheetViews>
  <sheetFormatPr defaultColWidth="12.5" defaultRowHeight="24.75" customHeight="1"/>
  <cols>
    <col min="1" max="3" width="12.5" style="29" customWidth="1"/>
    <col min="4" max="4" width="15.875" style="29" customWidth="1"/>
    <col min="5" max="5" width="10" style="144" bestFit="1" customWidth="1"/>
    <col min="6" max="6" width="18.125" style="135" customWidth="1"/>
    <col min="7" max="7" width="1.625" style="135" customWidth="1"/>
    <col min="8" max="8" width="18.125" style="135" customWidth="1"/>
    <col min="9" max="9" width="1.625" style="135" customWidth="1"/>
    <col min="10" max="10" width="18.125" style="135" customWidth="1"/>
    <col min="11" max="11" width="1.625" style="135" customWidth="1"/>
    <col min="12" max="12" width="18.125" style="135" customWidth="1"/>
    <col min="13" max="13" width="1.625" style="29" customWidth="1"/>
    <col min="14" max="15" width="15.5" style="29" bestFit="1" customWidth="1"/>
    <col min="16" max="16" width="12.5" style="29"/>
    <col min="17" max="17" width="13.375" style="29" bestFit="1" customWidth="1"/>
    <col min="18" max="16384" width="12.5" style="29"/>
  </cols>
  <sheetData>
    <row r="1" spans="1:12" ht="25.5" customHeight="1">
      <c r="A1" s="158" t="str">
        <f>งบฐานะการเงิน!A1</f>
        <v>บริษัท เวล เกรด เอ็นจิเนียริ่ง จำกัด (มหาชน) และบริษัทย่อย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5.5" customHeight="1">
      <c r="A2" s="158" t="s">
        <v>43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5.5" customHeight="1">
      <c r="A3" s="158" t="s">
        <v>165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5.5" customHeight="1">
      <c r="A4" s="158" t="s">
        <v>166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25.5" customHeight="1">
      <c r="A5" s="30"/>
      <c r="B5" s="30"/>
      <c r="C5" s="30"/>
      <c r="D5" s="30"/>
      <c r="E5" s="30"/>
      <c r="F5" s="120"/>
      <c r="G5" s="120"/>
      <c r="H5" s="120"/>
      <c r="I5" s="120"/>
      <c r="J5" s="120"/>
      <c r="K5" s="120"/>
      <c r="L5" s="120"/>
    </row>
    <row r="6" spans="1:12" s="36" customFormat="1" ht="25.5" customHeight="1">
      <c r="A6" s="29"/>
      <c r="B6" s="29"/>
      <c r="C6" s="29"/>
      <c r="D6" s="29"/>
      <c r="E6" s="121"/>
      <c r="F6" s="160" t="s">
        <v>1</v>
      </c>
      <c r="G6" s="160"/>
      <c r="H6" s="160"/>
      <c r="I6" s="123"/>
      <c r="J6" s="122"/>
      <c r="K6" s="122" t="s">
        <v>2</v>
      </c>
      <c r="L6" s="122"/>
    </row>
    <row r="7" spans="1:12" ht="25.5" customHeight="1">
      <c r="E7" s="40" t="s">
        <v>4</v>
      </c>
      <c r="F7" s="124" t="s">
        <v>141</v>
      </c>
      <c r="G7" s="125"/>
      <c r="H7" s="124" t="s">
        <v>133</v>
      </c>
      <c r="I7" s="125"/>
      <c r="J7" s="124" t="s">
        <v>141</v>
      </c>
      <c r="K7" s="125"/>
      <c r="L7" s="124" t="s">
        <v>133</v>
      </c>
    </row>
    <row r="8" spans="1:12" ht="25.5" customHeight="1">
      <c r="A8" s="126" t="s">
        <v>106</v>
      </c>
      <c r="B8" s="126"/>
      <c r="C8" s="126"/>
      <c r="D8" s="126"/>
      <c r="E8" s="127"/>
      <c r="F8" s="128">
        <v>522344416.11999989</v>
      </c>
      <c r="G8" s="128"/>
      <c r="H8" s="128">
        <v>582329410.64999998</v>
      </c>
      <c r="I8" s="129"/>
      <c r="J8" s="129">
        <v>522344416.11999989</v>
      </c>
      <c r="K8" s="129"/>
      <c r="L8" s="129">
        <v>586464957.50999999</v>
      </c>
    </row>
    <row r="9" spans="1:12" ht="25.5" customHeight="1">
      <c r="A9" s="126" t="s">
        <v>107</v>
      </c>
      <c r="B9" s="126"/>
      <c r="C9" s="126"/>
      <c r="D9" s="126"/>
      <c r="E9" s="127"/>
      <c r="F9" s="130">
        <v>-463027954.80000013</v>
      </c>
      <c r="G9" s="128"/>
      <c r="H9" s="130">
        <v>-503059050.53999984</v>
      </c>
      <c r="I9" s="129"/>
      <c r="J9" s="131">
        <v>-463820451.10000014</v>
      </c>
      <c r="K9" s="129"/>
      <c r="L9" s="131">
        <v>-502918027.85000002</v>
      </c>
    </row>
    <row r="10" spans="1:12" ht="25.5" customHeight="1">
      <c r="A10" s="126" t="s">
        <v>121</v>
      </c>
      <c r="B10" s="126"/>
      <c r="C10" s="126"/>
      <c r="D10" s="126"/>
      <c r="E10" s="127"/>
      <c r="F10" s="128">
        <f>SUM(F8:F9)</f>
        <v>59316461.319999754</v>
      </c>
      <c r="G10" s="128"/>
      <c r="H10" s="128">
        <f>SUM(H8:H9)</f>
        <v>79270360.110000134</v>
      </c>
      <c r="I10" s="129"/>
      <c r="J10" s="129">
        <f>SUM(J8:J9)</f>
        <v>58523965.019999743</v>
      </c>
      <c r="K10" s="129"/>
      <c r="L10" s="129">
        <f>SUM(L8:L9)</f>
        <v>83546929.659999967</v>
      </c>
    </row>
    <row r="11" spans="1:12" ht="25.5" customHeight="1">
      <c r="A11" s="126" t="s">
        <v>44</v>
      </c>
      <c r="B11" s="126"/>
      <c r="C11" s="126"/>
      <c r="D11" s="126"/>
      <c r="E11" s="127"/>
      <c r="F11" s="130">
        <v>1443134.1199999992</v>
      </c>
      <c r="G11" s="128"/>
      <c r="H11" s="130">
        <v>1768968.7200000002</v>
      </c>
      <c r="I11" s="129"/>
      <c r="J11" s="131">
        <v>957913.45999999903</v>
      </c>
      <c r="K11" s="129"/>
      <c r="L11" s="131">
        <v>1766446.6600000006</v>
      </c>
    </row>
    <row r="12" spans="1:12" ht="25.5" customHeight="1">
      <c r="A12" s="29" t="s">
        <v>122</v>
      </c>
      <c r="E12" s="127"/>
      <c r="F12" s="128">
        <f>SUM(F10:F11)</f>
        <v>60759595.439999752</v>
      </c>
      <c r="G12" s="128"/>
      <c r="H12" s="128">
        <f>SUM(H10:H11)</f>
        <v>81039328.830000132</v>
      </c>
      <c r="I12" s="129"/>
      <c r="J12" s="129">
        <f>SUM(J10:J11)</f>
        <v>59481878.479999743</v>
      </c>
      <c r="K12" s="129"/>
      <c r="L12" s="129">
        <f>SUM(L10:L11)</f>
        <v>85313376.319999963</v>
      </c>
    </row>
    <row r="13" spans="1:12" ht="25.5" customHeight="1">
      <c r="A13" s="126" t="s">
        <v>45</v>
      </c>
      <c r="B13" s="126"/>
      <c r="C13" s="126"/>
      <c r="D13" s="126"/>
      <c r="E13" s="127"/>
      <c r="F13" s="130">
        <v>-20949704.020000003</v>
      </c>
      <c r="G13" s="128"/>
      <c r="H13" s="130">
        <v>-18242767.319999993</v>
      </c>
      <c r="I13" s="129"/>
      <c r="J13" s="131">
        <v>-20372117.700000003</v>
      </c>
      <c r="K13" s="129"/>
      <c r="L13" s="131">
        <v>-20964034.86999999</v>
      </c>
    </row>
    <row r="14" spans="1:12" ht="25.5" customHeight="1">
      <c r="A14" s="29" t="s">
        <v>46</v>
      </c>
      <c r="E14" s="127"/>
      <c r="F14" s="128">
        <f>SUM(F12:F13)</f>
        <v>39809891.419999748</v>
      </c>
      <c r="G14" s="128"/>
      <c r="H14" s="128">
        <f>SUM(H12:H13)</f>
        <v>62796561.510000139</v>
      </c>
      <c r="I14" s="129"/>
      <c r="J14" s="129">
        <f>SUM(J12:J13)</f>
        <v>39109760.77999974</v>
      </c>
      <c r="K14" s="129"/>
      <c r="L14" s="129">
        <f>SUM(L12:L13)</f>
        <v>64349341.449999973</v>
      </c>
    </row>
    <row r="15" spans="1:12" ht="25.5" customHeight="1">
      <c r="A15" s="29" t="s">
        <v>47</v>
      </c>
      <c r="E15" s="127"/>
      <c r="F15" s="128">
        <v>282785.41000000003</v>
      </c>
      <c r="G15" s="128"/>
      <c r="H15" s="128">
        <v>401402.62000000197</v>
      </c>
      <c r="I15" s="129"/>
      <c r="J15" s="129">
        <v>260199.29</v>
      </c>
      <c r="K15" s="129"/>
      <c r="L15" s="129">
        <v>2363242.5699999998</v>
      </c>
    </row>
    <row r="16" spans="1:12" ht="25.5" customHeight="1">
      <c r="A16" s="126" t="s">
        <v>48</v>
      </c>
      <c r="B16" s="126"/>
      <c r="C16" s="126"/>
      <c r="D16" s="126"/>
      <c r="E16" s="127"/>
      <c r="F16" s="130">
        <v>-564942.89999999944</v>
      </c>
      <c r="G16" s="128"/>
      <c r="H16" s="130">
        <v>-2605102.580000001</v>
      </c>
      <c r="I16" s="129"/>
      <c r="J16" s="131">
        <v>-564942.89999999944</v>
      </c>
      <c r="K16" s="129"/>
      <c r="L16" s="131">
        <v>-2605102.58</v>
      </c>
    </row>
    <row r="17" spans="1:12" ht="25.5" customHeight="1">
      <c r="A17" s="126" t="s">
        <v>49</v>
      </c>
      <c r="B17" s="126"/>
      <c r="C17" s="126"/>
      <c r="D17" s="126"/>
      <c r="E17" s="127"/>
      <c r="F17" s="128">
        <f>SUM(F14:F16)</f>
        <v>39527733.929999746</v>
      </c>
      <c r="G17" s="128"/>
      <c r="H17" s="128">
        <f>SUM(H14:H16)</f>
        <v>60592861.550000146</v>
      </c>
      <c r="I17" s="129"/>
      <c r="J17" s="129">
        <f>SUM(J14:J16)</f>
        <v>38805017.169999741</v>
      </c>
      <c r="K17" s="129"/>
      <c r="L17" s="129">
        <f>SUM(L14:L16)</f>
        <v>64107481.439999975</v>
      </c>
    </row>
    <row r="18" spans="1:12" ht="25.5" customHeight="1">
      <c r="A18" s="126" t="s">
        <v>116</v>
      </c>
      <c r="B18" s="126"/>
      <c r="C18" s="126"/>
      <c r="D18" s="126"/>
      <c r="E18" s="28" t="s">
        <v>163</v>
      </c>
      <c r="F18" s="132">
        <v>-8046848.2400000012</v>
      </c>
      <c r="G18" s="128"/>
      <c r="H18" s="132">
        <v>-15071980.699999997</v>
      </c>
      <c r="I18" s="129"/>
      <c r="J18" s="131">
        <v>-8029248.2200000016</v>
      </c>
      <c r="K18" s="129"/>
      <c r="L18" s="131">
        <v>-15071980.699999997</v>
      </c>
    </row>
    <row r="19" spans="1:12" ht="25.5" customHeight="1">
      <c r="A19" s="126" t="s">
        <v>50</v>
      </c>
      <c r="B19" s="126"/>
      <c r="C19" s="126"/>
      <c r="D19" s="126"/>
      <c r="E19" s="127"/>
      <c r="F19" s="133">
        <f>SUM(F17:F18)</f>
        <v>31480885.689999744</v>
      </c>
      <c r="G19" s="128"/>
      <c r="H19" s="133">
        <f>SUM(H17:H18)</f>
        <v>45520880.850000151</v>
      </c>
      <c r="I19" s="129"/>
      <c r="J19" s="134">
        <f>SUM(J17:J18)</f>
        <v>30775768.949999738</v>
      </c>
      <c r="K19" s="129"/>
      <c r="L19" s="134">
        <f>SUM(L17:L18)</f>
        <v>49035500.73999998</v>
      </c>
    </row>
    <row r="20" spans="1:12" ht="24.75" customHeight="1">
      <c r="A20" s="109" t="s">
        <v>140</v>
      </c>
      <c r="B20" s="109"/>
      <c r="C20" s="109"/>
      <c r="D20" s="109"/>
      <c r="E20" s="127"/>
      <c r="I20" s="125"/>
      <c r="K20" s="125"/>
    </row>
    <row r="21" spans="1:12" ht="24.75" customHeight="1">
      <c r="A21" s="109" t="s">
        <v>143</v>
      </c>
      <c r="B21" s="109"/>
      <c r="C21" s="109"/>
      <c r="D21" s="109"/>
      <c r="E21" s="127"/>
      <c r="I21" s="125"/>
      <c r="K21" s="125"/>
    </row>
    <row r="22" spans="1:12" ht="24.75" customHeight="1">
      <c r="A22" s="126" t="s">
        <v>144</v>
      </c>
      <c r="B22" s="109"/>
      <c r="C22" s="109"/>
      <c r="D22" s="109"/>
      <c r="E22" s="127"/>
      <c r="I22" s="125"/>
      <c r="K22" s="125"/>
    </row>
    <row r="23" spans="1:12" ht="24.75" customHeight="1">
      <c r="A23" s="136" t="s">
        <v>145</v>
      </c>
      <c r="B23" s="109"/>
      <c r="C23" s="109"/>
      <c r="D23" s="109"/>
      <c r="E23" s="127"/>
      <c r="F23" s="137">
        <v>270528</v>
      </c>
      <c r="H23" s="10">
        <v>0</v>
      </c>
      <c r="I23" s="11"/>
      <c r="J23" s="22">
        <v>270528</v>
      </c>
      <c r="K23" s="11"/>
      <c r="L23" s="10">
        <v>0</v>
      </c>
    </row>
    <row r="24" spans="1:12" ht="24.75" customHeight="1" thickBot="1">
      <c r="A24" s="109"/>
      <c r="B24" s="109"/>
      <c r="C24" s="109"/>
      <c r="D24" s="109"/>
      <c r="E24" s="127"/>
      <c r="F24" s="138">
        <f>SUM(F19:F23)</f>
        <v>31751413.689999744</v>
      </c>
      <c r="H24" s="138">
        <f>SUM(H19:H23)</f>
        <v>45520880.850000151</v>
      </c>
      <c r="I24" s="125"/>
      <c r="J24" s="138">
        <f>SUM(J19:J23)</f>
        <v>31046296.949999738</v>
      </c>
      <c r="K24" s="125"/>
      <c r="L24" s="138">
        <f>SUM(L19:L23)</f>
        <v>49035500.73999998</v>
      </c>
    </row>
    <row r="25" spans="1:12" ht="24.75" customHeight="1" thickTop="1">
      <c r="A25" s="126" t="s">
        <v>51</v>
      </c>
      <c r="B25" s="126"/>
      <c r="C25" s="126"/>
      <c r="D25" s="126"/>
      <c r="E25" s="127"/>
      <c r="I25" s="12"/>
      <c r="J25" s="12"/>
      <c r="K25" s="13"/>
      <c r="L25" s="12"/>
    </row>
    <row r="26" spans="1:12" s="36" customFormat="1" ht="24.75" customHeight="1">
      <c r="A26" s="126" t="s">
        <v>52</v>
      </c>
      <c r="B26" s="126"/>
      <c r="C26" s="126"/>
      <c r="D26" s="126"/>
      <c r="E26" s="139"/>
      <c r="F26" s="128">
        <f>F28-F27</f>
        <v>31480885.689999744</v>
      </c>
      <c r="G26" s="129"/>
      <c r="H26" s="129">
        <f>H28-H27</f>
        <v>45520880.850000151</v>
      </c>
      <c r="I26" s="129"/>
      <c r="J26" s="129">
        <f>J19</f>
        <v>30775768.949999738</v>
      </c>
      <c r="K26" s="129"/>
      <c r="L26" s="129">
        <f>L19</f>
        <v>49035500.73999998</v>
      </c>
    </row>
    <row r="27" spans="1:12" s="36" customFormat="1" ht="24.75" customHeight="1">
      <c r="A27" s="29" t="s">
        <v>53</v>
      </c>
      <c r="B27" s="29"/>
      <c r="C27" s="29"/>
      <c r="D27" s="29"/>
      <c r="F27" s="14">
        <v>0</v>
      </c>
      <c r="G27" s="129"/>
      <c r="H27" s="14">
        <v>0</v>
      </c>
      <c r="I27" s="129"/>
      <c r="J27" s="15">
        <v>0</v>
      </c>
      <c r="K27" s="15"/>
      <c r="L27" s="15">
        <v>0</v>
      </c>
    </row>
    <row r="28" spans="1:12" s="36" customFormat="1" ht="24.75" customHeight="1" thickBot="1">
      <c r="C28" s="139"/>
      <c r="D28" s="139"/>
      <c r="E28" s="139"/>
      <c r="F28" s="140">
        <f>F19</f>
        <v>31480885.689999744</v>
      </c>
      <c r="G28" s="129"/>
      <c r="H28" s="141">
        <f>H19</f>
        <v>45520880.850000151</v>
      </c>
      <c r="I28" s="129"/>
      <c r="J28" s="141">
        <f>SUM(J26:J27)</f>
        <v>30775768.949999738</v>
      </c>
      <c r="K28" s="129"/>
      <c r="L28" s="141">
        <f>L19</f>
        <v>49035500.73999998</v>
      </c>
    </row>
    <row r="29" spans="1:12" s="36" customFormat="1" ht="9" customHeight="1" thickTop="1">
      <c r="E29" s="139"/>
      <c r="F29" s="135"/>
      <c r="G29" s="142"/>
      <c r="H29" s="143"/>
      <c r="I29" s="143"/>
      <c r="J29" s="129"/>
      <c r="K29" s="143"/>
      <c r="L29" s="129"/>
    </row>
    <row r="30" spans="1:12" ht="25.5" customHeight="1">
      <c r="A30" s="126" t="s">
        <v>54</v>
      </c>
      <c r="B30" s="126"/>
      <c r="C30" s="126"/>
      <c r="D30" s="126"/>
      <c r="E30" s="127"/>
      <c r="G30" s="143"/>
      <c r="H30" s="143"/>
      <c r="I30" s="16"/>
      <c r="J30" s="16"/>
      <c r="K30" s="17"/>
      <c r="L30" s="16"/>
    </row>
    <row r="31" spans="1:12" s="36" customFormat="1" ht="25.5" customHeight="1">
      <c r="A31" s="126" t="s">
        <v>52</v>
      </c>
      <c r="B31" s="126"/>
      <c r="C31" s="126"/>
      <c r="D31" s="126"/>
      <c r="E31" s="139"/>
      <c r="F31" s="128">
        <f>F33-F32</f>
        <v>31751413.689999744</v>
      </c>
      <c r="G31" s="129"/>
      <c r="H31" s="129">
        <f>H33-H32</f>
        <v>45520880.850000151</v>
      </c>
      <c r="I31" s="129"/>
      <c r="J31" s="129">
        <f>J33-J32</f>
        <v>31046296.949999738</v>
      </c>
      <c r="K31" s="129"/>
      <c r="L31" s="129">
        <f>L33-L32</f>
        <v>49035500.73999998</v>
      </c>
    </row>
    <row r="32" spans="1:12" s="36" customFormat="1" ht="25.5" customHeight="1">
      <c r="A32" s="29" t="s">
        <v>53</v>
      </c>
      <c r="B32" s="29"/>
      <c r="C32" s="29"/>
      <c r="D32" s="29"/>
      <c r="E32" s="139"/>
      <c r="F32" s="14">
        <v>0</v>
      </c>
      <c r="G32" s="129"/>
      <c r="H32" s="14">
        <v>0</v>
      </c>
      <c r="I32" s="129"/>
      <c r="J32" s="15">
        <v>0</v>
      </c>
      <c r="K32" s="15"/>
      <c r="L32" s="15">
        <v>0</v>
      </c>
    </row>
    <row r="33" spans="1:14" s="36" customFormat="1" ht="25.5" customHeight="1" thickBot="1">
      <c r="E33" s="139"/>
      <c r="F33" s="140">
        <f>F24</f>
        <v>31751413.689999744</v>
      </c>
      <c r="G33" s="129"/>
      <c r="H33" s="140">
        <f>H24</f>
        <v>45520880.850000151</v>
      </c>
      <c r="I33" s="129"/>
      <c r="J33" s="140">
        <f>J24</f>
        <v>31046296.949999738</v>
      </c>
      <c r="K33" s="129"/>
      <c r="L33" s="140">
        <f>L24</f>
        <v>49035500.73999998</v>
      </c>
    </row>
    <row r="34" spans="1:14" ht="8.25" customHeight="1" thickTop="1"/>
    <row r="35" spans="1:14" ht="24.75" customHeight="1">
      <c r="A35" s="29" t="s">
        <v>117</v>
      </c>
      <c r="E35" s="48">
        <v>26</v>
      </c>
    </row>
    <row r="36" spans="1:14" s="36" customFormat="1" ht="25.2" customHeight="1">
      <c r="A36" s="29" t="s">
        <v>118</v>
      </c>
      <c r="B36" s="29"/>
      <c r="C36" s="29"/>
      <c r="D36" s="29"/>
      <c r="F36" s="23">
        <f>F28/F37</f>
        <v>5.2468142816666244E-2</v>
      </c>
      <c r="G36" s="145"/>
      <c r="H36" s="23">
        <f>H28/H37</f>
        <v>7.5868134750000246E-2</v>
      </c>
      <c r="I36" s="23"/>
      <c r="J36" s="23">
        <f>J28/J37</f>
        <v>5.1292948249999568E-2</v>
      </c>
      <c r="K36" s="23"/>
      <c r="L36" s="23">
        <f>L28/L37</f>
        <v>8.1725834566666627E-2</v>
      </c>
    </row>
    <row r="37" spans="1:14" ht="25.5" customHeight="1">
      <c r="A37" s="29" t="s">
        <v>119</v>
      </c>
      <c r="E37" s="101"/>
      <c r="F37" s="19">
        <v>600000000</v>
      </c>
      <c r="G37" s="19"/>
      <c r="H37" s="19">
        <v>600000000</v>
      </c>
      <c r="I37" s="19"/>
      <c r="J37" s="19">
        <v>600000000</v>
      </c>
      <c r="K37" s="19"/>
      <c r="L37" s="19">
        <v>600000000</v>
      </c>
    </row>
    <row r="38" spans="1:14" ht="25.5" customHeight="1">
      <c r="B38" s="126"/>
      <c r="C38" s="126"/>
      <c r="D38" s="126"/>
    </row>
    <row r="39" spans="1:14" ht="25.5" customHeight="1">
      <c r="A39" s="29" t="s">
        <v>148</v>
      </c>
      <c r="B39" s="126"/>
      <c r="C39" s="126"/>
      <c r="D39" s="126"/>
    </row>
    <row r="40" spans="1:14" ht="25.5" customHeight="1">
      <c r="A40" s="126"/>
      <c r="B40" s="126"/>
      <c r="C40" s="126"/>
      <c r="D40" s="126"/>
      <c r="H40" s="146"/>
      <c r="J40" s="146"/>
      <c r="K40" s="146"/>
      <c r="L40" s="146"/>
    </row>
    <row r="41" spans="1:14" ht="25.5" customHeight="1">
      <c r="A41" s="126"/>
      <c r="B41" s="126"/>
      <c r="C41" s="126"/>
      <c r="D41" s="126"/>
    </row>
    <row r="42" spans="1:14" ht="25.5" customHeight="1">
      <c r="D42" s="147" t="s">
        <v>17</v>
      </c>
      <c r="E42" s="60"/>
      <c r="F42" s="60"/>
      <c r="G42" s="60"/>
      <c r="H42" s="60"/>
      <c r="I42" s="60"/>
      <c r="J42" s="60"/>
      <c r="K42" s="60"/>
      <c r="L42" s="60"/>
      <c r="M42" s="50"/>
      <c r="N42" s="50"/>
    </row>
    <row r="43" spans="1:14" ht="25.5" customHeight="1">
      <c r="D43" s="61" t="s">
        <v>169</v>
      </c>
      <c r="E43" s="61"/>
      <c r="F43" s="61"/>
      <c r="G43" s="61"/>
      <c r="H43" s="61"/>
      <c r="I43" s="61"/>
      <c r="J43" s="61"/>
      <c r="K43" s="61"/>
      <c r="L43" s="61"/>
      <c r="M43" s="50"/>
      <c r="N43" s="50"/>
    </row>
  </sheetData>
  <mergeCells count="5">
    <mergeCell ref="A1:L1"/>
    <mergeCell ref="A2:L2"/>
    <mergeCell ref="A3:L3"/>
    <mergeCell ref="F6:H6"/>
    <mergeCell ref="A4:L4"/>
  </mergeCells>
  <pageMargins left="0.85" right="0.11811023622047245" top="0.6692913385826772" bottom="0.59055118110236227" header="0.43307086614173229" footer="0.31496062992125984"/>
  <pageSetup paperSize="9" scale="7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tabSelected="1" view="pageBreakPreview" topLeftCell="A31" zoomScale="70" zoomScaleNormal="100" zoomScaleSheetLayoutView="70" workbookViewId="0">
      <selection activeCell="S97" sqref="S97"/>
    </sheetView>
  </sheetViews>
  <sheetFormatPr defaultColWidth="12.5" defaultRowHeight="24.75" customHeight="1"/>
  <cols>
    <col min="1" max="3" width="12.5" style="29" customWidth="1"/>
    <col min="4" max="4" width="15.875" style="29" customWidth="1"/>
    <col min="5" max="5" width="10" style="144" customWidth="1"/>
    <col min="6" max="6" width="18.125" style="135" customWidth="1"/>
    <col min="7" max="7" width="1.625" style="135" customWidth="1"/>
    <col min="8" max="8" width="18.125" style="135" customWidth="1"/>
    <col min="9" max="9" width="1.625" style="135" customWidth="1"/>
    <col min="10" max="10" width="18.125" style="135" customWidth="1"/>
    <col min="11" max="11" width="1.625" style="135" customWidth="1"/>
    <col min="12" max="12" width="18.125" style="135" customWidth="1"/>
    <col min="13" max="13" width="1.625" style="29" customWidth="1"/>
    <col min="14" max="15" width="16.5" style="29" bestFit="1" customWidth="1"/>
    <col min="16" max="16384" width="12.5" style="29"/>
  </cols>
  <sheetData>
    <row r="1" spans="1:12" ht="25.5" customHeight="1">
      <c r="A1" s="158" t="str">
        <f>งบฐานะการเงิน!A1</f>
        <v>บริษัท เวล เกรด เอ็นจิเนียริ่ง จำกัด (มหาชน) และบริษัทย่อย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5.5" customHeight="1">
      <c r="A2" s="158" t="s">
        <v>43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5.5" customHeight="1">
      <c r="A3" s="158" t="s">
        <v>167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5.5" customHeight="1">
      <c r="A4" s="158" t="s">
        <v>166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25.5" customHeight="1">
      <c r="A5" s="30"/>
      <c r="B5" s="30"/>
      <c r="C5" s="30"/>
      <c r="D5" s="30"/>
      <c r="E5" s="30"/>
      <c r="F5" s="120"/>
      <c r="G5" s="120"/>
      <c r="H5" s="120"/>
      <c r="I5" s="120"/>
      <c r="J5" s="120"/>
      <c r="K5" s="120"/>
      <c r="L5" s="120"/>
    </row>
    <row r="6" spans="1:12" s="36" customFormat="1" ht="25.5" customHeight="1">
      <c r="A6" s="29"/>
      <c r="B6" s="29"/>
      <c r="C6" s="29"/>
      <c r="D6" s="29"/>
      <c r="E6" s="121"/>
      <c r="F6" s="160" t="s">
        <v>1</v>
      </c>
      <c r="G6" s="160"/>
      <c r="H6" s="160"/>
      <c r="I6" s="123"/>
      <c r="J6" s="122"/>
      <c r="K6" s="122" t="s">
        <v>2</v>
      </c>
      <c r="L6" s="122"/>
    </row>
    <row r="7" spans="1:12" ht="25.5" customHeight="1">
      <c r="E7" s="40" t="s">
        <v>4</v>
      </c>
      <c r="F7" s="124" t="s">
        <v>141</v>
      </c>
      <c r="G7" s="125"/>
      <c r="H7" s="124" t="s">
        <v>133</v>
      </c>
      <c r="I7" s="125"/>
      <c r="J7" s="124" t="s">
        <v>141</v>
      </c>
      <c r="K7" s="125"/>
      <c r="L7" s="124" t="s">
        <v>133</v>
      </c>
    </row>
    <row r="8" spans="1:12" ht="25.5" customHeight="1">
      <c r="A8" s="126" t="s">
        <v>106</v>
      </c>
      <c r="B8" s="126"/>
      <c r="C8" s="126"/>
      <c r="D8" s="126"/>
      <c r="E8" s="127"/>
      <c r="F8" s="128">
        <v>1077057338.1799998</v>
      </c>
      <c r="G8" s="128"/>
      <c r="H8" s="128">
        <v>1296729063.3299999</v>
      </c>
      <c r="I8" s="129"/>
      <c r="J8" s="129">
        <v>1077057338.1799998</v>
      </c>
      <c r="K8" s="129"/>
      <c r="L8" s="129">
        <v>1301099514.02</v>
      </c>
    </row>
    <row r="9" spans="1:12" ht="25.5" customHeight="1">
      <c r="A9" s="126" t="s">
        <v>107</v>
      </c>
      <c r="B9" s="126"/>
      <c r="C9" s="126"/>
      <c r="D9" s="126"/>
      <c r="E9" s="127"/>
      <c r="F9" s="130">
        <v>-953582382.68000007</v>
      </c>
      <c r="G9" s="128"/>
      <c r="H9" s="130">
        <v>-1136501368.8699999</v>
      </c>
      <c r="I9" s="129"/>
      <c r="J9" s="131">
        <v>-953982368.9000001</v>
      </c>
      <c r="K9" s="129"/>
      <c r="L9" s="131">
        <v>-1134616402.03</v>
      </c>
    </row>
    <row r="10" spans="1:12" ht="25.5" customHeight="1">
      <c r="A10" s="126" t="s">
        <v>121</v>
      </c>
      <c r="B10" s="126"/>
      <c r="C10" s="126"/>
      <c r="D10" s="126"/>
      <c r="E10" s="127"/>
      <c r="F10" s="128">
        <f>SUM(F8:F9)</f>
        <v>123474955.49999976</v>
      </c>
      <c r="G10" s="128"/>
      <c r="H10" s="128">
        <f>SUM(H8:H9)</f>
        <v>160227694.46000004</v>
      </c>
      <c r="I10" s="129"/>
      <c r="J10" s="129">
        <f>SUM(J8:J9)</f>
        <v>123074969.27999973</v>
      </c>
      <c r="K10" s="129"/>
      <c r="L10" s="129">
        <f>SUM(L8:L9)</f>
        <v>166483111.99000001</v>
      </c>
    </row>
    <row r="11" spans="1:12" ht="25.5" customHeight="1">
      <c r="A11" s="126" t="s">
        <v>44</v>
      </c>
      <c r="B11" s="126"/>
      <c r="C11" s="126"/>
      <c r="D11" s="126"/>
      <c r="E11" s="127"/>
      <c r="F11" s="130">
        <v>3664942.2099999995</v>
      </c>
      <c r="G11" s="128"/>
      <c r="H11" s="130">
        <v>5832122.7800000003</v>
      </c>
      <c r="I11" s="129"/>
      <c r="J11" s="131">
        <v>3194160.7699999996</v>
      </c>
      <c r="K11" s="129"/>
      <c r="L11" s="131">
        <v>5829331.0200000005</v>
      </c>
    </row>
    <row r="12" spans="1:12" ht="25.5" customHeight="1">
      <c r="A12" s="29" t="s">
        <v>122</v>
      </c>
      <c r="E12" s="127"/>
      <c r="F12" s="128">
        <f>SUM(F10:F11)</f>
        <v>127139897.70999976</v>
      </c>
      <c r="G12" s="128"/>
      <c r="H12" s="128">
        <f>SUM(H10:H11)</f>
        <v>166059817.24000004</v>
      </c>
      <c r="I12" s="129"/>
      <c r="J12" s="129">
        <f>SUM(J10:J11)</f>
        <v>126269130.04999973</v>
      </c>
      <c r="K12" s="129"/>
      <c r="L12" s="129">
        <f>SUM(L10:L11)</f>
        <v>172312443.01000002</v>
      </c>
    </row>
    <row r="13" spans="1:12" ht="25.5" customHeight="1">
      <c r="A13" s="126" t="s">
        <v>45</v>
      </c>
      <c r="B13" s="126"/>
      <c r="C13" s="126"/>
      <c r="D13" s="126"/>
      <c r="E13" s="127"/>
      <c r="F13" s="130">
        <v>-43057140.99000001</v>
      </c>
      <c r="G13" s="128"/>
      <c r="H13" s="130">
        <v>-41178260.439999998</v>
      </c>
      <c r="I13" s="129"/>
      <c r="J13" s="131">
        <v>-41969095.160000004</v>
      </c>
      <c r="K13" s="129"/>
      <c r="L13" s="131">
        <v>-43601658.709999993</v>
      </c>
    </row>
    <row r="14" spans="1:12" ht="25.5" customHeight="1">
      <c r="A14" s="29" t="s">
        <v>46</v>
      </c>
      <c r="E14" s="127"/>
      <c r="F14" s="128">
        <f>SUM(F12:F13)</f>
        <v>84082756.719999745</v>
      </c>
      <c r="G14" s="128"/>
      <c r="H14" s="128">
        <f>SUM(H12:H13)</f>
        <v>124881556.80000004</v>
      </c>
      <c r="I14" s="129"/>
      <c r="J14" s="129">
        <f>SUM(J12:J13)</f>
        <v>84300034.889999717</v>
      </c>
      <c r="K14" s="129"/>
      <c r="L14" s="129">
        <f>SUM(L12:L13)</f>
        <v>128710784.30000003</v>
      </c>
    </row>
    <row r="15" spans="1:12" ht="25.5" customHeight="1">
      <c r="A15" s="29" t="s">
        <v>47</v>
      </c>
      <c r="E15" s="127"/>
      <c r="F15" s="128">
        <v>295009.37000000005</v>
      </c>
      <c r="G15" s="128"/>
      <c r="H15" s="128">
        <v>493004.08000000194</v>
      </c>
      <c r="I15" s="129"/>
      <c r="J15" s="129">
        <v>272423.25</v>
      </c>
      <c r="K15" s="129"/>
      <c r="L15" s="129">
        <v>4533590.8499999996</v>
      </c>
    </row>
    <row r="16" spans="1:12" ht="25.5" customHeight="1">
      <c r="A16" s="126" t="s">
        <v>48</v>
      </c>
      <c r="B16" s="126"/>
      <c r="C16" s="126"/>
      <c r="D16" s="126"/>
      <c r="E16" s="127"/>
      <c r="F16" s="130">
        <v>-5293273.3499999996</v>
      </c>
      <c r="G16" s="128"/>
      <c r="H16" s="130">
        <v>-5768037.790000001</v>
      </c>
      <c r="I16" s="129"/>
      <c r="J16" s="131">
        <v>-5293273.3499999996</v>
      </c>
      <c r="K16" s="129"/>
      <c r="L16" s="131">
        <v>-5768037.79</v>
      </c>
    </row>
    <row r="17" spans="1:12" ht="25.5" customHeight="1">
      <c r="A17" s="126" t="s">
        <v>49</v>
      </c>
      <c r="B17" s="126"/>
      <c r="C17" s="126"/>
      <c r="D17" s="126"/>
      <c r="E17" s="127"/>
      <c r="F17" s="128">
        <f>SUM(F14:F16)</f>
        <v>79084492.739999756</v>
      </c>
      <c r="G17" s="128"/>
      <c r="H17" s="128">
        <f>SUM(H14:H16)</f>
        <v>119606523.09000003</v>
      </c>
      <c r="I17" s="129"/>
      <c r="J17" s="129">
        <f>SUM(J14:J16)</f>
        <v>79279184.789999723</v>
      </c>
      <c r="K17" s="129"/>
      <c r="L17" s="129">
        <f>SUM(L14:L16)</f>
        <v>127476337.36000001</v>
      </c>
    </row>
    <row r="18" spans="1:12" ht="25.5" customHeight="1">
      <c r="A18" s="126" t="s">
        <v>116</v>
      </c>
      <c r="B18" s="126"/>
      <c r="C18" s="126"/>
      <c r="D18" s="126"/>
      <c r="E18" s="28" t="s">
        <v>164</v>
      </c>
      <c r="F18" s="132">
        <v>-16266380.720000001</v>
      </c>
      <c r="G18" s="128"/>
      <c r="H18" s="132">
        <v>-28270499.239999998</v>
      </c>
      <c r="I18" s="129"/>
      <c r="J18" s="131">
        <v>-16401981.600000001</v>
      </c>
      <c r="K18" s="129"/>
      <c r="L18" s="131">
        <v>-28270499.239999998</v>
      </c>
    </row>
    <row r="19" spans="1:12" ht="25.5" customHeight="1">
      <c r="A19" s="126" t="s">
        <v>50</v>
      </c>
      <c r="B19" s="126"/>
      <c r="C19" s="126"/>
      <c r="D19" s="126"/>
      <c r="E19" s="127"/>
      <c r="F19" s="133">
        <f>SUM(F17:F18)</f>
        <v>62818112.019999757</v>
      </c>
      <c r="G19" s="128"/>
      <c r="H19" s="133">
        <f>SUM(H17:H18)</f>
        <v>91336023.850000039</v>
      </c>
      <c r="I19" s="129"/>
      <c r="J19" s="134">
        <f>SUM(J17:J18)</f>
        <v>62877203.189999722</v>
      </c>
      <c r="K19" s="129"/>
      <c r="L19" s="134">
        <f>SUM(L17:L18)</f>
        <v>99205838.12000002</v>
      </c>
    </row>
    <row r="20" spans="1:12" ht="24.75" customHeight="1">
      <c r="A20" s="109" t="s">
        <v>140</v>
      </c>
      <c r="B20" s="109"/>
      <c r="C20" s="109"/>
      <c r="D20" s="109"/>
      <c r="E20" s="127"/>
      <c r="I20" s="125"/>
      <c r="K20" s="125"/>
    </row>
    <row r="21" spans="1:12" ht="24.75" customHeight="1">
      <c r="A21" s="109" t="s">
        <v>143</v>
      </c>
      <c r="B21" s="109"/>
      <c r="C21" s="109"/>
      <c r="D21" s="109"/>
      <c r="E21" s="127"/>
      <c r="I21" s="125"/>
      <c r="K21" s="125"/>
    </row>
    <row r="22" spans="1:12" ht="24.75" customHeight="1">
      <c r="A22" s="126" t="s">
        <v>144</v>
      </c>
      <c r="B22" s="109"/>
      <c r="C22" s="109"/>
      <c r="D22" s="109"/>
      <c r="E22" s="127"/>
      <c r="I22" s="125"/>
      <c r="K22" s="125"/>
    </row>
    <row r="23" spans="1:12" ht="24.75" customHeight="1">
      <c r="A23" s="136" t="s">
        <v>145</v>
      </c>
      <c r="B23" s="109"/>
      <c r="C23" s="109"/>
      <c r="D23" s="109"/>
      <c r="E23" s="127"/>
      <c r="F23" s="137">
        <v>983366.4</v>
      </c>
      <c r="H23" s="10">
        <v>0</v>
      </c>
      <c r="I23" s="11"/>
      <c r="J23" s="22">
        <v>983366.39999999991</v>
      </c>
      <c r="K23" s="11"/>
      <c r="L23" s="10">
        <v>0</v>
      </c>
    </row>
    <row r="24" spans="1:12" ht="24.75" customHeight="1" thickBot="1">
      <c r="A24" s="109"/>
      <c r="B24" s="109"/>
      <c r="C24" s="109"/>
      <c r="D24" s="109"/>
      <c r="E24" s="127"/>
      <c r="F24" s="138">
        <f>SUM(F19:F23)</f>
        <v>63801478.419999756</v>
      </c>
      <c r="H24" s="138">
        <f>SUM(H19:H23)</f>
        <v>91336023.850000039</v>
      </c>
      <c r="I24" s="125"/>
      <c r="J24" s="138">
        <f>SUM(J19:J23)</f>
        <v>63860569.58999972</v>
      </c>
      <c r="K24" s="125"/>
      <c r="L24" s="138">
        <f>SUM(L19:L23)</f>
        <v>99205838.12000002</v>
      </c>
    </row>
    <row r="25" spans="1:12" ht="24.75" customHeight="1" thickTop="1">
      <c r="A25" s="126" t="s">
        <v>51</v>
      </c>
      <c r="B25" s="126"/>
      <c r="C25" s="126"/>
      <c r="D25" s="126"/>
      <c r="E25" s="127"/>
      <c r="I25" s="12"/>
      <c r="J25" s="12"/>
      <c r="K25" s="13"/>
      <c r="L25" s="12"/>
    </row>
    <row r="26" spans="1:12" s="36" customFormat="1" ht="24.75" customHeight="1">
      <c r="A26" s="126" t="s">
        <v>52</v>
      </c>
      <c r="B26" s="126"/>
      <c r="C26" s="126"/>
      <c r="D26" s="126"/>
      <c r="E26" s="139"/>
      <c r="F26" s="128">
        <f>F28-F27</f>
        <v>62818112.019999757</v>
      </c>
      <c r="G26" s="129"/>
      <c r="H26" s="129">
        <f>H28-H27</f>
        <v>91336023.850000039</v>
      </c>
      <c r="I26" s="129"/>
      <c r="J26" s="129">
        <f>J19</f>
        <v>62877203.189999722</v>
      </c>
      <c r="K26" s="129"/>
      <c r="L26" s="129">
        <f>L19</f>
        <v>99205838.12000002</v>
      </c>
    </row>
    <row r="27" spans="1:12" s="36" customFormat="1" ht="24.75" customHeight="1">
      <c r="A27" s="29" t="s">
        <v>53</v>
      </c>
      <c r="B27" s="29"/>
      <c r="C27" s="29"/>
      <c r="D27" s="29"/>
      <c r="F27" s="14">
        <v>0</v>
      </c>
      <c r="G27" s="129"/>
      <c r="H27" s="14">
        <v>0</v>
      </c>
      <c r="I27" s="129"/>
      <c r="J27" s="15">
        <v>0</v>
      </c>
      <c r="K27" s="15"/>
      <c r="L27" s="15">
        <v>0</v>
      </c>
    </row>
    <row r="28" spans="1:12" s="36" customFormat="1" ht="24.75" customHeight="1" thickBot="1">
      <c r="C28" s="139"/>
      <c r="D28" s="139"/>
      <c r="E28" s="139"/>
      <c r="F28" s="140">
        <f>F19</f>
        <v>62818112.019999757</v>
      </c>
      <c r="G28" s="129"/>
      <c r="H28" s="141">
        <f>H19</f>
        <v>91336023.850000039</v>
      </c>
      <c r="I28" s="129"/>
      <c r="J28" s="141">
        <f>SUM(J26:J27)</f>
        <v>62877203.189999722</v>
      </c>
      <c r="K28" s="129"/>
      <c r="L28" s="141">
        <f>L19</f>
        <v>99205838.12000002</v>
      </c>
    </row>
    <row r="29" spans="1:12" s="36" customFormat="1" ht="9" customHeight="1" thickTop="1">
      <c r="E29" s="139"/>
      <c r="F29" s="135"/>
      <c r="G29" s="142"/>
      <c r="H29" s="143"/>
      <c r="I29" s="143"/>
      <c r="J29" s="129"/>
      <c r="K29" s="143"/>
      <c r="L29" s="129"/>
    </row>
    <row r="30" spans="1:12" ht="25.5" customHeight="1">
      <c r="A30" s="126" t="s">
        <v>54</v>
      </c>
      <c r="B30" s="126"/>
      <c r="C30" s="126"/>
      <c r="D30" s="126"/>
      <c r="E30" s="127"/>
      <c r="G30" s="143"/>
      <c r="H30" s="143"/>
      <c r="I30" s="16"/>
      <c r="J30" s="16"/>
      <c r="K30" s="17"/>
      <c r="L30" s="16"/>
    </row>
    <row r="31" spans="1:12" s="36" customFormat="1" ht="25.5" customHeight="1">
      <c r="A31" s="126" t="s">
        <v>52</v>
      </c>
      <c r="B31" s="126"/>
      <c r="C31" s="126"/>
      <c r="D31" s="126"/>
      <c r="E31" s="139"/>
      <c r="F31" s="128">
        <f>F33-F32</f>
        <v>63801478.419999756</v>
      </c>
      <c r="G31" s="129"/>
      <c r="H31" s="129">
        <f>H33-H32</f>
        <v>91336023.850000039</v>
      </c>
      <c r="I31" s="129"/>
      <c r="J31" s="129">
        <f>J33-J32</f>
        <v>63860569.58999972</v>
      </c>
      <c r="K31" s="129"/>
      <c r="L31" s="129">
        <f>L33-L32</f>
        <v>99205838.12000002</v>
      </c>
    </row>
    <row r="32" spans="1:12" s="36" customFormat="1" ht="25.5" customHeight="1">
      <c r="A32" s="29" t="s">
        <v>53</v>
      </c>
      <c r="B32" s="29"/>
      <c r="C32" s="29"/>
      <c r="D32" s="29"/>
      <c r="E32" s="139"/>
      <c r="F32" s="14">
        <v>0</v>
      </c>
      <c r="G32" s="129"/>
      <c r="H32" s="14">
        <v>0</v>
      </c>
      <c r="I32" s="129"/>
      <c r="J32" s="15">
        <v>0</v>
      </c>
      <c r="K32" s="15"/>
      <c r="L32" s="15">
        <v>0</v>
      </c>
    </row>
    <row r="33" spans="1:12" s="36" customFormat="1" ht="25.5" customHeight="1" thickBot="1">
      <c r="E33" s="139"/>
      <c r="F33" s="140">
        <f>F24</f>
        <v>63801478.419999756</v>
      </c>
      <c r="G33" s="129"/>
      <c r="H33" s="140">
        <f>H24</f>
        <v>91336023.850000039</v>
      </c>
      <c r="I33" s="129"/>
      <c r="J33" s="140">
        <f>J24</f>
        <v>63860569.58999972</v>
      </c>
      <c r="K33" s="129"/>
      <c r="L33" s="140">
        <f>L24</f>
        <v>99205838.12000002</v>
      </c>
    </row>
    <row r="34" spans="1:12" ht="8.25" customHeight="1" thickTop="1"/>
    <row r="35" spans="1:12" ht="24.75" customHeight="1">
      <c r="A35" s="29" t="s">
        <v>117</v>
      </c>
      <c r="E35" s="48">
        <v>26</v>
      </c>
    </row>
    <row r="36" spans="1:12" s="36" customFormat="1" ht="25.2" customHeight="1">
      <c r="A36" s="29" t="s">
        <v>118</v>
      </c>
      <c r="B36" s="29"/>
      <c r="C36" s="29"/>
      <c r="D36" s="29"/>
      <c r="F36" s="23">
        <f>F28/F37</f>
        <v>0.10469685336666626</v>
      </c>
      <c r="G36" s="145"/>
      <c r="H36" s="23">
        <f>H28/H37</f>
        <v>0.15222670641666672</v>
      </c>
      <c r="I36" s="23"/>
      <c r="J36" s="23">
        <f>J28/J37</f>
        <v>0.10479533864999954</v>
      </c>
      <c r="K36" s="23"/>
      <c r="L36" s="23">
        <f>L28/L37</f>
        <v>0.16534306353333336</v>
      </c>
    </row>
    <row r="37" spans="1:12" ht="25.5" customHeight="1">
      <c r="A37" s="29" t="s">
        <v>119</v>
      </c>
      <c r="E37" s="101"/>
      <c r="F37" s="19">
        <v>600000000</v>
      </c>
      <c r="G37" s="19"/>
      <c r="H37" s="19">
        <v>600000000</v>
      </c>
      <c r="I37" s="19"/>
      <c r="J37" s="19">
        <v>600000000</v>
      </c>
      <c r="K37" s="19"/>
      <c r="L37" s="19">
        <v>600000000</v>
      </c>
    </row>
    <row r="38" spans="1:12" ht="25.5" customHeight="1">
      <c r="B38" s="126"/>
      <c r="C38" s="126"/>
      <c r="D38" s="126"/>
    </row>
    <row r="39" spans="1:12" ht="25.5" customHeight="1">
      <c r="A39" s="29" t="s">
        <v>148</v>
      </c>
      <c r="B39" s="126"/>
      <c r="C39" s="126"/>
      <c r="D39" s="126"/>
    </row>
    <row r="40" spans="1:12" ht="25.5" customHeight="1">
      <c r="A40" s="126"/>
      <c r="B40" s="126"/>
      <c r="C40" s="126"/>
      <c r="D40" s="126"/>
      <c r="H40" s="146"/>
      <c r="J40" s="146"/>
      <c r="K40" s="146"/>
      <c r="L40" s="146"/>
    </row>
    <row r="41" spans="1:12" ht="25.5" customHeight="1">
      <c r="A41" s="126"/>
      <c r="B41" s="126"/>
      <c r="C41" s="126"/>
      <c r="D41" s="126"/>
    </row>
    <row r="42" spans="1:12" ht="25.5" customHeight="1">
      <c r="D42" s="147" t="s">
        <v>17</v>
      </c>
      <c r="E42" s="60"/>
      <c r="F42" s="60"/>
      <c r="G42" s="60"/>
      <c r="H42" s="60"/>
    </row>
    <row r="43" spans="1:12" ht="25.5" customHeight="1">
      <c r="D43" s="61" t="s">
        <v>169</v>
      </c>
      <c r="E43" s="61"/>
      <c r="F43" s="61"/>
      <c r="G43" s="61"/>
      <c r="H43" s="61"/>
    </row>
  </sheetData>
  <mergeCells count="5">
    <mergeCell ref="A1:L1"/>
    <mergeCell ref="A2:L2"/>
    <mergeCell ref="A3:L3"/>
    <mergeCell ref="F6:H6"/>
    <mergeCell ref="A4:L4"/>
  </mergeCells>
  <pageMargins left="0.78740157480314965" right="0.11811023622047245" top="0.6692913385826772" bottom="0.59055118110236227" header="0.43307086614173229" footer="0.31496062992125984"/>
  <pageSetup paperSize="9" scale="6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tabSelected="1" view="pageBreakPreview" zoomScale="70" zoomScaleNormal="85" zoomScaleSheetLayoutView="70" workbookViewId="0">
      <selection activeCell="S97" sqref="S97"/>
    </sheetView>
  </sheetViews>
  <sheetFormatPr defaultColWidth="9.375" defaultRowHeight="24.75" customHeight="1"/>
  <cols>
    <col min="1" max="2" width="9.375" style="106"/>
    <col min="3" max="3" width="9.375" style="106" customWidth="1"/>
    <col min="4" max="4" width="9.875" style="106" customWidth="1"/>
    <col min="5" max="5" width="4.875" style="106" customWidth="1"/>
    <col min="6" max="6" width="9.875" style="106" customWidth="1"/>
    <col min="7" max="7" width="1" style="106" customWidth="1"/>
    <col min="8" max="8" width="17.875" style="106" customWidth="1"/>
    <col min="9" max="9" width="1.875" style="106" customWidth="1"/>
    <col min="10" max="10" width="17.875" style="106" customWidth="1"/>
    <col min="11" max="11" width="1.875" style="106" customWidth="1"/>
    <col min="12" max="12" width="17.875" style="106" customWidth="1"/>
    <col min="13" max="13" width="1.875" style="106" customWidth="1"/>
    <col min="14" max="14" width="17.875" style="106" customWidth="1"/>
    <col min="15" max="15" width="1.875" style="106" customWidth="1"/>
    <col min="16" max="16" width="17.875" style="106" customWidth="1"/>
    <col min="17" max="17" width="1.5" style="106" customWidth="1"/>
    <col min="18" max="16384" width="9.375" style="106"/>
  </cols>
  <sheetData>
    <row r="1" spans="1:17" ht="24.75" customHeight="1">
      <c r="A1" s="161" t="str">
        <f>งบฐานะการเงิน!A1</f>
        <v>บริษัท เวล เกรด เอ็นจิเนียริ่ง จำกัด (มหาชน) และบริษัทย่อย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05"/>
    </row>
    <row r="2" spans="1:17" ht="24.75" customHeight="1">
      <c r="A2" s="162" t="s">
        <v>129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7" ht="24.75" customHeight="1">
      <c r="A3" s="162" t="s">
        <v>167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7" ht="24.75" customHeight="1">
      <c r="A4" s="162" t="s">
        <v>166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7" ht="24.7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1:17" ht="24.75" customHeight="1">
      <c r="A6" s="100"/>
      <c r="B6" s="100"/>
      <c r="C6" s="100"/>
      <c r="D6" s="100"/>
      <c r="E6" s="100"/>
      <c r="F6" s="100"/>
      <c r="G6" s="100"/>
      <c r="H6" s="163" t="s">
        <v>1</v>
      </c>
      <c r="I6" s="163"/>
      <c r="J6" s="163"/>
      <c r="K6" s="163"/>
      <c r="L6" s="163"/>
      <c r="M6" s="163"/>
      <c r="N6" s="163"/>
      <c r="O6" s="163"/>
      <c r="P6" s="163"/>
    </row>
    <row r="7" spans="1:17" ht="24.75" customHeight="1">
      <c r="A7" s="100"/>
      <c r="B7" s="100"/>
      <c r="C7" s="100"/>
      <c r="D7" s="100"/>
      <c r="E7" s="100"/>
      <c r="F7" s="100"/>
      <c r="G7" s="100"/>
      <c r="H7" s="108"/>
      <c r="I7" s="108"/>
      <c r="J7" s="108"/>
      <c r="K7" s="108" t="s">
        <v>55</v>
      </c>
      <c r="L7" s="108"/>
      <c r="M7" s="108"/>
      <c r="N7" s="108"/>
      <c r="O7" s="92"/>
      <c r="P7" s="92"/>
    </row>
    <row r="8" spans="1:17" ht="24.75" customHeight="1">
      <c r="A8" s="109"/>
      <c r="B8" s="100"/>
      <c r="C8" s="100"/>
      <c r="D8" s="100"/>
      <c r="E8" s="100"/>
      <c r="F8" s="100"/>
      <c r="G8" s="100"/>
      <c r="H8" s="110" t="s">
        <v>56</v>
      </c>
      <c r="I8" s="110"/>
      <c r="J8" s="148" t="s">
        <v>100</v>
      </c>
      <c r="K8" s="110"/>
      <c r="L8" s="111"/>
      <c r="M8" s="108" t="s">
        <v>63</v>
      </c>
      <c r="N8" s="112"/>
      <c r="O8" s="113"/>
      <c r="P8" s="113"/>
    </row>
    <row r="9" spans="1:17" ht="24.75" customHeight="1">
      <c r="A9" s="100"/>
      <c r="B9" s="109"/>
      <c r="C9" s="109"/>
      <c r="D9" s="109"/>
      <c r="E9" s="109"/>
      <c r="F9" s="109"/>
      <c r="G9" s="109"/>
      <c r="H9" s="92" t="s">
        <v>57</v>
      </c>
      <c r="I9" s="92"/>
      <c r="J9" s="149"/>
      <c r="K9" s="92"/>
      <c r="L9" s="92" t="s">
        <v>58</v>
      </c>
      <c r="M9" s="92"/>
      <c r="N9" s="92" t="s">
        <v>59</v>
      </c>
      <c r="O9" s="100"/>
      <c r="P9" s="30" t="s">
        <v>64</v>
      </c>
    </row>
    <row r="10" spans="1:17" ht="24.75" customHeight="1">
      <c r="A10" s="100"/>
      <c r="B10" s="109"/>
      <c r="C10" s="109"/>
      <c r="D10" s="109"/>
      <c r="E10" s="109"/>
      <c r="F10" s="40" t="s">
        <v>4</v>
      </c>
      <c r="G10" s="114"/>
      <c r="H10" s="107"/>
      <c r="I10" s="107"/>
      <c r="J10" s="150"/>
      <c r="K10" s="107"/>
      <c r="L10" s="107" t="s">
        <v>124</v>
      </c>
      <c r="M10" s="107"/>
      <c r="N10" s="107"/>
      <c r="O10" s="115"/>
      <c r="P10" s="115"/>
    </row>
    <row r="11" spans="1:17" ht="24.75" customHeight="1">
      <c r="A11" s="29" t="s">
        <v>134</v>
      </c>
      <c r="B11" s="36"/>
      <c r="C11" s="36"/>
      <c r="D11" s="36"/>
      <c r="E11" s="36"/>
      <c r="F11" s="36"/>
      <c r="G11" s="36"/>
      <c r="H11" s="116">
        <v>300000000</v>
      </c>
      <c r="I11" s="116"/>
      <c r="J11" s="116">
        <v>276960000</v>
      </c>
      <c r="K11" s="116"/>
      <c r="L11" s="116">
        <v>21230000</v>
      </c>
      <c r="M11" s="116"/>
      <c r="N11" s="116">
        <v>-249522761.53</v>
      </c>
      <c r="O11" s="116"/>
      <c r="P11" s="116">
        <f>SUM(H11:N11)</f>
        <v>348667238.47000003</v>
      </c>
    </row>
    <row r="12" spans="1:17" ht="24.75" customHeight="1">
      <c r="A12" s="100" t="s">
        <v>153</v>
      </c>
      <c r="B12" s="100"/>
      <c r="C12" s="100"/>
      <c r="D12" s="100"/>
      <c r="E12" s="100"/>
      <c r="F12" s="100"/>
      <c r="G12" s="100"/>
      <c r="H12" s="116"/>
      <c r="I12" s="116"/>
      <c r="J12" s="4"/>
      <c r="K12" s="116"/>
      <c r="L12" s="116"/>
      <c r="M12" s="116"/>
      <c r="N12" s="116"/>
      <c r="O12" s="116"/>
      <c r="P12" s="116"/>
    </row>
    <row r="13" spans="1:17" ht="24.75" customHeight="1">
      <c r="A13" s="100" t="s">
        <v>128</v>
      </c>
      <c r="B13" s="100"/>
      <c r="C13" s="100"/>
      <c r="D13" s="100"/>
      <c r="E13" s="100"/>
      <c r="F13" s="100"/>
      <c r="G13" s="100"/>
      <c r="H13" s="7">
        <v>0</v>
      </c>
      <c r="I13" s="7"/>
      <c r="J13" s="7">
        <v>0</v>
      </c>
      <c r="K13" s="7"/>
      <c r="L13" s="7">
        <v>0</v>
      </c>
      <c r="M13" s="116"/>
      <c r="N13" s="116">
        <f>'งบกำไรขาดทุนเบ็ดเสร็จ(6เดือน)'!H24</f>
        <v>91336023.850000039</v>
      </c>
      <c r="O13" s="116"/>
      <c r="P13" s="116">
        <f>SUM(H13:N13)</f>
        <v>91336023.850000039</v>
      </c>
    </row>
    <row r="14" spans="1:17" ht="24.75" customHeight="1" thickBot="1">
      <c r="A14" s="100" t="s">
        <v>152</v>
      </c>
      <c r="B14" s="100"/>
      <c r="C14" s="100"/>
      <c r="D14" s="100"/>
      <c r="E14" s="100"/>
      <c r="F14" s="100"/>
      <c r="G14" s="100"/>
      <c r="H14" s="117">
        <f>SUM(H11:H13)</f>
        <v>300000000</v>
      </c>
      <c r="I14" s="116"/>
      <c r="J14" s="5">
        <f>SUM(J11:J13)</f>
        <v>276960000</v>
      </c>
      <c r="K14" s="116"/>
      <c r="L14" s="117">
        <f>SUM(L11:L13)</f>
        <v>21230000</v>
      </c>
      <c r="M14" s="116"/>
      <c r="N14" s="117">
        <f>SUM(N11:N13)</f>
        <v>-158186737.67999995</v>
      </c>
      <c r="O14" s="116"/>
      <c r="P14" s="117">
        <f>SUM(P11:P13)</f>
        <v>440003262.32000005</v>
      </c>
    </row>
    <row r="15" spans="1:17" ht="24.75" customHeight="1" thickTop="1">
      <c r="A15" s="109"/>
      <c r="B15" s="100"/>
      <c r="C15" s="100"/>
      <c r="D15" s="100"/>
      <c r="E15" s="100"/>
      <c r="F15" s="100"/>
      <c r="G15" s="100"/>
      <c r="H15" s="118"/>
      <c r="I15" s="118"/>
      <c r="J15" s="118"/>
      <c r="K15" s="118"/>
      <c r="L15" s="118"/>
      <c r="M15" s="118"/>
      <c r="N15" s="118"/>
      <c r="O15" s="118"/>
      <c r="P15" s="118"/>
    </row>
    <row r="16" spans="1:17" ht="24.75" customHeight="1">
      <c r="A16" s="29" t="s">
        <v>147</v>
      </c>
      <c r="B16" s="36"/>
      <c r="C16" s="36"/>
      <c r="D16" s="36"/>
      <c r="E16" s="36"/>
      <c r="F16" s="48"/>
      <c r="G16" s="48"/>
      <c r="H16" s="116">
        <v>300000000</v>
      </c>
      <c r="I16" s="116"/>
      <c r="J16" s="116">
        <v>276960000</v>
      </c>
      <c r="K16" s="116"/>
      <c r="L16" s="116">
        <v>29330000</v>
      </c>
      <c r="M16" s="116"/>
      <c r="N16" s="116">
        <v>-108166613.06</v>
      </c>
      <c r="O16" s="116"/>
      <c r="P16" s="116">
        <f>SUM(H16:N16)</f>
        <v>498123386.94</v>
      </c>
    </row>
    <row r="17" spans="1:16" ht="24.75" customHeight="1">
      <c r="A17" s="100" t="s">
        <v>153</v>
      </c>
      <c r="B17" s="100"/>
      <c r="C17" s="100"/>
      <c r="D17" s="100"/>
      <c r="E17" s="100"/>
      <c r="F17" s="100"/>
      <c r="G17" s="100"/>
      <c r="H17" s="116"/>
      <c r="I17" s="116"/>
      <c r="J17" s="116"/>
      <c r="K17" s="116"/>
      <c r="L17" s="116"/>
      <c r="M17" s="116"/>
      <c r="N17" s="116"/>
      <c r="O17" s="116"/>
      <c r="P17" s="116"/>
    </row>
    <row r="18" spans="1:16" ht="24.75" customHeight="1">
      <c r="A18" s="100" t="s">
        <v>128</v>
      </c>
      <c r="B18" s="100"/>
      <c r="C18" s="100"/>
      <c r="D18" s="100"/>
      <c r="E18" s="100"/>
      <c r="F18" s="100"/>
      <c r="G18" s="100"/>
      <c r="H18" s="7">
        <v>0</v>
      </c>
      <c r="I18" s="7"/>
      <c r="J18" s="7">
        <v>0</v>
      </c>
      <c r="K18" s="7"/>
      <c r="L18" s="7">
        <v>0</v>
      </c>
      <c r="M18" s="116"/>
      <c r="N18" s="116">
        <f>'งบกำไรขาดทุนเบ็ดเสร็จ(6เดือน)'!F26</f>
        <v>62818112.019999757</v>
      </c>
      <c r="O18" s="116"/>
      <c r="P18" s="116">
        <f>SUM(H18:N18)</f>
        <v>62818112.019999757</v>
      </c>
    </row>
    <row r="19" spans="1:16" ht="24.75" customHeight="1">
      <c r="A19" s="100" t="s">
        <v>146</v>
      </c>
      <c r="B19" s="100"/>
      <c r="C19" s="100"/>
      <c r="D19" s="100"/>
      <c r="E19" s="100"/>
      <c r="F19" s="100"/>
      <c r="G19" s="100"/>
      <c r="H19" s="7">
        <v>0</v>
      </c>
      <c r="I19" s="7"/>
      <c r="J19" s="7">
        <v>0</v>
      </c>
      <c r="K19" s="7"/>
      <c r="L19" s="7">
        <v>0</v>
      </c>
      <c r="M19" s="116"/>
      <c r="N19" s="50">
        <f>'งบกำไรขาดทุนเบ็ดเสร็จ(6เดือน)'!F23</f>
        <v>983366.4</v>
      </c>
      <c r="O19" s="116"/>
      <c r="P19" s="116">
        <f>SUM(H19:N19)</f>
        <v>983366.4</v>
      </c>
    </row>
    <row r="20" spans="1:16" ht="24.75" customHeight="1">
      <c r="A20" s="100" t="s">
        <v>149</v>
      </c>
      <c r="B20" s="97"/>
      <c r="C20" s="97"/>
      <c r="D20" s="97"/>
      <c r="E20" s="97"/>
      <c r="F20" s="98"/>
      <c r="G20" s="99"/>
      <c r="H20" s="50"/>
      <c r="I20" s="50"/>
      <c r="J20" s="50"/>
      <c r="K20" s="50"/>
      <c r="L20" s="46"/>
      <c r="M20" s="50"/>
      <c r="N20" s="50"/>
      <c r="O20" s="50"/>
      <c r="P20" s="50">
        <f>SUM(H20:N20)</f>
        <v>0</v>
      </c>
    </row>
    <row r="21" spans="1:16" ht="24.75" customHeight="1">
      <c r="A21" s="100" t="s">
        <v>150</v>
      </c>
      <c r="B21" s="97"/>
      <c r="C21" s="97"/>
      <c r="D21" s="97"/>
      <c r="E21" s="97"/>
      <c r="F21" s="103">
        <v>21</v>
      </c>
      <c r="G21" s="99"/>
      <c r="H21" s="50">
        <v>0</v>
      </c>
      <c r="I21" s="50"/>
      <c r="J21" s="50">
        <v>-78573349.830000013</v>
      </c>
      <c r="K21" s="50"/>
      <c r="L21" s="46">
        <v>-29330000</v>
      </c>
      <c r="M21" s="50"/>
      <c r="N21" s="50">
        <f>-SUM(H21:L21)</f>
        <v>107903349.83000001</v>
      </c>
      <c r="O21" s="50"/>
      <c r="P21" s="50">
        <f>SUM(H21:N21)</f>
        <v>0</v>
      </c>
    </row>
    <row r="22" spans="1:16" ht="24.6" customHeight="1" thickBot="1">
      <c r="A22" s="100" t="s">
        <v>151</v>
      </c>
      <c r="B22" s="100"/>
      <c r="C22" s="100"/>
      <c r="D22" s="100"/>
      <c r="E22" s="100"/>
      <c r="F22" s="100"/>
      <c r="G22" s="100"/>
      <c r="H22" s="117">
        <f>SUM(H16:H21)</f>
        <v>300000000</v>
      </c>
      <c r="I22" s="116"/>
      <c r="J22" s="117">
        <f>SUM(J16:J21)</f>
        <v>198386650.16999999</v>
      </c>
      <c r="K22" s="116"/>
      <c r="L22" s="119">
        <f>SUM(L16:L21)</f>
        <v>0</v>
      </c>
      <c r="M22" s="116"/>
      <c r="N22" s="117">
        <f>SUM(N16:N21)</f>
        <v>63538215.189999767</v>
      </c>
      <c r="O22" s="116"/>
      <c r="P22" s="117">
        <f>SUM(P16:P21)</f>
        <v>561924865.35999978</v>
      </c>
    </row>
    <row r="23" spans="1:16" ht="24.75" customHeight="1" thickTop="1">
      <c r="A23" s="109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</row>
    <row r="24" spans="1:16" ht="24.75" customHeight="1">
      <c r="A24" s="109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</row>
    <row r="25" spans="1:16" ht="24.75" customHeight="1">
      <c r="A25" s="29" t="s">
        <v>148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</row>
    <row r="28" spans="1:16" ht="24.75" customHeight="1">
      <c r="F28" s="61" t="s">
        <v>17</v>
      </c>
      <c r="G28" s="61"/>
      <c r="H28" s="61"/>
      <c r="I28" s="61"/>
      <c r="J28" s="61"/>
      <c r="K28" s="61"/>
    </row>
    <row r="29" spans="1:16" ht="24.75" customHeight="1">
      <c r="F29" s="61" t="s">
        <v>62</v>
      </c>
      <c r="G29" s="61"/>
      <c r="H29" s="61"/>
      <c r="I29" s="61"/>
      <c r="J29" s="61"/>
      <c r="K29" s="61"/>
    </row>
    <row r="32" spans="1:16" ht="24.75" customHeight="1">
      <c r="F32" s="147"/>
      <c r="G32" s="60"/>
      <c r="H32" s="60"/>
      <c r="I32" s="60"/>
      <c r="J32" s="60"/>
    </row>
    <row r="33" spans="6:10" ht="24.75" customHeight="1">
      <c r="F33" s="61"/>
      <c r="G33" s="61"/>
      <c r="H33" s="61"/>
      <c r="I33" s="61"/>
      <c r="J33" s="61"/>
    </row>
  </sheetData>
  <mergeCells count="5">
    <mergeCell ref="A1:P1"/>
    <mergeCell ref="A2:P2"/>
    <mergeCell ref="A3:P3"/>
    <mergeCell ref="H6:P6"/>
    <mergeCell ref="A4:P4"/>
  </mergeCells>
  <pageMargins left="0.56000000000000005" right="0.11811023622047245" top="0.6692913385826772" bottom="0.59055118110236227" header="0.43307086614173229" footer="0.31496062992125984"/>
  <pageSetup paperSize="9" scale="7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9"/>
  <sheetViews>
    <sheetView tabSelected="1" view="pageBreakPreview" topLeftCell="A19" zoomScale="70" zoomScaleNormal="100" zoomScaleSheetLayoutView="70" workbookViewId="0">
      <selection activeCell="S97" sqref="S97"/>
    </sheetView>
  </sheetViews>
  <sheetFormatPr defaultColWidth="9.375" defaultRowHeight="28.2" customHeight="1"/>
  <cols>
    <col min="1" max="4" width="9.375" style="29" customWidth="1"/>
    <col min="5" max="5" width="4.875" style="29" customWidth="1"/>
    <col min="6" max="6" width="9.375" style="29" customWidth="1"/>
    <col min="7" max="7" width="1.625" style="29" customWidth="1"/>
    <col min="8" max="8" width="17.375" style="29" customWidth="1"/>
    <col min="9" max="9" width="1" style="29" customWidth="1"/>
    <col min="10" max="10" width="17.375" style="29" customWidth="1"/>
    <col min="11" max="11" width="1" style="29" customWidth="1"/>
    <col min="12" max="12" width="17.375" style="29" customWidth="1"/>
    <col min="13" max="13" width="1" style="29" customWidth="1"/>
    <col min="14" max="14" width="17.375" style="29" customWidth="1"/>
    <col min="15" max="15" width="1" style="29" customWidth="1"/>
    <col min="16" max="16" width="17.375" style="29" customWidth="1"/>
    <col min="17" max="17" width="2.5" style="29" customWidth="1"/>
    <col min="18" max="16384" width="9.375" style="29"/>
  </cols>
  <sheetData>
    <row r="1" spans="1:18" ht="28.2" customHeight="1">
      <c r="A1" s="158" t="str">
        <f>เปลี่ยนแปลงรวม!A1</f>
        <v>บริษัท เวล เกรด เอ็นจิเนียริ่ง จำกัด (มหาชน) และบริษัทย่อย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8" ht="28.2" customHeight="1">
      <c r="A2" s="158" t="s">
        <v>130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8" ht="28.2" customHeight="1">
      <c r="A3" s="162" t="str">
        <f>เปลี่ยนแปลงรวม!A3</f>
        <v xml:space="preserve">สำหรับงวดหกเดือน สิ้นสุดวันที่ 30 มิถุนายน 2569 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8" ht="28.2" customHeight="1">
      <c r="A4" s="158" t="s">
        <v>166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8" ht="28.2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8" ht="28.2" customHeight="1">
      <c r="H6" s="164" t="s">
        <v>2</v>
      </c>
      <c r="I6" s="164"/>
      <c r="J6" s="164"/>
      <c r="K6" s="164"/>
      <c r="L6" s="164"/>
      <c r="M6" s="164"/>
      <c r="N6" s="164"/>
      <c r="O6" s="164"/>
      <c r="P6" s="164"/>
    </row>
    <row r="7" spans="1:18" ht="28.2" customHeight="1">
      <c r="H7" s="30" t="s">
        <v>56</v>
      </c>
      <c r="I7" s="30"/>
      <c r="J7" s="94" t="s">
        <v>100</v>
      </c>
      <c r="K7" s="30"/>
      <c r="L7" s="164" t="s">
        <v>63</v>
      </c>
      <c r="M7" s="164"/>
      <c r="N7" s="164"/>
      <c r="O7" s="30"/>
      <c r="P7" s="30"/>
    </row>
    <row r="8" spans="1:18" s="30" customFormat="1" ht="28.2" customHeight="1">
      <c r="H8" s="30" t="s">
        <v>57</v>
      </c>
      <c r="J8" s="95"/>
      <c r="L8" s="30" t="s">
        <v>58</v>
      </c>
      <c r="N8" s="30" t="s">
        <v>59</v>
      </c>
      <c r="P8" s="30" t="s">
        <v>64</v>
      </c>
    </row>
    <row r="9" spans="1:18" s="30" customFormat="1" ht="28.2" customHeight="1">
      <c r="J9" s="95"/>
      <c r="L9" s="30" t="s">
        <v>60</v>
      </c>
    </row>
    <row r="10" spans="1:18" s="30" customFormat="1" ht="28.2" customHeight="1">
      <c r="F10" s="40" t="s">
        <v>4</v>
      </c>
      <c r="H10" s="93"/>
      <c r="I10" s="93"/>
      <c r="J10" s="96"/>
      <c r="K10" s="93"/>
      <c r="L10" s="93" t="s">
        <v>61</v>
      </c>
      <c r="M10" s="93"/>
      <c r="N10" s="93"/>
      <c r="O10" s="93"/>
      <c r="P10" s="93"/>
    </row>
    <row r="11" spans="1:18" ht="28.2" customHeight="1">
      <c r="A11" s="29" t="s">
        <v>134</v>
      </c>
      <c r="B11" s="97"/>
      <c r="C11" s="97"/>
      <c r="D11" s="97"/>
      <c r="E11" s="97"/>
      <c r="F11" s="98"/>
      <c r="G11" s="99"/>
      <c r="H11" s="50">
        <v>300000000</v>
      </c>
      <c r="I11" s="50"/>
      <c r="J11" s="50">
        <v>276960000</v>
      </c>
      <c r="K11" s="50"/>
      <c r="L11" s="50">
        <v>21230000</v>
      </c>
      <c r="M11" s="50"/>
      <c r="N11" s="50">
        <v>-260472336.80000022</v>
      </c>
      <c r="O11" s="50"/>
      <c r="P11" s="50">
        <v>337717663.19999981</v>
      </c>
    </row>
    <row r="12" spans="1:18" ht="28.2" customHeight="1">
      <c r="A12" s="100" t="s">
        <v>153</v>
      </c>
      <c r="B12" s="97"/>
      <c r="C12" s="97"/>
      <c r="D12" s="97"/>
      <c r="E12" s="97"/>
      <c r="F12" s="98"/>
      <c r="G12" s="99"/>
      <c r="H12" s="50"/>
      <c r="I12" s="50"/>
      <c r="J12" s="50"/>
      <c r="K12" s="50"/>
      <c r="L12" s="50"/>
      <c r="M12" s="50"/>
      <c r="N12" s="50"/>
      <c r="O12" s="50"/>
      <c r="P12" s="50"/>
    </row>
    <row r="13" spans="1:18" ht="28.2" customHeight="1">
      <c r="A13" s="100" t="s">
        <v>128</v>
      </c>
      <c r="B13" s="97"/>
      <c r="C13" s="97"/>
      <c r="D13" s="97"/>
      <c r="E13" s="97"/>
      <c r="F13" s="98"/>
      <c r="G13" s="99"/>
      <c r="H13" s="50">
        <v>0</v>
      </c>
      <c r="I13" s="50"/>
      <c r="J13" s="50">
        <v>0</v>
      </c>
      <c r="K13" s="50"/>
      <c r="L13" s="50">
        <v>0</v>
      </c>
      <c r="M13" s="50"/>
      <c r="N13" s="50">
        <f>'งบกำไรขาดทุนเบ็ดเสร็จ(6เดือน)'!L24</f>
        <v>99205838.12000002</v>
      </c>
      <c r="O13" s="50"/>
      <c r="P13" s="50">
        <f>SUM(H13:N13)</f>
        <v>99205838.12000002</v>
      </c>
    </row>
    <row r="14" spans="1:18" ht="28.2" customHeight="1" thickBot="1">
      <c r="A14" s="100" t="s">
        <v>152</v>
      </c>
      <c r="B14" s="100"/>
      <c r="C14" s="100"/>
      <c r="D14" s="100"/>
      <c r="E14" s="100"/>
      <c r="F14" s="101"/>
      <c r="H14" s="57">
        <f>SUM(H11:H13)</f>
        <v>300000000</v>
      </c>
      <c r="I14" s="50"/>
      <c r="J14" s="57">
        <f>SUM(J11:J13)</f>
        <v>276960000</v>
      </c>
      <c r="K14" s="50"/>
      <c r="L14" s="57">
        <f>SUM(L11:L13)</f>
        <v>21230000</v>
      </c>
      <c r="M14" s="50"/>
      <c r="N14" s="57">
        <f>SUM(N11:N13)</f>
        <v>-161266498.68000019</v>
      </c>
      <c r="O14" s="50"/>
      <c r="P14" s="57">
        <f>SUM(P11:P13)</f>
        <v>436923501.31999981</v>
      </c>
      <c r="R14" s="3"/>
    </row>
    <row r="15" spans="1:18" ht="28.2" customHeight="1" thickTop="1">
      <c r="A15" s="100"/>
      <c r="B15" s="100"/>
      <c r="C15" s="100"/>
      <c r="D15" s="100"/>
      <c r="E15" s="100"/>
      <c r="F15" s="101"/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18" ht="28.2" customHeight="1">
      <c r="A16" s="29" t="s">
        <v>147</v>
      </c>
      <c r="B16" s="36"/>
      <c r="C16" s="36"/>
      <c r="D16" s="36"/>
      <c r="E16" s="36"/>
      <c r="F16" s="48"/>
      <c r="H16" s="50">
        <f>SUM(H14)</f>
        <v>300000000</v>
      </c>
      <c r="I16" s="50"/>
      <c r="J16" s="50">
        <f>SUM(J14)</f>
        <v>276960000</v>
      </c>
      <c r="K16" s="50"/>
      <c r="L16" s="50">
        <v>29330000</v>
      </c>
      <c r="M16" s="50"/>
      <c r="N16" s="50">
        <v>-107903349.82999998</v>
      </c>
      <c r="O16" s="50"/>
      <c r="P16" s="50">
        <f>SUM(H16:N16)</f>
        <v>498386650.17000002</v>
      </c>
    </row>
    <row r="17" spans="1:16" ht="28.2" customHeight="1">
      <c r="A17" s="100" t="s">
        <v>153</v>
      </c>
      <c r="B17" s="97"/>
      <c r="C17" s="97"/>
      <c r="D17" s="97"/>
      <c r="E17" s="97"/>
      <c r="F17" s="98"/>
      <c r="G17" s="99"/>
      <c r="H17" s="50"/>
      <c r="I17" s="50"/>
      <c r="J17" s="50"/>
      <c r="K17" s="50"/>
      <c r="L17" s="50"/>
      <c r="M17" s="50"/>
      <c r="N17" s="50"/>
      <c r="O17" s="50"/>
      <c r="P17" s="50"/>
    </row>
    <row r="18" spans="1:16" ht="28.2" customHeight="1">
      <c r="A18" s="100" t="s">
        <v>128</v>
      </c>
      <c r="B18" s="97"/>
      <c r="C18" s="97"/>
      <c r="D18" s="97"/>
      <c r="E18" s="97"/>
      <c r="F18" s="98"/>
      <c r="G18" s="99"/>
      <c r="H18" s="50">
        <v>0</v>
      </c>
      <c r="I18" s="50"/>
      <c r="J18" s="50">
        <v>0</v>
      </c>
      <c r="K18" s="50"/>
      <c r="L18" s="46">
        <v>0</v>
      </c>
      <c r="M18" s="50"/>
      <c r="N18" s="50">
        <f>'งบกำไรขาดทุนเบ็ดเสร็จ(6เดือน)'!J19</f>
        <v>62877203.189999722</v>
      </c>
      <c r="O18" s="50"/>
      <c r="P18" s="50">
        <f>SUM(H18:N18)</f>
        <v>62877203.189999722</v>
      </c>
    </row>
    <row r="19" spans="1:16" ht="28.2" customHeight="1">
      <c r="A19" s="100" t="s">
        <v>146</v>
      </c>
      <c r="B19" s="97"/>
      <c r="C19" s="97"/>
      <c r="D19" s="97"/>
      <c r="E19" s="97"/>
      <c r="F19" s="98"/>
      <c r="G19" s="99"/>
      <c r="H19" s="50">
        <v>0</v>
      </c>
      <c r="I19" s="50"/>
      <c r="J19" s="50">
        <v>0</v>
      </c>
      <c r="K19" s="50"/>
      <c r="L19" s="46">
        <v>0</v>
      </c>
      <c r="M19" s="50"/>
      <c r="N19" s="50">
        <f>'งบกำไรขาดทุนเบ็ดเสร็จ(6เดือน)'!J23</f>
        <v>983366.39999999991</v>
      </c>
      <c r="O19" s="50"/>
      <c r="P19" s="50">
        <f>SUM(H19:N19)</f>
        <v>983366.39999999991</v>
      </c>
    </row>
    <row r="20" spans="1:16" ht="28.2" customHeight="1">
      <c r="A20" s="100" t="s">
        <v>149</v>
      </c>
      <c r="B20" s="97"/>
      <c r="C20" s="97"/>
      <c r="D20" s="97"/>
      <c r="E20" s="97"/>
      <c r="F20" s="98"/>
      <c r="G20" s="99"/>
      <c r="H20" s="50"/>
      <c r="I20" s="50"/>
      <c r="J20" s="50"/>
      <c r="K20" s="50"/>
      <c r="L20" s="46"/>
      <c r="M20" s="50"/>
      <c r="N20" s="50"/>
      <c r="O20" s="50"/>
      <c r="P20" s="50"/>
    </row>
    <row r="21" spans="1:16" ht="28.2" customHeight="1">
      <c r="A21" s="100" t="s">
        <v>150</v>
      </c>
      <c r="B21" s="97"/>
      <c r="C21" s="97"/>
      <c r="D21" s="97"/>
      <c r="E21" s="97"/>
      <c r="F21" s="103">
        <v>21</v>
      </c>
      <c r="G21" s="99"/>
      <c r="H21" s="50">
        <v>0</v>
      </c>
      <c r="I21" s="50"/>
      <c r="J21" s="50">
        <v>-78573349.830000013</v>
      </c>
      <c r="K21" s="50"/>
      <c r="L21" s="46">
        <v>-29330000</v>
      </c>
      <c r="M21" s="50"/>
      <c r="N21" s="50">
        <f>-SUM(H21:L21)</f>
        <v>107903349.83000001</v>
      </c>
      <c r="O21" s="50"/>
      <c r="P21" s="50">
        <f>SUM(H21:N21)</f>
        <v>0</v>
      </c>
    </row>
    <row r="22" spans="1:16" ht="28.2" customHeight="1" thickBot="1">
      <c r="A22" s="100" t="s">
        <v>151</v>
      </c>
      <c r="B22" s="100"/>
      <c r="C22" s="100"/>
      <c r="D22" s="100"/>
      <c r="E22" s="100"/>
      <c r="F22" s="101"/>
      <c r="H22" s="57">
        <f>SUM(H16:H21)</f>
        <v>300000000</v>
      </c>
      <c r="I22" s="50"/>
      <c r="J22" s="57">
        <f>SUM(J16:J21)</f>
        <v>198386650.16999999</v>
      </c>
      <c r="K22" s="50"/>
      <c r="L22" s="57">
        <f>SUM(L16:L21)</f>
        <v>0</v>
      </c>
      <c r="M22" s="50"/>
      <c r="N22" s="57">
        <f>SUM(N16:N21)</f>
        <v>63860569.58999975</v>
      </c>
      <c r="O22" s="50"/>
      <c r="P22" s="57">
        <f>SUM(P16:P21)</f>
        <v>562247219.75999975</v>
      </c>
    </row>
    <row r="23" spans="1:16" ht="28.2" customHeight="1" thickTop="1">
      <c r="B23" s="36"/>
      <c r="C23" s="36"/>
      <c r="D23" s="36"/>
      <c r="E23" s="36"/>
      <c r="F23" s="101"/>
    </row>
    <row r="24" spans="1:16" ht="28.2" customHeight="1">
      <c r="F24" s="101"/>
    </row>
    <row r="25" spans="1:16" ht="28.2" customHeight="1">
      <c r="A25" s="29" t="s">
        <v>148</v>
      </c>
      <c r="F25" s="101"/>
    </row>
    <row r="26" spans="1:16" ht="28.2" customHeight="1">
      <c r="F26" s="101"/>
    </row>
    <row r="27" spans="1:16" ht="28.2" customHeight="1">
      <c r="F27" s="101"/>
    </row>
    <row r="28" spans="1:16" ht="28.2" customHeight="1">
      <c r="F28" s="61" t="s">
        <v>17</v>
      </c>
      <c r="G28" s="61"/>
    </row>
    <row r="29" spans="1:16" ht="28.2" customHeight="1">
      <c r="F29" s="61" t="s">
        <v>62</v>
      </c>
      <c r="G29" s="61"/>
    </row>
    <row r="39" spans="1:1" ht="28.2" customHeight="1">
      <c r="A39" s="104"/>
    </row>
  </sheetData>
  <mergeCells count="6">
    <mergeCell ref="A1:P1"/>
    <mergeCell ref="A2:P2"/>
    <mergeCell ref="A3:P3"/>
    <mergeCell ref="H6:P6"/>
    <mergeCell ref="L7:N7"/>
    <mergeCell ref="A4:P4"/>
  </mergeCells>
  <pageMargins left="0.43307086614173229" right="0.11811023622047245" top="0.6692913385826772" bottom="0.59055118110236227" header="0.43307086614173229" footer="0.31496062992125984"/>
  <pageSetup paperSize="9" scale="8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tabSelected="1" view="pageBreakPreview" zoomScale="70" zoomScaleNormal="90" zoomScaleSheetLayoutView="70" workbookViewId="0">
      <selection activeCell="S97" sqref="S97"/>
    </sheetView>
  </sheetViews>
  <sheetFormatPr defaultColWidth="9.375" defaultRowHeight="24" customHeight="1"/>
  <cols>
    <col min="1" max="7" width="9.375" style="25" customWidth="1"/>
    <col min="8" max="8" width="17.375" style="84" customWidth="1"/>
    <col min="9" max="9" width="1.625" style="25" customWidth="1"/>
    <col min="10" max="10" width="17.375" style="25" customWidth="1"/>
    <col min="11" max="11" width="1.625" style="25" customWidth="1"/>
    <col min="12" max="12" width="17.375" style="25" customWidth="1"/>
    <col min="13" max="13" width="1.625" style="25" customWidth="1"/>
    <col min="14" max="14" width="17.375" style="25" customWidth="1"/>
    <col min="15" max="15" width="2.125" style="25" customWidth="1"/>
    <col min="16" max="16" width="12.375" style="25" bestFit="1" customWidth="1"/>
    <col min="17" max="17" width="9.375" style="25"/>
    <col min="18" max="18" width="12.375" style="25" bestFit="1" customWidth="1"/>
    <col min="19" max="19" width="9.375" style="25"/>
    <col min="20" max="20" width="12.375" style="25" bestFit="1" customWidth="1"/>
    <col min="21" max="21" width="9.375" style="25"/>
    <col min="22" max="22" width="12.375" style="25" bestFit="1" customWidth="1"/>
    <col min="23" max="23" width="9.375" style="25"/>
    <col min="24" max="24" width="11.625" style="25" bestFit="1" customWidth="1"/>
    <col min="25" max="16384" width="9.375" style="25"/>
  </cols>
  <sheetData>
    <row r="1" spans="1:14" ht="23.1" customHeight="1">
      <c r="A1" s="152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3.1" customHeight="1">
      <c r="A2" s="153" t="s">
        <v>65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14" ht="23.1" customHeight="1">
      <c r="A3" s="153" t="s">
        <v>167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ht="23.1" customHeight="1">
      <c r="A4" s="153" t="s">
        <v>166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ht="11.1" customHeight="1">
      <c r="A5" s="75"/>
      <c r="B5" s="75"/>
      <c r="C5" s="75"/>
      <c r="D5" s="75"/>
      <c r="E5" s="75"/>
      <c r="F5" s="75"/>
      <c r="G5" s="75"/>
      <c r="H5" s="76"/>
      <c r="I5" s="75"/>
      <c r="J5" s="75"/>
      <c r="K5" s="75"/>
      <c r="L5" s="75"/>
      <c r="M5" s="75"/>
      <c r="N5" s="75"/>
    </row>
    <row r="6" spans="1:14" ht="23.1" customHeight="1">
      <c r="A6" s="77"/>
      <c r="B6" s="77"/>
      <c r="C6" s="77"/>
      <c r="D6" s="77"/>
      <c r="E6" s="77"/>
      <c r="F6" s="77"/>
      <c r="G6" s="77"/>
      <c r="H6" s="154" t="s">
        <v>1</v>
      </c>
      <c r="I6" s="154"/>
      <c r="J6" s="154"/>
      <c r="L6" s="155" t="s">
        <v>2</v>
      </c>
      <c r="M6" s="155"/>
      <c r="N6" s="155"/>
    </row>
    <row r="7" spans="1:14" ht="23.1" customHeight="1">
      <c r="H7" s="78" t="s">
        <v>141</v>
      </c>
      <c r="I7" s="79"/>
      <c r="J7" s="78" t="s">
        <v>133</v>
      </c>
      <c r="K7" s="79"/>
      <c r="L7" s="80" t="s">
        <v>141</v>
      </c>
      <c r="M7" s="79"/>
      <c r="N7" s="78" t="s">
        <v>133</v>
      </c>
    </row>
    <row r="8" spans="1:14" ht="23.1" customHeight="1">
      <c r="A8" s="25" t="s">
        <v>50</v>
      </c>
      <c r="H8" s="27">
        <f>'งบกำไรขาดทุนเบ็ดเสร็จ(6เดือน)'!F19</f>
        <v>62818112.019999757</v>
      </c>
      <c r="I8" s="27"/>
      <c r="J8" s="27">
        <f>'งบกำไรขาดทุนเบ็ดเสร็จ(6เดือน)'!H19</f>
        <v>91336023.850000039</v>
      </c>
      <c r="K8" s="27"/>
      <c r="L8" s="27">
        <f>'งบกำไรขาดทุนเบ็ดเสร็จ(6เดือน)'!J19</f>
        <v>62877203.189999722</v>
      </c>
      <c r="M8" s="27"/>
      <c r="N8" s="27">
        <f>'งบกำไรขาดทุนเบ็ดเสร็จ(6เดือน)'!L19</f>
        <v>99205838.12000002</v>
      </c>
    </row>
    <row r="9" spans="1:14" ht="23.1" customHeight="1">
      <c r="A9" s="25" t="s">
        <v>111</v>
      </c>
      <c r="H9" s="27"/>
      <c r="I9" s="27"/>
      <c r="J9" s="27"/>
      <c r="K9" s="27"/>
      <c r="L9" s="27"/>
      <c r="M9" s="27"/>
      <c r="N9" s="27"/>
    </row>
    <row r="10" spans="1:14" ht="23.1" customHeight="1">
      <c r="A10" s="25" t="s">
        <v>66</v>
      </c>
      <c r="H10" s="27"/>
      <c r="I10" s="27"/>
      <c r="J10" s="27"/>
      <c r="K10" s="27"/>
      <c r="L10" s="27"/>
      <c r="M10" s="27"/>
      <c r="N10" s="27"/>
    </row>
    <row r="11" spans="1:14" ht="23.1" customHeight="1">
      <c r="B11" s="25" t="s">
        <v>120</v>
      </c>
      <c r="H11" s="27">
        <v>16266380.720000001</v>
      </c>
      <c r="I11" s="27"/>
      <c r="J11" s="27">
        <v>28270499.239999998</v>
      </c>
      <c r="K11" s="27"/>
      <c r="L11" s="27">
        <v>16401981.6</v>
      </c>
      <c r="M11" s="27"/>
      <c r="N11" s="27">
        <v>28270499.239999998</v>
      </c>
    </row>
    <row r="12" spans="1:14" ht="23.1" customHeight="1">
      <c r="B12" s="25" t="s">
        <v>67</v>
      </c>
      <c r="H12" s="81">
        <v>20628137.010000002</v>
      </c>
      <c r="I12" s="27"/>
      <c r="J12" s="81">
        <v>14350692.729999997</v>
      </c>
      <c r="K12" s="27"/>
      <c r="L12" s="27">
        <v>20625109.199999999</v>
      </c>
      <c r="M12" s="27"/>
      <c r="N12" s="27">
        <v>14298808.77</v>
      </c>
    </row>
    <row r="13" spans="1:14" ht="23.1" customHeight="1">
      <c r="B13" s="25" t="s">
        <v>68</v>
      </c>
      <c r="H13" s="81">
        <v>2997701.44</v>
      </c>
      <c r="I13" s="27"/>
      <c r="J13" s="81">
        <v>5054827.24</v>
      </c>
      <c r="K13" s="27"/>
      <c r="L13" s="27">
        <v>2997701.44</v>
      </c>
      <c r="M13" s="27"/>
      <c r="N13" s="27">
        <v>5054827.24</v>
      </c>
    </row>
    <row r="14" spans="1:14" ht="23.1" customHeight="1">
      <c r="B14" s="25" t="s">
        <v>112</v>
      </c>
      <c r="H14" s="81">
        <v>246475.22</v>
      </c>
      <c r="I14" s="27"/>
      <c r="J14" s="81">
        <v>221071.66000000015</v>
      </c>
      <c r="K14" s="27"/>
      <c r="L14" s="27">
        <v>246475.22</v>
      </c>
      <c r="M14" s="27"/>
      <c r="N14" s="27">
        <v>221071.66000000015</v>
      </c>
    </row>
    <row r="15" spans="1:14" ht="23.1" customHeight="1">
      <c r="B15" s="25" t="s">
        <v>69</v>
      </c>
      <c r="H15" s="81">
        <v>0</v>
      </c>
      <c r="I15" s="27"/>
      <c r="J15" s="81">
        <v>-80723.060000000027</v>
      </c>
      <c r="K15" s="27"/>
      <c r="L15" s="27">
        <v>0</v>
      </c>
      <c r="M15" s="27"/>
      <c r="N15" s="27">
        <v>-80453.36</v>
      </c>
    </row>
    <row r="16" spans="1:14" ht="23.1" customHeight="1">
      <c r="B16" s="25" t="s">
        <v>104</v>
      </c>
      <c r="H16" s="27">
        <v>109030.52000000002</v>
      </c>
      <c r="I16" s="27"/>
      <c r="J16" s="27">
        <v>2303451.75</v>
      </c>
      <c r="K16" s="27"/>
      <c r="L16" s="27">
        <v>109030.52000000002</v>
      </c>
      <c r="M16" s="27"/>
      <c r="N16" s="27">
        <v>2245946.15</v>
      </c>
    </row>
    <row r="17" spans="1:14" ht="23.1" customHeight="1">
      <c r="B17" s="25" t="s">
        <v>168</v>
      </c>
      <c r="H17" s="27">
        <v>-1623.62</v>
      </c>
      <c r="I17" s="27"/>
      <c r="J17" s="27">
        <v>0</v>
      </c>
      <c r="K17" s="27"/>
      <c r="L17" s="27">
        <v>-1623.62</v>
      </c>
      <c r="M17" s="27"/>
      <c r="N17" s="27">
        <v>0</v>
      </c>
    </row>
    <row r="18" spans="1:14" ht="23.1" customHeight="1">
      <c r="B18" s="25" t="s">
        <v>154</v>
      </c>
      <c r="H18" s="27">
        <v>350803.52</v>
      </c>
      <c r="I18" s="27"/>
      <c r="J18" s="27">
        <v>-654321.03</v>
      </c>
      <c r="K18" s="27"/>
      <c r="L18" s="27">
        <v>239680</v>
      </c>
      <c r="M18" s="27"/>
      <c r="N18" s="27">
        <v>2345678.9699999997</v>
      </c>
    </row>
    <row r="19" spans="1:14" ht="23.1" customHeight="1">
      <c r="B19" s="82" t="s">
        <v>70</v>
      </c>
      <c r="H19" s="27"/>
      <c r="I19" s="27"/>
      <c r="J19" s="27"/>
      <c r="K19" s="27"/>
      <c r="L19" s="27"/>
      <c r="M19" s="27"/>
      <c r="N19" s="27"/>
    </row>
    <row r="20" spans="1:14" ht="23.1" customHeight="1">
      <c r="B20" s="25" t="s">
        <v>71</v>
      </c>
      <c r="H20" s="27">
        <v>1469244</v>
      </c>
      <c r="I20" s="27"/>
      <c r="J20" s="27">
        <v>1336327</v>
      </c>
      <c r="K20" s="27"/>
      <c r="L20" s="27">
        <v>1469244</v>
      </c>
      <c r="M20" s="27"/>
      <c r="N20" s="27">
        <v>1336327</v>
      </c>
    </row>
    <row r="21" spans="1:14" ht="23.1" customHeight="1">
      <c r="B21" s="25" t="s">
        <v>135</v>
      </c>
      <c r="H21" s="27">
        <v>0</v>
      </c>
      <c r="I21" s="27"/>
      <c r="J21" s="27">
        <v>-8680016.2300000004</v>
      </c>
      <c r="K21" s="27"/>
      <c r="L21" s="27">
        <v>0</v>
      </c>
      <c r="M21" s="27"/>
      <c r="N21" s="27">
        <v>-8661391.5700000003</v>
      </c>
    </row>
    <row r="22" spans="1:14" ht="23.1" customHeight="1">
      <c r="B22" s="25" t="s">
        <v>72</v>
      </c>
      <c r="H22" s="27">
        <v>18493962.670000009</v>
      </c>
      <c r="I22" s="27"/>
      <c r="J22" s="27">
        <v>2271040.9700000063</v>
      </c>
      <c r="K22" s="27"/>
      <c r="L22" s="27">
        <v>18926047.720000006</v>
      </c>
      <c r="M22" s="27"/>
      <c r="N22" s="27">
        <v>2269349.6000000015</v>
      </c>
    </row>
    <row r="23" spans="1:14" ht="23.1" customHeight="1">
      <c r="B23" s="25" t="s">
        <v>162</v>
      </c>
      <c r="H23" s="27">
        <v>4116.5</v>
      </c>
      <c r="I23" s="27"/>
      <c r="J23" s="27">
        <v>0</v>
      </c>
      <c r="K23" s="27"/>
      <c r="L23" s="27">
        <v>0</v>
      </c>
      <c r="M23" s="27"/>
      <c r="N23" s="27">
        <v>0</v>
      </c>
    </row>
    <row r="24" spans="1:14" ht="23.1" customHeight="1">
      <c r="B24" s="25" t="s">
        <v>47</v>
      </c>
      <c r="H24" s="27">
        <v>-295009.37000000005</v>
      </c>
      <c r="I24" s="27"/>
      <c r="J24" s="27">
        <v>-493004.08</v>
      </c>
      <c r="K24" s="27"/>
      <c r="L24" s="27">
        <v>-272423.25</v>
      </c>
      <c r="M24" s="27"/>
      <c r="N24" s="27">
        <v>-4533590.8499999996</v>
      </c>
    </row>
    <row r="25" spans="1:14" ht="23.1" customHeight="1">
      <c r="B25" s="25" t="s">
        <v>48</v>
      </c>
      <c r="H25" s="27">
        <v>5293273.3499999996</v>
      </c>
      <c r="I25" s="27"/>
      <c r="J25" s="27">
        <v>5768037.79</v>
      </c>
      <c r="K25" s="27"/>
      <c r="L25" s="27">
        <v>5293273.3499999996</v>
      </c>
      <c r="M25" s="27"/>
      <c r="N25" s="27">
        <v>5768037.79</v>
      </c>
    </row>
    <row r="26" spans="1:14" ht="23.1" customHeight="1">
      <c r="A26" s="25" t="s">
        <v>73</v>
      </c>
      <c r="H26" s="27"/>
      <c r="I26" s="27"/>
      <c r="J26" s="27"/>
      <c r="K26" s="27"/>
      <c r="L26" s="27"/>
      <c r="M26" s="27"/>
      <c r="N26" s="27"/>
    </row>
    <row r="27" spans="1:14" ht="23.1" customHeight="1">
      <c r="A27" s="25" t="s">
        <v>74</v>
      </c>
      <c r="H27" s="27"/>
      <c r="I27" s="27"/>
      <c r="J27" s="27"/>
      <c r="K27" s="27"/>
      <c r="L27" s="27"/>
      <c r="M27" s="27"/>
      <c r="N27" s="27"/>
    </row>
    <row r="28" spans="1:14" ht="23.1" customHeight="1">
      <c r="B28" s="25" t="s">
        <v>6</v>
      </c>
      <c r="H28" s="27">
        <v>-34493003.389999889</v>
      </c>
      <c r="I28" s="27"/>
      <c r="J28" s="27">
        <v>237786626.47999996</v>
      </c>
      <c r="K28" s="27"/>
      <c r="L28" s="27">
        <v>-34610264.98999989</v>
      </c>
      <c r="M28" s="27"/>
      <c r="N28" s="27">
        <v>218644838.63000003</v>
      </c>
    </row>
    <row r="29" spans="1:14" ht="23.1" customHeight="1">
      <c r="B29" s="83" t="s">
        <v>101</v>
      </c>
      <c r="H29" s="27">
        <v>-19748064.050000042</v>
      </c>
      <c r="I29" s="27"/>
      <c r="J29" s="27">
        <v>50271215.869999975</v>
      </c>
      <c r="K29" s="27"/>
      <c r="L29" s="27">
        <v>-20328320.870000049</v>
      </c>
      <c r="M29" s="27"/>
      <c r="N29" s="27">
        <v>7891896.0899999719</v>
      </c>
    </row>
    <row r="30" spans="1:14" ht="23.1" customHeight="1">
      <c r="B30" s="25" t="s">
        <v>7</v>
      </c>
      <c r="H30" s="27">
        <v>-42990235.540000014</v>
      </c>
      <c r="I30" s="27"/>
      <c r="J30" s="27">
        <v>-4991702.8500000015</v>
      </c>
      <c r="K30" s="27"/>
      <c r="L30" s="27">
        <v>-42990235.540000014</v>
      </c>
      <c r="M30" s="27"/>
      <c r="N30" s="27">
        <v>-5113132.879999999</v>
      </c>
    </row>
    <row r="31" spans="1:14" ht="23.1" customHeight="1">
      <c r="B31" s="25" t="s">
        <v>14</v>
      </c>
      <c r="H31" s="27">
        <v>-4087496.1599999932</v>
      </c>
      <c r="I31" s="27"/>
      <c r="J31" s="27">
        <v>9649.5299999788404</v>
      </c>
      <c r="K31" s="27"/>
      <c r="L31" s="27">
        <v>-4092496.1599999927</v>
      </c>
      <c r="M31" s="27"/>
      <c r="N31" s="27">
        <v>-356804.21</v>
      </c>
    </row>
    <row r="32" spans="1:14" ht="23.1" customHeight="1">
      <c r="A32" s="25" t="s">
        <v>75</v>
      </c>
      <c r="I32" s="84"/>
      <c r="J32" s="84"/>
      <c r="K32" s="84"/>
      <c r="L32" s="84"/>
      <c r="M32" s="84"/>
      <c r="N32" s="84"/>
    </row>
    <row r="33" spans="1:14" ht="23.1" customHeight="1">
      <c r="A33" s="25" t="s">
        <v>76</v>
      </c>
      <c r="I33" s="84"/>
      <c r="J33" s="84"/>
      <c r="K33" s="84"/>
      <c r="L33" s="84"/>
      <c r="M33" s="84"/>
      <c r="N33" s="84"/>
    </row>
    <row r="34" spans="1:14" ht="23.1" customHeight="1">
      <c r="B34" s="25" t="s">
        <v>22</v>
      </c>
      <c r="H34" s="27">
        <v>59953036.93</v>
      </c>
      <c r="I34" s="27"/>
      <c r="J34" s="27">
        <v>-91650133.759999931</v>
      </c>
      <c r="K34" s="27"/>
      <c r="L34" s="27">
        <v>63611167.439999931</v>
      </c>
      <c r="M34" s="27"/>
      <c r="N34" s="27">
        <v>-77851843.569999993</v>
      </c>
    </row>
    <row r="35" spans="1:14" ht="23.1" customHeight="1">
      <c r="B35" s="25" t="s">
        <v>102</v>
      </c>
      <c r="H35" s="27">
        <v>61460827.670000046</v>
      </c>
      <c r="I35" s="27"/>
      <c r="J35" s="27">
        <v>-25766502.790000021</v>
      </c>
      <c r="K35" s="27"/>
      <c r="L35" s="27">
        <v>61460827.670000046</v>
      </c>
      <c r="M35" s="27"/>
      <c r="N35" s="27">
        <v>-25766502.790000021</v>
      </c>
    </row>
    <row r="36" spans="1:14" ht="23.1" customHeight="1">
      <c r="B36" s="25" t="s">
        <v>72</v>
      </c>
      <c r="H36" s="85">
        <v>-6923214.4900000002</v>
      </c>
      <c r="I36" s="27"/>
      <c r="J36" s="85">
        <v>0</v>
      </c>
      <c r="K36" s="27"/>
      <c r="L36" s="85">
        <v>-6923214.4900000002</v>
      </c>
      <c r="M36" s="27"/>
      <c r="N36" s="85">
        <v>0</v>
      </c>
    </row>
    <row r="37" spans="1:14" ht="23.1" customHeight="1">
      <c r="A37" s="25" t="s">
        <v>77</v>
      </c>
      <c r="H37" s="27">
        <f>SUM(H8:H36)</f>
        <v>141552454.94999984</v>
      </c>
      <c r="I37" s="27"/>
      <c r="J37" s="27">
        <f>SUM(J8:J36)</f>
        <v>306663060.30999994</v>
      </c>
      <c r="K37" s="27"/>
      <c r="L37" s="27">
        <f>SUM(L8:L36)</f>
        <v>145039162.42999971</v>
      </c>
      <c r="M37" s="27"/>
      <c r="N37" s="27">
        <f>SUM(N8:N36)</f>
        <v>265189400.03000003</v>
      </c>
    </row>
    <row r="38" spans="1:14" ht="23.1" customHeight="1">
      <c r="B38" s="25" t="s">
        <v>78</v>
      </c>
      <c r="H38" s="27">
        <v>-3950833.6900000004</v>
      </c>
      <c r="I38" s="27"/>
      <c r="J38" s="27">
        <v>-5704809.4899999974</v>
      </c>
      <c r="K38" s="27"/>
      <c r="L38" s="27">
        <v>-3950833.6899999995</v>
      </c>
      <c r="M38" s="27"/>
      <c r="N38" s="27">
        <v>-5137421.9099999992</v>
      </c>
    </row>
    <row r="39" spans="1:14" ht="23.1" customHeight="1">
      <c r="B39" s="25" t="s">
        <v>79</v>
      </c>
      <c r="H39" s="27">
        <v>295009.37000000005</v>
      </c>
      <c r="I39" s="27"/>
      <c r="J39" s="27">
        <v>493004.08</v>
      </c>
      <c r="K39" s="27"/>
      <c r="L39" s="27">
        <v>272423.25</v>
      </c>
      <c r="M39" s="27"/>
      <c r="N39" s="27">
        <v>452791.27000000048</v>
      </c>
    </row>
    <row r="40" spans="1:14" ht="23.1" customHeight="1">
      <c r="B40" s="25" t="s">
        <v>131</v>
      </c>
      <c r="H40" s="27">
        <v>-32924338.440000001</v>
      </c>
      <c r="I40" s="27"/>
      <c r="J40" s="27">
        <v>-43775672.819999993</v>
      </c>
      <c r="K40" s="27"/>
      <c r="L40" s="27">
        <v>-32605279.900000002</v>
      </c>
      <c r="M40" s="27"/>
      <c r="N40" s="27">
        <v>-43218858.840000004</v>
      </c>
    </row>
    <row r="41" spans="1:14" ht="23.1" customHeight="1">
      <c r="B41" s="25" t="s">
        <v>126</v>
      </c>
      <c r="H41" s="27">
        <v>14004.18</v>
      </c>
      <c r="I41" s="27"/>
      <c r="J41" s="27">
        <v>47296822.460000001</v>
      </c>
      <c r="K41" s="27"/>
      <c r="L41" s="27">
        <v>0</v>
      </c>
      <c r="M41" s="27"/>
      <c r="N41" s="27">
        <v>47296822.460000001</v>
      </c>
    </row>
    <row r="42" spans="1:14" ht="23.1" customHeight="1">
      <c r="A42" s="25" t="s">
        <v>80</v>
      </c>
      <c r="H42" s="86">
        <f>SUM(H37:H41)</f>
        <v>104986296.36999986</v>
      </c>
      <c r="I42" s="27"/>
      <c r="J42" s="86">
        <f>SUM(J37:J41)</f>
        <v>304972404.5399999</v>
      </c>
      <c r="K42" s="27"/>
      <c r="L42" s="86">
        <f>SUM(L37:L41)</f>
        <v>108755472.08999971</v>
      </c>
      <c r="M42" s="27"/>
      <c r="N42" s="86">
        <f>SUM(N37:N41)</f>
        <v>264582733.01000005</v>
      </c>
    </row>
    <row r="43" spans="1:14" ht="11.1" customHeight="1"/>
    <row r="44" spans="1:14" ht="23.1" customHeight="1">
      <c r="A44" s="29" t="s">
        <v>148</v>
      </c>
    </row>
    <row r="45" spans="1:14" ht="23.1" customHeight="1">
      <c r="A45" s="87"/>
      <c r="H45" s="25"/>
    </row>
    <row r="46" spans="1:14" ht="23.1" customHeight="1">
      <c r="A46" s="87"/>
    </row>
    <row r="47" spans="1:14" ht="23.1" customHeight="1">
      <c r="A47" s="87"/>
      <c r="D47" s="147" t="s">
        <v>17</v>
      </c>
      <c r="E47" s="60"/>
      <c r="F47" s="60"/>
      <c r="G47" s="60"/>
      <c r="H47" s="60"/>
    </row>
    <row r="48" spans="1:14" ht="23.1" customHeight="1">
      <c r="A48" s="87"/>
      <c r="D48" s="61" t="s">
        <v>169</v>
      </c>
      <c r="E48" s="61"/>
      <c r="F48" s="61"/>
      <c r="G48" s="61"/>
      <c r="H48" s="61"/>
    </row>
    <row r="49" spans="1:14" ht="23.4" customHeight="1">
      <c r="A49" s="151" t="s">
        <v>18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</row>
    <row r="50" spans="1:14" ht="23.4" customHeight="1">
      <c r="A50" s="152" t="str">
        <f>เปลี่ยนแปลงเฉพาะ!A1</f>
        <v>บริษัท เวล เกรด เอ็นจิเนียริ่ง จำกัด (มหาชน) และบริษัทย่อย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</row>
    <row r="51" spans="1:14" ht="23.4" customHeight="1">
      <c r="A51" s="153" t="s">
        <v>81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</row>
    <row r="52" spans="1:14" ht="23.4" customHeight="1">
      <c r="A52" s="153" t="str">
        <f>A3</f>
        <v xml:space="preserve">สำหรับงวดหกเดือน สิ้นสุดวันที่ 30 มิถุนายน 2569 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</row>
    <row r="53" spans="1:14" ht="23.4" customHeight="1">
      <c r="A53" s="153" t="s">
        <v>166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</row>
    <row r="54" spans="1:14" ht="23.4" customHeight="1">
      <c r="A54" s="75"/>
      <c r="B54" s="75"/>
      <c r="C54" s="75"/>
      <c r="D54" s="75"/>
      <c r="E54" s="75"/>
      <c r="F54" s="75"/>
      <c r="G54" s="75"/>
      <c r="H54" s="76"/>
      <c r="I54" s="75"/>
      <c r="J54" s="75"/>
      <c r="K54" s="75"/>
      <c r="L54" s="75"/>
      <c r="M54" s="75"/>
      <c r="N54" s="75"/>
    </row>
    <row r="55" spans="1:14" ht="23.4" customHeight="1">
      <c r="A55" s="88"/>
      <c r="B55" s="88"/>
      <c r="C55" s="88"/>
      <c r="D55" s="88"/>
      <c r="E55" s="88"/>
      <c r="F55" s="88"/>
      <c r="G55" s="88"/>
      <c r="H55" s="154" t="s">
        <v>1</v>
      </c>
      <c r="I55" s="154"/>
      <c r="J55" s="154"/>
      <c r="L55" s="155" t="s">
        <v>2</v>
      </c>
      <c r="M55" s="155"/>
      <c r="N55" s="155"/>
    </row>
    <row r="56" spans="1:14" ht="23.4" customHeight="1">
      <c r="H56" s="78" t="str">
        <f>H7</f>
        <v>2569</v>
      </c>
      <c r="I56" s="79"/>
      <c r="J56" s="80" t="str">
        <f>J7</f>
        <v>2568</v>
      </c>
      <c r="K56" s="79"/>
      <c r="L56" s="80" t="str">
        <f>L7</f>
        <v>2569</v>
      </c>
      <c r="M56" s="79"/>
      <c r="N56" s="80" t="str">
        <f>N7</f>
        <v>2568</v>
      </c>
    </row>
    <row r="57" spans="1:14" ht="23.4" customHeight="1">
      <c r="A57" s="25" t="s">
        <v>82</v>
      </c>
    </row>
    <row r="58" spans="1:14" ht="23.4" customHeight="1">
      <c r="B58" s="25" t="s">
        <v>83</v>
      </c>
      <c r="H58" s="27">
        <v>-28629481.82</v>
      </c>
      <c r="I58" s="27"/>
      <c r="J58" s="27">
        <v>-19403944.300000001</v>
      </c>
      <c r="K58" s="84"/>
      <c r="L58" s="27">
        <v>-28540111.82</v>
      </c>
      <c r="M58" s="84"/>
      <c r="N58" s="27">
        <v>-19403944.300000001</v>
      </c>
    </row>
    <row r="59" spans="1:14" ht="23.4" customHeight="1">
      <c r="B59" s="25" t="s">
        <v>105</v>
      </c>
      <c r="H59" s="27">
        <v>0</v>
      </c>
      <c r="I59" s="27"/>
      <c r="J59" s="27">
        <v>319038.54000000004</v>
      </c>
      <c r="K59" s="84"/>
      <c r="L59" s="27">
        <v>0</v>
      </c>
      <c r="M59" s="84"/>
      <c r="N59" s="27">
        <v>144263.41999999998</v>
      </c>
    </row>
    <row r="60" spans="1:14" ht="23.4" customHeight="1">
      <c r="B60" s="25" t="s">
        <v>155</v>
      </c>
      <c r="H60" s="27">
        <v>-588400</v>
      </c>
      <c r="I60" s="27"/>
      <c r="J60" s="27">
        <v>-644000</v>
      </c>
      <c r="K60" s="84"/>
      <c r="L60" s="27">
        <v>-588400</v>
      </c>
      <c r="M60" s="84"/>
      <c r="N60" s="27">
        <v>-644000</v>
      </c>
    </row>
    <row r="61" spans="1:14" ht="23.4" customHeight="1">
      <c r="B61" s="25" t="s">
        <v>136</v>
      </c>
      <c r="H61" s="27"/>
      <c r="I61" s="27"/>
      <c r="J61" s="27"/>
      <c r="K61" s="84"/>
      <c r="L61" s="27"/>
      <c r="M61" s="84"/>
      <c r="N61" s="27"/>
    </row>
    <row r="62" spans="1:14" ht="23.4" customHeight="1">
      <c r="B62" s="25" t="s">
        <v>132</v>
      </c>
      <c r="H62" s="27">
        <v>0</v>
      </c>
      <c r="I62" s="27"/>
      <c r="J62" s="27">
        <v>0</v>
      </c>
      <c r="K62" s="84"/>
      <c r="L62" s="27">
        <v>0</v>
      </c>
      <c r="M62" s="84"/>
      <c r="N62" s="27">
        <v>24000000</v>
      </c>
    </row>
    <row r="63" spans="1:14" ht="23.4" customHeight="1">
      <c r="A63" s="89"/>
      <c r="B63" s="25" t="s">
        <v>139</v>
      </c>
      <c r="H63" s="27">
        <v>-53508.63</v>
      </c>
      <c r="I63" s="27"/>
      <c r="J63" s="84">
        <v>4974154.5599999987</v>
      </c>
      <c r="K63" s="84"/>
      <c r="L63" s="84">
        <v>-51009.59999999404</v>
      </c>
      <c r="M63" s="84"/>
      <c r="N63" s="84">
        <v>4978904</v>
      </c>
    </row>
    <row r="64" spans="1:14" ht="23.4" customHeight="1">
      <c r="A64" s="25" t="s">
        <v>84</v>
      </c>
      <c r="H64" s="86">
        <f>SUM(H58:H63)</f>
        <v>-29271390.449999999</v>
      </c>
      <c r="I64" s="27"/>
      <c r="J64" s="86">
        <f>SUM(J58:J63)</f>
        <v>-14754751.200000003</v>
      </c>
      <c r="K64" s="84"/>
      <c r="L64" s="86">
        <f>SUM(L58:L63)</f>
        <v>-29179521.419999994</v>
      </c>
      <c r="M64" s="84"/>
      <c r="N64" s="86">
        <f>SUM(N58:N63)</f>
        <v>9075223.120000001</v>
      </c>
    </row>
    <row r="65" spans="1:14" ht="23.4" customHeight="1">
      <c r="A65" s="25" t="s">
        <v>85</v>
      </c>
      <c r="I65" s="84"/>
      <c r="J65" s="84"/>
      <c r="K65" s="84"/>
      <c r="L65" s="84"/>
      <c r="M65" s="84"/>
      <c r="N65" s="84"/>
    </row>
    <row r="66" spans="1:14" ht="23.4" customHeight="1">
      <c r="B66" s="25" t="s">
        <v>113</v>
      </c>
      <c r="H66" s="27">
        <v>0</v>
      </c>
      <c r="I66" s="27"/>
      <c r="J66" s="27">
        <v>-35072951.560000002</v>
      </c>
      <c r="K66" s="84"/>
      <c r="L66" s="84">
        <v>0</v>
      </c>
      <c r="M66" s="84"/>
      <c r="N66" s="84">
        <v>-35072951.560000002</v>
      </c>
    </row>
    <row r="67" spans="1:14" ht="23.4" customHeight="1">
      <c r="B67" s="25" t="s">
        <v>156</v>
      </c>
      <c r="H67" s="27"/>
      <c r="I67" s="27"/>
      <c r="J67" s="27"/>
      <c r="K67" s="84"/>
      <c r="L67" s="84"/>
      <c r="M67" s="84"/>
      <c r="N67" s="84"/>
    </row>
    <row r="68" spans="1:14" ht="23.4" customHeight="1">
      <c r="B68" s="25" t="s">
        <v>115</v>
      </c>
      <c r="H68" s="27">
        <v>0</v>
      </c>
      <c r="I68" s="27"/>
      <c r="J68" s="27">
        <v>3723600</v>
      </c>
      <c r="K68" s="84"/>
      <c r="L68" s="84">
        <v>0</v>
      </c>
      <c r="M68" s="84"/>
      <c r="N68" s="84">
        <v>3723600</v>
      </c>
    </row>
    <row r="69" spans="1:14" ht="23.4" customHeight="1">
      <c r="B69" s="25" t="s">
        <v>114</v>
      </c>
      <c r="H69" s="27"/>
      <c r="I69" s="27"/>
      <c r="J69" s="27"/>
      <c r="K69" s="84"/>
      <c r="L69" s="84"/>
      <c r="M69" s="84"/>
      <c r="N69" s="84"/>
    </row>
    <row r="70" spans="1:14" ht="23.4" customHeight="1">
      <c r="B70" s="25" t="s">
        <v>115</v>
      </c>
      <c r="H70" s="27">
        <v>-20540823.830000006</v>
      </c>
      <c r="I70" s="27"/>
      <c r="J70" s="27">
        <v>-47520840.930000007</v>
      </c>
      <c r="K70" s="84"/>
      <c r="L70" s="84">
        <v>-20540823.829999998</v>
      </c>
      <c r="M70" s="84"/>
      <c r="N70" s="84">
        <v>-36235134.049999997</v>
      </c>
    </row>
    <row r="71" spans="1:14" ht="23.4" customHeight="1">
      <c r="B71" s="25" t="s">
        <v>86</v>
      </c>
      <c r="H71" s="27"/>
      <c r="I71" s="27"/>
      <c r="J71" s="27"/>
      <c r="K71" s="84"/>
      <c r="L71" s="84"/>
      <c r="M71" s="84"/>
      <c r="N71" s="84"/>
    </row>
    <row r="72" spans="1:14" ht="23.4" customHeight="1">
      <c r="B72" s="25" t="s">
        <v>115</v>
      </c>
      <c r="H72" s="27">
        <v>-22378052.289999992</v>
      </c>
      <c r="I72" s="27"/>
      <c r="J72" s="27">
        <v>-13052875.479999989</v>
      </c>
      <c r="K72" s="84"/>
      <c r="L72" s="84">
        <v>-22378052.289999992</v>
      </c>
      <c r="M72" s="84"/>
      <c r="N72" s="84">
        <v>-13052875.479999989</v>
      </c>
    </row>
    <row r="73" spans="1:14" ht="23.4" customHeight="1">
      <c r="B73" s="25" t="s">
        <v>87</v>
      </c>
      <c r="H73" s="27">
        <v>-3396357.37</v>
      </c>
      <c r="I73" s="27"/>
      <c r="J73" s="27">
        <v>-9250017.0300000031</v>
      </c>
      <c r="K73" s="84"/>
      <c r="L73" s="84">
        <v>-3396357.37</v>
      </c>
      <c r="M73" s="84"/>
      <c r="N73" s="27">
        <v>-9250017.0299999993</v>
      </c>
    </row>
    <row r="74" spans="1:14" ht="23.4" customHeight="1">
      <c r="B74" s="25" t="s">
        <v>137</v>
      </c>
      <c r="H74" s="27"/>
      <c r="I74" s="27"/>
      <c r="J74" s="27"/>
      <c r="K74" s="84"/>
      <c r="L74" s="84"/>
      <c r="M74" s="84"/>
      <c r="N74" s="84"/>
    </row>
    <row r="75" spans="1:14" ht="23.4" customHeight="1">
      <c r="B75" s="25" t="s">
        <v>138</v>
      </c>
      <c r="H75" s="27">
        <v>0</v>
      </c>
      <c r="I75" s="27"/>
      <c r="J75" s="27">
        <v>9000000</v>
      </c>
      <c r="K75" s="84"/>
      <c r="L75" s="84">
        <v>0</v>
      </c>
      <c r="M75" s="84"/>
      <c r="N75" s="84">
        <v>9000000</v>
      </c>
    </row>
    <row r="76" spans="1:14" ht="23.4" customHeight="1">
      <c r="B76" s="25" t="s">
        <v>114</v>
      </c>
      <c r="H76" s="27"/>
      <c r="I76" s="27"/>
      <c r="J76" s="27"/>
      <c r="K76" s="84"/>
      <c r="L76" s="84"/>
      <c r="M76" s="84"/>
      <c r="N76" s="84"/>
    </row>
    <row r="77" spans="1:14" ht="23.4" customHeight="1">
      <c r="B77" s="25" t="s">
        <v>138</v>
      </c>
      <c r="H77" s="27">
        <v>0</v>
      </c>
      <c r="I77" s="27"/>
      <c r="J77" s="27">
        <v>-9000000</v>
      </c>
      <c r="K77" s="84"/>
      <c r="L77" s="84">
        <v>0</v>
      </c>
      <c r="M77" s="84"/>
      <c r="N77" s="84">
        <v>-9000000</v>
      </c>
    </row>
    <row r="78" spans="1:14" ht="23.4" customHeight="1">
      <c r="A78" s="25" t="s">
        <v>88</v>
      </c>
      <c r="H78" s="20">
        <f>SUM(H66:H77)</f>
        <v>-46315233.489999995</v>
      </c>
      <c r="I78" s="84"/>
      <c r="J78" s="20">
        <f>SUM(J66:J77)</f>
        <v>-101173085</v>
      </c>
      <c r="K78" s="84"/>
      <c r="L78" s="20">
        <f>SUM(L66:L77)</f>
        <v>-46315233.489999987</v>
      </c>
      <c r="M78" s="84"/>
      <c r="N78" s="20">
        <f>SUM(N66:N77)</f>
        <v>-89887378.11999999</v>
      </c>
    </row>
    <row r="79" spans="1:14" ht="23.4" customHeight="1">
      <c r="A79" s="25" t="s">
        <v>89</v>
      </c>
      <c r="H79" s="6">
        <f>+H42+H64+H78</f>
        <v>29399672.429999858</v>
      </c>
      <c r="I79" s="84"/>
      <c r="J79" s="6">
        <f>+J42+J64+J78</f>
        <v>189044568.33999991</v>
      </c>
      <c r="K79" s="84"/>
      <c r="L79" s="6">
        <f>+L42+L64+L78</f>
        <v>33260717.179999731</v>
      </c>
      <c r="M79" s="84"/>
      <c r="N79" s="6">
        <f>+N42+N64+N78</f>
        <v>183770578.01000005</v>
      </c>
    </row>
    <row r="80" spans="1:14" ht="23.4" customHeight="1">
      <c r="A80" s="25" t="s">
        <v>90</v>
      </c>
      <c r="H80" s="84">
        <f>+งบฐานะการเงิน!J11</f>
        <v>284398969.78999996</v>
      </c>
      <c r="I80" s="84"/>
      <c r="J80" s="84">
        <v>42722540.060000002</v>
      </c>
      <c r="K80" s="84"/>
      <c r="L80" s="84">
        <f>+งบฐานะการเงิน!N11</f>
        <v>260095156.11999997</v>
      </c>
      <c r="M80" s="84"/>
      <c r="N80" s="84">
        <v>26026945.259999998</v>
      </c>
    </row>
    <row r="81" spans="1:14" ht="23.4" customHeight="1" thickBot="1">
      <c r="A81" s="25" t="s">
        <v>91</v>
      </c>
      <c r="H81" s="21">
        <f>SUM(H79:H80)</f>
        <v>313798642.21999979</v>
      </c>
      <c r="I81" s="84"/>
      <c r="J81" s="21">
        <f>SUM(J79:J80)</f>
        <v>231767108.39999992</v>
      </c>
      <c r="K81" s="84"/>
      <c r="L81" s="21">
        <f>SUM(L79:L80)</f>
        <v>293355873.29999971</v>
      </c>
      <c r="M81" s="84"/>
      <c r="N81" s="21">
        <f>SUM(N79:N80)</f>
        <v>209797523.27000004</v>
      </c>
    </row>
    <row r="82" spans="1:14" ht="23.4" customHeight="1" thickTop="1">
      <c r="H82" s="6"/>
      <c r="I82" s="84"/>
      <c r="J82" s="6"/>
      <c r="K82" s="84"/>
      <c r="L82" s="6"/>
      <c r="M82" s="84"/>
      <c r="N82" s="6"/>
    </row>
    <row r="83" spans="1:14" ht="23.4" customHeight="1">
      <c r="A83" s="90" t="s">
        <v>157</v>
      </c>
      <c r="E83" s="24"/>
      <c r="H83" s="26"/>
      <c r="I83" s="1"/>
      <c r="J83" s="1"/>
      <c r="K83" s="1"/>
      <c r="L83" s="18"/>
      <c r="M83" s="1"/>
      <c r="N83" s="1"/>
    </row>
    <row r="84" spans="1:14" ht="23.4" customHeight="1">
      <c r="A84" s="91" t="s">
        <v>158</v>
      </c>
      <c r="H84" s="8"/>
      <c r="I84" s="1"/>
      <c r="J84" s="1"/>
      <c r="K84" s="1"/>
      <c r="L84" s="18"/>
      <c r="M84" s="1"/>
      <c r="N84" s="1"/>
    </row>
    <row r="85" spans="1:14" ht="23.4" customHeight="1">
      <c r="A85" s="91" t="s">
        <v>159</v>
      </c>
      <c r="H85" s="8">
        <v>5892084.5099999998</v>
      </c>
      <c r="I85" s="1"/>
      <c r="J85" s="1">
        <v>4960643.29</v>
      </c>
      <c r="K85" s="1"/>
      <c r="L85" s="1">
        <v>5892084.5099999998</v>
      </c>
      <c r="M85" s="1"/>
      <c r="N85" s="1">
        <v>4960643.29</v>
      </c>
    </row>
    <row r="86" spans="1:14" ht="23.4" customHeight="1">
      <c r="H86" s="8"/>
      <c r="I86" s="1"/>
      <c r="J86" s="1"/>
      <c r="K86" s="1"/>
      <c r="L86" s="18"/>
      <c r="M86" s="1"/>
      <c r="N86" s="1"/>
    </row>
    <row r="87" spans="1:14" ht="23.4" customHeight="1">
      <c r="H87" s="8"/>
      <c r="I87" s="1"/>
      <c r="J87" s="1"/>
      <c r="K87" s="1"/>
      <c r="L87" s="18"/>
      <c r="M87" s="1"/>
      <c r="N87" s="1"/>
    </row>
    <row r="88" spans="1:14" ht="23.4" customHeight="1">
      <c r="A88" s="29" t="s">
        <v>148</v>
      </c>
      <c r="H88" s="8"/>
      <c r="I88" s="1"/>
      <c r="J88" s="1"/>
      <c r="K88" s="1"/>
      <c r="L88" s="18"/>
      <c r="M88" s="1"/>
      <c r="N88" s="1"/>
    </row>
    <row r="89" spans="1:14" ht="23.4" customHeight="1">
      <c r="H89" s="8"/>
      <c r="I89" s="1"/>
      <c r="J89" s="1"/>
      <c r="K89" s="1"/>
      <c r="L89" s="18"/>
      <c r="M89" s="1"/>
      <c r="N89" s="1"/>
    </row>
    <row r="90" spans="1:14" ht="23.4" customHeight="1">
      <c r="H90" s="8"/>
      <c r="I90" s="1"/>
      <c r="J90" s="1"/>
      <c r="K90" s="1"/>
      <c r="L90" s="18"/>
      <c r="M90" s="1"/>
      <c r="N90" s="1"/>
    </row>
    <row r="91" spans="1:14" ht="23.4" customHeight="1">
      <c r="D91" s="147" t="s">
        <v>17</v>
      </c>
      <c r="E91" s="60"/>
      <c r="F91" s="60"/>
      <c r="G91" s="60"/>
      <c r="H91" s="60"/>
    </row>
    <row r="92" spans="1:14" ht="23.4" customHeight="1">
      <c r="D92" s="61" t="s">
        <v>169</v>
      </c>
      <c r="E92" s="61"/>
      <c r="F92" s="61"/>
      <c r="G92" s="61"/>
      <c r="H92" s="61"/>
    </row>
    <row r="93" spans="1:14" ht="24.75" customHeight="1"/>
    <row r="94" spans="1:14" ht="24.75" customHeight="1"/>
    <row r="95" spans="1:14" ht="24.75" customHeight="1"/>
    <row r="96" spans="1:14" ht="24.75" customHeight="1"/>
    <row r="97" ht="24.75" customHeight="1"/>
    <row r="98" ht="24.75" customHeight="1"/>
    <row r="99" ht="24.75" customHeight="1"/>
    <row r="100" ht="26.25" customHeight="1"/>
  </sheetData>
  <mergeCells count="13">
    <mergeCell ref="A50:N50"/>
    <mergeCell ref="A51:N51"/>
    <mergeCell ref="A52:N52"/>
    <mergeCell ref="H55:J55"/>
    <mergeCell ref="L55:N55"/>
    <mergeCell ref="A53:N53"/>
    <mergeCell ref="A49:N49"/>
    <mergeCell ref="A1:N1"/>
    <mergeCell ref="A2:N2"/>
    <mergeCell ref="A3:N3"/>
    <mergeCell ref="H6:J6"/>
    <mergeCell ref="L6:N6"/>
    <mergeCell ref="A4:N4"/>
  </mergeCells>
  <pageMargins left="0.9" right="0.11811023622047245" top="0.57999999999999996" bottom="0.35433070866141736" header="0.43307086614173229" footer="0.31496062992125984"/>
  <pageSetup paperSize="9" scale="71" fitToWidth="0" fitToHeight="2" orientation="portrait" r:id="rId1"/>
  <headerFooter alignWithMargins="0"/>
  <rowBreaks count="1" manualBreakCount="1">
    <brk id="4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3e75bcc-4f3a-41d0-a638-80573d9718b1" xsi:nil="true"/>
    <Preparer_x0020_Sign_x002d_off xmlns="d3e75bcc-4f3a-41d0-a638-80573d9718b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D441ACE6F2A74B8F9A8D95B6827602" ma:contentTypeVersion="5" ma:contentTypeDescription="Create a new document." ma:contentTypeScope="" ma:versionID="f9d96857d36cea636ac43bd32cde7cc5">
  <xsd:schema xmlns:xsd="http://www.w3.org/2001/XMLSchema" xmlns:xs="http://www.w3.org/2001/XMLSchema" xmlns:p="http://schemas.microsoft.com/office/2006/metadata/properties" xmlns:ns2="d3e75bcc-4f3a-41d0-a638-80573d9718b1" targetNamespace="http://schemas.microsoft.com/office/2006/metadata/properties" ma:root="true" ma:fieldsID="181f277dca40648289dab498c71a3532" ns2:_="">
    <xsd:import namespace="d3e75bcc-4f3a-41d0-a638-80573d9718b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e75bcc-4f3a-41d0-a638-80573d9718b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E8AD2A-7018-4751-B5E0-DEBA3856F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422BAD-0450-4CE6-95E1-29E6E8DA402D}">
  <ds:schemaRefs>
    <ds:schemaRef ds:uri="http://www.w3.org/XML/1998/namespace"/>
    <ds:schemaRef ds:uri="http://purl.org/dc/elements/1.1/"/>
    <ds:schemaRef ds:uri="d3e75bcc-4f3a-41d0-a638-80573d9718b1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7442FF2-87AA-45A7-832F-0F9E60EB3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e75bcc-4f3a-41d0-a638-80573d9718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งบฐานะการเงิน</vt:lpstr>
      <vt:lpstr>งบกำไรขาดทุนเบ็ดเสร็จ(3เดือน)</vt:lpstr>
      <vt:lpstr>งบกำไรขาดทุนเบ็ดเสร็จ(6เดือน)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'งบกำไรขาดทุนเบ็ดเสร็จ(3เดือน)'!Print_Area</vt:lpstr>
      <vt:lpstr>'งบกำไรขาดทุนเบ็ดเสร็จ(6เดือน)'!Print_Area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พิชญ์สิณี แก้วสวัสดิ์ลาภ</cp:lastModifiedBy>
  <cp:lastPrinted>2026-08-13T03:23:51Z</cp:lastPrinted>
  <dcterms:created xsi:type="dcterms:W3CDTF">2020-10-29T08:53:52Z</dcterms:created>
  <dcterms:modified xsi:type="dcterms:W3CDTF">2026-08-13T04:21:56Z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0x01010057D441ACE6F2A74B8F9A8D95B6827602</vt:lpwstr>
  </property>
</Properties>
</file>