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sky\Desktop\WGE Q2 2026\WGE งบการเงิน 11.8.69\งบการเงินพี่ทิพย์ 13.8.69\"/>
    </mc:Choice>
  </mc:AlternateContent>
  <xr:revisionPtr revIDLastSave="0" documentId="13_ncr:1_{0D304433-56A0-4F14-A430-7BC5F9485E8F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" sheetId="1" r:id="rId1"/>
    <sheet name="PL_3M" sheetId="7" r:id="rId2"/>
    <sheet name="PL_6M" sheetId="2" r:id="rId3"/>
    <sheet name="SCSE_C" sheetId="4" r:id="rId4"/>
    <sheet name="SCSE_S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ABC" localSheetId="4">SCSE_S!$A$1:$O$25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BS!$A$1:$O$106</definedName>
    <definedName name="_xlnm.Print_Area" localSheetId="1">PL_3M!$A$1:$N$46</definedName>
    <definedName name="_xlnm.Print_Area" localSheetId="2">PL_6M!$A$1:$N$46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5" l="1"/>
  <c r="O22" i="5" s="1"/>
  <c r="N21" i="4"/>
  <c r="P21" i="4" s="1"/>
  <c r="I61" i="6"/>
  <c r="O21" i="5"/>
  <c r="K23" i="5"/>
  <c r="N21" i="5"/>
  <c r="L22" i="4"/>
  <c r="J22" i="4"/>
  <c r="H22" i="4"/>
  <c r="P20" i="4"/>
  <c r="A3" i="5"/>
  <c r="M10" i="7"/>
  <c r="M12" i="7" s="1"/>
  <c r="M14" i="7" s="1"/>
  <c r="M17" i="7" s="1"/>
  <c r="M19" i="7" s="1"/>
  <c r="K10" i="7"/>
  <c r="K12" i="7" s="1"/>
  <c r="K14" i="7" s="1"/>
  <c r="K17" i="7" s="1"/>
  <c r="K19" i="7" s="1"/>
  <c r="I10" i="7"/>
  <c r="I12" i="7" s="1"/>
  <c r="I14" i="7" s="1"/>
  <c r="I17" i="7" s="1"/>
  <c r="I19" i="7" s="1"/>
  <c r="G10" i="7"/>
  <c r="G12" i="7" s="1"/>
  <c r="G14" i="7" s="1"/>
  <c r="G17" i="7" s="1"/>
  <c r="G19" i="7" s="1"/>
  <c r="A1" i="7"/>
  <c r="I25" i="7" l="1"/>
  <c r="I35" i="7" s="1"/>
  <c r="I33" i="7" s="1"/>
  <c r="I30" i="7"/>
  <c r="I28" i="7" s="1"/>
  <c r="I38" i="7" s="1"/>
  <c r="K28" i="7"/>
  <c r="K25" i="7"/>
  <c r="K33" i="7" s="1"/>
  <c r="K35" i="7" s="1"/>
  <c r="G30" i="7"/>
  <c r="G28" i="7" s="1"/>
  <c r="G38" i="7" s="1"/>
  <c r="G25" i="7"/>
  <c r="G35" i="7" s="1"/>
  <c r="G33" i="7" s="1"/>
  <c r="M25" i="7"/>
  <c r="M33" i="7" s="1"/>
  <c r="M35" i="7" s="1"/>
  <c r="M28" i="7"/>
  <c r="M20" i="5"/>
  <c r="O20" i="5" s="1"/>
  <c r="O10" i="5"/>
  <c r="N19" i="4"/>
  <c r="P19" i="4" s="1"/>
  <c r="P16" i="4"/>
  <c r="P11" i="4"/>
  <c r="N26" i="1"/>
  <c r="L26" i="1"/>
  <c r="J26" i="1"/>
  <c r="H26" i="1"/>
  <c r="A40" i="1"/>
  <c r="M38" i="7" l="1"/>
  <c r="M30" i="7"/>
  <c r="K38" i="7"/>
  <c r="K30" i="7"/>
  <c r="M75" i="6"/>
  <c r="K75" i="6"/>
  <c r="I75" i="6"/>
  <c r="G75" i="6"/>
  <c r="N60" i="1" l="1"/>
  <c r="N16" i="1"/>
  <c r="N27" i="1" s="1"/>
  <c r="N92" i="1" l="1"/>
  <c r="J92" i="1"/>
  <c r="J60" i="1"/>
  <c r="H14" i="4" l="1"/>
  <c r="J14" i="4"/>
  <c r="L14" i="4"/>
  <c r="M10" i="2"/>
  <c r="M12" i="2" s="1"/>
  <c r="M14" i="2" s="1"/>
  <c r="M17" i="2" s="1"/>
  <c r="M19" i="2" s="1"/>
  <c r="M25" i="2" s="1"/>
  <c r="K10" i="2"/>
  <c r="K12" i="2" s="1"/>
  <c r="K14" i="2" s="1"/>
  <c r="K17" i="2" s="1"/>
  <c r="K19" i="2" s="1"/>
  <c r="K25" i="2" s="1"/>
  <c r="I10" i="2"/>
  <c r="I12" i="2" s="1"/>
  <c r="I14" i="2" s="1"/>
  <c r="I17" i="2" s="1"/>
  <c r="I19" i="2" s="1"/>
  <c r="G10" i="2"/>
  <c r="G12" i="2" s="1"/>
  <c r="G14" i="2" s="1"/>
  <c r="G17" i="2" s="1"/>
  <c r="G19" i="2" s="1"/>
  <c r="G25" i="2" s="1"/>
  <c r="L60" i="1"/>
  <c r="N54" i="1"/>
  <c r="N61" i="1" s="1"/>
  <c r="L54" i="1"/>
  <c r="J54" i="1"/>
  <c r="J61" i="1" s="1"/>
  <c r="H60" i="1"/>
  <c r="H54" i="1"/>
  <c r="L16" i="1"/>
  <c r="L27" i="1" s="1"/>
  <c r="J16" i="1"/>
  <c r="J27" i="1" s="1"/>
  <c r="H16" i="1"/>
  <c r="G54" i="6"/>
  <c r="I54" i="6"/>
  <c r="M54" i="6"/>
  <c r="K54" i="6"/>
  <c r="J93" i="1"/>
  <c r="N93" i="1"/>
  <c r="I25" i="2" l="1"/>
  <c r="N13" i="4"/>
  <c r="H27" i="1"/>
  <c r="H61" i="1"/>
  <c r="L61" i="1"/>
  <c r="G30" i="2"/>
  <c r="G28" i="2" s="1"/>
  <c r="G38" i="2" s="1"/>
  <c r="G35" i="2"/>
  <c r="G33" i="2" s="1"/>
  <c r="K77" i="6"/>
  <c r="P13" i="4" l="1"/>
  <c r="P14" i="4" s="1"/>
  <c r="N14" i="4"/>
  <c r="N18" i="4"/>
  <c r="N22" i="4" s="1"/>
  <c r="G77" i="6"/>
  <c r="P18" i="4" l="1"/>
  <c r="P22" i="4" s="1"/>
  <c r="M61" i="6"/>
  <c r="K61" i="6"/>
  <c r="G61" i="6"/>
  <c r="I14" i="5" l="1"/>
  <c r="I16" i="5" l="1"/>
  <c r="I23" i="5" s="1"/>
  <c r="I9" i="6"/>
  <c r="I35" i="6" s="1"/>
  <c r="I35" i="2" l="1"/>
  <c r="I33" i="2" s="1"/>
  <c r="I30" i="2"/>
  <c r="I28" i="2" s="1"/>
  <c r="I38" i="2" s="1"/>
  <c r="I40" i="6"/>
  <c r="I76" i="6" l="1"/>
  <c r="I78" i="6" s="1"/>
  <c r="A50" i="6"/>
  <c r="K14" i="5"/>
  <c r="G14" i="5"/>
  <c r="K9" i="6"/>
  <c r="K35" i="6" s="1"/>
  <c r="G9" i="6"/>
  <c r="A1" i="2"/>
  <c r="A1" i="4" s="1"/>
  <c r="A1" i="5" s="1"/>
  <c r="A76" i="1"/>
  <c r="A75" i="1"/>
  <c r="N43" i="1"/>
  <c r="N79" i="1" s="1"/>
  <c r="L43" i="1"/>
  <c r="L79" i="1" s="1"/>
  <c r="J43" i="1"/>
  <c r="J79" i="1" s="1"/>
  <c r="H43" i="1"/>
  <c r="H79" i="1" s="1"/>
  <c r="L42" i="1"/>
  <c r="H42" i="1"/>
  <c r="H78" i="1" s="1"/>
  <c r="A38" i="1"/>
  <c r="A74" i="1" s="1"/>
  <c r="G35" i="6" l="1"/>
  <c r="G40" i="6" s="1"/>
  <c r="G76" i="6" s="1"/>
  <c r="G16" i="5"/>
  <c r="G23" i="5" s="1"/>
  <c r="M19" i="5"/>
  <c r="M23" i="5" s="1"/>
  <c r="A48" i="6"/>
  <c r="A1" i="6"/>
  <c r="K28" i="2"/>
  <c r="K33" i="2"/>
  <c r="K35" i="2" s="1"/>
  <c r="O16" i="5" l="1"/>
  <c r="K40" i="6"/>
  <c r="K76" i="6" s="1"/>
  <c r="K78" i="6" s="1"/>
  <c r="O19" i="5"/>
  <c r="K30" i="2"/>
  <c r="K38" i="2"/>
  <c r="J94" i="1"/>
  <c r="N94" i="1"/>
  <c r="G78" i="6"/>
  <c r="O23" i="5" l="1"/>
  <c r="H92" i="1"/>
  <c r="L92" i="1"/>
  <c r="L93" i="1" l="1"/>
  <c r="L94" i="1" s="1"/>
  <c r="H93" i="1"/>
  <c r="H94" i="1" s="1"/>
  <c r="M13" i="5"/>
  <c r="M9" i="6"/>
  <c r="M28" i="2"/>
  <c r="M38" i="2" s="1"/>
  <c r="M35" i="6" l="1"/>
  <c r="M40" i="6" s="1"/>
  <c r="O13" i="5"/>
  <c r="O14" i="5" s="1"/>
  <c r="M14" i="5"/>
  <c r="M33" i="2"/>
  <c r="M30" i="2"/>
  <c r="M35" i="2" l="1"/>
  <c r="M76" i="6" l="1"/>
  <c r="M78" i="6" l="1"/>
</calcChain>
</file>

<file path=xl/sharedStrings.xml><?xml version="1.0" encoding="utf-8"?>
<sst xmlns="http://schemas.openxmlformats.org/spreadsheetml/2006/main" count="300" uniqueCount="175">
  <si>
    <t>STATEMENTS OF FINANCIAL POSITION</t>
  </si>
  <si>
    <t>Consolidated financial statements (Baht)</t>
  </si>
  <si>
    <t>Separate financial statements (Baht)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</si>
  <si>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</si>
  <si>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</si>
  <si>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</si>
  <si>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</si>
  <si>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</si>
  <si>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</si>
  <si>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</si>
  <si>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</si>
  <si>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</si>
  <si>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</si>
  <si>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</si>
  <si>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</si>
  <si>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</si>
  <si>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</si>
  <si>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</si>
  <si>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</si>
  <si>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</si>
  <si>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</si>
  <si>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</si>
  <si>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</si>
  <si>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</si>
  <si>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>Trade and other current payables</t>
  </si>
  <si>
    <t>Current portion of long-term borrowings</t>
  </si>
  <si>
    <t>Current portion of lease liabilities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</si>
  <si>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</si>
  <si>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</si>
  <si>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</si>
  <si>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</si>
  <si>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</si>
  <si>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</si>
  <si>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</si>
  <si>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</si>
  <si>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</si>
  <si>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</si>
  <si>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</si>
  <si>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</si>
  <si>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</si>
  <si>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</si>
  <si>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</si>
  <si>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>Appropriated -  Legal reserve</t>
  </si>
  <si>
    <t>Unappropriated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</si>
  <si>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</si>
  <si>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</si>
  <si>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</si>
  <si>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</si>
  <si>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</si>
  <si>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>Other income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</si>
  <si>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</si>
  <si>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</si>
  <si>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</si>
  <si>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</si>
  <si>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</si>
  <si>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Profit (loss) for the period</t>
  </si>
  <si>
    <t>Other comprehensive income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</si>
  <si>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</si>
  <si>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</si>
  <si>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</si>
  <si>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</si>
  <si>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</si>
  <si>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Total</t>
  </si>
  <si>
    <t>Issued and paid-up</t>
  </si>
  <si>
    <t xml:space="preserve"> share capital</t>
  </si>
  <si>
    <t>Appropriated</t>
  </si>
  <si>
    <t>Legal reserve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</si>
  <si>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</si>
  <si>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</si>
  <si>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</si>
  <si>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</si>
  <si>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</si>
  <si>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</si>
  <si>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</si>
  <si>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</si>
  <si>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    from operating activities</t>
  </si>
  <si>
    <t>Depreciation</t>
  </si>
  <si>
    <t>Amortized right-of-use assets</t>
  </si>
  <si>
    <t>Amortized other intangible assets</t>
  </si>
  <si>
    <t>(Gain) loss on sales of fixed assets</t>
  </si>
  <si>
    <t>Non-current provisions for employee benefit</t>
  </si>
  <si>
    <t>Long-term provisions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</si>
  <si>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</si>
  <si>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</si>
  <si>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</si>
  <si>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</si>
  <si>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</si>
  <si>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</si>
  <si>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</si>
  <si>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</si>
  <si>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</si>
  <si>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</si>
  <si>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</si>
  <si>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Net cash provided by (used in) investing activities</t>
  </si>
  <si>
    <t>Cash flows from financing activities</t>
  </si>
  <si>
    <t>Payments for short-term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</si>
  <si>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</si>
  <si>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</si>
  <si>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</si>
  <si>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</si>
  <si>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</si>
  <si>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</si>
  <si>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(Audited)</t>
  </si>
  <si>
    <t xml:space="preserve">(Unaudited / </t>
  </si>
  <si>
    <t>Reviewed only)</t>
  </si>
  <si>
    <t>Current contract assets</t>
  </si>
  <si>
    <t>Current contract liabilities</t>
  </si>
  <si>
    <t>Share premium</t>
  </si>
  <si>
    <t>Contract assets</t>
  </si>
  <si>
    <t>Contract liabilities</t>
  </si>
  <si>
    <t xml:space="preserve">Total comprehensive income (expense) for the period </t>
  </si>
  <si>
    <t xml:space="preserve">Changes in shareholders' equity for </t>
  </si>
  <si>
    <t>Investment in subsidiaries</t>
  </si>
  <si>
    <t>WELL GRADED ENGINEERING PUBLIC COMPANY LIMITED AND SUBSIDIARIES</t>
  </si>
  <si>
    <t>Loss on terminated of assets</t>
  </si>
  <si>
    <t>Proceeds from disposal of fixed assets</t>
  </si>
  <si>
    <t xml:space="preserve">     Adjustment profit (loss) to cash receipt (disbursement) </t>
  </si>
  <si>
    <t>Short-term loans to related parties</t>
  </si>
  <si>
    <t>Non-current contract assets</t>
  </si>
  <si>
    <t>financial institutions</t>
  </si>
  <si>
    <t xml:space="preserve">     Weighted average number of ordinary </t>
  </si>
  <si>
    <t xml:space="preserve">          shares (share)</t>
  </si>
  <si>
    <t xml:space="preserve">     from financial institutions</t>
  </si>
  <si>
    <t xml:space="preserve">        Profit for the period</t>
  </si>
  <si>
    <t>Tax income (expense)</t>
  </si>
  <si>
    <t>EARNINGS PER SHARE</t>
  </si>
  <si>
    <t xml:space="preserve">     Basic earnings (loss) per share </t>
  </si>
  <si>
    <t>Tax expenses (income)</t>
  </si>
  <si>
    <t xml:space="preserve"> Retained earnings (deficit)</t>
  </si>
  <si>
    <t>Gross profit (loss)</t>
  </si>
  <si>
    <t>Profit (loss) before expenses</t>
  </si>
  <si>
    <t xml:space="preserve">Bank overdrafts and short-term borrowings from </t>
  </si>
  <si>
    <t>Income tax received</t>
  </si>
  <si>
    <t>660,000,000 common shares of Baht 0.50 each</t>
  </si>
  <si>
    <t>Current provisions</t>
  </si>
  <si>
    <t>Balance as at January 1, 2025</t>
  </si>
  <si>
    <t>Proceeds from short-term loans - related parties</t>
  </si>
  <si>
    <t>Pledged bank deposits</t>
  </si>
  <si>
    <t>Net increase (decrease) in bank overdrafts</t>
  </si>
  <si>
    <t>December 31, 2025</t>
  </si>
  <si>
    <t>Components of other comprehensive income</t>
  </si>
  <si>
    <t>that will not be reclassified to profit or loss</t>
  </si>
  <si>
    <t>Gains (losses) on remeasurement of</t>
  </si>
  <si>
    <t>defind benefit plans-net of tax</t>
  </si>
  <si>
    <t>Balance as at January 1, 2026</t>
  </si>
  <si>
    <t xml:space="preserve">        Total comprehensive income for the period</t>
  </si>
  <si>
    <t>The accompanying condensed notes to interim financial information are integral parts of these financial information</t>
  </si>
  <si>
    <t>AS AT JUNE 30, 2026</t>
  </si>
  <si>
    <t>June 30, 2026</t>
  </si>
  <si>
    <t>Balance as at June 30, 2025</t>
  </si>
  <si>
    <t>Balance as at June 30, 2026</t>
  </si>
  <si>
    <t xml:space="preserve">        Transfer statutory reserve and premium</t>
  </si>
  <si>
    <t xml:space="preserve">                offset with deficits</t>
  </si>
  <si>
    <t>Proceeds from short-term borrowings</t>
  </si>
  <si>
    <t xml:space="preserve">       from financial institutions</t>
  </si>
  <si>
    <t>Amortized income tax deducted at source</t>
  </si>
  <si>
    <t>Supplemental of cash flows information are detailed</t>
  </si>
  <si>
    <t>Non-cash items</t>
  </si>
  <si>
    <t>Fixed assets increased from financial lease agreements</t>
  </si>
  <si>
    <t>12.2</t>
  </si>
  <si>
    <t>12.3</t>
  </si>
  <si>
    <t xml:space="preserve">FOR THE THREE-MONTH PERIODS ENDED JUNE 30, 2026 </t>
  </si>
  <si>
    <t>(UNAUDITED / REVIEWED ONLY)</t>
  </si>
  <si>
    <t xml:space="preserve">FOR THE SIX-MONTH PERIODS ENDED JUNE 30, 2026 </t>
  </si>
  <si>
    <t xml:space="preserve">FOR THE  SIX-MONTH PERIODS ENDED JUNE 30, 2026 </t>
  </si>
  <si>
    <t xml:space="preserve">            (    Mr. Kraingsak Buanoom    )    (    Ms. Pakamol Chanhom    )</t>
  </si>
  <si>
    <t xml:space="preserve">Proceeds from short-term borrowings - related </t>
  </si>
  <si>
    <t xml:space="preserve">     person</t>
  </si>
  <si>
    <t xml:space="preserve">Payments for short-term borrowings - related </t>
  </si>
  <si>
    <t>Profit (loss) attributable to :</t>
  </si>
  <si>
    <t>Changes in shareholders' equity for the six-month periods :</t>
  </si>
  <si>
    <t xml:space="preserve">     the six-month periods :</t>
  </si>
  <si>
    <t>Gain on changes in lease contracts</t>
  </si>
  <si>
    <t>(Reverse) expected credit losses</t>
  </si>
  <si>
    <t>Payments for intangible assets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</si>
</sst>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\ ;\ \(#,##0.00\)"/>
    <numFmt numFmtId="168" formatCode="#,##0.00_);[Black]\(#,##0.00\)"/>
    <numFmt numFmtId="169" formatCode="#,##0.0000_);\(#,##0.0000\)"/>
    <numFmt numFmtId="170" formatCode="#,##0\ ;\ \(#,##0\)"/>
    <numFmt numFmtId="171" formatCode="#,##0.00\ ;[Black]\(#,##0.00\)"/>
    <numFmt numFmtId="172" formatCode="_-* #,##0.0000_-;\-* #,##0.0000_-;_-* \-??_-;_-@_-"/>
  </numFmts>
  <fonts count="18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5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</cellStyleXfs>
  <cellXfs count="162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8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/>
    <xf numFmtId="165" fontId="2" fillId="0" borderId="0" xfId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65" fontId="2" fillId="0" borderId="3" xfId="1" applyFont="1" applyFill="1" applyBorder="1" applyAlignment="1">
      <alignment horizontal="right"/>
    </xf>
    <xf numFmtId="165" fontId="2" fillId="0" borderId="0" xfId="1" applyFont="1" applyFill="1"/>
    <xf numFmtId="164" fontId="14" fillId="0" borderId="0" xfId="9" applyNumberFormat="1" applyFont="1" applyFill="1" applyBorder="1" applyAlignment="1"/>
    <xf numFmtId="164" fontId="14" fillId="0" borderId="2" xfId="9" applyNumberFormat="1" applyFont="1" applyFill="1" applyBorder="1" applyAlignment="1"/>
    <xf numFmtId="164" fontId="14" fillId="0" borderId="3" xfId="9" applyNumberFormat="1" applyFont="1" applyFill="1" applyBorder="1" applyAlignment="1"/>
    <xf numFmtId="165" fontId="2" fillId="0" borderId="0" xfId="1" quotePrefix="1" applyFont="1" applyFill="1" applyAlignment="1"/>
    <xf numFmtId="165" fontId="16" fillId="0" borderId="0" xfId="1" applyFont="1" applyFill="1" applyBorder="1"/>
    <xf numFmtId="165" fontId="16" fillId="0" borderId="0" xfId="1" applyFont="1" applyFill="1" applyAlignment="1">
      <alignment horizontal="right"/>
    </xf>
    <xf numFmtId="165" fontId="7" fillId="0" borderId="0" xfId="1" applyFill="1" applyAlignment="1">
      <alignment horizontal="right"/>
    </xf>
    <xf numFmtId="165" fontId="7" fillId="0" borderId="0" xfId="1" applyFill="1"/>
    <xf numFmtId="165" fontId="14" fillId="0" borderId="0" xfId="1" applyFont="1" applyFill="1" applyBorder="1" applyAlignment="1"/>
    <xf numFmtId="165" fontId="17" fillId="0" borderId="0" xfId="1" applyFont="1" applyFill="1" applyAlignment="1">
      <alignment horizontal="right"/>
    </xf>
    <xf numFmtId="39" fontId="14" fillId="0" borderId="0" xfId="7" applyNumberFormat="1" applyFont="1"/>
    <xf numFmtId="39" fontId="2" fillId="0" borderId="0" xfId="5" applyFont="1" applyAlignment="1">
      <alignment horizontal="center"/>
    </xf>
    <xf numFmtId="39" fontId="14" fillId="0" borderId="0" xfId="5" applyFont="1" applyAlignment="1">
      <alignment horizontal="center"/>
    </xf>
    <xf numFmtId="39" fontId="14" fillId="0" borderId="0" xfId="7" applyNumberFormat="1" applyFont="1" applyAlignment="1">
      <alignment horizontal="center"/>
    </xf>
    <xf numFmtId="39" fontId="2" fillId="0" borderId="0" xfId="8" applyNumberFormat="1" applyFont="1"/>
    <xf numFmtId="39" fontId="2" fillId="0" borderId="1" xfId="5" applyFont="1" applyBorder="1" applyAlignment="1">
      <alignment horizontal="center"/>
    </xf>
    <xf numFmtId="0" fontId="2" fillId="0" borderId="0" xfId="3" quotePrefix="1" applyNumberFormat="1" applyFont="1" applyAlignment="1">
      <alignment horizontal="center"/>
    </xf>
    <xf numFmtId="0" fontId="2" fillId="0" borderId="0" xfId="3" applyNumberFormat="1" applyFont="1" applyAlignment="1">
      <alignment horizontal="center"/>
    </xf>
    <xf numFmtId="164" fontId="14" fillId="0" borderId="0" xfId="2" applyNumberFormat="1" applyFont="1" applyAlignment="1">
      <alignment horizontal="right"/>
    </xf>
    <xf numFmtId="164" fontId="14" fillId="0" borderId="0" xfId="2" applyNumberFormat="1" applyFont="1"/>
    <xf numFmtId="39" fontId="2" fillId="0" borderId="0" xfId="13" applyNumberFormat="1" applyFont="1"/>
    <xf numFmtId="39" fontId="14" fillId="0" borderId="0" xfId="2" applyNumberFormat="1" applyFont="1" applyAlignment="1">
      <alignment horizontal="left"/>
    </xf>
    <xf numFmtId="164" fontId="14" fillId="0" borderId="0" xfId="7" applyNumberFormat="1" applyFont="1"/>
    <xf numFmtId="164" fontId="14" fillId="0" borderId="1" xfId="2" applyNumberFormat="1" applyFont="1" applyBorder="1" applyAlignment="1">
      <alignment horizontal="right"/>
    </xf>
    <xf numFmtId="39" fontId="2" fillId="0" borderId="0" xfId="12" applyNumberFormat="1" applyFont="1"/>
    <xf numFmtId="164" fontId="14" fillId="0" borderId="2" xfId="2" applyNumberFormat="1" applyFont="1" applyBorder="1" applyAlignment="1">
      <alignment horizontal="right"/>
    </xf>
    <xf numFmtId="39" fontId="2" fillId="0" borderId="0" xfId="2" applyNumberFormat="1" applyFont="1"/>
    <xf numFmtId="39" fontId="14" fillId="0" borderId="0" xfId="5" applyFont="1" applyAlignment="1">
      <alignment horizontal="left"/>
    </xf>
    <xf numFmtId="39" fontId="2" fillId="0" borderId="0" xfId="0" applyNumberFormat="1" applyFont="1"/>
    <xf numFmtId="39" fontId="14" fillId="0" borderId="0" xfId="0" applyNumberFormat="1" applyFont="1"/>
    <xf numFmtId="0" fontId="14" fillId="0" borderId="0" xfId="0" applyFont="1"/>
    <xf numFmtId="39" fontId="14" fillId="0" borderId="0" xfId="7" quotePrefix="1" applyNumberFormat="1" applyFont="1" applyAlignment="1">
      <alignment horizontal="center"/>
    </xf>
    <xf numFmtId="39" fontId="14" fillId="0" borderId="0" xfId="7" quotePrefix="1" applyNumberFormat="1" applyFont="1"/>
    <xf numFmtId="39" fontId="2" fillId="0" borderId="0" xfId="7" applyNumberFormat="1" applyFont="1"/>
    <xf numFmtId="39" fontId="3" fillId="0" borderId="0" xfId="12" applyNumberFormat="1" applyFont="1"/>
    <xf numFmtId="164" fontId="14" fillId="0" borderId="0" xfId="1" applyNumberFormat="1" applyFont="1" applyFill="1" applyBorder="1" applyAlignment="1"/>
    <xf numFmtId="172" fontId="14" fillId="0" borderId="0" xfId="1" applyNumberFormat="1" applyFont="1" applyFill="1" applyBorder="1" applyAlignment="1"/>
    <xf numFmtId="39" fontId="2" fillId="0" borderId="0" xfId="2" applyNumberFormat="1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40" fontId="2" fillId="0" borderId="5" xfId="4" applyNumberFormat="1" applyFont="1" applyBorder="1" applyAlignment="1">
      <alignment horizontal="center" vertical="top"/>
    </xf>
    <xf numFmtId="40" fontId="2" fillId="0" borderId="0" xfId="4" applyNumberFormat="1" applyFont="1" applyAlignment="1">
      <alignment vertical="top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/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0" fontId="2" fillId="0" borderId="0" xfId="0" applyFont="1"/>
    <xf numFmtId="164" fontId="2" fillId="0" borderId="0" xfId="2" applyNumberFormat="1" applyFont="1" applyAlignment="1">
      <alignment horizontal="right"/>
    </xf>
    <xf numFmtId="39" fontId="2" fillId="0" borderId="0" xfId="5" applyFont="1"/>
    <xf numFmtId="164" fontId="2" fillId="0" borderId="0" xfId="2" applyNumberFormat="1" applyFont="1"/>
    <xf numFmtId="39" fontId="6" fillId="0" borderId="0" xfId="2" applyNumberFormat="1" applyFont="1"/>
    <xf numFmtId="164" fontId="2" fillId="0" borderId="3" xfId="2" applyNumberFormat="1" applyFont="1" applyBorder="1" applyAlignment="1">
      <alignment horizontal="right"/>
    </xf>
    <xf numFmtId="39" fontId="2" fillId="0" borderId="0" xfId="5" applyFont="1" applyAlignment="1">
      <alignment horizontal="left"/>
    </xf>
    <xf numFmtId="166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center" vertical="center"/>
    </xf>
    <xf numFmtId="39" fontId="17" fillId="0" borderId="0" xfId="5" applyFont="1"/>
    <xf numFmtId="168" fontId="2" fillId="0" borderId="0" xfId="2" applyNumberFormat="1" applyFont="1" applyAlignment="1">
      <alignment horizontal="right"/>
    </xf>
    <xf numFmtId="37" fontId="2" fillId="0" borderId="0" xfId="2" applyNumberFormat="1" applyFont="1" applyAlignment="1">
      <alignment horizontal="center" vertical="center"/>
    </xf>
    <xf numFmtId="39" fontId="2" fillId="0" borderId="0" xfId="2" quotePrefix="1" applyNumberFormat="1" applyFont="1"/>
    <xf numFmtId="168" fontId="2" fillId="0" borderId="0" xfId="3" applyNumberFormat="1" applyFont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5" xfId="5" applyFont="1" applyBorder="1" applyAlignment="1">
      <alignment horizontal="center"/>
    </xf>
    <xf numFmtId="39" fontId="2" fillId="0" borderId="5" xfId="5" applyFont="1" applyBorder="1"/>
    <xf numFmtId="39" fontId="2" fillId="0" borderId="2" xfId="5" applyFont="1" applyBorder="1"/>
    <xf numFmtId="39" fontId="2" fillId="0" borderId="2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1" xfId="5" applyFont="1" applyBorder="1"/>
    <xf numFmtId="171" fontId="2" fillId="0" borderId="0" xfId="2" applyNumberFormat="1" applyFont="1" applyAlignment="1">
      <alignment horizontal="right"/>
    </xf>
    <xf numFmtId="168" fontId="2" fillId="0" borderId="3" xfId="2" applyNumberFormat="1" applyFont="1" applyBorder="1" applyAlignment="1">
      <alignment horizontal="right"/>
    </xf>
    <xf numFmtId="168" fontId="2" fillId="0" borderId="0" xfId="5" applyNumberFormat="1" applyFont="1"/>
    <xf numFmtId="39" fontId="2" fillId="0" borderId="0" xfId="5" quotePrefix="1" applyFont="1" applyAlignment="1">
      <alignment horizontal="center"/>
    </xf>
    <xf numFmtId="165" fontId="7" fillId="0" borderId="3" xfId="1" applyFill="1" applyBorder="1" applyAlignment="1">
      <alignment horizontal="right"/>
    </xf>
    <xf numFmtId="168" fontId="2" fillId="0" borderId="0" xfId="7" applyNumberFormat="1" applyFont="1"/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2" xfId="2" quotePrefix="1" applyFont="1" applyBorder="1" applyAlignment="1">
      <alignment horizontal="center"/>
    </xf>
    <xf numFmtId="0" fontId="2" fillId="0" borderId="0" xfId="2" applyFont="1" applyAlignment="1">
      <alignment horizontal="right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right"/>
    </xf>
    <xf numFmtId="39" fontId="2" fillId="0" borderId="0" xfId="2" applyNumberFormat="1" applyFont="1" applyAlignment="1">
      <alignment horizontal="left"/>
    </xf>
    <xf numFmtId="39" fontId="6" fillId="0" borderId="0" xfId="2" applyNumberFormat="1" applyFont="1" applyAlignment="1">
      <alignment horizontal="center"/>
    </xf>
    <xf numFmtId="168" fontId="15" fillId="0" borderId="0" xfId="2" applyNumberFormat="1" applyFont="1" applyAlignment="1">
      <alignment horizontal="right"/>
    </xf>
    <xf numFmtId="166" fontId="15" fillId="0" borderId="0" xfId="2" applyNumberFormat="1" applyFont="1" applyAlignment="1">
      <alignment horizontal="right"/>
    </xf>
    <xf numFmtId="168" fontId="15" fillId="0" borderId="1" xfId="2" applyNumberFormat="1" applyFont="1" applyBorder="1"/>
    <xf numFmtId="166" fontId="15" fillId="0" borderId="1" xfId="2" applyNumberFormat="1" applyFont="1" applyBorder="1" applyAlignment="1">
      <alignment horizontal="right"/>
    </xf>
    <xf numFmtId="168" fontId="15" fillId="0" borderId="1" xfId="2" applyNumberFormat="1" applyFont="1" applyBorder="1" applyAlignment="1">
      <alignment vertical="center"/>
    </xf>
    <xf numFmtId="39" fontId="2" fillId="0" borderId="0" xfId="5" applyFont="1" applyAlignment="1">
      <alignment horizontal="left" indent="4"/>
    </xf>
    <xf numFmtId="39" fontId="2" fillId="0" borderId="0" xfId="5" applyFont="1" applyAlignment="1">
      <alignment horizontal="left" indent="2"/>
    </xf>
    <xf numFmtId="168" fontId="15" fillId="0" borderId="0" xfId="2" applyNumberFormat="1" applyFont="1"/>
    <xf numFmtId="39" fontId="15" fillId="0" borderId="0" xfId="2" applyNumberFormat="1" applyFont="1"/>
    <xf numFmtId="165" fontId="2" fillId="0" borderId="0" xfId="1" applyFont="1" applyFill="1" applyBorder="1"/>
    <xf numFmtId="39" fontId="15" fillId="0" borderId="3" xfId="2" applyNumberFormat="1" applyFont="1" applyBorder="1"/>
    <xf numFmtId="39" fontId="15" fillId="0" borderId="0" xfId="2" applyNumberFormat="1" applyFont="1" applyAlignment="1">
      <alignment horizontal="right"/>
    </xf>
    <xf numFmtId="39" fontId="11" fillId="0" borderId="0" xfId="2" applyNumberFormat="1" applyFont="1" applyAlignment="1">
      <alignment horizontal="center"/>
    </xf>
    <xf numFmtId="166" fontId="2" fillId="0" borderId="3" xfId="2" applyNumberFormat="1" applyFont="1" applyBorder="1" applyAlignment="1">
      <alignment horizontal="right"/>
    </xf>
    <xf numFmtId="166" fontId="2" fillId="0" borderId="0" xfId="2" applyNumberFormat="1" applyFont="1"/>
    <xf numFmtId="166" fontId="3" fillId="0" borderId="0" xfId="2" applyNumberFormat="1" applyFont="1"/>
    <xf numFmtId="39" fontId="6" fillId="0" borderId="0" xfId="2" applyNumberFormat="1" applyFont="1" applyAlignment="1">
      <alignment horizontal="centerContinuous"/>
    </xf>
    <xf numFmtId="0" fontId="2" fillId="0" borderId="0" xfId="2" quotePrefix="1" applyFont="1" applyAlignment="1">
      <alignment horizontal="center"/>
    </xf>
    <xf numFmtId="169" fontId="2" fillId="0" borderId="0" xfId="2" applyNumberFormat="1" applyFont="1" applyAlignment="1">
      <alignment horizontal="right"/>
    </xf>
    <xf numFmtId="167" fontId="2" fillId="0" borderId="0" xfId="2" applyNumberFormat="1" applyFont="1"/>
    <xf numFmtId="170" fontId="2" fillId="0" borderId="0" xfId="2" applyNumberFormat="1" applyFont="1"/>
    <xf numFmtId="39" fontId="2" fillId="0" borderId="0" xfId="11" applyNumberFormat="1" applyFont="1"/>
    <xf numFmtId="39" fontId="2" fillId="0" borderId="0" xfId="4" applyFont="1"/>
    <xf numFmtId="168" fontId="2" fillId="0" borderId="0" xfId="4" applyNumberFormat="1" applyFont="1"/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0" fontId="3" fillId="0" borderId="0" xfId="2" applyFont="1" applyAlignment="1">
      <alignment horizontal="centerContinuous"/>
    </xf>
    <xf numFmtId="39" fontId="2" fillId="0" borderId="0" xfId="3" quotePrefix="1" applyFont="1" applyAlignment="1">
      <alignment horizontal="center"/>
    </xf>
    <xf numFmtId="39" fontId="5" fillId="0" borderId="0" xfId="2" applyNumberFormat="1" applyFont="1" applyAlignment="1">
      <alignment horizontal="right"/>
    </xf>
    <xf numFmtId="39" fontId="2" fillId="0" borderId="1" xfId="2" quotePrefix="1" applyNumberFormat="1" applyFont="1" applyBorder="1" applyAlignment="1">
      <alignment horizontal="center"/>
    </xf>
    <xf numFmtId="39" fontId="2" fillId="0" borderId="1" xfId="2" quotePrefix="1" applyNumberFormat="1" applyFont="1" applyBorder="1" applyAlignment="1">
      <alignment horizontal="center" vertical="top"/>
    </xf>
    <xf numFmtId="39" fontId="2" fillId="0" borderId="0" xfId="2" quotePrefix="1" applyNumberFormat="1" applyFont="1" applyAlignment="1">
      <alignment horizontal="center" vertical="top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164" fontId="2" fillId="0" borderId="0" xfId="2" quotePrefix="1" applyNumberFormat="1" applyFont="1" applyAlignment="1">
      <alignment horizontal="center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64" fontId="2" fillId="0" borderId="2" xfId="2" applyNumberFormat="1" applyFont="1" applyBorder="1"/>
    <xf numFmtId="164" fontId="2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6" fillId="0" borderId="0" xfId="2" quotePrefix="1" applyNumberFormat="1" applyFont="1" applyAlignment="1">
      <alignment horizontal="center"/>
    </xf>
    <xf numFmtId="164" fontId="2" fillId="0" borderId="1" xfId="2" applyNumberFormat="1" applyFont="1" applyBorder="1"/>
    <xf numFmtId="164" fontId="2" fillId="0" borderId="3" xfId="2" applyNumberFormat="1" applyFont="1" applyBorder="1"/>
    <xf numFmtId="0" fontId="2" fillId="0" borderId="0" xfId="2" applyFont="1" applyAlignment="1">
      <alignment horizontal="centerContinuous"/>
    </xf>
    <xf numFmtId="39" fontId="2" fillId="0" borderId="0" xfId="3" applyFont="1" applyAlignment="1">
      <alignment horizontal="center"/>
    </xf>
    <xf numFmtId="39" fontId="3" fillId="0" borderId="0" xfId="2" applyNumberFormat="1" applyFont="1" applyAlignment="1">
      <alignment horizontal="left"/>
    </xf>
    <xf numFmtId="39" fontId="2" fillId="0" borderId="0" xfId="2" quotePrefix="1" applyNumberFormat="1" applyFont="1" applyAlignment="1">
      <alignment horizontal="left" indent="4"/>
    </xf>
    <xf numFmtId="164" fontId="2" fillId="0" borderId="1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left" indent="1"/>
    </xf>
    <xf numFmtId="164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64" fontId="2" fillId="0" borderId="4" xfId="2" applyNumberFormat="1" applyFont="1" applyBorder="1" applyAlignment="1">
      <alignment horizontal="right"/>
    </xf>
    <xf numFmtId="164" fontId="6" fillId="0" borderId="0" xfId="2" applyNumberFormat="1" applyFont="1" applyAlignment="1">
      <alignment horizontal="centerContinuous"/>
    </xf>
    <xf numFmtId="39" fontId="14" fillId="0" borderId="0" xfId="2" quotePrefix="1" applyNumberFormat="1" applyFont="1" applyAlignment="1">
      <alignment horizontal="center"/>
    </xf>
    <xf numFmtId="168" fontId="14" fillId="0" borderId="0" xfId="3" applyNumberFormat="1" applyFont="1" applyAlignment="1">
      <alignment horizontal="center"/>
    </xf>
    <xf numFmtId="39" fontId="2" fillId="0" borderId="0" xfId="5" applyFont="1" applyAlignment="1">
      <alignment horizontal="center"/>
    </xf>
    <xf numFmtId="40" fontId="2" fillId="0" borderId="1" xfId="3" applyNumberFormat="1" applyFont="1" applyBorder="1" applyAlignment="1">
      <alignment horizontal="center"/>
    </xf>
    <xf numFmtId="39" fontId="2" fillId="0" borderId="1" xfId="5" applyFont="1" applyBorder="1" applyAlignment="1">
      <alignment horizontal="center"/>
    </xf>
    <xf numFmtId="39" fontId="14" fillId="0" borderId="0" xfId="5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5" xfId="5" applyFont="1" applyBorder="1" applyAlignment="1">
      <alignment horizontal="center" vertical="top"/>
    </xf>
    <xf numFmtId="39" fontId="2" fillId="0" borderId="0" xfId="5" applyFont="1" applyAlignment="1">
      <alignment horizontal="center" vertical="top"/>
    </xf>
    <xf numFmtId="168" fontId="2" fillId="0" borderId="0" xfId="3" applyNumberFormat="1" applyFont="1" applyAlignment="1">
      <alignment horizontal="center"/>
    </xf>
    <xf numFmtId="39" fontId="2" fillId="0" borderId="2" xfId="5" applyFont="1" applyBorder="1" applyAlignment="1">
      <alignment horizontal="center"/>
    </xf>
  </cellXfs>
  <cellStyles count="14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2 10" xfId="11" xr:uid="{00000000-0005-0000-0000-000004000000}"/>
    <cellStyle name="Normal 4" xfId="7" xr:uid="{00000000-0005-0000-0000-000005000000}"/>
    <cellStyle name="Normal 4 3" xfId="8" xr:uid="{00000000-0005-0000-0000-000006000000}"/>
    <cellStyle name="Normal 4 3 4" xfId="13" xr:uid="{163DC8A9-F157-4DE7-934A-8F3ABE8190C0}"/>
    <cellStyle name="Normal 4 4" xfId="12" xr:uid="{00000000-0005-0000-0000-000007000000}"/>
    <cellStyle name="เครื่องหมายจุลภาค 2 2" xfId="6" xr:uid="{00000000-0005-0000-0000-000008000000}"/>
    <cellStyle name="ปกติ_bsplt new1" xfId="2" xr:uid="{00000000-0005-0000-0000-000009000000}"/>
    <cellStyle name="ปกติ_Sheet1 3" xfId="3" xr:uid="{00000000-0005-0000-0000-00000A000000}"/>
    <cellStyle name="ปกติ_Sheet1 4" xfId="5" xr:uid="{00000000-0005-0000-0000-00000B000000}"/>
    <cellStyle name="ปกติ_Sheet1 5" xfId="4" xr:uid="{00000000-0005-0000-0000-00000C000000}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95</xdr:row>
      <xdr:rowOff>0</xdr:rowOff>
    </xdr:from>
    <xdr:to>
      <xdr:col>14</xdr:col>
      <xdr:colOff>77579</xdr:colOff>
      <xdr:row>95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8214360" y="308610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31099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31099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31099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31099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4427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4427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620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620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983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983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983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983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783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783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783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783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4427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4427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983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983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983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983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783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783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783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783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983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983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983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983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783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783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783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783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783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783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783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783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783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783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783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783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983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983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983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983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983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983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983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983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1888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1888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1888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1888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1888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1888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1888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1888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1888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1888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1888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1888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1888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1888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1888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1888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1888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1888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1888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1888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19776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19776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19776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19776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19776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19776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19776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19776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19776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19776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19776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36</xdr:row>
      <xdr:rowOff>0</xdr:rowOff>
    </xdr:from>
    <xdr:to>
      <xdr:col>9</xdr:col>
      <xdr:colOff>277586</xdr:colOff>
      <xdr:row>37</xdr:row>
      <xdr:rowOff>19776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19776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19776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19776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19776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26125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26125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26125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26125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26125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26125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26125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67310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67310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67310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67310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67310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67310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67310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67310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67310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67310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67310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67310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67310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67310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67310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73659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73659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73659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73659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73659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73659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73659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41984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41984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41984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41984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41984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41984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41984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41984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41984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41984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41984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41984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41984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41984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41984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41984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48333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48333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48333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48333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48333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48333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48333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72</xdr:row>
      <xdr:rowOff>0</xdr:rowOff>
    </xdr:from>
    <xdr:to>
      <xdr:col>11</xdr:col>
      <xdr:colOff>76111</xdr:colOff>
      <xdr:row>73</xdr:row>
      <xdr:rowOff>89518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72</xdr:row>
      <xdr:rowOff>0</xdr:rowOff>
    </xdr:from>
    <xdr:to>
      <xdr:col>11</xdr:col>
      <xdr:colOff>76111</xdr:colOff>
      <xdr:row>73</xdr:row>
      <xdr:rowOff>89518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72</xdr:row>
      <xdr:rowOff>0</xdr:rowOff>
    </xdr:from>
    <xdr:to>
      <xdr:col>11</xdr:col>
      <xdr:colOff>76111</xdr:colOff>
      <xdr:row>73</xdr:row>
      <xdr:rowOff>89518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72</xdr:row>
      <xdr:rowOff>0</xdr:rowOff>
    </xdr:from>
    <xdr:to>
      <xdr:col>11</xdr:col>
      <xdr:colOff>76111</xdr:colOff>
      <xdr:row>73</xdr:row>
      <xdr:rowOff>89518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89518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89518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89518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89518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72</xdr:row>
      <xdr:rowOff>0</xdr:rowOff>
    </xdr:from>
    <xdr:to>
      <xdr:col>11</xdr:col>
      <xdr:colOff>76111</xdr:colOff>
      <xdr:row>73</xdr:row>
      <xdr:rowOff>89518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72</xdr:row>
      <xdr:rowOff>0</xdr:rowOff>
    </xdr:from>
    <xdr:to>
      <xdr:col>11</xdr:col>
      <xdr:colOff>76111</xdr:colOff>
      <xdr:row>73</xdr:row>
      <xdr:rowOff>89518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72</xdr:row>
      <xdr:rowOff>0</xdr:rowOff>
    </xdr:from>
    <xdr:to>
      <xdr:col>11</xdr:col>
      <xdr:colOff>76111</xdr:colOff>
      <xdr:row>73</xdr:row>
      <xdr:rowOff>89518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72</xdr:row>
      <xdr:rowOff>0</xdr:rowOff>
    </xdr:from>
    <xdr:to>
      <xdr:col>11</xdr:col>
      <xdr:colOff>76111</xdr:colOff>
      <xdr:row>73</xdr:row>
      <xdr:rowOff>89518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89518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89518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89518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95867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95867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95867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95867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95867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95867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95867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34363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34363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34363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34363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34363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34363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34363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34363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34363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34363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34363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34363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34363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34363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34363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34363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40712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40712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40712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40712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40712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40712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81897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81897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81897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81897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81897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81897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81897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81897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81897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81897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81897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81897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81897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81897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81897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88246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88246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88246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88246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88246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88246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88246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74741"/>
    <xdr:sp macro="" textlink="">
      <xdr:nvSpPr>
        <xdr:cNvPr id="771" name="Text Box 5">
          <a:extLst>
            <a:ext uri="{FF2B5EF4-FFF2-40B4-BE49-F238E27FC236}">
              <a16:creationId xmlns:a16="http://schemas.microsoft.com/office/drawing/2014/main" id="{2AA75D87-A9F8-4572-9DFC-230234D5DB05}"/>
            </a:ext>
          </a:extLst>
        </xdr:cNvPr>
        <xdr:cNvSpPr txBox="1">
          <a:spLocks noChangeArrowheads="1"/>
        </xdr:cNvSpPr>
      </xdr:nvSpPr>
      <xdr:spPr bwMode="auto">
        <a:xfrm>
          <a:off x="2466975" y="229171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74741"/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8BE821B2-8661-47A3-9774-CC8F1D8D58DC}"/>
            </a:ext>
          </a:extLst>
        </xdr:cNvPr>
        <xdr:cNvSpPr txBox="1">
          <a:spLocks noChangeArrowheads="1"/>
        </xdr:cNvSpPr>
      </xdr:nvSpPr>
      <xdr:spPr bwMode="auto">
        <a:xfrm>
          <a:off x="2466975" y="229171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74741"/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F2321FDD-0CBA-4062-B8EB-B5ADB281A69B}"/>
            </a:ext>
          </a:extLst>
        </xdr:cNvPr>
        <xdr:cNvSpPr txBox="1">
          <a:spLocks noChangeArrowheads="1"/>
        </xdr:cNvSpPr>
      </xdr:nvSpPr>
      <xdr:spPr bwMode="auto">
        <a:xfrm>
          <a:off x="2466975" y="229171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74741"/>
    <xdr:sp macro="" textlink="">
      <xdr:nvSpPr>
        <xdr:cNvPr id="774" name="Text Box 5">
          <a:extLst>
            <a:ext uri="{FF2B5EF4-FFF2-40B4-BE49-F238E27FC236}">
              <a16:creationId xmlns:a16="http://schemas.microsoft.com/office/drawing/2014/main" id="{2D2666F8-EEF5-4BCC-B61C-9A3A84D1938E}"/>
            </a:ext>
          </a:extLst>
        </xdr:cNvPr>
        <xdr:cNvSpPr txBox="1">
          <a:spLocks noChangeArrowheads="1"/>
        </xdr:cNvSpPr>
      </xdr:nvSpPr>
      <xdr:spPr bwMode="auto">
        <a:xfrm>
          <a:off x="2466975" y="229171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74741"/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D7AA6EDD-ADFE-4E3C-A5F4-17E010B24FEB}"/>
            </a:ext>
          </a:extLst>
        </xdr:cNvPr>
        <xdr:cNvSpPr txBox="1">
          <a:spLocks noChangeArrowheads="1"/>
        </xdr:cNvSpPr>
      </xdr:nvSpPr>
      <xdr:spPr bwMode="auto">
        <a:xfrm>
          <a:off x="2466975" y="229171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74741"/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703E9F69-C2AD-4854-A6A3-10AEC98B7602}"/>
            </a:ext>
          </a:extLst>
        </xdr:cNvPr>
        <xdr:cNvSpPr txBox="1">
          <a:spLocks noChangeArrowheads="1"/>
        </xdr:cNvSpPr>
      </xdr:nvSpPr>
      <xdr:spPr bwMode="auto">
        <a:xfrm>
          <a:off x="2466975" y="229171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74741"/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id="{F81F163F-B997-4C91-8E2B-8C302965E8F7}"/>
            </a:ext>
          </a:extLst>
        </xdr:cNvPr>
        <xdr:cNvSpPr txBox="1">
          <a:spLocks noChangeArrowheads="1"/>
        </xdr:cNvSpPr>
      </xdr:nvSpPr>
      <xdr:spPr bwMode="auto">
        <a:xfrm>
          <a:off x="2466975" y="229171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422275"/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BF06EB19-47ED-4958-8B3A-FA72B1E8BAD6}"/>
            </a:ext>
          </a:extLst>
        </xdr:cNvPr>
        <xdr:cNvSpPr txBox="1">
          <a:spLocks noChangeArrowheads="1"/>
        </xdr:cNvSpPr>
      </xdr:nvSpPr>
      <xdr:spPr bwMode="auto">
        <a:xfrm>
          <a:off x="2466975" y="229171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422275"/>
    <xdr:sp macro="" textlink="">
      <xdr:nvSpPr>
        <xdr:cNvPr id="779" name="Text Box 5">
          <a:extLst>
            <a:ext uri="{FF2B5EF4-FFF2-40B4-BE49-F238E27FC236}">
              <a16:creationId xmlns:a16="http://schemas.microsoft.com/office/drawing/2014/main" id="{617EE301-FF99-4780-8957-01D4834F1EF8}"/>
            </a:ext>
          </a:extLst>
        </xdr:cNvPr>
        <xdr:cNvSpPr txBox="1">
          <a:spLocks noChangeArrowheads="1"/>
        </xdr:cNvSpPr>
      </xdr:nvSpPr>
      <xdr:spPr bwMode="auto">
        <a:xfrm>
          <a:off x="2466975" y="229171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422275"/>
    <xdr:sp macro="" textlink="">
      <xdr:nvSpPr>
        <xdr:cNvPr id="780" name="Text Box 5">
          <a:extLst>
            <a:ext uri="{FF2B5EF4-FFF2-40B4-BE49-F238E27FC236}">
              <a16:creationId xmlns:a16="http://schemas.microsoft.com/office/drawing/2014/main" id="{274F49AA-E981-4CB4-8F36-491CCD4EE393}"/>
            </a:ext>
          </a:extLst>
        </xdr:cNvPr>
        <xdr:cNvSpPr txBox="1">
          <a:spLocks noChangeArrowheads="1"/>
        </xdr:cNvSpPr>
      </xdr:nvSpPr>
      <xdr:spPr bwMode="auto">
        <a:xfrm>
          <a:off x="2466975" y="229171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422275"/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id="{26490BC6-A116-47C6-AFA1-3850CE4B1408}"/>
            </a:ext>
          </a:extLst>
        </xdr:cNvPr>
        <xdr:cNvSpPr txBox="1">
          <a:spLocks noChangeArrowheads="1"/>
        </xdr:cNvSpPr>
      </xdr:nvSpPr>
      <xdr:spPr bwMode="auto">
        <a:xfrm>
          <a:off x="2466975" y="229171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422275"/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C399B8CB-A511-4F33-9147-52C6A0B479B2}"/>
            </a:ext>
          </a:extLst>
        </xdr:cNvPr>
        <xdr:cNvSpPr txBox="1">
          <a:spLocks noChangeArrowheads="1"/>
        </xdr:cNvSpPr>
      </xdr:nvSpPr>
      <xdr:spPr bwMode="auto">
        <a:xfrm>
          <a:off x="2466975" y="229171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422275"/>
    <xdr:sp macro="" textlink="">
      <xdr:nvSpPr>
        <xdr:cNvPr id="783" name="Text Box 5">
          <a:extLst>
            <a:ext uri="{FF2B5EF4-FFF2-40B4-BE49-F238E27FC236}">
              <a16:creationId xmlns:a16="http://schemas.microsoft.com/office/drawing/2014/main" id="{ADBC533B-5A89-45E0-94C8-9EB06AEC5542}"/>
            </a:ext>
          </a:extLst>
        </xdr:cNvPr>
        <xdr:cNvSpPr txBox="1">
          <a:spLocks noChangeArrowheads="1"/>
        </xdr:cNvSpPr>
      </xdr:nvSpPr>
      <xdr:spPr bwMode="auto">
        <a:xfrm>
          <a:off x="2466975" y="229171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422275"/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5CD36212-00FC-40CE-AE77-A413E9ADAB25}"/>
            </a:ext>
          </a:extLst>
        </xdr:cNvPr>
        <xdr:cNvSpPr txBox="1">
          <a:spLocks noChangeArrowheads="1"/>
        </xdr:cNvSpPr>
      </xdr:nvSpPr>
      <xdr:spPr bwMode="auto">
        <a:xfrm>
          <a:off x="2466975" y="229171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8A62BC7-C1BD-471A-8D36-16B7001B53E9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24F80931-9A7F-4B86-8588-E7CA9E5603EA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9F043D-02F2-4CD9-874D-FFD9CB870E0D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BDF67E6-9BC6-4A84-8FD0-52DFA5227BF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45435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34125D45-8022-45C9-9384-E4CB11A3A9F4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4CE3E183-278E-48FC-8E14-3ED28BEF82C1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AE9059-1CB7-40A7-81EA-1DDACF95CBB4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17F27B7-576F-4767-93D7-13ACE0208F3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8605D634-59FC-4B94-B6F9-3D82B9969703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45435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42DBA400-0468-4EB8-B2EC-68CA21EE1AFB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F631273-045D-4DFB-B41E-C782970E2F76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6349</xdr:colOff>
      <xdr:row>45</xdr:row>
      <xdr:rowOff>58135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C550A133-0F05-47B4-B6D6-C88C04986131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6349</xdr:colOff>
      <xdr:row>45</xdr:row>
      <xdr:rowOff>17689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5D3B0BD-9ADF-4FA8-A3E2-495D23504970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45435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C6330CA9-8A4A-4BB5-A6D7-E75825927E21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45435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831B9516-0C22-462F-B631-99AA988A6A02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45435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E00B2CF-737E-4A20-BCF7-97035F769A58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45435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7350900-F178-4E27-BD76-02D676D5FF7D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45435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AF2C6A38-6B2D-4BCD-8DD0-719DBE200B2D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DC1FA5CB-CB4F-46A9-9BF1-DD3C0325BE36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6349</xdr:colOff>
      <xdr:row>45</xdr:row>
      <xdr:rowOff>58135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73768AA8-F597-4D1C-939B-E0A490EC236F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6349</xdr:colOff>
      <xdr:row>45</xdr:row>
      <xdr:rowOff>17689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F440381F-01FF-48BE-834A-B8E4D52978F2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45435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D2F32CA4-2EC8-4FAC-9CE4-97D1DABAC7F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45435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6DBBE1-81B3-42F4-AFA1-019717CA19C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45435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B8605B88-D57A-4EEC-94F0-4C75409B244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45435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3475F26D-3D44-4BBB-B05E-8B57DD72C2E2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A42930CB-BA5A-4599-A211-A02C8C9DC988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386BE12-B964-4656-9003-120A4C79F2DF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8542926B-3D0D-4186-A42B-93D62063EEED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4C8C68F-02F7-454B-A3DD-383FF67BE736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45435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7E327429-D317-484A-B742-342FAE3EF834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5F1C6D29-27D6-4613-891C-1F50A1D889C8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CC90F6F5-53D1-4000-81F1-D4C255BB419E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64606DB-8B4E-4C62-81E1-BDF4470DF884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5543C29-A894-4104-8610-AA58F728424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45435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2450572-AA5A-4501-80D0-EF7C87398289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086FF7DC-25B2-4C07-8887-5BCB6C36CE9F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74AF2C2-7EA0-4ACB-9A9E-2FE77E53BF65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59BBA092-2554-46DB-AE7A-9A63A7CF3BA9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2E990A8F-1E6A-4783-A7E8-3178EE298B0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45435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AA423D5-F295-4F4F-AB8E-6BADDBFC8495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11B26D8A-0C49-4D67-AAF2-08DC4B2F2102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C2B367F-AEDD-43BC-9A0E-5316DFE9DDFD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FC1DED41-4D24-4DA8-BB1B-6A73F62D1669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504C7A2-C556-4824-8D2C-40FB51923E0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45435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B333BB2-E144-4333-8D97-09DDE0B8445F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8C33B7A2-37C8-48AA-99F0-13C3B2140334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6349</xdr:colOff>
      <xdr:row>45</xdr:row>
      <xdr:rowOff>58135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2525B55E-2DD9-4866-B601-DE56D358214C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6349</xdr:colOff>
      <xdr:row>45</xdr:row>
      <xdr:rowOff>17689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8AABF07-3F1E-4917-91AD-48B811F6232D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D52DBC73-E89A-4A95-9676-F5ECF88BC1D4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8ED860D-9599-4595-8A12-7FDCAA5A2AA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45435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200CBF3B-C3CE-4282-9A1B-71DC42861491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16CDD64D-C08F-4CF8-87D4-58D9A91BCF80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2ABC249-57BD-4C0A-8AE5-E7BEEF197760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38696C96-E9B5-4DD3-851B-5582D0527C85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45435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D57D8591-C602-42F7-961D-0054F727DA53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6349</xdr:colOff>
      <xdr:row>45</xdr:row>
      <xdr:rowOff>58135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95F50B22-C575-4650-BB97-A9A7E0708592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6349</xdr:colOff>
      <xdr:row>45</xdr:row>
      <xdr:rowOff>17689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25EAB35C-D164-46DC-9DFA-57BFC089C4ED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08311619-54B7-4A06-9AB6-AC25D0A4D35A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BBE131D-018B-42E9-8494-C65A6D2E9203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D9BFCFC-3FF8-4A0B-B60B-07F088264219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820C3EB-7B7A-46A8-AFBE-B4167B1FAEB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BD7B90C3-A6DB-41F1-8C55-671B8EE329D4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1604A7C6-2315-415D-A6C5-5DEE8C720E42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CF122EDE-D765-469B-94B9-5371195C083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7BA6803-CD4E-40B1-96D0-66E3A1582C7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45435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828ED3F9-92D6-4873-BF15-E7995719EF33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45435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61F75D0-A99F-452C-9870-10C2175B8A59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C8A6ACB3-CE77-493B-9F2D-8CEF42C9D23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58135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CE73EAB-E8F7-4496-9E1D-62CC24BC8544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89AC3B2D-71F8-4B9C-BB62-F8D5FFDD316D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808A9DDE-887B-4D22-9B36-630964E03B6B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5A204F11-8C9F-469F-B8F1-F226D227F50D}"/>
            </a:ext>
          </a:extLst>
        </xdr:cNvPr>
        <xdr:cNvSpPr txBox="1">
          <a:spLocks noChangeArrowheads="1"/>
        </xdr:cNvSpPr>
      </xdr:nvSpPr>
      <xdr:spPr bwMode="auto">
        <a:xfrm>
          <a:off x="455676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0</xdr:row>
      <xdr:rowOff>0</xdr:rowOff>
    </xdr:from>
    <xdr:to>
      <xdr:col>12</xdr:col>
      <xdr:colOff>266700</xdr:colOff>
      <xdr:row>1</xdr:row>
      <xdr:rowOff>30440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C590574B-38C5-438B-9E43-9FDE6EA777DD}"/>
            </a:ext>
          </a:extLst>
        </xdr:cNvPr>
        <xdr:cNvSpPr txBox="1">
          <a:spLocks noChangeArrowheads="1"/>
        </xdr:cNvSpPr>
      </xdr:nvSpPr>
      <xdr:spPr bwMode="auto">
        <a:xfrm>
          <a:off x="702564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A745D09F-6D62-4635-A824-441B5D987A28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2935E86D-683F-4114-A99F-1DDA340381B6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00D4ECD4-D860-47A9-89DB-1F9E052B23EA}"/>
            </a:ext>
          </a:extLst>
        </xdr:cNvPr>
        <xdr:cNvSpPr txBox="1">
          <a:spLocks noChangeArrowheads="1"/>
        </xdr:cNvSpPr>
      </xdr:nvSpPr>
      <xdr:spPr bwMode="auto">
        <a:xfrm>
          <a:off x="455676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0</xdr:row>
      <xdr:rowOff>0</xdr:rowOff>
    </xdr:from>
    <xdr:to>
      <xdr:col>12</xdr:col>
      <xdr:colOff>266700</xdr:colOff>
      <xdr:row>1</xdr:row>
      <xdr:rowOff>30440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F81B7743-4948-4478-8210-5F29A6213669}"/>
            </a:ext>
          </a:extLst>
        </xdr:cNvPr>
        <xdr:cNvSpPr txBox="1">
          <a:spLocks noChangeArrowheads="1"/>
        </xdr:cNvSpPr>
      </xdr:nvSpPr>
      <xdr:spPr bwMode="auto">
        <a:xfrm>
          <a:off x="702564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46394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7E7060B0-86B3-4603-A9F9-DD99FC298D7A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20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6349</xdr:colOff>
      <xdr:row>42</xdr:row>
      <xdr:rowOff>63760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1762D24-9166-4F5F-900E-2EF4DE09AA3E}"/>
            </a:ext>
          </a:extLst>
        </xdr:cNvPr>
        <xdr:cNvSpPr txBox="1">
          <a:spLocks noChangeArrowheads="1"/>
        </xdr:cNvSpPr>
      </xdr:nvSpPr>
      <xdr:spPr bwMode="auto">
        <a:xfrm>
          <a:off x="6835140" y="10828020"/>
          <a:ext cx="6349" cy="335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6349</xdr:colOff>
      <xdr:row>42</xdr:row>
      <xdr:rowOff>15512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45DE5D2B-D008-4F07-8A17-871CFEF8825C}"/>
            </a:ext>
          </a:extLst>
        </xdr:cNvPr>
        <xdr:cNvSpPr txBox="1">
          <a:spLocks noChangeArrowheads="1"/>
        </xdr:cNvSpPr>
      </xdr:nvSpPr>
      <xdr:spPr bwMode="auto">
        <a:xfrm>
          <a:off x="6835140" y="1082802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51692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2FF2583B-6775-40BA-9D16-6EAD0A15415B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51692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43FBF99D-0F3B-4F6E-A246-3F6D5554FA1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26</xdr:row>
      <xdr:rowOff>0</xdr:rowOff>
    </xdr:from>
    <xdr:to>
      <xdr:col>12</xdr:col>
      <xdr:colOff>266700</xdr:colOff>
      <xdr:row>27</xdr:row>
      <xdr:rowOff>46394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BEB7BCFB-FE1C-45A4-9EB1-3D036361289C}"/>
            </a:ext>
          </a:extLst>
        </xdr:cNvPr>
        <xdr:cNvSpPr txBox="1">
          <a:spLocks noChangeArrowheads="1"/>
        </xdr:cNvSpPr>
      </xdr:nvSpPr>
      <xdr:spPr bwMode="auto">
        <a:xfrm>
          <a:off x="7025640" y="6979920"/>
          <a:ext cx="76200" cy="320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51692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85AAD639-21C0-49A7-B5EA-4C2E34A22A6D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51692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232371A2-BCB5-4F30-9E73-62BEF272C94A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26</xdr:row>
      <xdr:rowOff>0</xdr:rowOff>
    </xdr:from>
    <xdr:to>
      <xdr:col>12</xdr:col>
      <xdr:colOff>6349</xdr:colOff>
      <xdr:row>27</xdr:row>
      <xdr:rowOff>48209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5865C067-D5D2-4CFF-B0D9-AED3EC84419C}"/>
            </a:ext>
          </a:extLst>
        </xdr:cNvPr>
        <xdr:cNvSpPr txBox="1">
          <a:spLocks noChangeArrowheads="1"/>
        </xdr:cNvSpPr>
      </xdr:nvSpPr>
      <xdr:spPr bwMode="auto">
        <a:xfrm>
          <a:off x="6835140" y="6979920"/>
          <a:ext cx="6349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26</xdr:row>
      <xdr:rowOff>0</xdr:rowOff>
    </xdr:from>
    <xdr:to>
      <xdr:col>12</xdr:col>
      <xdr:colOff>6349</xdr:colOff>
      <xdr:row>27</xdr:row>
      <xdr:rowOff>20550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65601BFA-91C1-4C55-8702-4EA081AEA1DC}"/>
            </a:ext>
          </a:extLst>
        </xdr:cNvPr>
        <xdr:cNvSpPr txBox="1">
          <a:spLocks noChangeArrowheads="1"/>
        </xdr:cNvSpPr>
      </xdr:nvSpPr>
      <xdr:spPr bwMode="auto">
        <a:xfrm>
          <a:off x="6835140" y="6979920"/>
          <a:ext cx="6349" cy="29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48209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100701BA-D01A-4AF2-AD7E-DF0D3022C7FC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48209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326CB143-8518-4CE3-BDAA-BD321836CB99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48209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B25DBD1-3F5E-45A4-B309-6934726FB456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48209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00D664E-B1B9-474B-84E7-6F8BE6D9E123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46395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D0C05A50-9E40-49D0-B168-226A7892333B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46395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D275AC82-64AC-4B1E-B089-E12034E5D09E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52745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9EDD1A92-6985-4224-A413-2B191D87100C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52745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ECC3553C-76B2-4064-913E-F6E026EBC4D3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26</xdr:row>
      <xdr:rowOff>0</xdr:rowOff>
    </xdr:from>
    <xdr:to>
      <xdr:col>12</xdr:col>
      <xdr:colOff>266700</xdr:colOff>
      <xdr:row>27</xdr:row>
      <xdr:rowOff>46395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9D665291-0DD9-4D00-8791-27C9B436BF53}"/>
            </a:ext>
          </a:extLst>
        </xdr:cNvPr>
        <xdr:cNvSpPr txBox="1">
          <a:spLocks noChangeArrowheads="1"/>
        </xdr:cNvSpPr>
      </xdr:nvSpPr>
      <xdr:spPr bwMode="auto">
        <a:xfrm>
          <a:off x="7025640" y="697992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46395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6F11B417-0335-4D90-A625-12C204C4470D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52745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6EDCC0BB-923A-468E-AA95-FA39EDF3B8AE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26</xdr:row>
      <xdr:rowOff>0</xdr:rowOff>
    </xdr:from>
    <xdr:to>
      <xdr:col>12</xdr:col>
      <xdr:colOff>266700</xdr:colOff>
      <xdr:row>27</xdr:row>
      <xdr:rowOff>46395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B23084CA-2336-4F05-AEDC-F585AACC05A7}"/>
            </a:ext>
          </a:extLst>
        </xdr:cNvPr>
        <xdr:cNvSpPr txBox="1">
          <a:spLocks noChangeArrowheads="1"/>
        </xdr:cNvSpPr>
      </xdr:nvSpPr>
      <xdr:spPr bwMode="auto">
        <a:xfrm>
          <a:off x="7025640" y="697992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48209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39BA6D2-8C3E-4005-A8E2-481A82C1E65C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48209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E9DBA25-0751-4C50-80B8-EBD9F4F98AA2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48209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9E065AD6-F3E0-4AF4-A3DC-A1EFBF27C3CD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48209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5CE5727A-AC98-4A2B-A0B2-22FEBF42855B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51692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B9FC5B5C-244B-4EA1-BEB2-D960839C6DF1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51692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20A169A8-49D3-4F12-8966-860CD275E45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51692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32ECAD1-CD4C-42E3-9983-0E9976A9DDDC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51692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9A95862-34F2-443F-A8A1-FCA61D65717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51692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A079899D-04AC-44E4-BDAF-A8319722B115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51692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99D2E904-2DF0-418D-A128-570098367513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51692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3B5AC630-80F1-4979-8EA6-B786B9AB717D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51692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510CB43E-AA4C-4A7B-B9B0-F5FFCFC18BEB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37323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86185206-2E41-4D1B-8D6D-288437974DB4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37323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D4B5324A-4832-43E8-B905-4F778C3A7587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37323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0CDECBE3-09C6-4BE1-B88E-8DD3F1295000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26</xdr:row>
      <xdr:rowOff>0</xdr:rowOff>
    </xdr:from>
    <xdr:to>
      <xdr:col>12</xdr:col>
      <xdr:colOff>266700</xdr:colOff>
      <xdr:row>27</xdr:row>
      <xdr:rowOff>37323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49F0C7E2-844A-4BA8-BDEF-BD506D7E07B9}"/>
            </a:ext>
          </a:extLst>
        </xdr:cNvPr>
        <xdr:cNvSpPr txBox="1">
          <a:spLocks noChangeArrowheads="1"/>
        </xdr:cNvSpPr>
      </xdr:nvSpPr>
      <xdr:spPr bwMode="auto">
        <a:xfrm>
          <a:off x="702564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37323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584186D2-4F98-4D2A-86CD-BAFD162C0224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37323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E33F11A5-D545-4090-9924-B1256B5CADF1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37323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3ECC3656-AE24-407C-B0E9-6D8159AF774F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26</xdr:row>
      <xdr:rowOff>0</xdr:rowOff>
    </xdr:from>
    <xdr:to>
      <xdr:col>12</xdr:col>
      <xdr:colOff>266700</xdr:colOff>
      <xdr:row>27</xdr:row>
      <xdr:rowOff>37323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1C901D19-FA24-44C8-B6DA-EAFBCB4E875C}"/>
            </a:ext>
          </a:extLst>
        </xdr:cNvPr>
        <xdr:cNvSpPr txBox="1">
          <a:spLocks noChangeArrowheads="1"/>
        </xdr:cNvSpPr>
      </xdr:nvSpPr>
      <xdr:spPr bwMode="auto">
        <a:xfrm>
          <a:off x="702564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48209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37DB5129-474A-4BBC-90C1-2F153571331D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48209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AAE620C0-E87E-48A1-9342-ECFEF00AD154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48209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0E47985A-E0AE-456F-9587-362A0444A7A0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48209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0C2CB7F3-46DA-4684-996B-6B710C387C2E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48209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CA8E6EB4-F90B-48F6-BF30-CF0F038ED4A7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48209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084BEA82-D469-4518-BF4D-157783DD758B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48209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51E177F3-5D78-4BF4-86F8-13A7CF264009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48209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D9F9C4C-8AC5-427E-BBF3-98DE0F7DEBCB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58042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BE078841-BE77-484F-B917-1D29A9C98E1F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58042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AB30ACCF-5A79-4864-8854-1ECF72EAB6E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58042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C4C61ECD-7A1A-4E15-BC8F-9972ADE43864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58042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DDDB35FA-13B6-45F1-B90D-641F4A3D62C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58042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5E91CD5-4967-4EFB-A0E3-B91751D5B7F8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58042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AF326AC2-4A79-486D-BB4D-6A84BA8639C8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58042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AB31B8DB-5879-4728-AC2B-472B21623630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58042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555E6FA6-AB56-4315-8D1D-8B6E4ECC2A73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58042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762FC6B-02D6-4EDA-A544-D5AA1533E81D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58042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AD627A6-D63C-48B8-9661-42CE9D337B1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58042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E8DBD55D-5CB0-46A3-B72D-EB9D2DA61620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58042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E7C70F6-5AC4-41D2-8B63-9FDF9F64CD90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58042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275E5DC-2E0A-4BE1-9A75-971440FB0E51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58042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0B2BE59E-F8F0-4E8D-AE61-C37149EF4FF6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58042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9674B947-2071-49C9-BA5C-E6E4FDF128C4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58042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FBFD9CA7-B504-41AC-AB18-50280D12B5D6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54558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B3F3BB9-0B97-4DEC-804D-7B7C1EFE1BE8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54558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5ED1B3A-2E64-4F2C-8CD0-291014B140E0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54558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06F8D798-EEE7-4A03-BA32-A215D1432CEA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54558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9E69F6B5-7DB1-4FC4-B68B-245731E54051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54558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E9D4E9B5-85C2-4AD2-9F43-F2AD9E364AB8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54558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A13965CF-FF2F-4778-9B29-99BB08B58D0C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54558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0F01B81D-00DC-4A2C-A764-8C9B489FDF3C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190500</xdr:colOff>
      <xdr:row>44</xdr:row>
      <xdr:rowOff>0</xdr:rowOff>
    </xdr:from>
    <xdr:ext cx="76200" cy="330200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1A9D622F-BE66-4B1B-BFD6-5847258E7576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0BD6815E-F94C-484E-962F-C16D8A33D24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13C98263-8D08-437F-8A58-3F79221387E0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0DFE5403-ED4E-402A-BAFE-F193C6946AD1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31977832-8A98-4F21-8814-855240B0A072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446FABC6-18F2-4EB3-A7EE-8A176EE83094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C79980A5-F076-49B4-82FD-7A429A79B606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F53F1D8F-4CC1-432E-8ED0-20A2E7AA4102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C7D7D759-8AD1-4C73-B3E3-2241ECCF2FAA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344E1D-7668-464B-AF2B-C91C6D23792F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0FC57F46-DD4E-4557-A93B-A1BF41C88F7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847601A9-4645-4BB5-ACE5-A9E885DC497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3D3C99C2-22AD-45B5-86A5-238099309C4C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E95BA55-AC55-4F68-A3E2-006569986BB3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BFEDC163-F7E8-4E44-81EB-8AB8094F5C84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86CE407A-4E26-4FFD-9144-F3D2719DC9CC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6549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328F54C7-357B-408A-83CB-C6C683A5599C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D254DFE1-666F-48C9-9CC4-6F576E5F5DFB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9FCCE4DD-6F7C-4681-8E3F-71F68CD43FB6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1C2C21DC-D915-41FC-BAC4-9214A7D39F24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751ED95-9E9C-41EE-A6DB-A7651146D55A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C9ED57D-59DF-48FF-8BD2-1C3C7A3FF3B9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6F061F03-36B1-4751-AFA9-C98FDB9B2A19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10</xdr:col>
      <xdr:colOff>0</xdr:colOff>
      <xdr:row>26</xdr:row>
      <xdr:rowOff>0</xdr:rowOff>
    </xdr:from>
    <xdr:to>
      <xdr:col>10</xdr:col>
      <xdr:colOff>76200</xdr:colOff>
      <xdr:row>27</xdr:row>
      <xdr:rowOff>96832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29F1668A-2218-4859-BDA4-847CF074E225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76200</xdr:colOff>
      <xdr:row>27</xdr:row>
      <xdr:rowOff>96832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618602F-4F9B-4B26-ACBE-71F6027145A9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76200</xdr:colOff>
      <xdr:row>27</xdr:row>
      <xdr:rowOff>96832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2E045922-1EA8-4B54-B389-CE8E10D2E3A7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76200</xdr:colOff>
      <xdr:row>27</xdr:row>
      <xdr:rowOff>96832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F825F6C0-8B73-4077-B367-45460FDB24C4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96832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481B3CE3-2DB1-46BE-B2B0-04EC52A6C52C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96832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2817C4BD-7CAC-4055-A838-C7A7C84DAD46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96832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8E5B797A-8EFF-463A-8E13-6A1AB6966F8C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96832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B51354CD-A552-4BC6-A36C-589E1F0C8EB6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76200</xdr:colOff>
      <xdr:row>27</xdr:row>
      <xdr:rowOff>96832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0D36FF34-D465-4E8E-B668-4B2AA6F39308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76200</xdr:colOff>
      <xdr:row>27</xdr:row>
      <xdr:rowOff>96832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6D68868-85BF-419C-B662-234945B38F1D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76200</xdr:colOff>
      <xdr:row>27</xdr:row>
      <xdr:rowOff>96832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3A164F42-8CF6-4CB0-BD8A-12D709704A1C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76200</xdr:colOff>
      <xdr:row>27</xdr:row>
      <xdr:rowOff>96832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AC3F2831-4C95-4AB4-B6B1-4B9F37404745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96832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EA620CCF-DAEB-4CF1-844E-20EB4EC29368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96832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A064C6AF-831F-457D-9DC8-3535E0966ADB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96832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E7478767-A3BA-47C9-8676-3D880295DDCD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103181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BC86C98-EB9F-4D37-8E4B-8D742B06C6BD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103181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43EB2A3-3200-4C0F-B8D0-85958D74B7C5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103181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B1192860-FC6C-4B21-8866-80FD582D44B5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103181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03521A8-0025-4FA1-BA4C-A1ED42709F01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103181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498EABB7-36F6-4374-97FC-59F742A4F941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103181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56E7E21F-F46A-4A67-8FB7-7CC6AB2028FA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103181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87B8E8CC-D3B8-4104-8091-D93014342106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190500</xdr:colOff>
      <xdr:row>44</xdr:row>
      <xdr:rowOff>0</xdr:rowOff>
    </xdr:from>
    <xdr:ext cx="76200" cy="328386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9F457658-BAC5-4A1E-BFA5-E2384E48C5F1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3A89BE1F-0D5F-4B07-AEDA-F2D192385722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19C66BC4-6DAB-40ED-AC8C-0E6688E48676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C88FBA3A-542F-443F-BE58-B82D692A016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71807F07-D332-49ED-B9AC-7BD05B11BD59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48C7E326-26B5-4076-8989-B9E220F60F18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346A485E-64D0-43B1-AD2D-2E0F0C855EE7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0E0702BF-0D37-48A0-B351-269409D16435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88F44DAC-B025-460E-A045-0696C565657F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618AD005-B025-459D-BF75-F6A577D34E3A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028FBA26-9A4C-484C-8806-BB6BD7CE2431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CEBF2BB7-0520-4041-87AF-6D44C470594F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FF6C5B56-4513-456D-9B77-AD637FFE4687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A72270FF-4CDB-4B9C-92D8-64E5250D4114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4735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1555A702-F29A-472B-8AAF-22A94281A130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97C54D55-EAE3-43BE-9058-C031B36C4578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E9075A5-720F-4C35-8D0D-0743AAFB4ED3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8F86CBEE-BD38-4C6A-9BE4-1925D00C3A54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3034EC03-2F6E-4B36-8FE6-FBB15763D3EE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F084ADAC-225D-4AB6-BDE0-949E39151D88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6C31741B-F3AA-4DC7-A3B6-5F591A4CA287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75112" cy="377009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18448D68-6636-43A1-81A0-7199CDBBF15B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908C2671-2F8D-4E05-AB35-275A5A98C932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A8CBF5F-C4B4-4676-943F-8D82AD6F82FE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B70B8779-F95C-42CC-BAB3-50C55D9BC03F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51B5C3A7-1671-48BC-B283-076C500B5590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F5D006B9-B267-4112-8584-ED0AF5A923FD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D9E391DD-BD05-467A-A1A4-419E9F960993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B3EF975-2F7A-4636-9B16-0DFB920A1096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75112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0D284F67-E500-433A-ABEF-D60CBCEA0390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C7883119-1BBA-468D-9A94-6C0092C8CEAB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7F4FED2-E50B-4625-9354-7BB5AB0EBFCC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F5775B9-EB0A-4970-8416-5C9F99928CB4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F7630EB9-5737-4A70-AAB5-82A2D8A7D393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1F3097F-A2C2-4FEC-AB7F-A43F5855104A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83358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4ED9DAA4-521D-47AB-8295-677ACA5CD130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F28C2399-BFCF-439F-AB1B-3B4F08DE51FB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DF3D7B0D-252D-4E6B-A648-8E381240FFC6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532950ED-0958-496A-AC36-1C12430777F4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57AF0E1-1AA3-4E6A-A2C7-3E8D2E1FB578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21AF421B-370F-4A20-8FB8-68521D7F3726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AB169165-65C1-45DE-A97E-7579F099BEE3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42714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42714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6349</xdr:colOff>
      <xdr:row>45</xdr:row>
      <xdr:rowOff>55414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6349</xdr:colOff>
      <xdr:row>45</xdr:row>
      <xdr:rowOff>13607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42714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42714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42714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42714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42714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6349</xdr:colOff>
      <xdr:row>45</xdr:row>
      <xdr:rowOff>55414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6349</xdr:colOff>
      <xdr:row>45</xdr:row>
      <xdr:rowOff>13607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42714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42714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42714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42714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42714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42714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42714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42714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6349</xdr:colOff>
      <xdr:row>45</xdr:row>
      <xdr:rowOff>55414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6349</xdr:colOff>
      <xdr:row>45</xdr:row>
      <xdr:rowOff>13607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42714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42714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6349</xdr:colOff>
      <xdr:row>45</xdr:row>
      <xdr:rowOff>55414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6349</xdr:colOff>
      <xdr:row>45</xdr:row>
      <xdr:rowOff>13607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42714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44</xdr:row>
      <xdr:rowOff>0</xdr:rowOff>
    </xdr:from>
    <xdr:to>
      <xdr:col>12</xdr:col>
      <xdr:colOff>266700</xdr:colOff>
      <xdr:row>45</xdr:row>
      <xdr:rowOff>42714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55414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0</xdr:row>
      <xdr:rowOff>0</xdr:rowOff>
    </xdr:from>
    <xdr:to>
      <xdr:col>12</xdr:col>
      <xdr:colOff>266700</xdr:colOff>
      <xdr:row>1</xdr:row>
      <xdr:rowOff>30440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0</xdr:row>
      <xdr:rowOff>0</xdr:rowOff>
    </xdr:from>
    <xdr:to>
      <xdr:col>12</xdr:col>
      <xdr:colOff>266700</xdr:colOff>
      <xdr:row>1</xdr:row>
      <xdr:rowOff>30440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46395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6349</xdr:colOff>
      <xdr:row>42</xdr:row>
      <xdr:rowOff>61039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342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6349</xdr:colOff>
      <xdr:row>42</xdr:row>
      <xdr:rowOff>11430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48971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48971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26</xdr:row>
      <xdr:rowOff>0</xdr:rowOff>
    </xdr:from>
    <xdr:to>
      <xdr:col>12</xdr:col>
      <xdr:colOff>266700</xdr:colOff>
      <xdr:row>27</xdr:row>
      <xdr:rowOff>46395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48971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48971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26</xdr:row>
      <xdr:rowOff>0</xdr:rowOff>
    </xdr:from>
    <xdr:to>
      <xdr:col>12</xdr:col>
      <xdr:colOff>6349</xdr:colOff>
      <xdr:row>27</xdr:row>
      <xdr:rowOff>48210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26</xdr:row>
      <xdr:rowOff>0</xdr:rowOff>
    </xdr:from>
    <xdr:to>
      <xdr:col>12</xdr:col>
      <xdr:colOff>6349</xdr:colOff>
      <xdr:row>27</xdr:row>
      <xdr:rowOff>20551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10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48210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48210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48210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48210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46396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46396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52746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52746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26</xdr:row>
      <xdr:rowOff>0</xdr:rowOff>
    </xdr:from>
    <xdr:to>
      <xdr:col>12</xdr:col>
      <xdr:colOff>266700</xdr:colOff>
      <xdr:row>27</xdr:row>
      <xdr:rowOff>46396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46396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52746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26</xdr:row>
      <xdr:rowOff>0</xdr:rowOff>
    </xdr:from>
    <xdr:to>
      <xdr:col>12</xdr:col>
      <xdr:colOff>266700</xdr:colOff>
      <xdr:row>27</xdr:row>
      <xdr:rowOff>46396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48210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48210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48210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48210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48971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48971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48971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48971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48971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48971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48971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48971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37324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37324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26</xdr:row>
      <xdr:rowOff>0</xdr:rowOff>
    </xdr:from>
    <xdr:to>
      <xdr:col>12</xdr:col>
      <xdr:colOff>266700</xdr:colOff>
      <xdr:row>27</xdr:row>
      <xdr:rowOff>37324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37324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37324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26</xdr:row>
      <xdr:rowOff>0</xdr:rowOff>
    </xdr:from>
    <xdr:to>
      <xdr:col>12</xdr:col>
      <xdr:colOff>266700</xdr:colOff>
      <xdr:row>27</xdr:row>
      <xdr:rowOff>37324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48210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48210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48210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48210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48210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48210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48210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48210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55321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55321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55321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55321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55321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55321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55321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55321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55321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55321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55321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55321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55321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55321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55321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215900</xdr:colOff>
      <xdr:row>45</xdr:row>
      <xdr:rowOff>55321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54559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54559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54559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54559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54559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54559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54559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190500</xdr:colOff>
      <xdr:row>44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10</xdr:col>
      <xdr:colOff>0</xdr:colOff>
      <xdr:row>26</xdr:row>
      <xdr:rowOff>0</xdr:rowOff>
    </xdr:from>
    <xdr:to>
      <xdr:col>10</xdr:col>
      <xdr:colOff>76200</xdr:colOff>
      <xdr:row>27</xdr:row>
      <xdr:rowOff>96833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76200</xdr:colOff>
      <xdr:row>27</xdr:row>
      <xdr:rowOff>96833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76200</xdr:colOff>
      <xdr:row>27</xdr:row>
      <xdr:rowOff>96833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76200</xdr:colOff>
      <xdr:row>27</xdr:row>
      <xdr:rowOff>96833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96833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96833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96833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96833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76200</xdr:colOff>
      <xdr:row>27</xdr:row>
      <xdr:rowOff>96833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76200</xdr:colOff>
      <xdr:row>27</xdr:row>
      <xdr:rowOff>96833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76200</xdr:colOff>
      <xdr:row>27</xdr:row>
      <xdr:rowOff>96833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76200</xdr:colOff>
      <xdr:row>27</xdr:row>
      <xdr:rowOff>96833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96833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96833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215900</xdr:colOff>
      <xdr:row>27</xdr:row>
      <xdr:rowOff>96833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103182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103182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103182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103182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103182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103182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103182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190500</xdr:colOff>
      <xdr:row>44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44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44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44</xdr:row>
      <xdr:rowOff>0</xdr:rowOff>
    </xdr:from>
    <xdr:to>
      <xdr:col>8</xdr:col>
      <xdr:colOff>25400</xdr:colOff>
      <xdr:row>45</xdr:row>
      <xdr:rowOff>51692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56B3CBD8-9E98-4B47-B463-8D67FD2E37BC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27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44</xdr:row>
      <xdr:rowOff>0</xdr:rowOff>
    </xdr:from>
    <xdr:to>
      <xdr:col>8</xdr:col>
      <xdr:colOff>25400</xdr:colOff>
      <xdr:row>45</xdr:row>
      <xdr:rowOff>51692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2E531AC7-F303-477D-848D-98CB0E2B8928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27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44</xdr:row>
      <xdr:rowOff>0</xdr:rowOff>
    </xdr:from>
    <xdr:to>
      <xdr:col>8</xdr:col>
      <xdr:colOff>25400</xdr:colOff>
      <xdr:row>45</xdr:row>
      <xdr:rowOff>51692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8CD1172A-5107-42B6-A236-75944E34E51B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27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44</xdr:row>
      <xdr:rowOff>0</xdr:rowOff>
    </xdr:from>
    <xdr:to>
      <xdr:col>8</xdr:col>
      <xdr:colOff>25400</xdr:colOff>
      <xdr:row>45</xdr:row>
      <xdr:rowOff>51692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98E8E97C-E1F2-4E69-AF0D-C741B9D83DB7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27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44</xdr:row>
      <xdr:rowOff>0</xdr:rowOff>
    </xdr:from>
    <xdr:to>
      <xdr:col>8</xdr:col>
      <xdr:colOff>25400</xdr:colOff>
      <xdr:row>45</xdr:row>
      <xdr:rowOff>58042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3C5CA0C-B5F6-4618-8ECF-6D01AC779D03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3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44</xdr:row>
      <xdr:rowOff>0</xdr:rowOff>
    </xdr:from>
    <xdr:to>
      <xdr:col>8</xdr:col>
      <xdr:colOff>25400</xdr:colOff>
      <xdr:row>45</xdr:row>
      <xdr:rowOff>58042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7F84A430-05AD-4974-BCF2-BA8F0C4B7CCC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3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44</xdr:row>
      <xdr:rowOff>0</xdr:rowOff>
    </xdr:from>
    <xdr:to>
      <xdr:col>8</xdr:col>
      <xdr:colOff>25400</xdr:colOff>
      <xdr:row>45</xdr:row>
      <xdr:rowOff>58042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41888132-F35D-4F9A-93E8-F981E79D1018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3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44</xdr:row>
      <xdr:rowOff>0</xdr:rowOff>
    </xdr:from>
    <xdr:to>
      <xdr:col>8</xdr:col>
      <xdr:colOff>25400</xdr:colOff>
      <xdr:row>45</xdr:row>
      <xdr:rowOff>58042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5D09B6A-41F8-4E94-BDDE-4502D629788D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3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44</xdr:row>
      <xdr:rowOff>0</xdr:rowOff>
    </xdr:from>
    <xdr:to>
      <xdr:col>8</xdr:col>
      <xdr:colOff>25400</xdr:colOff>
      <xdr:row>45</xdr:row>
      <xdr:rowOff>58042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F640EBA5-BCE6-48CC-A380-F6DEBEC9A266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3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44</xdr:row>
      <xdr:rowOff>0</xdr:rowOff>
    </xdr:from>
    <xdr:to>
      <xdr:col>8</xdr:col>
      <xdr:colOff>25400</xdr:colOff>
      <xdr:row>45</xdr:row>
      <xdr:rowOff>58042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DBE12B7D-B2FA-4670-B348-DC96D7F89F71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3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44</xdr:row>
      <xdr:rowOff>0</xdr:rowOff>
    </xdr:from>
    <xdr:to>
      <xdr:col>8</xdr:col>
      <xdr:colOff>25400</xdr:colOff>
      <xdr:row>45</xdr:row>
      <xdr:rowOff>58042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572641F4-4F9B-498A-B1D4-E6464892CAB2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3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44</xdr:row>
      <xdr:rowOff>0</xdr:rowOff>
    </xdr:from>
    <xdr:to>
      <xdr:col>8</xdr:col>
      <xdr:colOff>25400</xdr:colOff>
      <xdr:row>45</xdr:row>
      <xdr:rowOff>58042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D77AE2CA-8B0F-45EA-8E0B-CCD5C51F32B6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3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44</xdr:row>
      <xdr:rowOff>0</xdr:rowOff>
    </xdr:from>
    <xdr:ext cx="25400" cy="330200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64A9A74-0D97-40D4-838C-CECBD0F37189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30200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E88B220-C6C9-4FC9-AACD-91F301369A08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30200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FE2806BE-1157-4A41-9F09-9A6E566395D2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30200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957DE238-6225-4953-8FF1-F689ED35DC05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30200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1FA46299-5B3C-468B-B8E3-076FDA7A5E05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30200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0E75D2FF-6080-484E-A192-C6B33F16D6AE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30200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98D2C2C3-BE8B-4C47-9E41-FF54912DA26D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30200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0B88DB8E-E329-49E0-A994-DBA7EC6B48AC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6549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2B99172E-F66C-4A61-8DAC-F5FF4D754473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6549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32CF062-E514-47E2-AB9B-87C88227A53C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6549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B5544238-0187-4988-A4FF-A41AC09D9116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6549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8902D082-D5CC-44FC-BF9B-67FB978FADBD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6549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A2D32CD7-23D8-4E9E-84CB-1A4FBEAB407B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6549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4C41E472-98FF-4A27-8EF9-F06E4542CD51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6549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EDC1E1BA-4F2C-4E88-BA0B-52F95556EFB5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2838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B644D121-0E92-472D-8D54-243D4AC2D0D8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2838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0B56A83-2821-49FA-AD40-045AD0C555BB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2838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E712EC2E-0F6A-426A-88A5-6416D58040E8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2838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6178F0A-9745-49C6-8C81-2747D56FD38D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2838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6CB71F4-5B36-445F-ABAC-F269C208F443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2838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8535F43D-1755-457E-8BCC-7DF39C66DB99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2838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B32A1D6C-0654-4B91-BDE2-B4960FD5DC44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28386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E8F7602-4AFC-4D77-A992-FE5092095D87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473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9A1F7F79-91DC-4ED3-A673-AC9AD2F9D09D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473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A3C24B90-23D6-494E-BB78-95EF0A2BE75C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473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44347191-133E-4222-94FD-4075B9AB84D0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473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08BA0E3B-C097-494F-A189-1072C60E7643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473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3BB8B4F7-0AD6-4FD6-970E-9C631C6CF67E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473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0E22BA4B-47AE-4822-97FE-A99DE0C22F29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34735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4540DC62-6375-45D4-BAB1-ACA353AD1C35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77009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80CC0717-6421-4671-AAEE-50B6C563D969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77009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DB9C4A3-C46D-42FF-A851-C203436DCD11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77009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68FF3F71-EC64-4972-AFDC-EAED9956FF73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77009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8ED70290-C8AD-42F3-8079-3E0060E21BF0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77009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816FB8D8-7E94-4806-B1C8-2856CFD467F6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77009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A0450F74-0554-4C45-BB38-0E2613AB4BFF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44</xdr:row>
      <xdr:rowOff>0</xdr:rowOff>
    </xdr:from>
    <xdr:ext cx="25400" cy="377009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AF31B8A9-A28D-4D72-B53E-D3ADDED8C6D7}"/>
            </a:ext>
          </a:extLst>
        </xdr:cNvPr>
        <xdr:cNvSpPr txBox="1">
          <a:spLocks noChangeArrowheads="1"/>
        </xdr:cNvSpPr>
      </xdr:nvSpPr>
      <xdr:spPr bwMode="auto">
        <a:xfrm>
          <a:off x="3190875" y="11963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83358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9552011-0BCA-4571-B9EC-AB8355D89F98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83358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55B55D4D-422E-4EE2-B4CE-358A9C0427CD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83358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6D0EE0F-8B2E-4DA2-B07C-3AD2EC2C30DF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83358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64E627AA-B8E2-4D47-AC1F-9896EC709B39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83358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0EC70BC1-A693-46EB-8D99-B7D50006D717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83358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4212169A-1AEB-4752-B84D-C66AD3CAF03A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25400" cy="383358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3F8AC502-F173-4148-B4FC-4FB10A2124CD}"/>
            </a:ext>
          </a:extLst>
        </xdr:cNvPr>
        <xdr:cNvSpPr txBox="1">
          <a:spLocks noChangeArrowheads="1"/>
        </xdr:cNvSpPr>
      </xdr:nvSpPr>
      <xdr:spPr bwMode="auto">
        <a:xfrm>
          <a:off x="2657475" y="11963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28</xdr:row>
      <xdr:rowOff>2268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28</xdr:row>
      <xdr:rowOff>2268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28</xdr:row>
      <xdr:rowOff>2268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28</xdr:row>
      <xdr:rowOff>2268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28</xdr:row>
      <xdr:rowOff>2268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28</xdr:row>
      <xdr:rowOff>2268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28</xdr:row>
      <xdr:rowOff>2268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28</xdr:row>
      <xdr:rowOff>2268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28</xdr:row>
      <xdr:rowOff>8617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28</xdr:row>
      <xdr:rowOff>8617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28</xdr:row>
      <xdr:rowOff>8617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28</xdr:row>
      <xdr:rowOff>8617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28</xdr:row>
      <xdr:rowOff>8617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28</xdr:row>
      <xdr:rowOff>8617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28</xdr:row>
      <xdr:rowOff>8617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7</xdr:col>
      <xdr:colOff>64114</xdr:colOff>
      <xdr:row>28</xdr:row>
      <xdr:rowOff>2268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7</xdr:col>
      <xdr:colOff>64114</xdr:colOff>
      <xdr:row>28</xdr:row>
      <xdr:rowOff>2268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7</xdr:col>
      <xdr:colOff>64114</xdr:colOff>
      <xdr:row>28</xdr:row>
      <xdr:rowOff>2268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28</xdr:row>
      <xdr:rowOff>2268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28</xdr:row>
      <xdr:rowOff>2268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28</xdr:row>
      <xdr:rowOff>2268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28</xdr:row>
      <xdr:rowOff>2268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7</xdr:col>
      <xdr:colOff>64114</xdr:colOff>
      <xdr:row>28</xdr:row>
      <xdr:rowOff>2268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7</xdr:col>
      <xdr:colOff>64114</xdr:colOff>
      <xdr:row>28</xdr:row>
      <xdr:rowOff>2268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116682</xdr:colOff>
      <xdr:row>28</xdr:row>
      <xdr:rowOff>147638</xdr:rowOff>
    </xdr:from>
    <xdr:to>
      <xdr:col>1</xdr:col>
      <xdr:colOff>446882</xdr:colOff>
      <xdr:row>28</xdr:row>
      <xdr:rowOff>173038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804863" y="680561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28</xdr:row>
      <xdr:rowOff>8617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28</xdr:row>
      <xdr:rowOff>8617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28</xdr:row>
      <xdr:rowOff>8617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28</xdr:row>
      <xdr:rowOff>8617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28</xdr:row>
      <xdr:rowOff>8617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9</xdr:col>
      <xdr:colOff>25400</xdr:colOff>
      <xdr:row>27</xdr:row>
      <xdr:rowOff>323835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1F51FEC2-C783-4AE0-89DA-0245D5906AFA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25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9</xdr:col>
      <xdr:colOff>25400</xdr:colOff>
      <xdr:row>27</xdr:row>
      <xdr:rowOff>323835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49C82453-C563-4216-9868-6B6E1DF91DDA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25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9</xdr:col>
      <xdr:colOff>25400</xdr:colOff>
      <xdr:row>27</xdr:row>
      <xdr:rowOff>323835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49EEAEC-EA98-447A-B69A-3B2539D01023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25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9</xdr:col>
      <xdr:colOff>25400</xdr:colOff>
      <xdr:row>27</xdr:row>
      <xdr:rowOff>323835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29110A0-1F6B-48D9-B39B-865D231DD584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25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9</xdr:col>
      <xdr:colOff>25400</xdr:colOff>
      <xdr:row>28</xdr:row>
      <xdr:rowOff>3614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431F9115-4E44-4927-A1BD-23F9FA6BCA8A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15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9</xdr:col>
      <xdr:colOff>25400</xdr:colOff>
      <xdr:row>28</xdr:row>
      <xdr:rowOff>3614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2E926CC4-8138-4554-AE1F-3B10E35DE96E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15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9</xdr:col>
      <xdr:colOff>25400</xdr:colOff>
      <xdr:row>28</xdr:row>
      <xdr:rowOff>3614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33924988-9010-49D3-B5BC-BA4E89CE6DBF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15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9</xdr:col>
      <xdr:colOff>25400</xdr:colOff>
      <xdr:row>28</xdr:row>
      <xdr:rowOff>3614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2917F0C6-DCA0-451C-8E60-E60B4E6A1A1B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15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9</xdr:col>
      <xdr:colOff>25400</xdr:colOff>
      <xdr:row>28</xdr:row>
      <xdr:rowOff>3614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51CCAA1-2F50-4618-8537-C6D57E898D7E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15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9</xdr:col>
      <xdr:colOff>25400</xdr:colOff>
      <xdr:row>28</xdr:row>
      <xdr:rowOff>3614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8DA0ECE-9430-4B47-93CB-60D779EA2A8E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15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9</xdr:col>
      <xdr:colOff>25400</xdr:colOff>
      <xdr:row>28</xdr:row>
      <xdr:rowOff>3614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960663A8-E84D-41BE-B20A-36C78448996C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15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9</xdr:col>
      <xdr:colOff>25400</xdr:colOff>
      <xdr:row>28</xdr:row>
      <xdr:rowOff>3614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FD9F7AA-AC44-4D26-B663-ACB94DDE2A4F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15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190500</xdr:colOff>
      <xdr:row>27</xdr:row>
      <xdr:rowOff>0</xdr:rowOff>
    </xdr:from>
    <xdr:ext cx="25400" cy="330200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EDFE95F7-3E7B-4D81-BCF8-34BDF823B32A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0200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F26C919-3CF3-4EFC-AD81-D4C51EA525DE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3504AA6C-721B-46A8-AE2B-BF2F8AB7FCD8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D7FD4F42-3F5C-4B7E-98F4-EB543460B2B6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DDD4930E-1403-4339-8C39-444C7FEA959B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7F6DDDF6-FBBC-4EAD-B015-FD3DAD520135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6AAA6549-643D-4AF0-9207-2952FE80A804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DDD2B56-D11F-43CC-BCA9-C84FC1DA0319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36549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590523AD-57B9-42F2-B283-EB589396135F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36549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E1570BF-1AF8-4141-B8E8-A2E4B5DDBC9A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36549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E46B1BD0-A4B4-47F9-A1B6-6DF917CA0714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36549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2287-AB4E-4899-B430-45187CD65BD2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36549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2FB3A643-7A8E-48CA-A165-973B678EE61F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36549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8BC9922-2636-4967-AC5A-17AFDDE1453A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36549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6ACF76E6-8653-4692-805A-72554BCA8645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28386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8E6158F-A02E-46B4-9207-31AD869739BD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28386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E09ACE3-E02F-4EA4-925E-FC5021AF0D33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28386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8F5F035-83E1-4B2F-8BBB-4934D7915603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28386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2EF65DC-F0A7-421A-AFB0-7A691DBE1A41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28386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10032283-9804-4753-8ECF-A0B885BE5483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28386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8E92A610-4928-4C72-8457-3AE91A8381F1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28386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06BE9107-4EB2-4F3D-A76C-355ECF1B40EF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28386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477EBF1B-A719-4E86-9E10-A88452BCB66E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34735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B58D6F6C-14C0-4EE9-9658-2F6ED65D6B89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34735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98AEBD12-0D0D-402C-B8CD-0C21BCA03FEC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34735"/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9857CA94-5FCE-48C6-8026-E6ADF7DEF9B5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34735"/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55628BF1-6559-4A3B-9D1D-A29317762E04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34735"/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7171CD9E-4CFC-42E5-89FC-525A9ACBCBC4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34735"/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43867654-E294-4903-A5EE-308CDEDF936A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34735"/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D81D54-A3BF-4927-9415-C815A70EFBB5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77009"/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47BEA55D-FE53-4C1A-B166-214A307B9EE3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77009"/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899C0A08-F94D-4AB0-A6B0-A4FE9E7ED432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77009"/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D67F1A50-B937-4922-A3B7-6D38EC8874DF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77009"/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60C4E62A-7ACC-4EA1-91DC-14E20789FA9E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77009"/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57DE9D76-03B6-4CB7-B927-E4B94969C302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77009"/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82D114F4-57F4-4357-AA68-77085777A6E7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77009"/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ED8448-B0C6-4227-A2B7-DF7FA5846B93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83358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C1F3E46-1386-43C1-8128-5F4AD71C6D0D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83358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92FEF781-1712-4440-AB5E-E41497D9B2F1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83358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205E8CEF-6401-42C6-9930-B837165E1EF7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83358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CA57C02F-2CF6-4143-8F3D-5142A4FB002B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83358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D5D0D37-1974-4E6A-B808-2CEB4D2C0912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83358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37520679-FADC-4D8B-9E94-8ACC5EC4795B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27</xdr:row>
      <xdr:rowOff>0</xdr:rowOff>
    </xdr:from>
    <xdr:ext cx="25400" cy="383358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7B2B1801-15F3-4D0F-B702-7419D477E91A}"/>
            </a:ext>
          </a:extLst>
        </xdr:cNvPr>
        <xdr:cNvSpPr txBox="1">
          <a:spLocks noChangeArrowheads="1"/>
        </xdr:cNvSpPr>
      </xdr:nvSpPr>
      <xdr:spPr bwMode="auto">
        <a:xfrm>
          <a:off x="2657475" y="116871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6549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38D6A246-47CC-45D4-9D84-DB0FC75DEF5C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6549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3E9C1FC6-1F80-4BBE-80C9-BE2352176E30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6549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050876D8-05CC-4C5A-83F5-76CA6BB60C37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6549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65161B4E-CA48-45C0-8209-1820F7BA94EF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6549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8D520686-7718-4224-A525-069B8ADB2601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6549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F9538A9C-371C-45C4-8F7C-C6545C158FB8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6549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0DA69E0-BB77-45F4-9372-4214EC930CCD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4735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B03780A8-4596-4C2A-B3C7-633E3016BFAF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4735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D12FC1C-440E-4213-A02C-90672D5688DB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4735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55B8F49-BB5A-4C05-8B59-603927786F54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4735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CE487DF7-B202-4783-AFE1-C654E02A1BAF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4735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DCA70066-06F5-4A03-8CB5-2712C132F80A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4735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3E5F279E-4A14-47F1-B02A-DEE187D0C6A7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34735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A882FBF6-2108-490B-A581-9003C3299248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83358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53D4C9AD-AC3C-48B6-B5F7-F1999BF0BD7D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83358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E018FAB2-A69D-4850-8DA0-F54D3D2201B8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83358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D39C631-EF26-4E9D-B039-EE7F66456DBF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83358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BD56BAB-BE26-46F9-9298-D525B0812E23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83358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F43C5324-C28A-4EB6-B61D-BD5072022051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83358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9D1DBE73-6033-4B49-BC02-8F468BDD9D28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27</xdr:row>
      <xdr:rowOff>0</xdr:rowOff>
    </xdr:from>
    <xdr:ext cx="25400" cy="383358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EB48B4AF-214A-4A39-AED0-427DB0BA5446}"/>
            </a:ext>
          </a:extLst>
        </xdr:cNvPr>
        <xdr:cNvSpPr txBox="1">
          <a:spLocks noChangeArrowheads="1"/>
        </xdr:cNvSpPr>
      </xdr:nvSpPr>
      <xdr:spPr bwMode="auto">
        <a:xfrm>
          <a:off x="3190875" y="116871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31</xdr:row>
      <xdr:rowOff>0</xdr:rowOff>
    </xdr:from>
    <xdr:to>
      <xdr:col>4</xdr:col>
      <xdr:colOff>266700</xdr:colOff>
      <xdr:row>31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31</xdr:row>
      <xdr:rowOff>0</xdr:rowOff>
    </xdr:from>
    <xdr:to>
      <xdr:col>4</xdr:col>
      <xdr:colOff>266700</xdr:colOff>
      <xdr:row>31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31</xdr:row>
      <xdr:rowOff>0</xdr:rowOff>
    </xdr:from>
    <xdr:to>
      <xdr:col>4</xdr:col>
      <xdr:colOff>266700</xdr:colOff>
      <xdr:row>31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31</xdr:row>
      <xdr:rowOff>0</xdr:rowOff>
    </xdr:from>
    <xdr:to>
      <xdr:col>4</xdr:col>
      <xdr:colOff>266700</xdr:colOff>
      <xdr:row>31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31</xdr:row>
      <xdr:rowOff>0</xdr:rowOff>
    </xdr:from>
    <xdr:to>
      <xdr:col>2</xdr:col>
      <xdr:colOff>215900</xdr:colOff>
      <xdr:row>31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31</xdr:row>
      <xdr:rowOff>0</xdr:rowOff>
    </xdr:from>
    <xdr:to>
      <xdr:col>2</xdr:col>
      <xdr:colOff>215900</xdr:colOff>
      <xdr:row>31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31</xdr:row>
      <xdr:rowOff>0</xdr:rowOff>
    </xdr:from>
    <xdr:to>
      <xdr:col>2</xdr:col>
      <xdr:colOff>215900</xdr:colOff>
      <xdr:row>31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31</xdr:row>
      <xdr:rowOff>0</xdr:rowOff>
    </xdr:from>
    <xdr:to>
      <xdr:col>2</xdr:col>
      <xdr:colOff>215900</xdr:colOff>
      <xdr:row>31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31</xdr:row>
      <xdr:rowOff>0</xdr:rowOff>
    </xdr:from>
    <xdr:to>
      <xdr:col>4</xdr:col>
      <xdr:colOff>266700</xdr:colOff>
      <xdr:row>31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31</xdr:row>
      <xdr:rowOff>0</xdr:rowOff>
    </xdr:from>
    <xdr:to>
      <xdr:col>4</xdr:col>
      <xdr:colOff>266700</xdr:colOff>
      <xdr:row>31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31</xdr:row>
      <xdr:rowOff>0</xdr:rowOff>
    </xdr:from>
    <xdr:to>
      <xdr:col>4</xdr:col>
      <xdr:colOff>266700</xdr:colOff>
      <xdr:row>31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31</xdr:row>
      <xdr:rowOff>0</xdr:rowOff>
    </xdr:from>
    <xdr:to>
      <xdr:col>4</xdr:col>
      <xdr:colOff>266700</xdr:colOff>
      <xdr:row>31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31</xdr:row>
      <xdr:rowOff>0</xdr:rowOff>
    </xdr:from>
    <xdr:to>
      <xdr:col>2</xdr:col>
      <xdr:colOff>215900</xdr:colOff>
      <xdr:row>31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31</xdr:row>
      <xdr:rowOff>0</xdr:rowOff>
    </xdr:from>
    <xdr:to>
      <xdr:col>2</xdr:col>
      <xdr:colOff>215900</xdr:colOff>
      <xdr:row>31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31</xdr:row>
      <xdr:rowOff>0</xdr:rowOff>
    </xdr:from>
    <xdr:to>
      <xdr:col>2</xdr:col>
      <xdr:colOff>215900</xdr:colOff>
      <xdr:row>31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31</xdr:row>
      <xdr:rowOff>0</xdr:rowOff>
    </xdr:from>
    <xdr:to>
      <xdr:col>1</xdr:col>
      <xdr:colOff>215900</xdr:colOff>
      <xdr:row>31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31</xdr:row>
      <xdr:rowOff>0</xdr:rowOff>
    </xdr:from>
    <xdr:to>
      <xdr:col>1</xdr:col>
      <xdr:colOff>215900</xdr:colOff>
      <xdr:row>31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31</xdr:row>
      <xdr:rowOff>0</xdr:rowOff>
    </xdr:from>
    <xdr:to>
      <xdr:col>1</xdr:col>
      <xdr:colOff>215900</xdr:colOff>
      <xdr:row>31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31</xdr:row>
      <xdr:rowOff>0</xdr:rowOff>
    </xdr:from>
    <xdr:to>
      <xdr:col>1</xdr:col>
      <xdr:colOff>215900</xdr:colOff>
      <xdr:row>31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31</xdr:row>
      <xdr:rowOff>0</xdr:rowOff>
    </xdr:from>
    <xdr:to>
      <xdr:col>1</xdr:col>
      <xdr:colOff>215900</xdr:colOff>
      <xdr:row>31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31</xdr:row>
      <xdr:rowOff>0</xdr:rowOff>
    </xdr:from>
    <xdr:to>
      <xdr:col>1</xdr:col>
      <xdr:colOff>215900</xdr:colOff>
      <xdr:row>31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31</xdr:row>
      <xdr:rowOff>0</xdr:rowOff>
    </xdr:from>
    <xdr:to>
      <xdr:col>1</xdr:col>
      <xdr:colOff>215900</xdr:colOff>
      <xdr:row>31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6</xdr:col>
      <xdr:colOff>64114</xdr:colOff>
      <xdr:row>29</xdr:row>
      <xdr:rowOff>4649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96E17096-6FCA-45F3-BBB6-CCCA1C23CF3D}"/>
            </a:ext>
          </a:extLst>
        </xdr:cNvPr>
        <xdr:cNvSpPr txBox="1">
          <a:spLocks noChangeArrowheads="1"/>
        </xdr:cNvSpPr>
      </xdr:nvSpPr>
      <xdr:spPr bwMode="auto">
        <a:xfrm>
          <a:off x="3048000" y="8743950"/>
          <a:ext cx="64114" cy="3261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6</xdr:col>
      <xdr:colOff>64114</xdr:colOff>
      <xdr:row>29</xdr:row>
      <xdr:rowOff>4649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A9CE7AEE-00B7-459F-9990-B78355A3216E}"/>
            </a:ext>
          </a:extLst>
        </xdr:cNvPr>
        <xdr:cNvSpPr txBox="1">
          <a:spLocks noChangeArrowheads="1"/>
        </xdr:cNvSpPr>
      </xdr:nvSpPr>
      <xdr:spPr bwMode="auto">
        <a:xfrm>
          <a:off x="3048000" y="8743950"/>
          <a:ext cx="64114" cy="3261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6</xdr:col>
      <xdr:colOff>64114</xdr:colOff>
      <xdr:row>29</xdr:row>
      <xdr:rowOff>4649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5250D00-AE86-4023-972B-8B7D1FF4F2FD}"/>
            </a:ext>
          </a:extLst>
        </xdr:cNvPr>
        <xdr:cNvSpPr txBox="1">
          <a:spLocks noChangeArrowheads="1"/>
        </xdr:cNvSpPr>
      </xdr:nvSpPr>
      <xdr:spPr bwMode="auto">
        <a:xfrm>
          <a:off x="3048000" y="8743950"/>
          <a:ext cx="64114" cy="3261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6</xdr:col>
      <xdr:colOff>64114</xdr:colOff>
      <xdr:row>29</xdr:row>
      <xdr:rowOff>4649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EC330536-9ED1-429C-9559-44614232B161}"/>
            </a:ext>
          </a:extLst>
        </xdr:cNvPr>
        <xdr:cNvSpPr txBox="1">
          <a:spLocks noChangeArrowheads="1"/>
        </xdr:cNvSpPr>
      </xdr:nvSpPr>
      <xdr:spPr bwMode="auto">
        <a:xfrm>
          <a:off x="3048000" y="8743950"/>
          <a:ext cx="64114" cy="3261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6</xdr:col>
      <xdr:colOff>64114</xdr:colOff>
      <xdr:row>29</xdr:row>
      <xdr:rowOff>4649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589F9AE5-C876-4844-9A0E-CCCD229A1E1F}"/>
            </a:ext>
          </a:extLst>
        </xdr:cNvPr>
        <xdr:cNvSpPr txBox="1">
          <a:spLocks noChangeArrowheads="1"/>
        </xdr:cNvSpPr>
      </xdr:nvSpPr>
      <xdr:spPr bwMode="auto">
        <a:xfrm>
          <a:off x="3048000" y="8743950"/>
          <a:ext cx="64114" cy="3261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28</xdr:row>
      <xdr:rowOff>0</xdr:rowOff>
    </xdr:from>
    <xdr:ext cx="25400" cy="336549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9BEDDA7-EE86-49B0-BF0C-D25EC7BE6CE4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36549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CE9945B-B83D-4271-9299-F6625059FD39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36549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3E3830F-D6DC-430F-9413-2F68715C3DE5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36549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2BF22F0-9A2D-429E-B27C-C6998E39DAF4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36549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821E2986-5344-4A5B-BA29-C128BCEDE970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36549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F5C3DDAE-2FBB-47A1-938E-A2CAE01DA445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36549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43756824-0BB9-4023-A253-8299E4D3D0A7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34735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CD91A8A-2510-4008-9CBE-53F11D53C39F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34735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050A8C4-2962-4AE8-A828-9004C4C2AFB5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34735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87608B14-19E8-4E50-ACAA-710C85EF4E4C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34735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F6E75820-3B22-4A7C-A8A0-52B7F97968DF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34735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4C1A87F-467B-44BE-BDED-C9E2F2D18C17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34735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7071FDBF-5D06-4607-9275-75F5FE356213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34735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8BCFBED5-1B11-4CB2-BDFA-4864541AC29F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83358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44BFDB3E-697C-4564-9A9E-473032A46482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83358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A59821F3-D5C3-4ADA-AF36-F4697F77B47E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83358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DE63C2F0-9E6D-4624-89D4-EC6DCFB7E2A0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83358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264CAA6A-AF14-480D-8609-15C12754EA2B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83358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DBA52026-AA06-4DAC-8F1A-A09337C20B10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83358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D30EEAD-8E58-4BDB-BD13-1ACB3C4DD30F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28</xdr:row>
      <xdr:rowOff>0</xdr:rowOff>
    </xdr:from>
    <xdr:ext cx="25400" cy="383358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885169F-57B1-48DF-97A3-8D1BF0F1808C}"/>
            </a:ext>
          </a:extLst>
        </xdr:cNvPr>
        <xdr:cNvSpPr txBox="1">
          <a:spLocks noChangeArrowheads="1"/>
        </xdr:cNvSpPr>
      </xdr:nvSpPr>
      <xdr:spPr bwMode="auto">
        <a:xfrm>
          <a:off x="3238500" y="87439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46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46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46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46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46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46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46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46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46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46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46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46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46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46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46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  <sheetName val="LIST"/>
      <sheetName val="D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  <sheetName val="ARGENT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5"/>
  <sheetViews>
    <sheetView view="pageBreakPreview" topLeftCell="A85" zoomScale="90" zoomScaleNormal="90" zoomScaleSheetLayoutView="90" workbookViewId="0">
      <selection activeCell="F92" sqref="F92"/>
    </sheetView>
  </sheetViews>
  <sheetFormatPr defaultColWidth="12.5" defaultRowHeight="27" customHeight="1"/>
  <cols>
    <col min="1" max="2" width="9.375" style="38" customWidth="1"/>
    <col min="3" max="3" width="10.375" style="38" customWidth="1"/>
    <col min="4" max="4" width="10.875" style="38" customWidth="1"/>
    <col min="5" max="5" width="6" style="38" customWidth="1"/>
    <col min="6" max="6" width="9.375" style="139" customWidth="1"/>
    <col min="7" max="7" width="1.125" style="139" customWidth="1"/>
    <col min="8" max="8" width="19.875" style="108" bestFit="1" customWidth="1"/>
    <col min="9" max="9" width="1.125" style="108" customWidth="1"/>
    <col min="10" max="10" width="19.875" style="38" bestFit="1" customWidth="1"/>
    <col min="11" max="11" width="1.125" style="38" customWidth="1"/>
    <col min="12" max="12" width="19.875" style="38" bestFit="1" customWidth="1"/>
    <col min="13" max="13" width="1.125" style="38" customWidth="1"/>
    <col min="14" max="14" width="19.875" style="38" bestFit="1" customWidth="1"/>
    <col min="15" max="15" width="2" style="38" customWidth="1"/>
    <col min="16" max="16384" width="12.5" style="38"/>
  </cols>
  <sheetData>
    <row r="1" spans="1:14" ht="27" customHeight="1">
      <c r="A1" s="116" t="s">
        <v>113</v>
      </c>
      <c r="B1" s="116"/>
      <c r="C1" s="116"/>
      <c r="D1" s="116"/>
      <c r="E1" s="116"/>
      <c r="F1" s="117"/>
      <c r="G1" s="117"/>
      <c r="H1" s="116"/>
      <c r="I1" s="116"/>
      <c r="J1" s="116"/>
      <c r="K1" s="116"/>
      <c r="L1" s="116"/>
      <c r="M1" s="116"/>
      <c r="N1" s="116"/>
    </row>
    <row r="2" spans="1:14" ht="27" customHeight="1">
      <c r="A2" s="116" t="s">
        <v>0</v>
      </c>
      <c r="B2" s="116"/>
      <c r="C2" s="116"/>
      <c r="D2" s="116"/>
      <c r="E2" s="116"/>
      <c r="F2" s="117"/>
      <c r="G2" s="117"/>
      <c r="H2" s="116"/>
      <c r="I2" s="116"/>
      <c r="J2" s="116"/>
      <c r="K2" s="116"/>
      <c r="L2" s="116"/>
      <c r="M2" s="116"/>
      <c r="N2" s="116"/>
    </row>
    <row r="3" spans="1:14" ht="27" customHeight="1">
      <c r="A3" s="118" t="s">
        <v>147</v>
      </c>
      <c r="B3" s="118"/>
      <c r="C3" s="118"/>
      <c r="D3" s="118"/>
      <c r="E3" s="118"/>
      <c r="F3" s="117"/>
      <c r="G3" s="117"/>
      <c r="H3" s="116"/>
      <c r="I3" s="116"/>
      <c r="J3" s="116"/>
      <c r="K3" s="116"/>
      <c r="L3" s="116"/>
      <c r="M3" s="116"/>
      <c r="N3" s="116"/>
    </row>
    <row r="4" spans="1:14" ht="27" customHeight="1">
      <c r="A4" s="119"/>
      <c r="B4" s="119"/>
      <c r="C4" s="119"/>
      <c r="D4" s="119"/>
      <c r="E4" s="119"/>
      <c r="F4" s="120"/>
      <c r="G4" s="120"/>
      <c r="H4" s="119"/>
      <c r="I4" s="119"/>
      <c r="J4" s="119"/>
      <c r="K4" s="119"/>
      <c r="L4" s="119"/>
      <c r="M4" s="119"/>
      <c r="N4" s="119"/>
    </row>
    <row r="5" spans="1:14" s="54" customFormat="1" ht="27" customHeight="1">
      <c r="A5" s="38"/>
      <c r="B5" s="38"/>
      <c r="C5" s="38"/>
      <c r="D5" s="38"/>
      <c r="E5" s="38"/>
      <c r="F5" s="121"/>
      <c r="G5" s="121"/>
      <c r="H5" s="155" t="s">
        <v>1</v>
      </c>
      <c r="I5" s="155"/>
      <c r="J5" s="155"/>
      <c r="K5" s="155"/>
      <c r="L5" s="155" t="s">
        <v>2</v>
      </c>
      <c r="M5" s="155"/>
      <c r="N5" s="155"/>
    </row>
    <row r="6" spans="1:14" ht="27" customHeight="1">
      <c r="F6" s="38"/>
      <c r="G6" s="38"/>
      <c r="H6" s="122" t="s">
        <v>148</v>
      </c>
      <c r="I6" s="122"/>
      <c r="J6" s="122" t="s">
        <v>139</v>
      </c>
      <c r="K6" s="122"/>
      <c r="L6" s="122" t="s">
        <v>148</v>
      </c>
      <c r="M6" s="122"/>
      <c r="N6" s="122" t="s">
        <v>139</v>
      </c>
    </row>
    <row r="7" spans="1:14" ht="27" customHeight="1">
      <c r="F7" s="38"/>
      <c r="G7" s="38"/>
      <c r="H7" s="88" t="s">
        <v>103</v>
      </c>
      <c r="I7" s="123"/>
      <c r="J7" s="88" t="s">
        <v>102</v>
      </c>
      <c r="K7" s="88"/>
      <c r="L7" s="88" t="s">
        <v>103</v>
      </c>
      <c r="M7" s="123"/>
      <c r="N7" s="88" t="s">
        <v>102</v>
      </c>
    </row>
    <row r="8" spans="1:14" ht="27" customHeight="1">
      <c r="F8" s="85" t="s">
        <v>4</v>
      </c>
      <c r="G8" s="38"/>
      <c r="H8" s="124" t="s">
        <v>104</v>
      </c>
      <c r="I8" s="123"/>
      <c r="J8" s="125"/>
      <c r="K8" s="126"/>
      <c r="L8" s="124" t="s">
        <v>104</v>
      </c>
      <c r="M8" s="123"/>
      <c r="N8" s="125"/>
    </row>
    <row r="9" spans="1:14" ht="27" customHeight="1">
      <c r="A9" s="127" t="s">
        <v>3</v>
      </c>
      <c r="B9" s="127"/>
      <c r="C9" s="127"/>
      <c r="D9" s="127"/>
      <c r="E9" s="127"/>
      <c r="F9" s="38"/>
      <c r="G9" s="85"/>
      <c r="H9" s="122"/>
      <c r="I9" s="122"/>
      <c r="J9" s="122"/>
      <c r="K9" s="122"/>
      <c r="L9" s="122"/>
      <c r="M9" s="122"/>
      <c r="N9" s="122"/>
    </row>
    <row r="10" spans="1:14" ht="27" customHeight="1">
      <c r="A10" s="54" t="s">
        <v>5</v>
      </c>
      <c r="B10" s="54"/>
      <c r="C10" s="54"/>
      <c r="D10" s="54"/>
      <c r="E10" s="54"/>
      <c r="F10" s="128"/>
      <c r="G10" s="128"/>
      <c r="H10" s="49"/>
      <c r="I10" s="91"/>
    </row>
    <row r="11" spans="1:14" ht="27" customHeight="1">
      <c r="A11" s="129" t="s">
        <v>6</v>
      </c>
      <c r="B11" s="129"/>
      <c r="C11" s="129"/>
      <c r="D11" s="129"/>
      <c r="E11" s="129"/>
      <c r="F11" s="109"/>
      <c r="G11" s="109"/>
      <c r="H11" s="60">
        <v>313798642.22000003</v>
      </c>
      <c r="I11" s="130"/>
      <c r="J11" s="60">
        <v>284398969.78999996</v>
      </c>
      <c r="K11" s="58"/>
      <c r="L11" s="60">
        <v>293355873.30000001</v>
      </c>
      <c r="M11" s="58"/>
      <c r="N11" s="60">
        <v>260095156.11999997</v>
      </c>
    </row>
    <row r="12" spans="1:14" ht="27" customHeight="1">
      <c r="A12" s="129" t="s">
        <v>7</v>
      </c>
      <c r="B12" s="129"/>
      <c r="C12" s="129"/>
      <c r="D12" s="129"/>
      <c r="E12" s="129"/>
      <c r="F12" s="109">
        <v>4</v>
      </c>
      <c r="G12" s="109"/>
      <c r="H12" s="58">
        <v>358387861.42000002</v>
      </c>
      <c r="I12" s="130"/>
      <c r="J12" s="58">
        <v>324245661.55000001</v>
      </c>
      <c r="K12" s="58"/>
      <c r="L12" s="58">
        <v>359631004.43999994</v>
      </c>
      <c r="M12" s="58"/>
      <c r="N12" s="58">
        <v>325260419.45000005</v>
      </c>
    </row>
    <row r="13" spans="1:14" ht="27" customHeight="1">
      <c r="A13" s="129" t="s">
        <v>105</v>
      </c>
      <c r="B13" s="129"/>
      <c r="C13" s="129"/>
      <c r="D13" s="129"/>
      <c r="E13" s="129"/>
      <c r="F13" s="109">
        <v>5</v>
      </c>
      <c r="G13" s="109"/>
      <c r="H13" s="60">
        <v>68550595.939999998</v>
      </c>
      <c r="I13" s="60"/>
      <c r="J13" s="60">
        <v>49461559.780000001</v>
      </c>
      <c r="K13" s="60"/>
      <c r="L13" s="60">
        <v>69130852.760000005</v>
      </c>
      <c r="M13" s="60"/>
      <c r="N13" s="60">
        <v>49461559.780000001</v>
      </c>
    </row>
    <row r="14" spans="1:14" ht="27" customHeight="1">
      <c r="A14" s="131" t="s">
        <v>117</v>
      </c>
      <c r="B14" s="131"/>
      <c r="C14" s="131"/>
      <c r="D14" s="131"/>
      <c r="E14" s="131"/>
      <c r="F14" s="109">
        <v>6</v>
      </c>
      <c r="G14" s="109"/>
      <c r="H14" s="60">
        <v>0</v>
      </c>
      <c r="I14" s="130"/>
      <c r="J14" s="60">
        <v>0</v>
      </c>
      <c r="K14" s="60"/>
      <c r="L14" s="60">
        <v>4800000</v>
      </c>
      <c r="M14" s="60"/>
      <c r="N14" s="60">
        <v>4800000</v>
      </c>
    </row>
    <row r="15" spans="1:14" ht="27" customHeight="1">
      <c r="A15" s="131" t="s">
        <v>8</v>
      </c>
      <c r="B15" s="131"/>
      <c r="C15" s="131"/>
      <c r="D15" s="131"/>
      <c r="E15" s="131"/>
      <c r="F15" s="109">
        <v>7</v>
      </c>
      <c r="G15" s="109"/>
      <c r="H15" s="60">
        <v>72167147.710000008</v>
      </c>
      <c r="I15" s="130"/>
      <c r="J15" s="60">
        <v>29176912.169999994</v>
      </c>
      <c r="K15" s="60"/>
      <c r="L15" s="60">
        <v>72167147.710000008</v>
      </c>
      <c r="M15" s="60"/>
      <c r="N15" s="60">
        <v>29176912.169999994</v>
      </c>
    </row>
    <row r="16" spans="1:14" ht="27" customHeight="1">
      <c r="A16" s="132" t="s">
        <v>9</v>
      </c>
      <c r="B16" s="132"/>
      <c r="C16" s="132"/>
      <c r="D16" s="132"/>
      <c r="E16" s="132"/>
      <c r="F16" s="128"/>
      <c r="G16" s="128"/>
      <c r="H16" s="133">
        <f>SUM(H11:H15)</f>
        <v>812904247.2900002</v>
      </c>
      <c r="I16" s="134"/>
      <c r="J16" s="133">
        <f>SUM(J11:J15)</f>
        <v>687283103.28999984</v>
      </c>
      <c r="K16" s="60"/>
      <c r="L16" s="133">
        <f>SUM(L11:L15)</f>
        <v>799084878.21000004</v>
      </c>
      <c r="M16" s="58"/>
      <c r="N16" s="133">
        <f>SUM(N11:N15)</f>
        <v>668794047.51999998</v>
      </c>
    </row>
    <row r="17" spans="1:14" ht="27" customHeight="1">
      <c r="A17" s="54" t="s">
        <v>10</v>
      </c>
      <c r="B17" s="54"/>
      <c r="C17" s="54"/>
      <c r="D17" s="54"/>
      <c r="E17" s="54"/>
      <c r="F17" s="128"/>
      <c r="G17" s="128"/>
      <c r="H17" s="135"/>
      <c r="I17" s="135"/>
      <c r="J17" s="60"/>
      <c r="K17" s="60"/>
      <c r="L17" s="58"/>
      <c r="M17" s="58"/>
      <c r="N17" s="58"/>
    </row>
    <row r="18" spans="1:14" ht="27" customHeight="1">
      <c r="A18" s="131" t="s">
        <v>137</v>
      </c>
      <c r="B18" s="131"/>
      <c r="C18" s="131"/>
      <c r="D18" s="131"/>
      <c r="E18" s="131"/>
      <c r="F18" s="109">
        <v>8</v>
      </c>
      <c r="G18" s="109"/>
      <c r="H18" s="60">
        <v>26689956.569999997</v>
      </c>
      <c r="I18" s="136"/>
      <c r="J18" s="60">
        <v>26636447.940000001</v>
      </c>
      <c r="K18" s="58"/>
      <c r="L18" s="58">
        <v>24040326.259999998</v>
      </c>
      <c r="M18" s="58"/>
      <c r="N18" s="58">
        <v>23989316.66</v>
      </c>
    </row>
    <row r="19" spans="1:14" ht="27" customHeight="1">
      <c r="A19" s="131" t="s">
        <v>112</v>
      </c>
      <c r="B19" s="131"/>
      <c r="C19" s="131"/>
      <c r="D19" s="131"/>
      <c r="E19" s="131"/>
      <c r="F19" s="109">
        <v>9</v>
      </c>
      <c r="G19" s="109"/>
      <c r="H19" s="60">
        <v>0</v>
      </c>
      <c r="I19" s="136"/>
      <c r="J19" s="60">
        <v>0</v>
      </c>
      <c r="K19" s="58"/>
      <c r="L19" s="60">
        <v>21249967.5</v>
      </c>
      <c r="M19" s="58"/>
      <c r="N19" s="60">
        <v>21249967.5</v>
      </c>
    </row>
    <row r="20" spans="1:14" ht="27" customHeight="1">
      <c r="A20" s="131" t="s">
        <v>118</v>
      </c>
      <c r="B20" s="54"/>
      <c r="C20" s="54"/>
      <c r="D20" s="54"/>
      <c r="E20" s="54"/>
      <c r="F20" s="128">
        <v>5</v>
      </c>
      <c r="G20" s="128"/>
      <c r="H20" s="134">
        <v>257303072.78999999</v>
      </c>
      <c r="I20" s="135"/>
      <c r="J20" s="60">
        <v>256644044.89999995</v>
      </c>
      <c r="K20" s="58"/>
      <c r="L20" s="58">
        <v>257303072.78999999</v>
      </c>
      <c r="M20" s="58"/>
      <c r="N20" s="58">
        <v>256644044.89999995</v>
      </c>
    </row>
    <row r="21" spans="1:14" ht="27" customHeight="1">
      <c r="A21" s="131" t="s">
        <v>11</v>
      </c>
      <c r="B21" s="131"/>
      <c r="C21" s="131"/>
      <c r="D21" s="131"/>
      <c r="E21" s="131"/>
      <c r="F21" s="109">
        <v>10</v>
      </c>
      <c r="G21" s="109"/>
      <c r="H21" s="60">
        <v>417431637.29999989</v>
      </c>
      <c r="I21" s="136"/>
      <c r="J21" s="60">
        <v>401845948.49999988</v>
      </c>
      <c r="K21" s="58"/>
      <c r="L21" s="58">
        <v>417329093.2299999</v>
      </c>
      <c r="M21" s="58"/>
      <c r="N21" s="58">
        <v>401829746.61999989</v>
      </c>
    </row>
    <row r="22" spans="1:14" ht="27" customHeight="1">
      <c r="A22" s="131" t="s">
        <v>12</v>
      </c>
      <c r="B22" s="131"/>
      <c r="C22" s="131"/>
      <c r="D22" s="131"/>
      <c r="E22" s="131"/>
      <c r="F22" s="109">
        <v>11</v>
      </c>
      <c r="G22" s="109"/>
      <c r="H22" s="60">
        <v>11002513.450000001</v>
      </c>
      <c r="I22" s="136"/>
      <c r="J22" s="60">
        <v>15852210.220000025</v>
      </c>
      <c r="K22" s="58"/>
      <c r="L22" s="58">
        <v>11002513.450000001</v>
      </c>
      <c r="M22" s="58"/>
      <c r="N22" s="58">
        <v>15852210.220000025</v>
      </c>
    </row>
    <row r="23" spans="1:14" ht="27" customHeight="1">
      <c r="A23" s="131" t="s">
        <v>13</v>
      </c>
      <c r="B23" s="131"/>
      <c r="C23" s="131"/>
      <c r="D23" s="131"/>
      <c r="E23" s="131"/>
      <c r="F23" s="109"/>
      <c r="G23" s="109"/>
      <c r="H23" s="60">
        <v>1513385.1500000004</v>
      </c>
      <c r="I23" s="136"/>
      <c r="J23" s="60">
        <v>1171460.3699999992</v>
      </c>
      <c r="K23" s="58"/>
      <c r="L23" s="58">
        <v>1513385.1500000004</v>
      </c>
      <c r="M23" s="58"/>
      <c r="N23" s="58">
        <v>1171460.3699999992</v>
      </c>
    </row>
    <row r="24" spans="1:14" ht="27" customHeight="1">
      <c r="A24" s="131" t="s">
        <v>14</v>
      </c>
      <c r="B24" s="131"/>
      <c r="C24" s="131"/>
      <c r="D24" s="131"/>
      <c r="E24" s="131"/>
      <c r="F24" s="109">
        <v>12</v>
      </c>
      <c r="G24" s="109"/>
      <c r="H24" s="60">
        <v>28108341.029999997</v>
      </c>
      <c r="I24" s="136"/>
      <c r="J24" s="60">
        <v>30963542.889999997</v>
      </c>
      <c r="K24" s="58"/>
      <c r="L24" s="60">
        <v>27901074.279999997</v>
      </c>
      <c r="M24" s="58"/>
      <c r="N24" s="60">
        <v>30891877.019999996</v>
      </c>
    </row>
    <row r="25" spans="1:14" ht="27" customHeight="1">
      <c r="A25" s="131" t="s">
        <v>15</v>
      </c>
      <c r="B25" s="131"/>
      <c r="C25" s="131"/>
      <c r="D25" s="131"/>
      <c r="E25" s="131"/>
      <c r="F25" s="109">
        <v>13</v>
      </c>
      <c r="G25" s="109"/>
      <c r="H25" s="60">
        <v>93006177.979999989</v>
      </c>
      <c r="I25" s="135"/>
      <c r="J25" s="60">
        <v>69669484.519999996</v>
      </c>
      <c r="K25" s="58"/>
      <c r="L25" s="137">
        <v>88381809.769999996</v>
      </c>
      <c r="M25" s="58"/>
      <c r="N25" s="137">
        <v>65341054.170000002</v>
      </c>
    </row>
    <row r="26" spans="1:14" ht="27" customHeight="1">
      <c r="A26" s="132" t="s">
        <v>16</v>
      </c>
      <c r="B26" s="132"/>
      <c r="C26" s="132"/>
      <c r="D26" s="132"/>
      <c r="E26" s="132"/>
      <c r="F26" s="128"/>
      <c r="G26" s="128"/>
      <c r="H26" s="133">
        <f>SUM(H18:H25)</f>
        <v>835055084.26999986</v>
      </c>
      <c r="I26" s="135"/>
      <c r="J26" s="133">
        <f>SUM(J18:J25)</f>
        <v>802783139.33999991</v>
      </c>
      <c r="K26" s="60"/>
      <c r="L26" s="133">
        <f>SUM(L18:L25)</f>
        <v>848721242.42999995</v>
      </c>
      <c r="M26" s="58"/>
      <c r="N26" s="133">
        <f>SUM(N18:N25)</f>
        <v>816969677.4599998</v>
      </c>
    </row>
    <row r="27" spans="1:14" ht="27" customHeight="1" thickBot="1">
      <c r="A27" s="54" t="s">
        <v>17</v>
      </c>
      <c r="B27" s="54"/>
      <c r="C27" s="54"/>
      <c r="D27" s="54"/>
      <c r="E27" s="54"/>
      <c r="F27" s="128"/>
      <c r="G27" s="128"/>
      <c r="H27" s="138">
        <f>H16+H26</f>
        <v>1647959331.5599999</v>
      </c>
      <c r="I27" s="135"/>
      <c r="J27" s="138">
        <f>J16+J26</f>
        <v>1490066242.6299996</v>
      </c>
      <c r="K27" s="60"/>
      <c r="L27" s="138">
        <f>L16+L26</f>
        <v>1647806120.6399999</v>
      </c>
      <c r="M27" s="58"/>
      <c r="N27" s="138">
        <f>N16+N26</f>
        <v>1485763724.9799998</v>
      </c>
    </row>
    <row r="28" spans="1:14" ht="27" customHeight="1" thickTop="1">
      <c r="A28" s="54"/>
      <c r="B28" s="54"/>
      <c r="C28" s="54"/>
      <c r="D28" s="54"/>
      <c r="E28" s="54"/>
      <c r="H28" s="38"/>
      <c r="M28" s="89"/>
    </row>
    <row r="29" spans="1:14" ht="27" customHeight="1">
      <c r="A29" s="54"/>
      <c r="B29" s="54"/>
      <c r="C29" s="54"/>
      <c r="D29" s="54"/>
      <c r="E29" s="54"/>
      <c r="H29" s="38"/>
      <c r="M29" s="89"/>
    </row>
    <row r="30" spans="1:14" ht="27" customHeight="1">
      <c r="A30" s="38" t="s">
        <v>146</v>
      </c>
      <c r="B30" s="54"/>
      <c r="C30" s="54"/>
      <c r="D30" s="54"/>
      <c r="E30" s="54"/>
      <c r="H30" s="38"/>
      <c r="M30" s="89"/>
    </row>
    <row r="31" spans="1:14" ht="27" customHeight="1">
      <c r="L31" s="89"/>
      <c r="M31" s="89"/>
      <c r="N31" s="89"/>
    </row>
    <row r="32" spans="1:14" ht="27" customHeight="1">
      <c r="L32" s="89"/>
      <c r="M32" s="89"/>
      <c r="N32" s="89"/>
    </row>
    <row r="33" spans="1:14" ht="27" customHeight="1">
      <c r="D33" s="40" t="s">
        <v>18</v>
      </c>
      <c r="E33" s="40"/>
      <c r="F33" s="38"/>
      <c r="G33" s="57"/>
      <c r="L33" s="89"/>
      <c r="M33" s="89"/>
      <c r="N33" s="89"/>
    </row>
    <row r="34" spans="1:14" ht="27" customHeight="1">
      <c r="D34" s="40" t="s">
        <v>165</v>
      </c>
      <c r="E34" s="40"/>
      <c r="F34" s="38"/>
      <c r="G34" s="57"/>
      <c r="L34" s="89"/>
      <c r="M34" s="89"/>
      <c r="N34" s="89"/>
    </row>
    <row r="35" spans="1:14" ht="27" customHeight="1">
      <c r="D35" s="40"/>
      <c r="E35" s="40"/>
      <c r="F35" s="38"/>
      <c r="G35" s="57"/>
      <c r="L35" s="89"/>
      <c r="M35" s="89"/>
      <c r="N35" s="89"/>
    </row>
    <row r="36" spans="1:14" ht="27" customHeight="1">
      <c r="D36" s="40"/>
      <c r="E36" s="40"/>
      <c r="F36" s="38"/>
      <c r="G36" s="57"/>
      <c r="L36" s="89"/>
      <c r="M36" s="89"/>
      <c r="N36" s="89"/>
    </row>
    <row r="37" spans="1:14" ht="27" customHeight="1">
      <c r="A37" s="156" t="s">
        <v>20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</row>
    <row r="38" spans="1:14" ht="27" customHeight="1">
      <c r="A38" s="116" t="str">
        <f>A1</f>
        <v>WELL GRADED ENGINEERING PUBLIC COMPANY LIMITED AND SUBSIDIARIES</v>
      </c>
      <c r="B38" s="116"/>
      <c r="C38" s="116"/>
      <c r="D38" s="116"/>
      <c r="E38" s="116"/>
      <c r="F38" s="117"/>
      <c r="G38" s="117"/>
      <c r="H38" s="116"/>
      <c r="I38" s="116"/>
      <c r="J38" s="116"/>
      <c r="K38" s="116"/>
      <c r="L38" s="116"/>
      <c r="M38" s="116"/>
      <c r="N38" s="116"/>
    </row>
    <row r="39" spans="1:14" ht="27" customHeight="1">
      <c r="A39" s="116" t="s">
        <v>21</v>
      </c>
      <c r="B39" s="116"/>
      <c r="C39" s="116"/>
      <c r="D39" s="116"/>
      <c r="E39" s="116"/>
      <c r="F39" s="117"/>
      <c r="G39" s="117"/>
      <c r="H39" s="116"/>
      <c r="I39" s="116"/>
      <c r="J39" s="116"/>
      <c r="K39" s="116"/>
      <c r="L39" s="116"/>
      <c r="M39" s="116"/>
      <c r="N39" s="116"/>
    </row>
    <row r="40" spans="1:14" ht="27" customHeight="1">
      <c r="A40" s="118" t="str">
        <f>A3</f>
        <v>AS AT JUNE 30, 2026</v>
      </c>
      <c r="B40" s="118"/>
      <c r="C40" s="118"/>
      <c r="D40" s="118"/>
      <c r="E40" s="118"/>
      <c r="F40" s="117"/>
      <c r="G40" s="117"/>
      <c r="H40" s="116"/>
      <c r="I40" s="116"/>
      <c r="J40" s="116"/>
      <c r="K40" s="116"/>
      <c r="L40" s="116"/>
      <c r="M40" s="116"/>
      <c r="N40" s="116"/>
    </row>
    <row r="41" spans="1:14" ht="27" customHeight="1">
      <c r="A41" s="118"/>
      <c r="B41" s="118"/>
      <c r="C41" s="118"/>
      <c r="D41" s="118"/>
      <c r="E41" s="118"/>
      <c r="F41" s="117"/>
      <c r="G41" s="117"/>
      <c r="H41" s="116"/>
      <c r="I41" s="116"/>
      <c r="J41" s="116"/>
      <c r="K41" s="116"/>
      <c r="L41" s="116"/>
      <c r="M41" s="116"/>
      <c r="N41" s="116"/>
    </row>
    <row r="42" spans="1:14" s="54" customFormat="1" ht="27" customHeight="1">
      <c r="A42" s="38"/>
      <c r="B42" s="38"/>
      <c r="C42" s="38"/>
      <c r="D42" s="38"/>
      <c r="E42" s="38"/>
      <c r="F42" s="121"/>
      <c r="G42" s="121"/>
      <c r="H42" s="155" t="str">
        <f>H5</f>
        <v>Consolidated financial statements (Baht)</v>
      </c>
      <c r="I42" s="155"/>
      <c r="J42" s="155"/>
      <c r="K42" s="49"/>
      <c r="L42" s="155" t="str">
        <f>L5</f>
        <v>Separate financial statements (Baht)</v>
      </c>
      <c r="M42" s="155"/>
      <c r="N42" s="155"/>
    </row>
    <row r="43" spans="1:14" ht="27" customHeight="1">
      <c r="F43" s="38"/>
      <c r="G43" s="38"/>
      <c r="H43" s="122" t="str">
        <f>H6</f>
        <v>June 30, 2026</v>
      </c>
      <c r="I43" s="140"/>
      <c r="J43" s="122" t="str">
        <f>J6</f>
        <v>December 31, 2025</v>
      </c>
      <c r="K43" s="122"/>
      <c r="L43" s="122" t="str">
        <f>L6</f>
        <v>June 30, 2026</v>
      </c>
      <c r="M43" s="140"/>
      <c r="N43" s="122" t="str">
        <f>N6</f>
        <v>December 31, 2025</v>
      </c>
    </row>
    <row r="44" spans="1:14" ht="27" customHeight="1">
      <c r="F44" s="38"/>
      <c r="G44" s="38"/>
      <c r="H44" s="88" t="s">
        <v>103</v>
      </c>
      <c r="I44" s="123"/>
      <c r="J44" s="88" t="s">
        <v>102</v>
      </c>
      <c r="K44" s="88"/>
      <c r="L44" s="88" t="s">
        <v>103</v>
      </c>
      <c r="M44" s="123"/>
      <c r="N44" s="88" t="s">
        <v>102</v>
      </c>
    </row>
    <row r="45" spans="1:14" ht="27" customHeight="1">
      <c r="F45" s="85" t="s">
        <v>4</v>
      </c>
      <c r="G45" s="38"/>
      <c r="H45" s="124" t="s">
        <v>104</v>
      </c>
      <c r="I45" s="123"/>
      <c r="J45" s="125"/>
      <c r="K45" s="126"/>
      <c r="L45" s="124" t="s">
        <v>104</v>
      </c>
      <c r="M45" s="123"/>
      <c r="N45" s="125"/>
    </row>
    <row r="46" spans="1:14" ht="27" customHeight="1">
      <c r="A46" s="141" t="s">
        <v>22</v>
      </c>
      <c r="B46" s="127"/>
      <c r="C46" s="127"/>
      <c r="D46" s="127"/>
      <c r="E46" s="127"/>
      <c r="F46" s="38"/>
      <c r="G46" s="85"/>
      <c r="H46" s="122"/>
      <c r="I46" s="122"/>
      <c r="J46" s="122"/>
      <c r="K46" s="122"/>
      <c r="L46" s="122"/>
      <c r="M46" s="122"/>
      <c r="N46" s="122"/>
    </row>
    <row r="47" spans="1:14" ht="27" customHeight="1">
      <c r="A47" s="54" t="s">
        <v>23</v>
      </c>
      <c r="B47" s="54"/>
      <c r="C47" s="54"/>
      <c r="D47" s="54"/>
      <c r="E47" s="54"/>
      <c r="F47" s="128"/>
      <c r="G47" s="128"/>
      <c r="H47" s="91"/>
      <c r="I47" s="91"/>
    </row>
    <row r="48" spans="1:14" ht="27" customHeight="1">
      <c r="A48" s="131" t="s">
        <v>131</v>
      </c>
      <c r="B48" s="131"/>
      <c r="C48" s="131"/>
      <c r="D48" s="131"/>
      <c r="E48" s="131"/>
      <c r="F48" s="128"/>
      <c r="G48" s="128"/>
      <c r="H48" s="91"/>
      <c r="I48" s="91"/>
    </row>
    <row r="49" spans="1:14" ht="27" customHeight="1">
      <c r="A49" s="142" t="s">
        <v>119</v>
      </c>
      <c r="B49" s="142"/>
      <c r="C49" s="142"/>
      <c r="D49" s="142"/>
      <c r="E49" s="142"/>
      <c r="F49" s="109">
        <v>14</v>
      </c>
      <c r="G49" s="109"/>
      <c r="H49" s="60">
        <v>30230479.039999999</v>
      </c>
      <c r="I49" s="135"/>
      <c r="J49" s="60">
        <v>50771302.869999997</v>
      </c>
      <c r="K49" s="60"/>
      <c r="L49" s="60">
        <v>30230479.039999999</v>
      </c>
      <c r="M49" s="60"/>
      <c r="N49" s="60">
        <v>50771302.869999997</v>
      </c>
    </row>
    <row r="50" spans="1:14" ht="27" customHeight="1">
      <c r="A50" s="131" t="s">
        <v>24</v>
      </c>
      <c r="B50" s="131"/>
      <c r="C50" s="131"/>
      <c r="D50" s="131"/>
      <c r="E50" s="131"/>
      <c r="F50" s="109">
        <v>15</v>
      </c>
      <c r="G50" s="109"/>
      <c r="H50" s="60">
        <v>598306537</v>
      </c>
      <c r="I50" s="134"/>
      <c r="J50" s="60">
        <v>537011060.40999997</v>
      </c>
      <c r="K50" s="60"/>
      <c r="L50" s="60">
        <v>600369432.42000008</v>
      </c>
      <c r="M50" s="58"/>
      <c r="N50" s="60">
        <v>535415825.31999999</v>
      </c>
    </row>
    <row r="51" spans="1:14" ht="27" customHeight="1">
      <c r="A51" s="131" t="s">
        <v>106</v>
      </c>
      <c r="B51" s="131"/>
      <c r="C51" s="131"/>
      <c r="D51" s="131"/>
      <c r="E51" s="131"/>
      <c r="F51" s="109">
        <v>5</v>
      </c>
      <c r="G51" s="109"/>
      <c r="H51" s="60">
        <v>292881683.39000005</v>
      </c>
      <c r="I51" s="134"/>
      <c r="J51" s="60">
        <v>231420855.72</v>
      </c>
      <c r="K51" s="60"/>
      <c r="L51" s="60">
        <v>292881683.39000005</v>
      </c>
      <c r="M51" s="58"/>
      <c r="N51" s="60">
        <v>231420855.72</v>
      </c>
    </row>
    <row r="52" spans="1:14" ht="27" customHeight="1">
      <c r="A52" s="131" t="s">
        <v>25</v>
      </c>
      <c r="B52" s="131"/>
      <c r="C52" s="131"/>
      <c r="D52" s="131"/>
      <c r="E52" s="131"/>
      <c r="F52" s="109">
        <v>16</v>
      </c>
      <c r="G52" s="109"/>
      <c r="H52" s="60">
        <v>41302350</v>
      </c>
      <c r="I52" s="134"/>
      <c r="J52" s="60">
        <v>36408000</v>
      </c>
      <c r="K52" s="60"/>
      <c r="L52" s="60">
        <v>41302350</v>
      </c>
      <c r="M52" s="58"/>
      <c r="N52" s="60">
        <v>36408000</v>
      </c>
    </row>
    <row r="53" spans="1:14" ht="27" customHeight="1">
      <c r="A53" s="131" t="s">
        <v>26</v>
      </c>
      <c r="B53" s="142"/>
      <c r="C53" s="142"/>
      <c r="D53" s="142"/>
      <c r="E53" s="142"/>
      <c r="F53" s="109">
        <v>17</v>
      </c>
      <c r="G53" s="109"/>
      <c r="H53" s="60">
        <v>5287559.21</v>
      </c>
      <c r="I53" s="136"/>
      <c r="J53" s="60">
        <v>4685797.54</v>
      </c>
      <c r="K53" s="60"/>
      <c r="L53" s="60">
        <v>5287559.21</v>
      </c>
      <c r="M53" s="58"/>
      <c r="N53" s="15">
        <v>4685797.54</v>
      </c>
    </row>
    <row r="54" spans="1:14" ht="27" customHeight="1">
      <c r="A54" s="132" t="s">
        <v>27</v>
      </c>
      <c r="B54" s="132"/>
      <c r="C54" s="132"/>
      <c r="D54" s="132"/>
      <c r="E54" s="132"/>
      <c r="F54" s="128"/>
      <c r="G54" s="128"/>
      <c r="H54" s="133">
        <f>SUM(H49:H53)</f>
        <v>968008608.6400001</v>
      </c>
      <c r="I54" s="135"/>
      <c r="J54" s="133">
        <f>SUM(J49:J53)</f>
        <v>860297016.53999996</v>
      </c>
      <c r="K54" s="60"/>
      <c r="L54" s="133">
        <f>SUM(L49:L53)</f>
        <v>970071504.06000018</v>
      </c>
      <c r="M54" s="58"/>
      <c r="N54" s="133">
        <f>SUM(N49:N53)</f>
        <v>858701781.44999993</v>
      </c>
    </row>
    <row r="55" spans="1:14" ht="27" customHeight="1">
      <c r="A55" s="54" t="s">
        <v>28</v>
      </c>
      <c r="B55" s="54"/>
      <c r="C55" s="54"/>
      <c r="D55" s="54"/>
      <c r="E55" s="54"/>
      <c r="F55" s="128"/>
      <c r="G55" s="128"/>
      <c r="H55" s="60"/>
      <c r="I55" s="135"/>
      <c r="J55" s="60"/>
      <c r="K55" s="60"/>
      <c r="L55" s="58"/>
      <c r="M55" s="58"/>
      <c r="N55" s="58"/>
    </row>
    <row r="56" spans="1:14" ht="27" customHeight="1">
      <c r="A56" s="131" t="s">
        <v>29</v>
      </c>
      <c r="B56" s="131"/>
      <c r="C56" s="131"/>
      <c r="D56" s="131"/>
      <c r="E56" s="131"/>
      <c r="F56" s="128">
        <v>16</v>
      </c>
      <c r="G56" s="128"/>
      <c r="H56" s="60">
        <v>46370188.310000002</v>
      </c>
      <c r="I56" s="135"/>
      <c r="J56" s="60">
        <v>73642590.599999994</v>
      </c>
      <c r="K56" s="58"/>
      <c r="L56" s="58">
        <v>46370188.310000002</v>
      </c>
      <c r="M56" s="58"/>
      <c r="N56" s="58">
        <v>73642590.599999994</v>
      </c>
    </row>
    <row r="57" spans="1:14" ht="27" customHeight="1">
      <c r="A57" s="131" t="s">
        <v>30</v>
      </c>
      <c r="B57" s="131"/>
      <c r="C57" s="131"/>
      <c r="D57" s="131"/>
      <c r="E57" s="131"/>
      <c r="F57" s="109">
        <v>17</v>
      </c>
      <c r="G57" s="109"/>
      <c r="H57" s="60">
        <v>5451785.7700000005</v>
      </c>
      <c r="I57" s="136"/>
      <c r="J57" s="60">
        <v>3610149.2499999995</v>
      </c>
      <c r="K57" s="60"/>
      <c r="L57" s="60">
        <v>5451785.7700000005</v>
      </c>
      <c r="M57" s="58"/>
      <c r="N57" s="60">
        <v>3610149.2499999995</v>
      </c>
    </row>
    <row r="58" spans="1:14" ht="27" customHeight="1">
      <c r="A58" s="131" t="s">
        <v>31</v>
      </c>
      <c r="B58" s="131"/>
      <c r="C58" s="131"/>
      <c r="D58" s="131"/>
      <c r="E58" s="131"/>
      <c r="F58" s="109">
        <v>18</v>
      </c>
      <c r="G58" s="109"/>
      <c r="H58" s="60">
        <v>10113121</v>
      </c>
      <c r="I58" s="136"/>
      <c r="J58" s="60">
        <v>9873085</v>
      </c>
      <c r="K58" s="58"/>
      <c r="L58" s="60">
        <v>10113121</v>
      </c>
      <c r="M58" s="58"/>
      <c r="N58" s="60">
        <v>9873085</v>
      </c>
    </row>
    <row r="59" spans="1:14" ht="27" customHeight="1">
      <c r="A59" s="131" t="s">
        <v>32</v>
      </c>
      <c r="B59" s="131"/>
      <c r="C59" s="131"/>
      <c r="D59" s="131"/>
      <c r="E59" s="131"/>
      <c r="F59" s="109">
        <v>19</v>
      </c>
      <c r="G59" s="109"/>
      <c r="H59" s="137">
        <v>56090762.480000004</v>
      </c>
      <c r="I59" s="136"/>
      <c r="J59" s="137">
        <v>44520014.299999997</v>
      </c>
      <c r="K59" s="58"/>
      <c r="L59" s="143">
        <v>53552301.740000002</v>
      </c>
      <c r="M59" s="58"/>
      <c r="N59" s="143">
        <v>41549468.509999998</v>
      </c>
    </row>
    <row r="60" spans="1:14" ht="27" customHeight="1">
      <c r="A60" s="132" t="s">
        <v>33</v>
      </c>
      <c r="B60" s="132"/>
      <c r="C60" s="132"/>
      <c r="D60" s="132"/>
      <c r="E60" s="132"/>
      <c r="F60" s="128"/>
      <c r="G60" s="128"/>
      <c r="H60" s="143">
        <f>SUM(H56:H59)</f>
        <v>118025857.56</v>
      </c>
      <c r="I60" s="135"/>
      <c r="J60" s="143">
        <f>SUM(J56:J59)</f>
        <v>131645839.14999999</v>
      </c>
      <c r="K60" s="58"/>
      <c r="L60" s="143">
        <f>SUM(L56:L59)</f>
        <v>115487396.82000001</v>
      </c>
      <c r="M60" s="58"/>
      <c r="N60" s="143">
        <f>SUM(N56:N59)</f>
        <v>128675293.35999998</v>
      </c>
    </row>
    <row r="61" spans="1:14" ht="27" customHeight="1">
      <c r="A61" s="54" t="s">
        <v>34</v>
      </c>
      <c r="B61" s="54"/>
      <c r="C61" s="54"/>
      <c r="D61" s="54"/>
      <c r="E61" s="54"/>
      <c r="F61" s="128"/>
      <c r="G61" s="128"/>
      <c r="H61" s="133">
        <f>H54+H60</f>
        <v>1086034466.2</v>
      </c>
      <c r="I61" s="135"/>
      <c r="J61" s="133">
        <f>J54+J60</f>
        <v>991942855.68999994</v>
      </c>
      <c r="K61" s="60"/>
      <c r="L61" s="133">
        <f>L54+L60</f>
        <v>1085558900.8800001</v>
      </c>
      <c r="M61" s="58"/>
      <c r="N61" s="133">
        <f>N54+N60</f>
        <v>987377074.80999994</v>
      </c>
    </row>
    <row r="62" spans="1:14" ht="27" customHeight="1">
      <c r="A62" s="54"/>
      <c r="B62" s="54"/>
      <c r="C62" s="54"/>
      <c r="D62" s="54"/>
      <c r="E62" s="54"/>
      <c r="H62" s="38"/>
      <c r="L62" s="89"/>
      <c r="M62" s="89"/>
      <c r="N62" s="89"/>
    </row>
    <row r="63" spans="1:14" ht="27" customHeight="1">
      <c r="A63" s="54"/>
      <c r="B63" s="54"/>
      <c r="C63" s="54"/>
      <c r="D63" s="54"/>
      <c r="E63" s="54"/>
      <c r="H63" s="38"/>
      <c r="L63" s="89"/>
      <c r="M63" s="89"/>
      <c r="N63" s="89"/>
    </row>
    <row r="64" spans="1:14" ht="27" customHeight="1">
      <c r="B64" s="54"/>
      <c r="C64" s="54"/>
      <c r="D64" s="54"/>
      <c r="E64" s="54"/>
      <c r="H64" s="38"/>
      <c r="L64" s="89"/>
      <c r="M64" s="89"/>
      <c r="N64" s="89"/>
    </row>
    <row r="65" spans="1:14" ht="27" customHeight="1">
      <c r="L65" s="89"/>
      <c r="M65" s="89"/>
      <c r="N65" s="89"/>
    </row>
    <row r="66" spans="1:14" ht="27" customHeight="1">
      <c r="A66" s="38" t="s">
        <v>146</v>
      </c>
      <c r="L66" s="89"/>
      <c r="M66" s="89"/>
      <c r="N66" s="89"/>
    </row>
    <row r="67" spans="1:14" ht="27" customHeight="1">
      <c r="L67" s="89"/>
      <c r="M67" s="89"/>
      <c r="N67" s="89"/>
    </row>
    <row r="68" spans="1:14" ht="27" customHeight="1">
      <c r="L68" s="89"/>
      <c r="M68" s="89"/>
      <c r="N68" s="89"/>
    </row>
    <row r="69" spans="1:14" ht="27" customHeight="1">
      <c r="D69" s="40" t="s">
        <v>18</v>
      </c>
      <c r="E69" s="40"/>
      <c r="F69" s="38"/>
      <c r="G69" s="57"/>
      <c r="L69" s="89"/>
      <c r="M69" s="89"/>
      <c r="N69" s="89"/>
    </row>
    <row r="70" spans="1:14" ht="27" customHeight="1">
      <c r="D70" s="40" t="s">
        <v>165</v>
      </c>
      <c r="E70" s="40"/>
      <c r="F70" s="38"/>
      <c r="G70" s="57"/>
      <c r="L70" s="89"/>
      <c r="M70" s="89"/>
      <c r="N70" s="89"/>
    </row>
    <row r="71" spans="1:14" ht="27.75" customHeight="1">
      <c r="C71" s="40"/>
      <c r="D71" s="40"/>
      <c r="E71" s="40"/>
      <c r="F71" s="38"/>
      <c r="G71" s="57"/>
      <c r="L71" s="89"/>
      <c r="M71" s="89"/>
      <c r="N71" s="89"/>
    </row>
    <row r="72" spans="1:14" ht="27.75" customHeight="1">
      <c r="C72" s="40"/>
      <c r="D72" s="40"/>
      <c r="E72" s="40"/>
      <c r="F72" s="38"/>
      <c r="G72" s="57"/>
      <c r="L72" s="89"/>
      <c r="M72" s="89"/>
      <c r="N72" s="89"/>
    </row>
    <row r="73" spans="1:14" ht="27" customHeight="1">
      <c r="A73" s="156" t="s">
        <v>35</v>
      </c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</row>
    <row r="74" spans="1:14" ht="27" customHeight="1">
      <c r="A74" s="116" t="str">
        <f>A38</f>
        <v>WELL GRADED ENGINEERING PUBLIC COMPANY LIMITED AND SUBSIDIARIES</v>
      </c>
      <c r="B74" s="116"/>
      <c r="C74" s="116"/>
      <c r="D74" s="116"/>
      <c r="E74" s="116"/>
      <c r="F74" s="117"/>
      <c r="G74" s="117"/>
      <c r="H74" s="116"/>
      <c r="I74" s="116"/>
      <c r="J74" s="116"/>
      <c r="K74" s="116"/>
      <c r="L74" s="116"/>
      <c r="M74" s="116"/>
      <c r="N74" s="116"/>
    </row>
    <row r="75" spans="1:14" ht="27" customHeight="1">
      <c r="A75" s="116" t="str">
        <f>A39</f>
        <v>STATEMENTS OF FINANCIAL POSITION (Cont'd)</v>
      </c>
      <c r="B75" s="116"/>
      <c r="C75" s="116"/>
      <c r="D75" s="116"/>
      <c r="E75" s="116"/>
      <c r="F75" s="117"/>
      <c r="G75" s="117"/>
      <c r="H75" s="116"/>
      <c r="I75" s="116"/>
      <c r="J75" s="116"/>
      <c r="K75" s="116"/>
      <c r="L75" s="116"/>
      <c r="M75" s="116"/>
      <c r="N75" s="116"/>
    </row>
    <row r="76" spans="1:14" ht="27" customHeight="1">
      <c r="A76" s="118" t="str">
        <f>A3</f>
        <v>AS AT JUNE 30, 2026</v>
      </c>
      <c r="B76" s="118"/>
      <c r="C76" s="118"/>
      <c r="D76" s="118"/>
      <c r="E76" s="118"/>
      <c r="F76" s="117"/>
      <c r="G76" s="117"/>
      <c r="H76" s="116"/>
      <c r="I76" s="116"/>
      <c r="J76" s="116"/>
      <c r="K76" s="116"/>
      <c r="L76" s="116"/>
      <c r="M76" s="116"/>
      <c r="N76" s="116"/>
    </row>
    <row r="77" spans="1:14" ht="27" customHeight="1">
      <c r="J77" s="118"/>
      <c r="K77" s="118"/>
      <c r="L77" s="118"/>
      <c r="M77" s="118"/>
      <c r="N77" s="89"/>
    </row>
    <row r="78" spans="1:14" s="54" customFormat="1" ht="27" customHeight="1">
      <c r="A78" s="38"/>
      <c r="B78" s="38"/>
      <c r="C78" s="38"/>
      <c r="D78" s="38"/>
      <c r="E78" s="38"/>
      <c r="F78" s="121"/>
      <c r="G78" s="121"/>
      <c r="H78" s="155" t="str">
        <f>H42</f>
        <v>Consolidated financial statements (Baht)</v>
      </c>
      <c r="I78" s="155"/>
      <c r="J78" s="155"/>
      <c r="K78" s="49"/>
      <c r="L78" s="155" t="s">
        <v>2</v>
      </c>
      <c r="M78" s="155"/>
      <c r="N78" s="155"/>
    </row>
    <row r="79" spans="1:14" ht="27" customHeight="1">
      <c r="F79" s="38"/>
      <c r="G79" s="38"/>
      <c r="H79" s="122" t="str">
        <f>H43</f>
        <v>June 30, 2026</v>
      </c>
      <c r="I79" s="140"/>
      <c r="J79" s="122" t="str">
        <f>J43</f>
        <v>December 31, 2025</v>
      </c>
      <c r="K79" s="122"/>
      <c r="L79" s="122" t="str">
        <f>L43</f>
        <v>June 30, 2026</v>
      </c>
      <c r="M79" s="140"/>
      <c r="N79" s="122" t="str">
        <f>N43</f>
        <v>December 31, 2025</v>
      </c>
    </row>
    <row r="80" spans="1:14" ht="27" customHeight="1">
      <c r="F80" s="38"/>
      <c r="G80" s="38"/>
      <c r="H80" s="88" t="s">
        <v>103</v>
      </c>
      <c r="I80" s="123"/>
      <c r="J80" s="88" t="s">
        <v>102</v>
      </c>
      <c r="K80" s="88"/>
      <c r="L80" s="88" t="s">
        <v>103</v>
      </c>
      <c r="M80" s="123"/>
      <c r="N80" s="88" t="s">
        <v>102</v>
      </c>
    </row>
    <row r="81" spans="1:15" ht="27" customHeight="1">
      <c r="F81" s="85" t="s">
        <v>4</v>
      </c>
      <c r="G81" s="38"/>
      <c r="H81" s="124" t="s">
        <v>104</v>
      </c>
      <c r="I81" s="123"/>
      <c r="J81" s="125"/>
      <c r="K81" s="126"/>
      <c r="L81" s="124" t="s">
        <v>104</v>
      </c>
      <c r="M81" s="123"/>
      <c r="N81" s="125"/>
    </row>
    <row r="82" spans="1:15" ht="27" customHeight="1">
      <c r="A82" s="141" t="s">
        <v>36</v>
      </c>
      <c r="B82" s="127"/>
      <c r="C82" s="127"/>
      <c r="D82" s="127"/>
      <c r="E82" s="127"/>
      <c r="F82" s="38"/>
      <c r="G82" s="85"/>
      <c r="H82" s="122"/>
      <c r="I82" s="122"/>
      <c r="J82" s="122"/>
      <c r="K82" s="122"/>
      <c r="L82" s="122"/>
      <c r="M82" s="122"/>
      <c r="N82" s="122"/>
    </row>
    <row r="83" spans="1:15" ht="27" customHeight="1">
      <c r="A83" s="54" t="s">
        <v>37</v>
      </c>
      <c r="B83" s="54"/>
      <c r="C83" s="54"/>
      <c r="D83" s="54"/>
      <c r="E83" s="54"/>
      <c r="F83" s="128"/>
      <c r="G83" s="128"/>
      <c r="H83" s="122"/>
      <c r="I83" s="140"/>
      <c r="J83" s="122"/>
      <c r="K83" s="122"/>
      <c r="L83" s="122"/>
      <c r="N83" s="122"/>
    </row>
    <row r="84" spans="1:15" ht="27" customHeight="1">
      <c r="A84" s="144" t="s">
        <v>38</v>
      </c>
      <c r="B84" s="144"/>
      <c r="C84" s="144"/>
      <c r="D84" s="144"/>
      <c r="E84" s="144"/>
      <c r="F84" s="128"/>
      <c r="G84" s="128"/>
      <c r="H84" s="91"/>
      <c r="I84" s="91"/>
      <c r="L84" s="89"/>
      <c r="M84" s="89"/>
      <c r="N84" s="89"/>
    </row>
    <row r="85" spans="1:15" ht="27" customHeight="1">
      <c r="A85" s="131" t="s">
        <v>39</v>
      </c>
      <c r="B85" s="131"/>
      <c r="C85" s="131"/>
      <c r="D85" s="131"/>
      <c r="E85" s="131"/>
      <c r="F85" s="109"/>
      <c r="G85" s="109"/>
      <c r="H85" s="38"/>
      <c r="I85" s="91"/>
      <c r="L85" s="89"/>
      <c r="M85" s="89"/>
      <c r="N85" s="89"/>
    </row>
    <row r="86" spans="1:15" ht="27" customHeight="1" thickBot="1">
      <c r="A86" s="142" t="s">
        <v>133</v>
      </c>
      <c r="B86" s="131"/>
      <c r="C86" s="131"/>
      <c r="D86" s="131"/>
      <c r="E86" s="131"/>
      <c r="F86" s="109"/>
      <c r="G86" s="109"/>
      <c r="H86" s="145">
        <v>330000000</v>
      </c>
      <c r="I86" s="91"/>
      <c r="J86" s="145">
        <v>330000000</v>
      </c>
      <c r="L86" s="145">
        <v>330000000</v>
      </c>
      <c r="M86" s="89"/>
      <c r="N86" s="145">
        <v>330000000</v>
      </c>
    </row>
    <row r="87" spans="1:15" ht="27" customHeight="1" thickTop="1">
      <c r="A87" s="131" t="s">
        <v>41</v>
      </c>
      <c r="B87" s="131"/>
      <c r="C87" s="131"/>
      <c r="D87" s="131"/>
      <c r="E87" s="131"/>
      <c r="F87" s="109"/>
      <c r="G87" s="109"/>
      <c r="H87" s="58"/>
      <c r="I87" s="135"/>
      <c r="J87" s="58"/>
      <c r="K87" s="58"/>
      <c r="L87" s="58"/>
      <c r="M87" s="58"/>
      <c r="N87" s="58"/>
    </row>
    <row r="88" spans="1:15" ht="27" customHeight="1">
      <c r="A88" s="146" t="s">
        <v>40</v>
      </c>
      <c r="B88" s="131"/>
      <c r="C88" s="131"/>
      <c r="D88" s="131"/>
      <c r="E88" s="131"/>
      <c r="F88" s="109"/>
      <c r="G88" s="109"/>
      <c r="H88" s="60">
        <v>300000000</v>
      </c>
      <c r="I88" s="135"/>
      <c r="J88" s="60">
        <v>300000000</v>
      </c>
      <c r="K88" s="60"/>
      <c r="L88" s="60">
        <v>300000000</v>
      </c>
      <c r="M88" s="58"/>
      <c r="N88" s="60">
        <v>300000000</v>
      </c>
    </row>
    <row r="89" spans="1:15" ht="27" customHeight="1">
      <c r="A89" s="131" t="s">
        <v>107</v>
      </c>
      <c r="B89" s="131"/>
      <c r="C89" s="131"/>
      <c r="D89" s="131"/>
      <c r="E89" s="131"/>
      <c r="F89" s="109"/>
      <c r="G89" s="109"/>
      <c r="H89" s="60">
        <v>198386650.16999999</v>
      </c>
      <c r="I89" s="135"/>
      <c r="J89" s="60">
        <v>276960000</v>
      </c>
      <c r="K89" s="60"/>
      <c r="L89" s="60">
        <v>198386650.16999999</v>
      </c>
      <c r="M89" s="58"/>
      <c r="N89" s="60">
        <v>276960000</v>
      </c>
    </row>
    <row r="90" spans="1:15" ht="27" customHeight="1">
      <c r="A90" s="131" t="s">
        <v>128</v>
      </c>
      <c r="B90" s="131"/>
      <c r="C90" s="131"/>
      <c r="D90" s="131"/>
      <c r="E90" s="131"/>
      <c r="F90" s="128"/>
      <c r="G90" s="128"/>
      <c r="H90" s="60"/>
      <c r="I90" s="135"/>
      <c r="J90" s="58"/>
      <c r="K90" s="58"/>
      <c r="L90" s="58"/>
      <c r="M90" s="60"/>
      <c r="N90" s="58"/>
    </row>
    <row r="91" spans="1:15" ht="27" customHeight="1">
      <c r="A91" s="146" t="s">
        <v>42</v>
      </c>
      <c r="B91" s="146"/>
      <c r="C91" s="146"/>
      <c r="D91" s="146"/>
      <c r="E91" s="146"/>
      <c r="F91" s="109">
        <v>21</v>
      </c>
      <c r="G91" s="109"/>
      <c r="H91" s="58">
        <v>0</v>
      </c>
      <c r="I91" s="136"/>
      <c r="J91" s="60">
        <v>29330000</v>
      </c>
      <c r="K91" s="58"/>
      <c r="L91" s="58">
        <v>0</v>
      </c>
      <c r="M91" s="58"/>
      <c r="N91" s="60">
        <v>29330000</v>
      </c>
    </row>
    <row r="92" spans="1:15" ht="27" customHeight="1">
      <c r="A92" s="146" t="s">
        <v>43</v>
      </c>
      <c r="B92" s="146"/>
      <c r="C92" s="146"/>
      <c r="D92" s="146"/>
      <c r="E92" s="146"/>
      <c r="F92" s="128"/>
      <c r="G92" s="128"/>
      <c r="H92" s="137">
        <f>SCSE_C!N22</f>
        <v>63538215.189999767</v>
      </c>
      <c r="I92" s="135"/>
      <c r="J92" s="137">
        <f>SCSE_C!N16</f>
        <v>-108166613.06</v>
      </c>
      <c r="K92" s="60"/>
      <c r="L92" s="143">
        <f>SCSE_S!M23</f>
        <v>63860569.58999975</v>
      </c>
      <c r="M92" s="58"/>
      <c r="N92" s="143">
        <f>SCSE_S!M16</f>
        <v>-107903349.82999998</v>
      </c>
    </row>
    <row r="93" spans="1:15" ht="27" customHeight="1">
      <c r="A93" s="54" t="s">
        <v>44</v>
      </c>
      <c r="B93" s="54"/>
      <c r="C93" s="54"/>
      <c r="D93" s="54"/>
      <c r="E93" s="54"/>
      <c r="F93" s="128"/>
      <c r="G93" s="128"/>
      <c r="H93" s="143">
        <f>SUM(H88:H92)</f>
        <v>561924865.35999978</v>
      </c>
      <c r="I93" s="135"/>
      <c r="J93" s="143">
        <f>SUM(J88:J92)</f>
        <v>498123386.94</v>
      </c>
      <c r="K93" s="58"/>
      <c r="L93" s="143">
        <f>SUM(L88:L92)</f>
        <v>562247219.75999975</v>
      </c>
      <c r="M93" s="58"/>
      <c r="N93" s="143">
        <f>SUM(N88:N92)</f>
        <v>498386650.17000002</v>
      </c>
    </row>
    <row r="94" spans="1:15" ht="27" customHeight="1" thickBot="1">
      <c r="A94" s="54" t="s">
        <v>45</v>
      </c>
      <c r="B94" s="54"/>
      <c r="C94" s="54"/>
      <c r="D94" s="54"/>
      <c r="E94" s="54"/>
      <c r="F94" s="128"/>
      <c r="G94" s="128"/>
      <c r="H94" s="138">
        <f>H61+H93</f>
        <v>1647959331.5599999</v>
      </c>
      <c r="I94" s="135"/>
      <c r="J94" s="138">
        <f>J61+J93</f>
        <v>1490066242.6299999</v>
      </c>
      <c r="K94" s="60"/>
      <c r="L94" s="147">
        <f>L61+L93</f>
        <v>1647806120.6399999</v>
      </c>
      <c r="M94" s="58"/>
      <c r="N94" s="147">
        <f>N61+N93</f>
        <v>1485763724.98</v>
      </c>
    </row>
    <row r="95" spans="1:15" ht="27" customHeight="1" thickTop="1">
      <c r="A95" s="54"/>
      <c r="B95" s="54"/>
      <c r="C95" s="54"/>
      <c r="D95" s="54"/>
      <c r="E95" s="54"/>
      <c r="F95" s="128"/>
      <c r="G95" s="128"/>
      <c r="H95" s="1"/>
      <c r="I95" s="1"/>
      <c r="J95" s="1"/>
      <c r="K95" s="1"/>
      <c r="L95" s="1"/>
      <c r="M95" s="1"/>
      <c r="N95" s="1"/>
    </row>
    <row r="96" spans="1:15" ht="27" customHeight="1">
      <c r="H96" s="60"/>
      <c r="I96" s="60"/>
      <c r="J96" s="60"/>
      <c r="K96" s="60"/>
      <c r="L96" s="60"/>
      <c r="M96" s="60"/>
      <c r="N96" s="60"/>
      <c r="O96" s="60"/>
    </row>
    <row r="97" spans="1:14" ht="27" customHeight="1">
      <c r="H97" s="60"/>
      <c r="I97" s="148"/>
      <c r="J97" s="60"/>
      <c r="K97" s="60"/>
      <c r="L97" s="60"/>
      <c r="M97" s="58"/>
      <c r="N97" s="60"/>
    </row>
    <row r="98" spans="1:14" ht="27" customHeight="1">
      <c r="H98" s="60"/>
      <c r="I98" s="148"/>
      <c r="J98" s="60"/>
      <c r="K98" s="60"/>
      <c r="L98" s="60"/>
      <c r="M98" s="58"/>
      <c r="N98" s="60"/>
    </row>
    <row r="99" spans="1:14" ht="27" customHeight="1">
      <c r="H99" s="60"/>
      <c r="I99" s="148"/>
      <c r="J99" s="60"/>
      <c r="K99" s="60"/>
      <c r="L99" s="60"/>
      <c r="M99" s="58"/>
      <c r="N99" s="60"/>
    </row>
    <row r="100" spans="1:14" ht="27" customHeight="1">
      <c r="A100" s="38" t="s">
        <v>146</v>
      </c>
      <c r="H100" s="60"/>
      <c r="I100" s="148"/>
      <c r="J100" s="60"/>
      <c r="K100" s="60"/>
      <c r="L100" s="60"/>
      <c r="M100" s="58"/>
      <c r="N100" s="60"/>
    </row>
    <row r="101" spans="1:14" ht="27" customHeight="1">
      <c r="H101" s="60"/>
      <c r="I101" s="148"/>
      <c r="J101" s="60"/>
      <c r="K101" s="60"/>
      <c r="L101" s="60"/>
      <c r="M101" s="58"/>
      <c r="N101" s="60"/>
    </row>
    <row r="102" spans="1:14" ht="27" customHeight="1">
      <c r="L102" s="89"/>
      <c r="M102" s="89"/>
      <c r="N102" s="89"/>
    </row>
    <row r="104" spans="1:14" ht="27" customHeight="1">
      <c r="D104" s="40" t="s">
        <v>18</v>
      </c>
      <c r="E104" s="40"/>
      <c r="F104" s="38"/>
      <c r="G104" s="38"/>
    </row>
    <row r="105" spans="1:14" ht="27" customHeight="1">
      <c r="D105" s="40" t="s">
        <v>165</v>
      </c>
      <c r="E105" s="40"/>
      <c r="F105" s="38"/>
      <c r="G105" s="38"/>
    </row>
  </sheetData>
  <mergeCells count="8">
    <mergeCell ref="H5:K5"/>
    <mergeCell ref="L5:N5"/>
    <mergeCell ref="H78:J78"/>
    <mergeCell ref="L78:N78"/>
    <mergeCell ref="A37:N37"/>
    <mergeCell ref="H42:J42"/>
    <mergeCell ref="L42:N42"/>
    <mergeCell ref="A73:N73"/>
  </mergeCells>
  <pageMargins left="0.6692913385826772" right="0.19685039370078741" top="0.6692913385826772" bottom="0.70866141732283472" header="0.43307086614173229" footer="0.47244094488188981"/>
  <pageSetup paperSize="9" scale="75" fitToHeight="0" orientation="portrait" r:id="rId1"/>
  <headerFooter alignWithMargins="0"/>
  <rowBreaks count="2" manualBreakCount="2">
    <brk id="34" max="14" man="1"/>
    <brk id="70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B3D9F-D31F-4386-B750-1EEDDD4B2F4D}">
  <dimension ref="A1:M46"/>
  <sheetViews>
    <sheetView view="pageBreakPreview" topLeftCell="A8" zoomScale="85" zoomScaleNormal="70" zoomScaleSheetLayoutView="85" workbookViewId="0">
      <selection activeCell="A27" sqref="A27"/>
    </sheetView>
  </sheetViews>
  <sheetFormatPr defaultColWidth="12.5" defaultRowHeight="24" customHeight="1"/>
  <cols>
    <col min="1" max="4" width="9.375" style="38" customWidth="1"/>
    <col min="5" max="5" width="5.875" style="38" customWidth="1"/>
    <col min="6" max="6" width="9.375" style="108" customWidth="1"/>
    <col min="7" max="7" width="18.625" style="38" customWidth="1"/>
    <col min="8" max="8" width="1.625" style="38" customWidth="1"/>
    <col min="9" max="9" width="18.625" style="38" customWidth="1"/>
    <col min="10" max="10" width="1.625" style="38" customWidth="1"/>
    <col min="11" max="11" width="18.625" style="38" customWidth="1"/>
    <col min="12" max="12" width="1.625" style="38" customWidth="1"/>
    <col min="13" max="13" width="18.625" style="38" customWidth="1"/>
    <col min="14" max="14" width="2" style="38" customWidth="1"/>
    <col min="15" max="16384" width="12.5" style="38"/>
  </cols>
  <sheetData>
    <row r="1" spans="1:13" ht="21.9" customHeight="1">
      <c r="A1" s="157" t="str">
        <f>BS!A1</f>
        <v>WELL GRADED ENGINEERING PUBLIC COMPANY LIMITED AND SUBSIDIARIES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13" ht="21.9" customHeight="1">
      <c r="A2" s="157" t="s">
        <v>46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ht="21.9" customHeight="1">
      <c r="A3" s="157" t="s">
        <v>161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21.9" customHeight="1">
      <c r="A4" s="157" t="s">
        <v>162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ht="21.9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s="54" customFormat="1" ht="21.9" customHeight="1">
      <c r="A6" s="38"/>
      <c r="B6" s="38"/>
      <c r="C6" s="38"/>
      <c r="D6" s="38"/>
      <c r="E6" s="38"/>
      <c r="F6" s="84"/>
      <c r="G6" s="155" t="s">
        <v>1</v>
      </c>
      <c r="H6" s="155"/>
      <c r="I6" s="155"/>
      <c r="K6" s="50"/>
      <c r="L6" s="50" t="s">
        <v>2</v>
      </c>
      <c r="M6" s="50"/>
    </row>
    <row r="7" spans="1:13" ht="21.9" customHeight="1">
      <c r="F7" s="85" t="s">
        <v>4</v>
      </c>
      <c r="G7" s="86">
        <v>2026</v>
      </c>
      <c r="H7" s="87"/>
      <c r="I7" s="86">
        <v>2025</v>
      </c>
      <c r="J7" s="87"/>
      <c r="K7" s="86">
        <v>2026</v>
      </c>
      <c r="L7" s="87"/>
      <c r="M7" s="86">
        <v>2025</v>
      </c>
    </row>
    <row r="8" spans="1:13" ht="21.9" customHeight="1">
      <c r="A8" s="90" t="s">
        <v>47</v>
      </c>
      <c r="B8" s="90"/>
      <c r="C8" s="90"/>
      <c r="D8" s="90"/>
      <c r="E8" s="90"/>
      <c r="F8" s="91"/>
      <c r="G8" s="92">
        <v>522344416.11999989</v>
      </c>
      <c r="H8" s="93"/>
      <c r="I8" s="92">
        <v>582329410.64999998</v>
      </c>
      <c r="J8" s="93"/>
      <c r="K8" s="93">
        <v>522344416.11999989</v>
      </c>
      <c r="L8" s="93"/>
      <c r="M8" s="93">
        <v>586464957.50999999</v>
      </c>
    </row>
    <row r="9" spans="1:13" ht="21.9" customHeight="1">
      <c r="A9" s="90" t="s">
        <v>48</v>
      </c>
      <c r="B9" s="90"/>
      <c r="C9" s="90"/>
      <c r="D9" s="90"/>
      <c r="E9" s="90"/>
      <c r="F9" s="91"/>
      <c r="G9" s="94">
        <v>-463027954.80000013</v>
      </c>
      <c r="H9" s="93"/>
      <c r="I9" s="94">
        <v>-503059050.53999984</v>
      </c>
      <c r="J9" s="93"/>
      <c r="K9" s="95">
        <v>-463820451.10000014</v>
      </c>
      <c r="L9" s="93"/>
      <c r="M9" s="95">
        <v>-502918027.85000002</v>
      </c>
    </row>
    <row r="10" spans="1:13" ht="21.9" customHeight="1">
      <c r="A10" s="90" t="s">
        <v>129</v>
      </c>
      <c r="B10" s="90"/>
      <c r="C10" s="90"/>
      <c r="D10" s="90"/>
      <c r="E10" s="90"/>
      <c r="F10" s="91"/>
      <c r="G10" s="64">
        <f>SUM(G8:G9)</f>
        <v>59316461.319999754</v>
      </c>
      <c r="H10" s="64"/>
      <c r="I10" s="64">
        <f>SUM(I8:I9)</f>
        <v>79270360.110000134</v>
      </c>
      <c r="J10" s="64"/>
      <c r="K10" s="64">
        <f>SUM(K8:K9)</f>
        <v>58523965.019999743</v>
      </c>
      <c r="L10" s="64"/>
      <c r="M10" s="64">
        <f>SUM(M8:M9)</f>
        <v>83546929.659999967</v>
      </c>
    </row>
    <row r="11" spans="1:13" ht="21.9" customHeight="1">
      <c r="A11" s="90" t="s">
        <v>49</v>
      </c>
      <c r="B11" s="90"/>
      <c r="C11" s="90"/>
      <c r="D11" s="90"/>
      <c r="E11" s="90"/>
      <c r="F11" s="91"/>
      <c r="G11" s="94">
        <v>1443134.1199999992</v>
      </c>
      <c r="H11" s="93"/>
      <c r="I11" s="94">
        <v>1768968.7200000002</v>
      </c>
      <c r="J11" s="93"/>
      <c r="K11" s="95">
        <v>957913.45999999903</v>
      </c>
      <c r="L11" s="93"/>
      <c r="M11" s="95">
        <v>1766446.6600000006</v>
      </c>
    </row>
    <row r="12" spans="1:13" ht="21.9" customHeight="1">
      <c r="A12" s="38" t="s">
        <v>130</v>
      </c>
      <c r="F12" s="91"/>
      <c r="G12" s="64">
        <f>SUM(G10:G11)</f>
        <v>60759595.439999752</v>
      </c>
      <c r="H12" s="64"/>
      <c r="I12" s="64">
        <f>SUM(I10:I11)</f>
        <v>81039328.830000132</v>
      </c>
      <c r="J12" s="64"/>
      <c r="K12" s="64">
        <f>SUM(K10:K11)</f>
        <v>59481878.479999743</v>
      </c>
      <c r="L12" s="64"/>
      <c r="M12" s="64">
        <f>SUM(M10:M11)</f>
        <v>85313376.319999963</v>
      </c>
    </row>
    <row r="13" spans="1:13" ht="21.9" customHeight="1">
      <c r="A13" s="90" t="s">
        <v>50</v>
      </c>
      <c r="B13" s="90"/>
      <c r="C13" s="90"/>
      <c r="D13" s="90"/>
      <c r="E13" s="90"/>
      <c r="F13" s="91"/>
      <c r="G13" s="94">
        <v>-20949704.020000003</v>
      </c>
      <c r="H13" s="93"/>
      <c r="I13" s="94">
        <v>-18242767.319999993</v>
      </c>
      <c r="J13" s="93"/>
      <c r="K13" s="95">
        <v>-20372117.700000003</v>
      </c>
      <c r="L13" s="93"/>
      <c r="M13" s="95">
        <v>-20964034.86999999</v>
      </c>
    </row>
    <row r="14" spans="1:13" ht="21.9" customHeight="1">
      <c r="A14" s="38" t="s">
        <v>51</v>
      </c>
      <c r="F14" s="91"/>
      <c r="G14" s="64">
        <f>SUM(G12:G13)</f>
        <v>39809891.419999748</v>
      </c>
      <c r="H14" s="64"/>
      <c r="I14" s="64">
        <f>SUM(I12:I13)</f>
        <v>62796561.510000139</v>
      </c>
      <c r="J14" s="64"/>
      <c r="K14" s="64">
        <f>SUM(K12:K13)</f>
        <v>39109760.77999974</v>
      </c>
      <c r="L14" s="64"/>
      <c r="M14" s="64">
        <f>SUM(M12:M13)</f>
        <v>64349341.449999973</v>
      </c>
    </row>
    <row r="15" spans="1:13" ht="21.9" customHeight="1">
      <c r="A15" s="38" t="s">
        <v>52</v>
      </c>
      <c r="F15" s="91"/>
      <c r="G15" s="92">
        <v>282785.41000000003</v>
      </c>
      <c r="H15" s="93"/>
      <c r="I15" s="92">
        <v>401402.62000000197</v>
      </c>
      <c r="J15" s="93"/>
      <c r="K15" s="93">
        <v>260199.29</v>
      </c>
      <c r="L15" s="93"/>
      <c r="M15" s="93">
        <v>2363242.5699999998</v>
      </c>
    </row>
    <row r="16" spans="1:13" ht="21.9" customHeight="1">
      <c r="A16" s="90" t="s">
        <v>53</v>
      </c>
      <c r="B16" s="90"/>
      <c r="C16" s="90"/>
      <c r="D16" s="90"/>
      <c r="E16" s="90"/>
      <c r="F16" s="91"/>
      <c r="G16" s="94">
        <v>-564942.89999999944</v>
      </c>
      <c r="H16" s="93"/>
      <c r="I16" s="94">
        <v>-2605102.580000001</v>
      </c>
      <c r="J16" s="93"/>
      <c r="K16" s="95">
        <v>-564942.89999999944</v>
      </c>
      <c r="L16" s="93"/>
      <c r="M16" s="95">
        <v>-2605102.58</v>
      </c>
    </row>
    <row r="17" spans="1:13" ht="21.9" customHeight="1">
      <c r="A17" s="90" t="s">
        <v>54</v>
      </c>
      <c r="B17" s="90"/>
      <c r="C17" s="90"/>
      <c r="D17" s="90"/>
      <c r="E17" s="90"/>
      <c r="F17" s="91"/>
      <c r="G17" s="64">
        <f>SUM(G14:G16)</f>
        <v>39527733.929999746</v>
      </c>
      <c r="H17" s="64"/>
      <c r="I17" s="64">
        <f>SUM(I14:I16)</f>
        <v>60592861.550000146</v>
      </c>
      <c r="J17" s="64"/>
      <c r="K17" s="64">
        <f>SUM(K14:K16)</f>
        <v>38805017.169999741</v>
      </c>
      <c r="L17" s="64"/>
      <c r="M17" s="64">
        <f>SUM(M14:M16)</f>
        <v>64107481.439999975</v>
      </c>
    </row>
    <row r="18" spans="1:13" ht="21.9" customHeight="1">
      <c r="A18" s="90" t="s">
        <v>124</v>
      </c>
      <c r="B18" s="90"/>
      <c r="C18" s="90"/>
      <c r="D18" s="90"/>
      <c r="E18" s="90"/>
      <c r="F18" s="88" t="s">
        <v>159</v>
      </c>
      <c r="G18" s="96">
        <v>-8046848.2400000012</v>
      </c>
      <c r="H18" s="93"/>
      <c r="I18" s="96">
        <v>-15071980.699999997</v>
      </c>
      <c r="J18" s="93"/>
      <c r="K18" s="95">
        <v>-8029248.2200000016</v>
      </c>
      <c r="L18" s="93"/>
      <c r="M18" s="95">
        <v>-15071980.699999997</v>
      </c>
    </row>
    <row r="19" spans="1:13" ht="21.9" customHeight="1">
      <c r="A19" s="90" t="s">
        <v>55</v>
      </c>
      <c r="B19" s="90"/>
      <c r="C19" s="90"/>
      <c r="D19" s="90"/>
      <c r="E19" s="90"/>
      <c r="F19" s="91"/>
      <c r="G19" s="64">
        <f>SUM(G17:G18)</f>
        <v>31480885.689999744</v>
      </c>
      <c r="H19" s="64"/>
      <c r="I19" s="64">
        <f>SUM(I17:I18)</f>
        <v>45520880.850000151</v>
      </c>
      <c r="J19" s="64"/>
      <c r="K19" s="64">
        <f>SUM(K17:K18)</f>
        <v>30775768.949999738</v>
      </c>
      <c r="L19" s="64"/>
      <c r="M19" s="64">
        <f>SUM(M17:M18)</f>
        <v>49035500.73999998</v>
      </c>
    </row>
    <row r="20" spans="1:13" ht="21.9" customHeight="1">
      <c r="A20" s="63" t="s">
        <v>56</v>
      </c>
      <c r="B20" s="63"/>
      <c r="C20" s="63"/>
      <c r="D20" s="63"/>
      <c r="E20" s="63"/>
      <c r="F20" s="91"/>
      <c r="G20" s="8"/>
      <c r="H20" s="64"/>
      <c r="I20" s="19"/>
      <c r="J20" s="64"/>
      <c r="K20" s="8"/>
      <c r="L20" s="8"/>
      <c r="M20" s="8"/>
    </row>
    <row r="21" spans="1:13" ht="21.9" customHeight="1">
      <c r="A21" s="63" t="s">
        <v>140</v>
      </c>
      <c r="B21" s="63"/>
      <c r="C21" s="63"/>
      <c r="D21" s="63"/>
      <c r="E21" s="63"/>
      <c r="F21" s="91"/>
      <c r="G21" s="8"/>
      <c r="H21" s="64"/>
      <c r="I21" s="19"/>
      <c r="J21" s="64"/>
      <c r="K21" s="8"/>
      <c r="L21" s="8"/>
      <c r="M21" s="8"/>
    </row>
    <row r="22" spans="1:13" ht="21.9" customHeight="1">
      <c r="A22" s="97" t="s">
        <v>141</v>
      </c>
      <c r="B22" s="63"/>
      <c r="C22" s="63"/>
      <c r="D22" s="63"/>
      <c r="E22" s="63"/>
      <c r="F22" s="91"/>
      <c r="G22" s="8"/>
      <c r="H22" s="64"/>
      <c r="I22" s="19"/>
      <c r="J22" s="64"/>
      <c r="K22" s="8"/>
      <c r="L22" s="8"/>
      <c r="M22" s="8"/>
    </row>
    <row r="23" spans="1:13" ht="21.9" customHeight="1">
      <c r="A23" s="98" t="s">
        <v>142</v>
      </c>
      <c r="B23" s="63"/>
      <c r="C23" s="63"/>
      <c r="D23" s="63"/>
      <c r="E23" s="63"/>
      <c r="F23" s="91"/>
      <c r="G23" s="8"/>
      <c r="H23" s="64"/>
      <c r="I23" s="19"/>
      <c r="J23" s="64"/>
      <c r="K23" s="8"/>
      <c r="L23" s="8"/>
      <c r="M23" s="8"/>
    </row>
    <row r="24" spans="1:13" ht="21.9" customHeight="1">
      <c r="A24" s="63" t="s">
        <v>143</v>
      </c>
      <c r="B24" s="63"/>
      <c r="C24" s="63"/>
      <c r="D24" s="63"/>
      <c r="E24" s="63"/>
      <c r="F24" s="91"/>
      <c r="G24" s="99">
        <v>270528</v>
      </c>
      <c r="H24" s="100"/>
      <c r="I24" s="16">
        <v>0</v>
      </c>
      <c r="J24" s="17"/>
      <c r="K24" s="99">
        <v>270528</v>
      </c>
      <c r="L24" s="17"/>
      <c r="M24" s="16">
        <v>0</v>
      </c>
    </row>
    <row r="25" spans="1:13" ht="21.9" customHeight="1" thickBot="1">
      <c r="A25" s="63" t="s">
        <v>110</v>
      </c>
      <c r="B25" s="63"/>
      <c r="C25" s="63"/>
      <c r="D25" s="63"/>
      <c r="E25" s="63"/>
      <c r="F25" s="91"/>
      <c r="G25" s="102">
        <f>SUM(G19:G24)</f>
        <v>31751413.689999744</v>
      </c>
      <c r="H25" s="100"/>
      <c r="I25" s="102">
        <f>SUM(I19:I24)</f>
        <v>45520880.850000151</v>
      </c>
      <c r="J25" s="103"/>
      <c r="K25" s="102">
        <f>SUM(K19:K24)</f>
        <v>31046296.949999738</v>
      </c>
      <c r="L25" s="103"/>
      <c r="M25" s="102">
        <f>SUM(M19:M24)</f>
        <v>49035500.73999998</v>
      </c>
    </row>
    <row r="26" spans="1:13" ht="9.75" customHeight="1" thickTop="1">
      <c r="A26" s="63"/>
      <c r="B26" s="63"/>
      <c r="C26" s="63"/>
      <c r="D26" s="63"/>
      <c r="E26" s="63"/>
      <c r="F26" s="91"/>
      <c r="J26" s="89"/>
      <c r="L26" s="89"/>
    </row>
    <row r="27" spans="1:13" ht="21.9" customHeight="1">
      <c r="A27" s="90" t="s">
        <v>169</v>
      </c>
      <c r="B27" s="90"/>
      <c r="C27" s="90"/>
      <c r="D27" s="90"/>
      <c r="E27" s="90"/>
      <c r="F27" s="91"/>
      <c r="I27" s="2"/>
      <c r="J27" s="2"/>
      <c r="K27" s="2"/>
      <c r="L27" s="3"/>
      <c r="M27" s="2"/>
    </row>
    <row r="28" spans="1:13" s="54" customFormat="1" ht="21.9" customHeight="1">
      <c r="A28" s="90" t="s">
        <v>57</v>
      </c>
      <c r="B28" s="90"/>
      <c r="C28" s="90"/>
      <c r="D28" s="90"/>
      <c r="E28" s="90"/>
      <c r="F28" s="104"/>
      <c r="G28" s="64">
        <f>G30-G29</f>
        <v>31480885.689999744</v>
      </c>
      <c r="H28" s="64"/>
      <c r="I28" s="64">
        <f>I30-I29</f>
        <v>45520880.850000151</v>
      </c>
      <c r="J28" s="64"/>
      <c r="K28" s="64">
        <f>K19</f>
        <v>30775768.949999738</v>
      </c>
      <c r="L28" s="64"/>
      <c r="M28" s="64">
        <f>M19</f>
        <v>49035500.73999998</v>
      </c>
    </row>
    <row r="29" spans="1:13" s="54" customFormat="1" ht="21.9" customHeight="1">
      <c r="A29" s="38" t="s">
        <v>58</v>
      </c>
      <c r="B29" s="38"/>
      <c r="C29" s="38"/>
      <c r="D29" s="38"/>
      <c r="E29" s="38"/>
      <c r="G29" s="8">
        <v>0</v>
      </c>
      <c r="H29" s="64"/>
      <c r="I29" s="19">
        <v>0</v>
      </c>
      <c r="J29" s="64"/>
      <c r="K29" s="8">
        <v>0</v>
      </c>
      <c r="L29" s="8"/>
      <c r="M29" s="8">
        <v>0</v>
      </c>
    </row>
    <row r="30" spans="1:13" s="54" customFormat="1" ht="21.9" customHeight="1" thickBot="1">
      <c r="C30" s="104"/>
      <c r="D30" s="104"/>
      <c r="E30" s="104"/>
      <c r="F30" s="104"/>
      <c r="G30" s="105">
        <f>G19</f>
        <v>31480885.689999744</v>
      </c>
      <c r="H30" s="64"/>
      <c r="I30" s="105">
        <f>I19</f>
        <v>45520880.850000151</v>
      </c>
      <c r="J30" s="64"/>
      <c r="K30" s="105">
        <f>SUM(K28:K29)</f>
        <v>30775768.949999738</v>
      </c>
      <c r="L30" s="64"/>
      <c r="M30" s="105">
        <f>SUM(M28:M29)</f>
        <v>49035500.73999998</v>
      </c>
    </row>
    <row r="31" spans="1:13" s="54" customFormat="1" ht="9.75" customHeight="1" thickTop="1">
      <c r="F31" s="104"/>
      <c r="G31" s="106"/>
      <c r="H31" s="107"/>
      <c r="I31" s="64"/>
      <c r="J31" s="106"/>
      <c r="K31" s="64"/>
      <c r="L31" s="106"/>
      <c r="M31" s="64"/>
    </row>
    <row r="32" spans="1:13" ht="21.9" customHeight="1">
      <c r="A32" s="90" t="s">
        <v>59</v>
      </c>
      <c r="B32" s="90"/>
      <c r="C32" s="90"/>
      <c r="D32" s="90"/>
      <c r="E32" s="90"/>
      <c r="F32" s="91"/>
      <c r="G32" s="106"/>
      <c r="H32" s="106"/>
      <c r="I32" s="4"/>
      <c r="J32" s="4"/>
      <c r="K32" s="4"/>
      <c r="L32" s="5"/>
      <c r="M32" s="4"/>
    </row>
    <row r="33" spans="1:13" s="54" customFormat="1" ht="21.9" customHeight="1">
      <c r="A33" s="90" t="s">
        <v>57</v>
      </c>
      <c r="B33" s="90"/>
      <c r="C33" s="90"/>
      <c r="D33" s="90"/>
      <c r="E33" s="90"/>
      <c r="F33" s="104"/>
      <c r="G33" s="64">
        <f>G35-G34</f>
        <v>31751413.689999744</v>
      </c>
      <c r="H33" s="64"/>
      <c r="I33" s="64">
        <f>I35-I34</f>
        <v>45520880.850000151</v>
      </c>
      <c r="J33" s="64"/>
      <c r="K33" s="64">
        <f>K25</f>
        <v>31046296.949999738</v>
      </c>
      <c r="L33" s="64"/>
      <c r="M33" s="64">
        <f>M25</f>
        <v>49035500.73999998</v>
      </c>
    </row>
    <row r="34" spans="1:13" s="54" customFormat="1" ht="21.9" customHeight="1">
      <c r="A34" s="38" t="s">
        <v>58</v>
      </c>
      <c r="B34" s="38"/>
      <c r="C34" s="38"/>
      <c r="D34" s="38"/>
      <c r="E34" s="38"/>
      <c r="F34" s="104"/>
      <c r="G34" s="8">
        <v>0</v>
      </c>
      <c r="H34" s="64"/>
      <c r="I34" s="19">
        <v>0</v>
      </c>
      <c r="J34" s="64"/>
      <c r="K34" s="8">
        <v>0</v>
      </c>
      <c r="L34" s="8"/>
      <c r="M34" s="8">
        <v>0</v>
      </c>
    </row>
    <row r="35" spans="1:13" s="54" customFormat="1" ht="21.9" customHeight="1" thickBot="1">
      <c r="F35" s="104"/>
      <c r="G35" s="105">
        <f>G25</f>
        <v>31751413.689999744</v>
      </c>
      <c r="H35" s="64"/>
      <c r="I35" s="105">
        <f>I25</f>
        <v>45520880.850000151</v>
      </c>
      <c r="J35" s="64"/>
      <c r="K35" s="105">
        <f>SUM(K33:K34)</f>
        <v>31046296.949999738</v>
      </c>
      <c r="L35" s="64"/>
      <c r="M35" s="105">
        <f>SUM(M33:M34)</f>
        <v>49035500.73999998</v>
      </c>
    </row>
    <row r="36" spans="1:13" ht="9" customHeight="1" thickTop="1"/>
    <row r="37" spans="1:13" ht="21.9" customHeight="1">
      <c r="A37" s="38" t="s">
        <v>125</v>
      </c>
      <c r="F37" s="109">
        <v>26</v>
      </c>
    </row>
    <row r="38" spans="1:13" s="54" customFormat="1" ht="21.9" customHeight="1">
      <c r="A38" s="38" t="s">
        <v>126</v>
      </c>
      <c r="B38" s="38"/>
      <c r="C38" s="38"/>
      <c r="D38" s="38"/>
      <c r="E38" s="38"/>
      <c r="G38" s="7">
        <f>G28/600000000</f>
        <v>5.2468142816666244E-2</v>
      </c>
      <c r="H38" s="7"/>
      <c r="I38" s="110">
        <f>I28/600000000</f>
        <v>7.5868134750000246E-2</v>
      </c>
      <c r="J38" s="7"/>
      <c r="K38" s="7">
        <f>K28/600000000</f>
        <v>5.1292948249999568E-2</v>
      </c>
      <c r="L38" s="7"/>
      <c r="M38" s="7">
        <f>M28/600000000</f>
        <v>8.1725834566666627E-2</v>
      </c>
    </row>
    <row r="39" spans="1:13" ht="21.9" customHeight="1">
      <c r="A39" s="38" t="s">
        <v>120</v>
      </c>
      <c r="F39" s="61"/>
      <c r="I39" s="111"/>
      <c r="J39" s="111"/>
      <c r="K39" s="111"/>
      <c r="L39" s="111"/>
      <c r="M39" s="111"/>
    </row>
    <row r="40" spans="1:13" ht="21.9" customHeight="1">
      <c r="A40" s="38" t="s">
        <v>121</v>
      </c>
      <c r="F40" s="61"/>
      <c r="G40" s="112">
        <v>600000000</v>
      </c>
      <c r="H40" s="112"/>
      <c r="I40" s="112">
        <v>600000000</v>
      </c>
      <c r="J40" s="112"/>
      <c r="K40" s="112">
        <v>600000000</v>
      </c>
      <c r="L40" s="112"/>
      <c r="M40" s="112">
        <v>600000000</v>
      </c>
    </row>
    <row r="41" spans="1:13" s="113" customFormat="1" ht="21.9" customHeight="1">
      <c r="B41" s="114"/>
      <c r="C41" s="114"/>
      <c r="D41" s="114"/>
      <c r="E41" s="114"/>
      <c r="F41" s="114"/>
      <c r="G41" s="114"/>
      <c r="H41" s="114"/>
      <c r="I41" s="115"/>
      <c r="K41" s="115"/>
      <c r="M41" s="115"/>
    </row>
    <row r="42" spans="1:13" ht="21.9" customHeight="1">
      <c r="A42" s="38" t="s">
        <v>146</v>
      </c>
      <c r="B42" s="90"/>
      <c r="C42" s="90"/>
      <c r="D42" s="90"/>
      <c r="E42" s="90"/>
    </row>
    <row r="43" spans="1:13" ht="21.9" customHeight="1">
      <c r="A43" s="90"/>
      <c r="B43" s="90"/>
      <c r="C43" s="90"/>
      <c r="D43" s="90"/>
      <c r="E43" s="90"/>
    </row>
    <row r="44" spans="1:13" ht="21.9" customHeight="1">
      <c r="A44" s="90"/>
      <c r="B44" s="90"/>
      <c r="C44" s="90"/>
      <c r="D44" s="90"/>
      <c r="E44" s="90"/>
    </row>
    <row r="45" spans="1:13" ht="21.9" customHeight="1">
      <c r="C45" s="40"/>
      <c r="D45" s="40" t="s">
        <v>18</v>
      </c>
      <c r="E45" s="40"/>
      <c r="F45" s="40"/>
      <c r="G45" s="57"/>
    </row>
    <row r="46" spans="1:13" ht="21.9" customHeight="1">
      <c r="C46" s="40"/>
      <c r="D46" s="40" t="s">
        <v>165</v>
      </c>
      <c r="E46" s="40"/>
      <c r="F46" s="40"/>
      <c r="G46" s="57"/>
    </row>
  </sheetData>
  <mergeCells count="5">
    <mergeCell ref="A1:M1"/>
    <mergeCell ref="A2:M2"/>
    <mergeCell ref="A3:M3"/>
    <mergeCell ref="G6:I6"/>
    <mergeCell ref="A4:M4"/>
  </mergeCells>
  <pageMargins left="0.78740157480314965" right="0.31496062992125984" top="0.56999999999999995" bottom="0.59055118110236227" header="0.27559055118110237" footer="0.39370078740157483"/>
  <pageSetup paperSize="9" scale="77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view="pageBreakPreview" topLeftCell="A19" zoomScale="85" zoomScaleNormal="100" zoomScaleSheetLayoutView="85" workbookViewId="0">
      <selection activeCell="A27" sqref="A27"/>
    </sheetView>
  </sheetViews>
  <sheetFormatPr defaultColWidth="12.5" defaultRowHeight="24" customHeight="1"/>
  <cols>
    <col min="1" max="4" width="9.375" style="38" customWidth="1"/>
    <col min="5" max="5" width="5.875" style="38" customWidth="1"/>
    <col min="6" max="6" width="9.375" style="108" customWidth="1"/>
    <col min="7" max="7" width="18.625" style="38" customWidth="1"/>
    <col min="8" max="8" width="1.625" style="38" customWidth="1"/>
    <col min="9" max="9" width="18.625" style="38" customWidth="1"/>
    <col min="10" max="10" width="1.625" style="38" customWidth="1"/>
    <col min="11" max="11" width="18.625" style="38" customWidth="1"/>
    <col min="12" max="12" width="1.625" style="38" customWidth="1"/>
    <col min="13" max="13" width="18.625" style="38" customWidth="1"/>
    <col min="14" max="14" width="1.625" style="38" customWidth="1"/>
    <col min="15" max="16384" width="12.5" style="38"/>
  </cols>
  <sheetData>
    <row r="1" spans="1:13" ht="21.9" customHeight="1">
      <c r="A1" s="157" t="str">
        <f>BS!A1</f>
        <v>WELL GRADED ENGINEERING PUBLIC COMPANY LIMITED AND SUBSIDIARIES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13" ht="21.9" customHeight="1">
      <c r="A2" s="157" t="s">
        <v>46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ht="21.9" customHeight="1">
      <c r="A3" s="157" t="s">
        <v>163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21.9" customHeight="1">
      <c r="A4" s="157" t="s">
        <v>162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ht="21.9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s="54" customFormat="1" ht="21.9" customHeight="1">
      <c r="A6" s="38"/>
      <c r="B6" s="38"/>
      <c r="C6" s="38"/>
      <c r="D6" s="38"/>
      <c r="E6" s="38"/>
      <c r="F6" s="84"/>
      <c r="G6" s="155" t="s">
        <v>1</v>
      </c>
      <c r="H6" s="155"/>
      <c r="I6" s="155"/>
      <c r="K6" s="50"/>
      <c r="L6" s="50" t="s">
        <v>2</v>
      </c>
      <c r="M6" s="50"/>
    </row>
    <row r="7" spans="1:13" ht="21.9" customHeight="1">
      <c r="F7" s="85" t="s">
        <v>4</v>
      </c>
      <c r="G7" s="86">
        <v>2026</v>
      </c>
      <c r="H7" s="87"/>
      <c r="I7" s="86">
        <v>2025</v>
      </c>
      <c r="J7" s="87"/>
      <c r="K7" s="86">
        <v>2026</v>
      </c>
      <c r="L7" s="87"/>
      <c r="M7" s="86">
        <v>2025</v>
      </c>
    </row>
    <row r="8" spans="1:13" ht="21.9" customHeight="1">
      <c r="A8" s="90" t="s">
        <v>47</v>
      </c>
      <c r="B8" s="90"/>
      <c r="C8" s="90"/>
      <c r="D8" s="90"/>
      <c r="E8" s="90"/>
      <c r="F8" s="91"/>
      <c r="G8" s="92">
        <v>1077057338.1799998</v>
      </c>
      <c r="H8" s="93"/>
      <c r="I8" s="92">
        <v>1296729063.3299999</v>
      </c>
      <c r="J8" s="93"/>
      <c r="K8" s="93">
        <v>1077057338.1799998</v>
      </c>
      <c r="L8" s="93"/>
      <c r="M8" s="93">
        <v>1301099514.02</v>
      </c>
    </row>
    <row r="9" spans="1:13" ht="21.9" customHeight="1">
      <c r="A9" s="90" t="s">
        <v>48</v>
      </c>
      <c r="B9" s="90"/>
      <c r="C9" s="90"/>
      <c r="D9" s="90"/>
      <c r="E9" s="90"/>
      <c r="F9" s="91"/>
      <c r="G9" s="94">
        <v>-953582382.68000007</v>
      </c>
      <c r="H9" s="93"/>
      <c r="I9" s="94">
        <v>-1136501368.8699999</v>
      </c>
      <c r="J9" s="93"/>
      <c r="K9" s="95">
        <v>-953982368.9000001</v>
      </c>
      <c r="L9" s="93"/>
      <c r="M9" s="95">
        <v>-1134616402.03</v>
      </c>
    </row>
    <row r="10" spans="1:13" ht="21.9" customHeight="1">
      <c r="A10" s="90" t="s">
        <v>129</v>
      </c>
      <c r="B10" s="90"/>
      <c r="C10" s="90"/>
      <c r="D10" s="90"/>
      <c r="E10" s="90"/>
      <c r="F10" s="91"/>
      <c r="G10" s="64">
        <f>SUM(G8:G9)</f>
        <v>123474955.49999976</v>
      </c>
      <c r="H10" s="64"/>
      <c r="I10" s="64">
        <f>SUM(I8:I9)</f>
        <v>160227694.46000004</v>
      </c>
      <c r="J10" s="64"/>
      <c r="K10" s="64">
        <f>SUM(K8:K9)</f>
        <v>123074969.27999973</v>
      </c>
      <c r="L10" s="64"/>
      <c r="M10" s="64">
        <f>SUM(M8:M9)</f>
        <v>166483111.99000001</v>
      </c>
    </row>
    <row r="11" spans="1:13" ht="21.9" customHeight="1">
      <c r="A11" s="90" t="s">
        <v>49</v>
      </c>
      <c r="B11" s="90"/>
      <c r="C11" s="90"/>
      <c r="D11" s="90"/>
      <c r="E11" s="90"/>
      <c r="F11" s="91"/>
      <c r="G11" s="94">
        <v>3664942.2099999995</v>
      </c>
      <c r="H11" s="93"/>
      <c r="I11" s="94">
        <v>5832122.7800000003</v>
      </c>
      <c r="J11" s="93"/>
      <c r="K11" s="95">
        <v>3194160.7699999996</v>
      </c>
      <c r="L11" s="93"/>
      <c r="M11" s="95">
        <v>5829331.0200000005</v>
      </c>
    </row>
    <row r="12" spans="1:13" ht="21.9" customHeight="1">
      <c r="A12" s="38" t="s">
        <v>130</v>
      </c>
      <c r="F12" s="91"/>
      <c r="G12" s="64">
        <f>SUM(G10:G11)</f>
        <v>127139897.70999976</v>
      </c>
      <c r="H12" s="64"/>
      <c r="I12" s="64">
        <f>SUM(I10:I11)</f>
        <v>166059817.24000004</v>
      </c>
      <c r="J12" s="64"/>
      <c r="K12" s="64">
        <f>SUM(K10:K11)</f>
        <v>126269130.04999973</v>
      </c>
      <c r="L12" s="64"/>
      <c r="M12" s="64">
        <f>SUM(M10:M11)</f>
        <v>172312443.01000002</v>
      </c>
    </row>
    <row r="13" spans="1:13" ht="21.9" customHeight="1">
      <c r="A13" s="90" t="s">
        <v>50</v>
      </c>
      <c r="B13" s="90"/>
      <c r="C13" s="90"/>
      <c r="D13" s="90"/>
      <c r="E13" s="90"/>
      <c r="F13" s="91"/>
      <c r="G13" s="94">
        <v>-43057140.99000001</v>
      </c>
      <c r="H13" s="93"/>
      <c r="I13" s="94">
        <v>-41178260.439999998</v>
      </c>
      <c r="J13" s="93"/>
      <c r="K13" s="95">
        <v>-41969095.160000004</v>
      </c>
      <c r="L13" s="93"/>
      <c r="M13" s="95">
        <v>-43601658.709999993</v>
      </c>
    </row>
    <row r="14" spans="1:13" ht="21.9" customHeight="1">
      <c r="A14" s="38" t="s">
        <v>51</v>
      </c>
      <c r="F14" s="91"/>
      <c r="G14" s="64">
        <f>SUM(G12:G13)</f>
        <v>84082756.719999745</v>
      </c>
      <c r="H14" s="64"/>
      <c r="I14" s="64">
        <f>SUM(I12:I13)</f>
        <v>124881556.80000004</v>
      </c>
      <c r="J14" s="64"/>
      <c r="K14" s="64">
        <f>SUM(K12:K13)</f>
        <v>84300034.889999717</v>
      </c>
      <c r="L14" s="64"/>
      <c r="M14" s="64">
        <f>SUM(M12:M13)</f>
        <v>128710784.30000003</v>
      </c>
    </row>
    <row r="15" spans="1:13" ht="21.9" customHeight="1">
      <c r="A15" s="38" t="s">
        <v>52</v>
      </c>
      <c r="F15" s="91"/>
      <c r="G15" s="92">
        <v>295009.37000000005</v>
      </c>
      <c r="H15" s="93"/>
      <c r="I15" s="92">
        <v>493004.08000000194</v>
      </c>
      <c r="J15" s="93"/>
      <c r="K15" s="93">
        <v>272423.25</v>
      </c>
      <c r="L15" s="93"/>
      <c r="M15" s="93">
        <v>4533590.8499999996</v>
      </c>
    </row>
    <row r="16" spans="1:13" ht="21.9" customHeight="1">
      <c r="A16" s="90" t="s">
        <v>53</v>
      </c>
      <c r="B16" s="90"/>
      <c r="C16" s="90"/>
      <c r="D16" s="90"/>
      <c r="E16" s="90"/>
      <c r="F16" s="91"/>
      <c r="G16" s="94">
        <v>-5293273.3499999996</v>
      </c>
      <c r="H16" s="93"/>
      <c r="I16" s="94">
        <v>-5768037.790000001</v>
      </c>
      <c r="J16" s="93"/>
      <c r="K16" s="95">
        <v>-5293273.3499999996</v>
      </c>
      <c r="L16" s="93"/>
      <c r="M16" s="95">
        <v>-5768037.79</v>
      </c>
    </row>
    <row r="17" spans="1:13" ht="21.9" customHeight="1">
      <c r="A17" s="90" t="s">
        <v>54</v>
      </c>
      <c r="B17" s="90"/>
      <c r="C17" s="90"/>
      <c r="D17" s="90"/>
      <c r="E17" s="90"/>
      <c r="F17" s="91"/>
      <c r="G17" s="64">
        <f>SUM(G14:G16)</f>
        <v>79084492.739999756</v>
      </c>
      <c r="H17" s="64"/>
      <c r="I17" s="64">
        <f>SUM(I14:I16)</f>
        <v>119606523.09000003</v>
      </c>
      <c r="J17" s="64"/>
      <c r="K17" s="64">
        <f>SUM(K14:K16)</f>
        <v>79279184.789999723</v>
      </c>
      <c r="L17" s="64"/>
      <c r="M17" s="64">
        <f>SUM(M14:M16)</f>
        <v>127476337.36000001</v>
      </c>
    </row>
    <row r="18" spans="1:13" ht="21.9" customHeight="1">
      <c r="A18" s="90" t="s">
        <v>124</v>
      </c>
      <c r="B18" s="90"/>
      <c r="C18" s="90"/>
      <c r="D18" s="90"/>
      <c r="E18" s="90"/>
      <c r="F18" s="88" t="s">
        <v>160</v>
      </c>
      <c r="G18" s="96">
        <v>-16266380.720000001</v>
      </c>
      <c r="H18" s="93"/>
      <c r="I18" s="96">
        <v>-28270499.239999998</v>
      </c>
      <c r="J18" s="93"/>
      <c r="K18" s="95">
        <v>-16401981.600000001</v>
      </c>
      <c r="L18" s="93"/>
      <c r="M18" s="95">
        <v>-28270499.239999998</v>
      </c>
    </row>
    <row r="19" spans="1:13" ht="21.9" customHeight="1">
      <c r="A19" s="90" t="s">
        <v>55</v>
      </c>
      <c r="B19" s="90"/>
      <c r="C19" s="90"/>
      <c r="D19" s="90"/>
      <c r="E19" s="90"/>
      <c r="F19" s="91"/>
      <c r="G19" s="64">
        <f>SUM(G17:G18)</f>
        <v>62818112.019999757</v>
      </c>
      <c r="H19" s="64"/>
      <c r="I19" s="64">
        <f>SUM(I17:I18)</f>
        <v>91336023.850000039</v>
      </c>
      <c r="J19" s="64"/>
      <c r="K19" s="64">
        <f>SUM(K17:K18)</f>
        <v>62877203.189999722</v>
      </c>
      <c r="L19" s="64"/>
      <c r="M19" s="64">
        <f>SUM(M17:M18)</f>
        <v>99205838.12000002</v>
      </c>
    </row>
    <row r="20" spans="1:13" ht="21.9" customHeight="1">
      <c r="A20" s="63" t="s">
        <v>56</v>
      </c>
      <c r="B20" s="63"/>
      <c r="C20" s="63"/>
      <c r="D20" s="63"/>
      <c r="E20" s="63"/>
      <c r="F20" s="91"/>
      <c r="G20" s="8"/>
      <c r="H20" s="64"/>
      <c r="I20" s="19"/>
      <c r="J20" s="64"/>
      <c r="K20" s="8"/>
      <c r="L20" s="8"/>
      <c r="M20" s="8"/>
    </row>
    <row r="21" spans="1:13" ht="21.9" customHeight="1">
      <c r="A21" s="63" t="s">
        <v>140</v>
      </c>
      <c r="B21" s="63"/>
      <c r="C21" s="63"/>
      <c r="D21" s="63"/>
      <c r="E21" s="63"/>
      <c r="F21" s="91"/>
      <c r="G21" s="8"/>
      <c r="H21" s="64"/>
      <c r="I21" s="19"/>
      <c r="J21" s="64"/>
      <c r="K21" s="8"/>
      <c r="L21" s="8"/>
      <c r="M21" s="8"/>
    </row>
    <row r="22" spans="1:13" ht="21.9" customHeight="1">
      <c r="A22" s="97" t="s">
        <v>141</v>
      </c>
      <c r="B22" s="63"/>
      <c r="C22" s="63"/>
      <c r="D22" s="63"/>
      <c r="E22" s="63"/>
      <c r="F22" s="91"/>
      <c r="G22" s="8"/>
      <c r="H22" s="64"/>
      <c r="I22" s="19"/>
      <c r="J22" s="64"/>
      <c r="K22" s="8"/>
      <c r="L22" s="8"/>
      <c r="M22" s="8"/>
    </row>
    <row r="23" spans="1:13" ht="21.9" customHeight="1">
      <c r="A23" s="98" t="s">
        <v>142</v>
      </c>
      <c r="B23" s="63"/>
      <c r="C23" s="63"/>
      <c r="D23" s="63"/>
      <c r="E23" s="63"/>
      <c r="F23" s="91"/>
      <c r="G23" s="8"/>
      <c r="H23" s="64"/>
      <c r="I23" s="19"/>
      <c r="J23" s="64"/>
      <c r="K23" s="8"/>
      <c r="L23" s="8"/>
      <c r="M23" s="8"/>
    </row>
    <row r="24" spans="1:13" ht="21.9" customHeight="1">
      <c r="A24" s="63" t="s">
        <v>143</v>
      </c>
      <c r="B24" s="63"/>
      <c r="C24" s="63"/>
      <c r="D24" s="63"/>
      <c r="E24" s="63"/>
      <c r="F24" s="91"/>
      <c r="G24" s="99">
        <v>983366.4</v>
      </c>
      <c r="H24" s="100"/>
      <c r="I24" s="16">
        <v>0</v>
      </c>
      <c r="J24" s="17"/>
      <c r="K24" s="101">
        <v>983366.39999999991</v>
      </c>
      <c r="L24" s="17"/>
      <c r="M24" s="16">
        <v>0</v>
      </c>
    </row>
    <row r="25" spans="1:13" ht="21.9" customHeight="1" thickBot="1">
      <c r="A25" s="63" t="s">
        <v>110</v>
      </c>
      <c r="B25" s="63"/>
      <c r="C25" s="63"/>
      <c r="D25" s="63"/>
      <c r="E25" s="63"/>
      <c r="F25" s="91"/>
      <c r="G25" s="102">
        <f>SUM(G19:G24)</f>
        <v>63801478.419999756</v>
      </c>
      <c r="H25" s="100"/>
      <c r="I25" s="102">
        <f>SUM(I19:I24)</f>
        <v>91336023.850000039</v>
      </c>
      <c r="J25" s="103"/>
      <c r="K25" s="102">
        <f>SUM(K19:K24)</f>
        <v>63860569.58999972</v>
      </c>
      <c r="L25" s="103"/>
      <c r="M25" s="102">
        <f>SUM(M19:M24)</f>
        <v>99205838.12000002</v>
      </c>
    </row>
    <row r="26" spans="1:13" ht="9.75" customHeight="1" thickTop="1">
      <c r="A26" s="63"/>
      <c r="B26" s="63"/>
      <c r="C26" s="63"/>
      <c r="D26" s="63"/>
      <c r="E26" s="63"/>
      <c r="F26" s="91"/>
      <c r="J26" s="89"/>
      <c r="L26" s="89"/>
    </row>
    <row r="27" spans="1:13" ht="21.9" customHeight="1">
      <c r="A27" s="90" t="s">
        <v>169</v>
      </c>
      <c r="B27" s="90"/>
      <c r="C27" s="90"/>
      <c r="D27" s="90"/>
      <c r="E27" s="90"/>
      <c r="F27" s="91"/>
      <c r="I27" s="2"/>
      <c r="J27" s="2"/>
      <c r="K27" s="2"/>
      <c r="L27" s="3"/>
      <c r="M27" s="2"/>
    </row>
    <row r="28" spans="1:13" s="54" customFormat="1" ht="21.9" customHeight="1">
      <c r="A28" s="90" t="s">
        <v>57</v>
      </c>
      <c r="B28" s="90"/>
      <c r="C28" s="90"/>
      <c r="D28" s="90"/>
      <c r="E28" s="90"/>
      <c r="F28" s="104"/>
      <c r="G28" s="64">
        <f>G30-G29</f>
        <v>62818112.019999757</v>
      </c>
      <c r="H28" s="64"/>
      <c r="I28" s="64">
        <f>I30-I29</f>
        <v>91336023.850000039</v>
      </c>
      <c r="J28" s="64"/>
      <c r="K28" s="64">
        <f>K19</f>
        <v>62877203.189999722</v>
      </c>
      <c r="L28" s="64"/>
      <c r="M28" s="64">
        <f>M19</f>
        <v>99205838.12000002</v>
      </c>
    </row>
    <row r="29" spans="1:13" s="54" customFormat="1" ht="21.9" customHeight="1">
      <c r="A29" s="38" t="s">
        <v>58</v>
      </c>
      <c r="B29" s="38"/>
      <c r="C29" s="38"/>
      <c r="D29" s="38"/>
      <c r="E29" s="38"/>
      <c r="G29" s="8">
        <v>0</v>
      </c>
      <c r="H29" s="64"/>
      <c r="I29" s="19">
        <v>0</v>
      </c>
      <c r="J29" s="64"/>
      <c r="K29" s="8">
        <v>0</v>
      </c>
      <c r="L29" s="8"/>
      <c r="M29" s="8">
        <v>0</v>
      </c>
    </row>
    <row r="30" spans="1:13" s="54" customFormat="1" ht="21.9" customHeight="1" thickBot="1">
      <c r="C30" s="104"/>
      <c r="D30" s="104"/>
      <c r="E30" s="104"/>
      <c r="F30" s="104"/>
      <c r="G30" s="105">
        <f>G19</f>
        <v>62818112.019999757</v>
      </c>
      <c r="H30" s="64"/>
      <c r="I30" s="105">
        <f>I19</f>
        <v>91336023.850000039</v>
      </c>
      <c r="J30" s="64"/>
      <c r="K30" s="105">
        <f>SUM(K28:K29)</f>
        <v>62877203.189999722</v>
      </c>
      <c r="L30" s="64"/>
      <c r="M30" s="105">
        <f>SUM(M28:M29)</f>
        <v>99205838.12000002</v>
      </c>
    </row>
    <row r="31" spans="1:13" s="54" customFormat="1" ht="9.75" customHeight="1" thickTop="1">
      <c r="F31" s="104"/>
      <c r="G31" s="106"/>
      <c r="H31" s="107"/>
      <c r="I31" s="64"/>
      <c r="J31" s="106"/>
      <c r="K31" s="64"/>
      <c r="L31" s="106"/>
      <c r="M31" s="64"/>
    </row>
    <row r="32" spans="1:13" ht="21.9" customHeight="1">
      <c r="A32" s="90" t="s">
        <v>59</v>
      </c>
      <c r="B32" s="90"/>
      <c r="C32" s="90"/>
      <c r="D32" s="90"/>
      <c r="E32" s="90"/>
      <c r="F32" s="91"/>
      <c r="G32" s="106"/>
      <c r="H32" s="106"/>
      <c r="I32" s="4"/>
      <c r="J32" s="4"/>
      <c r="K32" s="4"/>
      <c r="L32" s="5"/>
      <c r="M32" s="4"/>
    </row>
    <row r="33" spans="1:13" s="54" customFormat="1" ht="21.9" customHeight="1">
      <c r="A33" s="90" t="s">
        <v>57</v>
      </c>
      <c r="B33" s="90"/>
      <c r="C33" s="90"/>
      <c r="D33" s="90"/>
      <c r="E33" s="90"/>
      <c r="F33" s="104"/>
      <c r="G33" s="64">
        <f>G35-G34</f>
        <v>63801478.419999756</v>
      </c>
      <c r="H33" s="64"/>
      <c r="I33" s="64">
        <f>I35-I34</f>
        <v>91336023.850000039</v>
      </c>
      <c r="J33" s="64"/>
      <c r="K33" s="64">
        <f>K25</f>
        <v>63860569.58999972</v>
      </c>
      <c r="L33" s="64"/>
      <c r="M33" s="64">
        <f>M25</f>
        <v>99205838.12000002</v>
      </c>
    </row>
    <row r="34" spans="1:13" s="54" customFormat="1" ht="21.9" customHeight="1">
      <c r="A34" s="38" t="s">
        <v>58</v>
      </c>
      <c r="B34" s="38"/>
      <c r="C34" s="38"/>
      <c r="D34" s="38"/>
      <c r="E34" s="38"/>
      <c r="F34" s="104"/>
      <c r="G34" s="8">
        <v>0</v>
      </c>
      <c r="H34" s="64"/>
      <c r="I34" s="19">
        <v>0</v>
      </c>
      <c r="J34" s="64"/>
      <c r="K34" s="8">
        <v>0</v>
      </c>
      <c r="L34" s="8"/>
      <c r="M34" s="8">
        <v>0</v>
      </c>
    </row>
    <row r="35" spans="1:13" s="54" customFormat="1" ht="21.9" customHeight="1" thickBot="1">
      <c r="F35" s="104"/>
      <c r="G35" s="105">
        <f>G25</f>
        <v>63801478.419999756</v>
      </c>
      <c r="H35" s="64"/>
      <c r="I35" s="105">
        <f>I25</f>
        <v>91336023.850000039</v>
      </c>
      <c r="J35" s="64"/>
      <c r="K35" s="105">
        <f>SUM(K33:K34)</f>
        <v>63860569.58999972</v>
      </c>
      <c r="L35" s="64"/>
      <c r="M35" s="105">
        <f>SUM(M33:M34)</f>
        <v>99205838.12000002</v>
      </c>
    </row>
    <row r="36" spans="1:13" ht="9" customHeight="1" thickTop="1"/>
    <row r="37" spans="1:13" ht="21.9" customHeight="1">
      <c r="A37" s="38" t="s">
        <v>125</v>
      </c>
      <c r="F37" s="109">
        <v>26</v>
      </c>
    </row>
    <row r="38" spans="1:13" s="54" customFormat="1" ht="21.9" customHeight="1">
      <c r="A38" s="38" t="s">
        <v>126</v>
      </c>
      <c r="B38" s="38"/>
      <c r="C38" s="38"/>
      <c r="D38" s="38"/>
      <c r="E38" s="38"/>
      <c r="G38" s="7">
        <f>G28/600000000</f>
        <v>0.10469685336666626</v>
      </c>
      <c r="H38" s="7"/>
      <c r="I38" s="110">
        <f>I28/600000000</f>
        <v>0.15222670641666672</v>
      </c>
      <c r="J38" s="7"/>
      <c r="K38" s="7">
        <f>K28/600000000</f>
        <v>0.10479533864999954</v>
      </c>
      <c r="L38" s="7"/>
      <c r="M38" s="7">
        <f>M28/600000000</f>
        <v>0.16534306353333336</v>
      </c>
    </row>
    <row r="39" spans="1:13" ht="21.9" customHeight="1">
      <c r="A39" s="38" t="s">
        <v>120</v>
      </c>
      <c r="F39" s="61"/>
      <c r="I39" s="111"/>
      <c r="J39" s="111"/>
      <c r="K39" s="111"/>
      <c r="L39" s="111"/>
      <c r="M39" s="111"/>
    </row>
    <row r="40" spans="1:13" ht="21.9" customHeight="1">
      <c r="A40" s="38" t="s">
        <v>121</v>
      </c>
      <c r="F40" s="61"/>
      <c r="G40" s="112">
        <v>600000000</v>
      </c>
      <c r="H40" s="112"/>
      <c r="I40" s="112">
        <v>600000000</v>
      </c>
      <c r="J40" s="112"/>
      <c r="K40" s="112">
        <v>600000000</v>
      </c>
      <c r="L40" s="112"/>
      <c r="M40" s="112">
        <v>600000000</v>
      </c>
    </row>
    <row r="41" spans="1:13" s="113" customFormat="1" ht="21.9" customHeight="1">
      <c r="B41" s="114"/>
      <c r="C41" s="114"/>
      <c r="D41" s="114"/>
      <c r="E41" s="114"/>
      <c r="F41" s="114"/>
      <c r="G41" s="114"/>
      <c r="H41" s="114"/>
      <c r="I41" s="115"/>
      <c r="K41" s="115"/>
      <c r="M41" s="115"/>
    </row>
    <row r="42" spans="1:13" ht="21.9" customHeight="1">
      <c r="A42" s="38" t="s">
        <v>146</v>
      </c>
      <c r="B42" s="90"/>
      <c r="C42" s="90"/>
      <c r="D42" s="90"/>
      <c r="E42" s="90"/>
    </row>
    <row r="43" spans="1:13" ht="21.9" customHeight="1">
      <c r="A43" s="90"/>
      <c r="B43" s="90"/>
      <c r="C43" s="90"/>
      <c r="D43" s="90"/>
      <c r="E43" s="90"/>
    </row>
    <row r="44" spans="1:13" ht="21.9" customHeight="1">
      <c r="A44" s="90"/>
      <c r="B44" s="90"/>
      <c r="C44" s="90"/>
      <c r="D44" s="90"/>
      <c r="E44" s="90"/>
    </row>
    <row r="45" spans="1:13" ht="21.9" customHeight="1">
      <c r="C45" s="40"/>
      <c r="D45" s="40" t="s">
        <v>18</v>
      </c>
      <c r="E45" s="40"/>
      <c r="F45" s="40"/>
      <c r="G45" s="40"/>
      <c r="H45" s="57"/>
    </row>
    <row r="46" spans="1:13" ht="21.75" customHeight="1">
      <c r="C46" s="40"/>
      <c r="D46" s="40" t="s">
        <v>165</v>
      </c>
      <c r="E46" s="40"/>
      <c r="F46" s="40"/>
      <c r="G46" s="40"/>
      <c r="H46" s="57"/>
    </row>
  </sheetData>
  <mergeCells count="5">
    <mergeCell ref="A1:M1"/>
    <mergeCell ref="A2:M2"/>
    <mergeCell ref="A3:M3"/>
    <mergeCell ref="G6:I6"/>
    <mergeCell ref="A4:M4"/>
  </mergeCells>
  <pageMargins left="0.78740157480314965" right="0.31496062992125984" top="0.56000000000000005" bottom="0.59055118110236227" header="0.27559055118110237" footer="0.39370078740157483"/>
  <pageSetup paperSize="9" scale="7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"/>
  <sheetViews>
    <sheetView view="pageBreakPreview" topLeftCell="A4" zoomScale="70" zoomScaleNormal="70" zoomScaleSheetLayoutView="70" workbookViewId="0">
      <selection activeCell="J13" sqref="J13"/>
    </sheetView>
  </sheetViews>
  <sheetFormatPr defaultColWidth="9.375" defaultRowHeight="24.75" customHeight="1"/>
  <cols>
    <col min="1" max="2" width="9.375" style="45"/>
    <col min="3" max="4" width="9.375" style="45" customWidth="1"/>
    <col min="5" max="5" width="4.875" style="45" customWidth="1"/>
    <col min="6" max="6" width="9.375" style="45" customWidth="1"/>
    <col min="7" max="7" width="1.875" style="45" customWidth="1"/>
    <col min="8" max="8" width="19" style="45" bestFit="1" customWidth="1"/>
    <col min="9" max="9" width="1.5" style="45" customWidth="1"/>
    <col min="10" max="10" width="17.125" style="45" customWidth="1"/>
    <col min="11" max="11" width="1.5" style="45" customWidth="1"/>
    <col min="12" max="12" width="18.625" style="45" customWidth="1"/>
    <col min="13" max="13" width="1.375" style="45" customWidth="1"/>
    <col min="14" max="14" width="17.125" style="45" bestFit="1" customWidth="1"/>
    <col min="15" max="15" width="1.375" style="45" customWidth="1"/>
    <col min="16" max="16" width="17.125" style="45" bestFit="1" customWidth="1"/>
    <col min="17" max="17" width="2.875" style="45" customWidth="1"/>
    <col min="18" max="16384" width="9.375" style="45"/>
  </cols>
  <sheetData>
    <row r="1" spans="1:17" ht="25.5" customHeight="1">
      <c r="A1" s="160" t="str">
        <f>PL_6M!A1</f>
        <v>WELL GRADED ENGINEERING PUBLIC COMPANY LIMITED AND SUBSIDIARIES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70"/>
    </row>
    <row r="2" spans="1:17" ht="25.5" customHeight="1">
      <c r="A2" s="151" t="s">
        <v>60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</row>
    <row r="3" spans="1:17" ht="25.5" customHeight="1">
      <c r="A3" s="151" t="s">
        <v>163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7" ht="25.5" customHeight="1">
      <c r="A4" s="151" t="s">
        <v>162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</row>
    <row r="5" spans="1:17" ht="25.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7" ht="25.5" customHeight="1">
      <c r="A6" s="59"/>
      <c r="B6" s="59"/>
      <c r="C6" s="59"/>
      <c r="D6" s="59"/>
      <c r="E6" s="59"/>
      <c r="F6" s="59"/>
      <c r="G6" s="59"/>
      <c r="H6" s="153" t="s">
        <v>1</v>
      </c>
      <c r="I6" s="153"/>
      <c r="J6" s="153"/>
      <c r="K6" s="153"/>
      <c r="L6" s="153"/>
      <c r="M6" s="153"/>
      <c r="N6" s="153"/>
      <c r="O6" s="153"/>
      <c r="P6" s="153"/>
    </row>
    <row r="7" spans="1:17" ht="25.5" customHeight="1">
      <c r="A7" s="59"/>
      <c r="B7" s="59"/>
      <c r="C7" s="59"/>
      <c r="D7" s="59"/>
      <c r="E7" s="59"/>
      <c r="F7" s="59"/>
      <c r="G7" s="59"/>
      <c r="H7" s="161" t="s">
        <v>61</v>
      </c>
      <c r="I7" s="161"/>
      <c r="J7" s="161"/>
      <c r="K7" s="161"/>
      <c r="L7" s="161"/>
      <c r="M7" s="161"/>
      <c r="N7" s="161"/>
      <c r="O7" s="23"/>
      <c r="P7" s="23"/>
    </row>
    <row r="8" spans="1:17" ht="25.5" customHeight="1">
      <c r="A8" s="63"/>
      <c r="B8" s="59"/>
      <c r="C8" s="59"/>
      <c r="D8" s="59"/>
      <c r="E8" s="59"/>
      <c r="F8" s="59"/>
      <c r="G8" s="59"/>
      <c r="H8" s="72" t="s">
        <v>63</v>
      </c>
      <c r="I8" s="73"/>
      <c r="J8" s="158" t="s">
        <v>107</v>
      </c>
      <c r="K8" s="73"/>
      <c r="L8" s="74"/>
      <c r="M8" s="71" t="s">
        <v>69</v>
      </c>
      <c r="N8" s="75"/>
      <c r="P8" s="76" t="s">
        <v>62</v>
      </c>
    </row>
    <row r="9" spans="1:17" ht="25.5" customHeight="1">
      <c r="A9" s="59"/>
      <c r="B9" s="63"/>
      <c r="C9" s="63"/>
      <c r="D9" s="63"/>
      <c r="E9" s="63"/>
      <c r="F9" s="63"/>
      <c r="G9" s="63"/>
      <c r="H9" s="23" t="s">
        <v>64</v>
      </c>
      <c r="I9" s="59"/>
      <c r="J9" s="159"/>
      <c r="K9" s="59"/>
      <c r="L9" s="23" t="s">
        <v>65</v>
      </c>
      <c r="M9" s="23"/>
      <c r="N9" s="23" t="s">
        <v>43</v>
      </c>
      <c r="O9" s="59"/>
      <c r="P9" s="23"/>
    </row>
    <row r="10" spans="1:17" ht="25.5" customHeight="1">
      <c r="A10" s="59"/>
      <c r="B10" s="63"/>
      <c r="C10" s="63"/>
      <c r="D10" s="63"/>
      <c r="E10" s="63"/>
      <c r="F10" s="85" t="s">
        <v>4</v>
      </c>
      <c r="G10" s="23"/>
      <c r="H10" s="27"/>
      <c r="I10" s="77"/>
      <c r="J10" s="77"/>
      <c r="K10" s="77"/>
      <c r="L10" s="27" t="s">
        <v>66</v>
      </c>
      <c r="M10" s="27"/>
      <c r="N10" s="27"/>
      <c r="O10" s="77"/>
      <c r="P10" s="77"/>
    </row>
    <row r="11" spans="1:17" ht="25.5" customHeight="1">
      <c r="A11" s="38" t="s">
        <v>135</v>
      </c>
      <c r="B11" s="54"/>
      <c r="C11" s="54"/>
      <c r="D11" s="54"/>
      <c r="E11" s="54"/>
      <c r="F11" s="54"/>
      <c r="G11" s="54"/>
      <c r="H11" s="78">
        <v>300000000</v>
      </c>
      <c r="I11" s="78"/>
      <c r="J11" s="78">
        <v>276960000</v>
      </c>
      <c r="K11" s="78"/>
      <c r="L11" s="78">
        <v>21230000</v>
      </c>
      <c r="M11" s="78"/>
      <c r="N11" s="78">
        <v>-249522761.53</v>
      </c>
      <c r="O11" s="78"/>
      <c r="P11" s="78">
        <f>SUM(H11:N11)</f>
        <v>348667238.47000003</v>
      </c>
    </row>
    <row r="12" spans="1:17" ht="25.5" customHeight="1">
      <c r="A12" s="59" t="s">
        <v>170</v>
      </c>
      <c r="B12" s="59"/>
      <c r="C12" s="59"/>
      <c r="D12" s="59"/>
      <c r="E12" s="59"/>
      <c r="F12" s="59"/>
      <c r="G12" s="59"/>
      <c r="H12" s="78"/>
      <c r="I12" s="78"/>
      <c r="J12" s="9"/>
      <c r="K12" s="78"/>
      <c r="L12" s="78"/>
      <c r="M12" s="78"/>
      <c r="N12" s="78"/>
      <c r="O12" s="78"/>
      <c r="P12" s="78"/>
    </row>
    <row r="13" spans="1:17" ht="25.5" customHeight="1">
      <c r="A13" s="59" t="s">
        <v>123</v>
      </c>
      <c r="B13" s="59"/>
      <c r="C13" s="59"/>
      <c r="D13" s="59"/>
      <c r="E13" s="59"/>
      <c r="F13" s="59"/>
      <c r="G13" s="59"/>
      <c r="H13" s="18">
        <v>0</v>
      </c>
      <c r="I13" s="18"/>
      <c r="J13" s="18">
        <v>0</v>
      </c>
      <c r="K13" s="18"/>
      <c r="L13" s="18">
        <v>0</v>
      </c>
      <c r="M13" s="78"/>
      <c r="N13" s="78">
        <f>PL_6M!I19</f>
        <v>91336023.850000039</v>
      </c>
      <c r="O13" s="78"/>
      <c r="P13" s="78">
        <f>SUM(H13:N13)</f>
        <v>91336023.850000039</v>
      </c>
    </row>
    <row r="14" spans="1:17" ht="25.5" customHeight="1" thickBot="1">
      <c r="A14" s="59" t="s">
        <v>149</v>
      </c>
      <c r="B14" s="59"/>
      <c r="C14" s="59"/>
      <c r="D14" s="59"/>
      <c r="E14" s="59"/>
      <c r="F14" s="59"/>
      <c r="G14" s="59"/>
      <c r="H14" s="79">
        <f>SUM(H11:H13)</f>
        <v>300000000</v>
      </c>
      <c r="I14" s="67"/>
      <c r="J14" s="10">
        <f>SUM(J11:J13)</f>
        <v>276960000</v>
      </c>
      <c r="K14" s="67"/>
      <c r="L14" s="79">
        <f>SUM(L11:L13)</f>
        <v>21230000</v>
      </c>
      <c r="M14" s="67"/>
      <c r="N14" s="79">
        <f>SUM(N11:N13)</f>
        <v>-158186737.67999995</v>
      </c>
      <c r="O14" s="67"/>
      <c r="P14" s="79">
        <f>SUM(P11:P13)</f>
        <v>440003262.32000005</v>
      </c>
    </row>
    <row r="15" spans="1:17" ht="25.5" customHeight="1" thickTop="1">
      <c r="A15" s="63"/>
      <c r="B15" s="59"/>
      <c r="C15" s="59"/>
      <c r="D15" s="59"/>
      <c r="E15" s="59"/>
      <c r="F15" s="59"/>
      <c r="G15" s="59"/>
      <c r="H15" s="80"/>
      <c r="I15" s="80"/>
      <c r="J15" s="80"/>
      <c r="K15" s="80"/>
      <c r="L15" s="80"/>
      <c r="M15" s="80"/>
      <c r="N15" s="80"/>
      <c r="O15" s="80"/>
      <c r="P15" s="80"/>
    </row>
    <row r="16" spans="1:17" ht="25.5" customHeight="1">
      <c r="A16" s="38" t="s">
        <v>144</v>
      </c>
      <c r="B16" s="54"/>
      <c r="C16" s="54"/>
      <c r="D16" s="54"/>
      <c r="E16" s="54"/>
      <c r="F16" s="54"/>
      <c r="G16" s="81"/>
      <c r="H16" s="78">
        <v>300000000</v>
      </c>
      <c r="I16" s="78"/>
      <c r="J16" s="78">
        <v>276960000</v>
      </c>
      <c r="K16" s="78"/>
      <c r="L16" s="78">
        <v>29330000</v>
      </c>
      <c r="M16" s="78"/>
      <c r="N16" s="78">
        <v>-108166613.06</v>
      </c>
      <c r="O16" s="78"/>
      <c r="P16" s="78">
        <f>SUM(H16:N16)</f>
        <v>498123386.94</v>
      </c>
    </row>
    <row r="17" spans="1:16" ht="25.5" customHeight="1">
      <c r="A17" s="59" t="s">
        <v>170</v>
      </c>
      <c r="B17" s="59"/>
      <c r="C17" s="59"/>
      <c r="D17" s="59"/>
      <c r="E17" s="59"/>
      <c r="F17" s="59"/>
      <c r="G17" s="59"/>
      <c r="H17" s="67"/>
      <c r="I17" s="67"/>
      <c r="J17" s="67"/>
      <c r="K17" s="67"/>
      <c r="L17" s="67"/>
      <c r="M17" s="67"/>
      <c r="N17" s="67"/>
      <c r="O17" s="67"/>
      <c r="P17" s="67"/>
    </row>
    <row r="18" spans="1:16" ht="25.5" customHeight="1">
      <c r="A18" s="59" t="s">
        <v>123</v>
      </c>
      <c r="B18" s="59"/>
      <c r="C18" s="59"/>
      <c r="D18" s="59"/>
      <c r="E18" s="59"/>
      <c r="F18" s="59"/>
      <c r="G18" s="59"/>
      <c r="H18" s="9">
        <v>0</v>
      </c>
      <c r="I18" s="9"/>
      <c r="J18" s="9">
        <v>0</v>
      </c>
      <c r="K18" s="9"/>
      <c r="L18" s="9">
        <v>0</v>
      </c>
      <c r="M18" s="6">
        <v>0</v>
      </c>
      <c r="N18" s="67">
        <f>PL_6M!G28</f>
        <v>62818112.019999757</v>
      </c>
      <c r="O18" s="67"/>
      <c r="P18" s="67">
        <f>SUM(H18:N18)</f>
        <v>62818112.019999757</v>
      </c>
    </row>
    <row r="19" spans="1:16" ht="25.5" customHeight="1">
      <c r="A19" s="59" t="s">
        <v>145</v>
      </c>
      <c r="B19" s="59"/>
      <c r="C19" s="59"/>
      <c r="D19" s="59"/>
      <c r="E19" s="59"/>
      <c r="F19" s="59"/>
      <c r="G19" s="59"/>
      <c r="H19" s="9">
        <v>0</v>
      </c>
      <c r="I19" s="9"/>
      <c r="J19" s="9">
        <v>0</v>
      </c>
      <c r="K19" s="9"/>
      <c r="L19" s="9">
        <v>0</v>
      </c>
      <c r="M19" s="6"/>
      <c r="N19" s="67">
        <f>PL_6M!G24</f>
        <v>983366.4</v>
      </c>
      <c r="O19" s="67"/>
      <c r="P19" s="67">
        <f>SUM(H19:N19)</f>
        <v>983366.4</v>
      </c>
    </row>
    <row r="20" spans="1:16" ht="25.5" customHeight="1">
      <c r="A20" s="59" t="s">
        <v>151</v>
      </c>
      <c r="B20" s="66"/>
      <c r="C20" s="66"/>
      <c r="D20" s="66"/>
      <c r="E20" s="66"/>
      <c r="F20" s="66"/>
      <c r="G20" s="66"/>
      <c r="H20" s="21"/>
      <c r="I20" s="9"/>
      <c r="J20" s="9"/>
      <c r="K20" s="9"/>
      <c r="L20" s="9"/>
      <c r="M20" s="6"/>
      <c r="N20" s="67"/>
      <c r="O20" s="67"/>
      <c r="P20" s="18">
        <f>SUM(H20:N20)</f>
        <v>0</v>
      </c>
    </row>
    <row r="21" spans="1:16" ht="25.5" customHeight="1">
      <c r="A21" s="59" t="s">
        <v>152</v>
      </c>
      <c r="B21" s="66"/>
      <c r="C21" s="66"/>
      <c r="D21" s="66"/>
      <c r="E21" s="66"/>
      <c r="F21" s="68">
        <v>21</v>
      </c>
      <c r="G21" s="66"/>
      <c r="H21" s="58">
        <v>0</v>
      </c>
      <c r="I21" s="58"/>
      <c r="J21" s="58">
        <v>-78573349.830000013</v>
      </c>
      <c r="K21" s="58"/>
      <c r="L21" s="60">
        <v>-29330000</v>
      </c>
      <c r="M21" s="58"/>
      <c r="N21" s="58">
        <f>-SUM(H21:L21)</f>
        <v>107903349.83000001</v>
      </c>
      <c r="O21" s="58"/>
      <c r="P21" s="58">
        <f>SUM(H21:N21)</f>
        <v>0</v>
      </c>
    </row>
    <row r="22" spans="1:16" ht="25.5" customHeight="1" thickBot="1">
      <c r="A22" s="59" t="s">
        <v>150</v>
      </c>
      <c r="B22" s="59"/>
      <c r="C22" s="59"/>
      <c r="D22" s="59"/>
      <c r="E22" s="59"/>
      <c r="F22" s="59"/>
      <c r="G22" s="59"/>
      <c r="H22" s="79">
        <f>SUM(H16:H21)</f>
        <v>300000000</v>
      </c>
      <c r="I22" s="67"/>
      <c r="J22" s="79">
        <f>SUM(J16:J21)</f>
        <v>198386650.16999999</v>
      </c>
      <c r="K22" s="67"/>
      <c r="L22" s="82">
        <f>SUM(L16:L21)</f>
        <v>0</v>
      </c>
      <c r="M22" s="67"/>
      <c r="N22" s="79">
        <f>SUM(N16:N21)</f>
        <v>63538215.189999767</v>
      </c>
      <c r="O22" s="67"/>
      <c r="P22" s="79">
        <f>SUM(P16:P21)</f>
        <v>561924865.35999978</v>
      </c>
    </row>
    <row r="23" spans="1:16" ht="25.5" customHeight="1" thickTop="1">
      <c r="A23" s="63"/>
      <c r="B23" s="59"/>
      <c r="C23" s="59"/>
      <c r="D23" s="59"/>
      <c r="E23" s="59"/>
      <c r="F23" s="59"/>
      <c r="G23" s="59"/>
      <c r="H23" s="80"/>
      <c r="I23" s="80"/>
      <c r="J23" s="80"/>
      <c r="K23" s="80"/>
      <c r="L23" s="80"/>
      <c r="M23" s="80"/>
      <c r="N23" s="80"/>
      <c r="O23" s="80"/>
      <c r="P23" s="80"/>
    </row>
    <row r="24" spans="1:16" ht="25.5" customHeight="1">
      <c r="A24" s="63"/>
      <c r="B24" s="59"/>
      <c r="C24" s="59"/>
      <c r="D24" s="59"/>
      <c r="E24" s="59"/>
      <c r="F24" s="59"/>
      <c r="G24" s="59"/>
      <c r="H24" s="80"/>
      <c r="I24" s="80"/>
      <c r="J24" s="80"/>
      <c r="K24" s="80"/>
      <c r="L24" s="80"/>
      <c r="M24" s="80"/>
      <c r="N24" s="80"/>
      <c r="O24" s="80"/>
      <c r="P24" s="80"/>
    </row>
    <row r="25" spans="1:16" ht="25.5" customHeight="1">
      <c r="A25" s="38" t="s">
        <v>146</v>
      </c>
      <c r="B25" s="59"/>
      <c r="C25" s="59"/>
      <c r="D25" s="59"/>
      <c r="E25" s="59"/>
      <c r="F25" s="59"/>
      <c r="G25" s="59"/>
      <c r="H25" s="80"/>
      <c r="I25" s="80"/>
      <c r="J25" s="80"/>
      <c r="K25" s="80"/>
      <c r="L25" s="80"/>
      <c r="M25" s="80"/>
      <c r="N25" s="80"/>
      <c r="O25" s="80"/>
      <c r="P25" s="80"/>
    </row>
    <row r="26" spans="1:16" ht="25.5" customHeight="1">
      <c r="A26" s="38"/>
      <c r="B26" s="59"/>
      <c r="C26" s="59"/>
      <c r="D26" s="59"/>
      <c r="E26" s="59"/>
      <c r="F26" s="59"/>
      <c r="G26" s="59"/>
      <c r="H26" s="80"/>
      <c r="I26" s="80"/>
      <c r="J26" s="80"/>
      <c r="K26" s="80"/>
      <c r="L26" s="80"/>
      <c r="M26" s="80"/>
      <c r="N26" s="80"/>
      <c r="O26" s="80"/>
      <c r="P26" s="80"/>
    </row>
    <row r="27" spans="1:16" ht="25.5" customHeight="1">
      <c r="A27" s="38"/>
      <c r="B27" s="59"/>
      <c r="C27" s="59"/>
      <c r="D27" s="59"/>
      <c r="E27" s="59"/>
      <c r="F27" s="59"/>
      <c r="G27" s="59"/>
      <c r="H27" s="80"/>
      <c r="I27" s="80"/>
      <c r="J27" s="80"/>
      <c r="K27" s="80"/>
      <c r="L27" s="80"/>
      <c r="M27" s="80"/>
      <c r="N27" s="80"/>
      <c r="O27" s="80"/>
      <c r="P27" s="80"/>
    </row>
    <row r="28" spans="1:16" ht="25.5" customHeight="1">
      <c r="F28" s="40" t="s">
        <v>18</v>
      </c>
      <c r="G28" s="40"/>
      <c r="H28" s="40"/>
      <c r="I28" s="40"/>
      <c r="J28" s="83"/>
      <c r="K28" s="83"/>
      <c r="L28" s="83"/>
      <c r="M28" s="83"/>
      <c r="N28" s="83"/>
      <c r="O28" s="83"/>
      <c r="P28" s="83"/>
    </row>
    <row r="29" spans="1:16" ht="25.5" customHeight="1">
      <c r="F29" s="40" t="s">
        <v>165</v>
      </c>
      <c r="G29" s="40"/>
      <c r="H29" s="40"/>
      <c r="I29" s="40"/>
      <c r="J29" s="83"/>
      <c r="K29" s="83"/>
      <c r="L29" s="83"/>
      <c r="M29" s="83"/>
      <c r="N29" s="83"/>
      <c r="O29" s="83"/>
      <c r="P29" s="83"/>
    </row>
    <row r="30" spans="1:16" ht="24.75" customHeight="1">
      <c r="D30" s="40"/>
      <c r="E30" s="40"/>
      <c r="F30" s="40"/>
      <c r="I30" s="57"/>
      <c r="J30" s="57"/>
      <c r="K30" s="57"/>
    </row>
    <row r="31" spans="1:16" ht="24.75" customHeight="1">
      <c r="D31" s="40"/>
      <c r="E31" s="40"/>
      <c r="F31" s="40"/>
      <c r="I31" s="57"/>
      <c r="J31" s="57"/>
      <c r="K31" s="57"/>
    </row>
  </sheetData>
  <mergeCells count="7">
    <mergeCell ref="J8:J9"/>
    <mergeCell ref="A1:P1"/>
    <mergeCell ref="A2:P2"/>
    <mergeCell ref="A3:P3"/>
    <mergeCell ref="H6:P6"/>
    <mergeCell ref="H7:N7"/>
    <mergeCell ref="A4:P4"/>
  </mergeCells>
  <pageMargins left="0.82677165354330717" right="0.39370078740157483" top="0.6692913385826772" bottom="0.43307086614173229" header="0.23622047244094491" footer="0.23622047244094491"/>
  <pageSetup paperSize="9" scale="7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5"/>
  <sheetViews>
    <sheetView view="pageBreakPreview" topLeftCell="A8" zoomScale="85" zoomScaleNormal="80" zoomScaleSheetLayoutView="85" workbookViewId="0">
      <selection activeCell="A19" sqref="A19"/>
    </sheetView>
  </sheetViews>
  <sheetFormatPr defaultColWidth="9.375" defaultRowHeight="28.2" customHeight="1"/>
  <cols>
    <col min="1" max="4" width="9.375" style="38" customWidth="1"/>
    <col min="5" max="5" width="7.5" style="38" customWidth="1"/>
    <col min="6" max="6" width="1.625" style="38" customWidth="1"/>
    <col min="7" max="7" width="16.875" style="38" bestFit="1" customWidth="1"/>
    <col min="8" max="8" width="1.625" style="38" customWidth="1"/>
    <col min="9" max="9" width="16.875" style="38" bestFit="1" customWidth="1"/>
    <col min="10" max="10" width="1.625" style="38" customWidth="1"/>
    <col min="11" max="11" width="16.5" style="38" bestFit="1" customWidth="1"/>
    <col min="12" max="12" width="1.625" style="38" customWidth="1"/>
    <col min="13" max="13" width="17.875" style="38" bestFit="1" customWidth="1"/>
    <col min="14" max="14" width="1.625" style="38" customWidth="1"/>
    <col min="15" max="15" width="16.875" style="38" bestFit="1" customWidth="1"/>
    <col min="16" max="16" width="0.875" style="38" customWidth="1"/>
    <col min="17" max="16384" width="9.375" style="38"/>
  </cols>
  <sheetData>
    <row r="1" spans="1:15" ht="25.5" customHeight="1">
      <c r="A1" s="157" t="str">
        <f>SCSE_C!A1</f>
        <v>WELL GRADED ENGINEERING PUBLIC COMPANY LIMITED AND SUBSIDIARIES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25.5" customHeight="1">
      <c r="A2" s="157" t="s">
        <v>67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15" ht="25.5" customHeight="1">
      <c r="A3" s="151" t="str">
        <f>SCSE_C!A3</f>
        <v xml:space="preserve">FOR THE SIX-MONTH PERIODS ENDED JUNE 30, 2026 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5" ht="25.5" customHeight="1">
      <c r="A4" s="151" t="s">
        <v>162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1:15" ht="25.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5" ht="25.5" customHeight="1">
      <c r="G6" s="155" t="s">
        <v>2</v>
      </c>
      <c r="H6" s="155"/>
      <c r="I6" s="155"/>
      <c r="J6" s="155"/>
      <c r="K6" s="155"/>
      <c r="L6" s="155"/>
      <c r="M6" s="155"/>
      <c r="N6" s="155"/>
      <c r="O6" s="155"/>
    </row>
    <row r="7" spans="1:15" ht="25.5" customHeight="1">
      <c r="G7" s="49" t="s">
        <v>68</v>
      </c>
      <c r="H7" s="49"/>
      <c r="I7" s="51" t="s">
        <v>107</v>
      </c>
      <c r="J7" s="49"/>
      <c r="K7" s="155" t="s">
        <v>69</v>
      </c>
      <c r="L7" s="155"/>
      <c r="M7" s="155"/>
      <c r="N7" s="49"/>
      <c r="O7" s="49"/>
    </row>
    <row r="8" spans="1:15" s="49" customFormat="1" ht="25.5" customHeight="1">
      <c r="G8" s="49" t="s">
        <v>70</v>
      </c>
      <c r="I8" s="52"/>
      <c r="K8" s="49" t="s">
        <v>65</v>
      </c>
      <c r="M8" s="49" t="s">
        <v>43</v>
      </c>
      <c r="O8" s="49" t="s">
        <v>62</v>
      </c>
    </row>
    <row r="9" spans="1:15" s="49" customFormat="1" ht="25.5" customHeight="1">
      <c r="E9" s="85" t="s">
        <v>4</v>
      </c>
      <c r="G9" s="50" t="s">
        <v>71</v>
      </c>
      <c r="H9" s="50"/>
      <c r="I9" s="53"/>
      <c r="J9" s="50"/>
      <c r="K9" s="50" t="s">
        <v>66</v>
      </c>
      <c r="L9" s="50"/>
      <c r="M9" s="50"/>
      <c r="N9" s="50"/>
      <c r="O9" s="50"/>
    </row>
    <row r="10" spans="1:15" ht="25.5" customHeight="1">
      <c r="A10" s="38" t="s">
        <v>135</v>
      </c>
      <c r="B10" s="54"/>
      <c r="C10" s="55"/>
      <c r="D10" s="55"/>
      <c r="E10" s="56"/>
      <c r="F10" s="57"/>
      <c r="G10" s="58">
        <v>300000000</v>
      </c>
      <c r="H10" s="58"/>
      <c r="I10" s="58">
        <v>276960000</v>
      </c>
      <c r="J10" s="58"/>
      <c r="K10" s="58">
        <v>21230000</v>
      </c>
      <c r="L10" s="58"/>
      <c r="M10" s="58">
        <v>-260472336.80000022</v>
      </c>
      <c r="N10" s="58"/>
      <c r="O10" s="58">
        <f>SUM(G10:M10)</f>
        <v>337717663.19999981</v>
      </c>
    </row>
    <row r="11" spans="1:15" ht="25.5" customHeight="1">
      <c r="A11" s="59" t="s">
        <v>111</v>
      </c>
      <c r="B11" s="59"/>
      <c r="C11" s="55"/>
      <c r="D11" s="55"/>
      <c r="E11" s="56"/>
      <c r="F11" s="57"/>
      <c r="G11" s="58"/>
      <c r="H11" s="58"/>
      <c r="I11" s="58"/>
      <c r="J11" s="58"/>
      <c r="K11" s="58"/>
      <c r="L11" s="58"/>
      <c r="M11" s="58"/>
      <c r="N11" s="58"/>
      <c r="O11" s="58"/>
    </row>
    <row r="12" spans="1:15" ht="25.5" customHeight="1">
      <c r="A12" s="59" t="s">
        <v>171</v>
      </c>
      <c r="B12" s="59"/>
      <c r="C12" s="55"/>
      <c r="D12" s="55"/>
      <c r="E12" s="56"/>
      <c r="F12" s="57"/>
      <c r="G12" s="58"/>
      <c r="H12" s="58"/>
      <c r="I12" s="58"/>
      <c r="J12" s="58"/>
      <c r="K12" s="58"/>
      <c r="L12" s="58"/>
      <c r="M12" s="58"/>
      <c r="N12" s="58"/>
      <c r="O12" s="58"/>
    </row>
    <row r="13" spans="1:15" ht="25.5" customHeight="1">
      <c r="A13" s="59" t="s">
        <v>123</v>
      </c>
      <c r="B13" s="59"/>
      <c r="C13" s="55"/>
      <c r="D13" s="55"/>
      <c r="E13" s="56"/>
      <c r="F13" s="57"/>
      <c r="G13" s="58">
        <v>0</v>
      </c>
      <c r="H13" s="58"/>
      <c r="I13" s="58">
        <v>0</v>
      </c>
      <c r="J13" s="58"/>
      <c r="K13" s="60">
        <v>0</v>
      </c>
      <c r="L13" s="58"/>
      <c r="M13" s="58">
        <f>PL_6M!M19</f>
        <v>99205838.12000002</v>
      </c>
      <c r="N13" s="58"/>
      <c r="O13" s="58">
        <f>SUM(G13:M13)</f>
        <v>99205838.12000002</v>
      </c>
    </row>
    <row r="14" spans="1:15" ht="25.5" customHeight="1" thickBot="1">
      <c r="A14" s="59" t="s">
        <v>149</v>
      </c>
      <c r="B14" s="59"/>
      <c r="C14" s="59"/>
      <c r="D14" s="59"/>
      <c r="E14" s="61"/>
      <c r="G14" s="62">
        <f>SUM(G10:G13)</f>
        <v>300000000</v>
      </c>
      <c r="H14" s="58"/>
      <c r="I14" s="62">
        <f>SUM(I10:I13)</f>
        <v>276960000</v>
      </c>
      <c r="J14" s="58"/>
      <c r="K14" s="62">
        <f>SUM(K10:K13)</f>
        <v>21230000</v>
      </c>
      <c r="L14" s="58"/>
      <c r="M14" s="62">
        <f>SUM(M10:M13)</f>
        <v>-161266498.68000019</v>
      </c>
      <c r="N14" s="58"/>
      <c r="O14" s="62">
        <f>SUM(O10:O13)</f>
        <v>436923501.31999981</v>
      </c>
    </row>
    <row r="15" spans="1:15" ht="25.5" customHeight="1" thickTop="1">
      <c r="A15" s="63"/>
      <c r="B15" s="59"/>
      <c r="C15" s="59"/>
      <c r="D15" s="59"/>
      <c r="E15" s="61"/>
      <c r="G15" s="64"/>
      <c r="H15" s="64"/>
      <c r="I15" s="64"/>
      <c r="J15" s="64"/>
      <c r="K15" s="64"/>
      <c r="L15" s="64"/>
      <c r="M15" s="64"/>
      <c r="N15" s="64"/>
      <c r="O15" s="64"/>
    </row>
    <row r="16" spans="1:15" ht="25.5" customHeight="1">
      <c r="A16" s="38" t="s">
        <v>144</v>
      </c>
      <c r="B16" s="54"/>
      <c r="C16" s="54"/>
      <c r="D16" s="54"/>
      <c r="E16" s="65"/>
      <c r="G16" s="58">
        <f>SUM(G14)</f>
        <v>300000000</v>
      </c>
      <c r="H16" s="58"/>
      <c r="I16" s="58">
        <f>SUM(I14)</f>
        <v>276960000</v>
      </c>
      <c r="J16" s="58"/>
      <c r="K16" s="58">
        <v>29330000</v>
      </c>
      <c r="L16" s="58"/>
      <c r="M16" s="58">
        <v>-107903349.82999998</v>
      </c>
      <c r="N16" s="58"/>
      <c r="O16" s="58">
        <f>SUM(G16:M16)</f>
        <v>498386650.17000002</v>
      </c>
    </row>
    <row r="17" spans="1:15" ht="25.5" customHeight="1">
      <c r="A17" s="59" t="s">
        <v>111</v>
      </c>
      <c r="B17" s="59"/>
      <c r="C17" s="55"/>
      <c r="D17" s="55"/>
      <c r="E17" s="56"/>
      <c r="F17" s="57"/>
      <c r="G17" s="58"/>
      <c r="H17" s="58"/>
      <c r="I17" s="58"/>
      <c r="J17" s="58"/>
      <c r="K17" s="58"/>
      <c r="L17" s="58"/>
      <c r="M17" s="58"/>
      <c r="N17" s="58"/>
      <c r="O17" s="58"/>
    </row>
    <row r="18" spans="1:15" ht="25.5" customHeight="1">
      <c r="A18" s="59" t="s">
        <v>171</v>
      </c>
      <c r="B18" s="59"/>
      <c r="C18" s="55"/>
      <c r="D18" s="55"/>
      <c r="E18" s="59"/>
      <c r="F18" s="57"/>
      <c r="G18" s="58"/>
      <c r="H18" s="58"/>
      <c r="I18" s="58"/>
      <c r="J18" s="58"/>
      <c r="K18" s="58"/>
      <c r="L18" s="58"/>
      <c r="M18" s="58"/>
      <c r="N18" s="58"/>
      <c r="O18" s="58"/>
    </row>
    <row r="19" spans="1:15" ht="25.5" customHeight="1">
      <c r="A19" s="59" t="s">
        <v>123</v>
      </c>
      <c r="B19" s="59"/>
      <c r="C19" s="55"/>
      <c r="D19" s="55"/>
      <c r="E19" s="56"/>
      <c r="F19" s="57"/>
      <c r="G19" s="9">
        <v>0</v>
      </c>
      <c r="H19" s="9"/>
      <c r="I19" s="9">
        <v>0</v>
      </c>
      <c r="J19" s="9"/>
      <c r="K19" s="11">
        <v>0</v>
      </c>
      <c r="L19" s="58"/>
      <c r="M19" s="58">
        <f>PL_6M!K19</f>
        <v>62877203.189999722</v>
      </c>
      <c r="N19" s="58"/>
      <c r="O19" s="58">
        <f>SUM(G19:M19)</f>
        <v>62877203.189999722</v>
      </c>
    </row>
    <row r="20" spans="1:15" ht="25.5" customHeight="1">
      <c r="A20" s="59" t="s">
        <v>145</v>
      </c>
      <c r="B20" s="59"/>
      <c r="C20" s="55"/>
      <c r="D20" s="55"/>
      <c r="E20" s="56"/>
      <c r="F20" s="57"/>
      <c r="G20" s="9">
        <v>0</v>
      </c>
      <c r="H20" s="9"/>
      <c r="I20" s="9">
        <v>0</v>
      </c>
      <c r="J20" s="9"/>
      <c r="K20" s="11">
        <v>0</v>
      </c>
      <c r="L20" s="58"/>
      <c r="M20" s="58">
        <f>PL_6M!K24</f>
        <v>983366.39999999991</v>
      </c>
      <c r="N20" s="58"/>
      <c r="O20" s="58">
        <f>SUM(G20:M20)</f>
        <v>983366.39999999991</v>
      </c>
    </row>
    <row r="21" spans="1:15" ht="25.5" customHeight="1">
      <c r="A21" s="59" t="s">
        <v>151</v>
      </c>
      <c r="B21" s="66"/>
      <c r="C21" s="66"/>
      <c r="D21" s="66"/>
      <c r="E21" s="66"/>
      <c r="F21" s="21"/>
      <c r="G21" s="9"/>
      <c r="H21" s="9"/>
      <c r="I21" s="9"/>
      <c r="J21" s="9"/>
      <c r="K21" s="6"/>
      <c r="L21" s="67"/>
      <c r="M21" s="67"/>
      <c r="N21" s="18">
        <f>SUM(F21:L21)</f>
        <v>0</v>
      </c>
      <c r="O21" s="58">
        <f>SUM(G21:M21)</f>
        <v>0</v>
      </c>
    </row>
    <row r="22" spans="1:15" ht="25.5" customHeight="1">
      <c r="A22" s="59" t="s">
        <v>152</v>
      </c>
      <c r="B22" s="66"/>
      <c r="C22" s="66"/>
      <c r="D22" s="66"/>
      <c r="E22" s="68">
        <v>21</v>
      </c>
      <c r="F22" s="21"/>
      <c r="G22" s="58">
        <v>0</v>
      </c>
      <c r="H22" s="58"/>
      <c r="I22" s="58">
        <v>-78573349.830000013</v>
      </c>
      <c r="J22" s="58"/>
      <c r="K22" s="60">
        <v>-29330000</v>
      </c>
      <c r="L22" s="58"/>
      <c r="M22" s="58">
        <f>-SUM(G22:K22)</f>
        <v>107903349.83000001</v>
      </c>
      <c r="N22" s="58"/>
      <c r="O22" s="58">
        <f>SUM(G22:M22)</f>
        <v>0</v>
      </c>
    </row>
    <row r="23" spans="1:15" ht="25.5" customHeight="1" thickBot="1">
      <c r="A23" s="59" t="s">
        <v>150</v>
      </c>
      <c r="B23" s="59"/>
      <c r="C23" s="59"/>
      <c r="D23" s="59"/>
      <c r="E23" s="61"/>
      <c r="G23" s="62">
        <f>SUM(G16:G22)</f>
        <v>300000000</v>
      </c>
      <c r="H23" s="58"/>
      <c r="I23" s="62">
        <f>SUM(I16:I22)</f>
        <v>198386650.16999999</v>
      </c>
      <c r="J23" s="58"/>
      <c r="K23" s="62">
        <f>SUM(K16:K22)</f>
        <v>0</v>
      </c>
      <c r="L23" s="58"/>
      <c r="M23" s="62">
        <f>SUM(M16:M22)</f>
        <v>63860569.58999975</v>
      </c>
      <c r="N23" s="58"/>
      <c r="O23" s="62">
        <f>SUM(O16:O22)</f>
        <v>562247219.75999975</v>
      </c>
    </row>
    <row r="24" spans="1:15" ht="25.5" customHeight="1" thickTop="1">
      <c r="A24" s="63"/>
      <c r="B24" s="59"/>
      <c r="C24" s="54"/>
      <c r="D24" s="54"/>
      <c r="E24" s="61"/>
    </row>
    <row r="25" spans="1:15" ht="25.5" customHeight="1">
      <c r="B25" s="59"/>
      <c r="E25" s="61"/>
    </row>
    <row r="26" spans="1:15" ht="25.5" customHeight="1">
      <c r="A26" s="38" t="s">
        <v>146</v>
      </c>
      <c r="E26" s="61"/>
    </row>
    <row r="27" spans="1:15" ht="25.5" customHeight="1">
      <c r="E27" s="61"/>
    </row>
    <row r="28" spans="1:15" ht="25.5" customHeight="1">
      <c r="E28" s="61"/>
    </row>
    <row r="29" spans="1:15" ht="25.5" customHeight="1">
      <c r="E29" s="40" t="s">
        <v>18</v>
      </c>
      <c r="F29" s="40"/>
      <c r="G29" s="40"/>
    </row>
    <row r="30" spans="1:15" ht="25.5" customHeight="1">
      <c r="E30" s="40" t="s">
        <v>165</v>
      </c>
      <c r="F30" s="40"/>
      <c r="G30" s="40"/>
    </row>
    <row r="31" spans="1:15" ht="28.2" customHeight="1">
      <c r="D31" s="40"/>
      <c r="E31" s="57"/>
    </row>
    <row r="32" spans="1:15" ht="28.2" customHeight="1">
      <c r="D32" s="40"/>
      <c r="E32" s="57"/>
    </row>
    <row r="45" spans="1:1" ht="28.2" customHeight="1">
      <c r="A45" s="69"/>
    </row>
  </sheetData>
  <mergeCells count="6">
    <mergeCell ref="A1:O1"/>
    <mergeCell ref="A2:O2"/>
    <mergeCell ref="A3:O3"/>
    <mergeCell ref="G6:O6"/>
    <mergeCell ref="K7:M7"/>
    <mergeCell ref="A4:O4"/>
  </mergeCells>
  <pageMargins left="0.62992125984251968" right="0.19685039370078741" top="0.6692913385826772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7"/>
  <sheetViews>
    <sheetView tabSelected="1" view="pageBreakPreview" topLeftCell="A47" zoomScale="85" zoomScaleNormal="100" zoomScaleSheetLayoutView="85" workbookViewId="0">
      <selection activeCell="F53" sqref="F53"/>
    </sheetView>
  </sheetViews>
  <sheetFormatPr defaultColWidth="9.375" defaultRowHeight="24" customHeight="1"/>
  <cols>
    <col min="1" max="4" width="9.375" style="22" customWidth="1"/>
    <col min="5" max="5" width="11" style="22" customWidth="1"/>
    <col min="6" max="6" width="7.625" style="22" customWidth="1"/>
    <col min="7" max="7" width="17.875" style="22" customWidth="1"/>
    <col min="8" max="8" width="1.625" style="22" customWidth="1"/>
    <col min="9" max="9" width="17.875" style="22" customWidth="1"/>
    <col min="10" max="10" width="1.625" style="22" customWidth="1"/>
    <col min="11" max="11" width="17.875" style="22" customWidth="1"/>
    <col min="12" max="12" width="1.625" style="22" customWidth="1"/>
    <col min="13" max="13" width="17.875" style="22" customWidth="1"/>
    <col min="14" max="14" width="2.125" style="22" customWidth="1"/>
    <col min="15" max="16384" width="9.375" style="22"/>
  </cols>
  <sheetData>
    <row r="1" spans="1:13" ht="21.6" customHeight="1">
      <c r="A1" s="150" t="str">
        <f>SCSE_S!A1</f>
        <v>WELL GRADED ENGINEERING PUBLIC COMPANY LIMITED AND SUBSIDIARIES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21.6" customHeight="1">
      <c r="A2" s="151" t="s">
        <v>72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3" ht="21.6" customHeight="1">
      <c r="A3" s="151" t="s">
        <v>164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3" ht="21.6" customHeight="1">
      <c r="A4" s="151" t="s">
        <v>162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13" ht="21.6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21.6" customHeight="1">
      <c r="A6" s="25"/>
      <c r="B6" s="25"/>
      <c r="C6" s="25"/>
      <c r="D6" s="25"/>
      <c r="E6" s="25"/>
      <c r="F6" s="25"/>
      <c r="G6" s="152" t="s">
        <v>1</v>
      </c>
      <c r="H6" s="152"/>
      <c r="I6" s="152"/>
      <c r="J6" s="26"/>
      <c r="K6" s="153" t="s">
        <v>2</v>
      </c>
      <c r="L6" s="153"/>
      <c r="M6" s="153"/>
    </row>
    <row r="7" spans="1:13" ht="21.6" customHeight="1">
      <c r="G7" s="28">
        <v>2026</v>
      </c>
      <c r="H7" s="29"/>
      <c r="I7" s="28">
        <v>2025</v>
      </c>
      <c r="J7" s="29"/>
      <c r="K7" s="28">
        <v>2026</v>
      </c>
      <c r="L7" s="29"/>
      <c r="M7" s="28">
        <v>2025</v>
      </c>
    </row>
    <row r="8" spans="1:13" ht="21.6" customHeight="1">
      <c r="A8" s="26" t="s">
        <v>73</v>
      </c>
      <c r="B8" s="26"/>
    </row>
    <row r="9" spans="1:13" ht="21.6" customHeight="1">
      <c r="A9" s="26" t="s">
        <v>74</v>
      </c>
      <c r="B9" s="26"/>
      <c r="G9" s="30">
        <f>PL_6M!G19</f>
        <v>62818112.019999757</v>
      </c>
      <c r="H9" s="30"/>
      <c r="I9" s="30">
        <f>PL_6M!I19</f>
        <v>91336023.850000039</v>
      </c>
      <c r="J9" s="30"/>
      <c r="K9" s="30">
        <f>PL_6M!K19</f>
        <v>62877203.189999722</v>
      </c>
      <c r="L9" s="30"/>
      <c r="M9" s="30">
        <f>PL_6M!M19</f>
        <v>99205838.12000002</v>
      </c>
    </row>
    <row r="10" spans="1:13" ht="21.6" customHeight="1">
      <c r="A10" s="26" t="s">
        <v>116</v>
      </c>
      <c r="B10" s="26"/>
      <c r="G10" s="30"/>
      <c r="H10" s="30"/>
      <c r="I10" s="30"/>
      <c r="J10" s="30"/>
      <c r="K10" s="30"/>
      <c r="L10" s="30"/>
      <c r="M10" s="30"/>
    </row>
    <row r="11" spans="1:13" ht="21.6" customHeight="1">
      <c r="A11" s="26" t="s">
        <v>75</v>
      </c>
      <c r="B11" s="26"/>
      <c r="G11" s="30"/>
      <c r="H11" s="30"/>
      <c r="I11" s="30"/>
      <c r="J11" s="30"/>
      <c r="K11" s="30"/>
      <c r="L11" s="30"/>
      <c r="M11" s="30"/>
    </row>
    <row r="12" spans="1:13" ht="21.6" customHeight="1">
      <c r="B12" s="26" t="s">
        <v>127</v>
      </c>
      <c r="G12" s="30">
        <v>16266380.720000001</v>
      </c>
      <c r="H12" s="30"/>
      <c r="I12" s="30">
        <v>28270499.239999998</v>
      </c>
      <c r="J12" s="30"/>
      <c r="K12" s="30">
        <v>16401981.6</v>
      </c>
      <c r="L12" s="30"/>
      <c r="M12" s="30">
        <v>28270499.239999998</v>
      </c>
    </row>
    <row r="13" spans="1:13" ht="21.6" customHeight="1">
      <c r="B13" s="26" t="s">
        <v>76</v>
      </c>
      <c r="G13" s="31">
        <v>20628137.010000002</v>
      </c>
      <c r="H13" s="30"/>
      <c r="I13" s="31">
        <v>14350692.729999997</v>
      </c>
      <c r="J13" s="30"/>
      <c r="K13" s="30">
        <v>20625109.199999999</v>
      </c>
      <c r="L13" s="30"/>
      <c r="M13" s="30">
        <v>14298808.77</v>
      </c>
    </row>
    <row r="14" spans="1:13" ht="21.6" customHeight="1">
      <c r="B14" s="26" t="s">
        <v>77</v>
      </c>
      <c r="G14" s="31">
        <v>2997701.44</v>
      </c>
      <c r="H14" s="30"/>
      <c r="I14" s="31">
        <v>5054827.24</v>
      </c>
      <c r="J14" s="30"/>
      <c r="K14" s="30">
        <v>2997701.44</v>
      </c>
      <c r="L14" s="30"/>
      <c r="M14" s="30">
        <v>5054827.24</v>
      </c>
    </row>
    <row r="15" spans="1:13" ht="21.6" customHeight="1">
      <c r="B15" s="26" t="s">
        <v>78</v>
      </c>
      <c r="G15" s="31">
        <v>246475.22</v>
      </c>
      <c r="H15" s="30"/>
      <c r="I15" s="31">
        <v>221071.66000000015</v>
      </c>
      <c r="J15" s="30"/>
      <c r="K15" s="30">
        <v>246475.22</v>
      </c>
      <c r="L15" s="30"/>
      <c r="M15" s="30">
        <v>221071.66000000015</v>
      </c>
    </row>
    <row r="16" spans="1:13" ht="21.6" customHeight="1">
      <c r="B16" s="26" t="s">
        <v>79</v>
      </c>
      <c r="G16" s="31">
        <v>0</v>
      </c>
      <c r="H16" s="30"/>
      <c r="I16" s="31">
        <v>-80723.060000000027</v>
      </c>
      <c r="J16" s="30"/>
      <c r="K16" s="30">
        <v>0</v>
      </c>
      <c r="L16" s="30"/>
      <c r="M16" s="30">
        <v>-80453.36</v>
      </c>
    </row>
    <row r="17" spans="1:13" ht="21.6" customHeight="1">
      <c r="B17" s="26" t="s">
        <v>114</v>
      </c>
      <c r="G17" s="30">
        <v>109030.52000000002</v>
      </c>
      <c r="H17" s="30"/>
      <c r="I17" s="30">
        <v>2303451.75</v>
      </c>
      <c r="J17" s="30"/>
      <c r="K17" s="30">
        <v>109030.52000000002</v>
      </c>
      <c r="L17" s="30"/>
      <c r="M17" s="30">
        <v>2245946.15</v>
      </c>
    </row>
    <row r="18" spans="1:13" ht="21.6" customHeight="1">
      <c r="B18" s="32" t="s">
        <v>172</v>
      </c>
      <c r="G18" s="30">
        <v>-1623.62</v>
      </c>
      <c r="H18" s="30"/>
      <c r="I18" s="30">
        <v>0</v>
      </c>
      <c r="J18" s="30"/>
      <c r="K18" s="30">
        <v>-1623.62</v>
      </c>
      <c r="L18" s="30"/>
      <c r="M18" s="30">
        <v>0</v>
      </c>
    </row>
    <row r="19" spans="1:13" ht="21.6" customHeight="1">
      <c r="B19" s="26" t="s">
        <v>173</v>
      </c>
      <c r="G19" s="30">
        <v>350803.52</v>
      </c>
      <c r="H19" s="30"/>
      <c r="I19" s="30">
        <v>-654321.03</v>
      </c>
      <c r="J19" s="30"/>
      <c r="K19" s="30">
        <v>239680</v>
      </c>
      <c r="L19" s="30"/>
      <c r="M19" s="30">
        <v>2345678.9699999997</v>
      </c>
    </row>
    <row r="20" spans="1:13" ht="21.6" customHeight="1">
      <c r="B20" s="26" t="s">
        <v>80</v>
      </c>
      <c r="G20" s="30">
        <v>1469244</v>
      </c>
      <c r="H20" s="30"/>
      <c r="I20" s="30">
        <v>1336327</v>
      </c>
      <c r="J20" s="30"/>
      <c r="K20" s="30">
        <v>1469244</v>
      </c>
      <c r="L20" s="30"/>
      <c r="M20" s="30">
        <v>1336327</v>
      </c>
    </row>
    <row r="21" spans="1:13" ht="21.6" customHeight="1">
      <c r="B21" s="26" t="s">
        <v>134</v>
      </c>
      <c r="G21" s="30">
        <v>0</v>
      </c>
      <c r="H21" s="30"/>
      <c r="I21" s="30">
        <v>-8680016.2300000004</v>
      </c>
      <c r="J21" s="30"/>
      <c r="K21" s="30">
        <v>0</v>
      </c>
      <c r="L21" s="30"/>
      <c r="M21" s="30">
        <v>-8661391.5700000003</v>
      </c>
    </row>
    <row r="22" spans="1:13" ht="21.6" customHeight="1">
      <c r="B22" s="26" t="s">
        <v>81</v>
      </c>
      <c r="G22" s="30">
        <v>18493962.670000009</v>
      </c>
      <c r="H22" s="30"/>
      <c r="I22" s="30">
        <v>2271040.9700000063</v>
      </c>
      <c r="J22" s="30"/>
      <c r="K22" s="30">
        <v>18926047.720000006</v>
      </c>
      <c r="L22" s="30"/>
      <c r="M22" s="30">
        <v>2269349.6000000015</v>
      </c>
    </row>
    <row r="23" spans="1:13" ht="21.6" customHeight="1">
      <c r="B23" s="26" t="s">
        <v>155</v>
      </c>
      <c r="G23" s="30">
        <v>4116.5</v>
      </c>
      <c r="H23" s="30"/>
      <c r="I23" s="30">
        <v>0</v>
      </c>
      <c r="J23" s="30"/>
      <c r="K23" s="30">
        <v>0</v>
      </c>
      <c r="L23" s="30"/>
      <c r="M23" s="30">
        <v>0</v>
      </c>
    </row>
    <row r="24" spans="1:13" ht="21.6" customHeight="1">
      <c r="B24" s="26" t="s">
        <v>52</v>
      </c>
      <c r="G24" s="30">
        <v>-295009.37000000005</v>
      </c>
      <c r="H24" s="30"/>
      <c r="I24" s="30">
        <v>-493004.08</v>
      </c>
      <c r="J24" s="30"/>
      <c r="K24" s="30">
        <v>-272423.25</v>
      </c>
      <c r="L24" s="30"/>
      <c r="M24" s="30">
        <v>-4533590.8499999996</v>
      </c>
    </row>
    <row r="25" spans="1:13" ht="21.6" customHeight="1">
      <c r="B25" s="26" t="s">
        <v>82</v>
      </c>
      <c r="G25" s="30">
        <v>5293273.3499999996</v>
      </c>
      <c r="H25" s="30"/>
      <c r="I25" s="30">
        <v>6455434.9499999993</v>
      </c>
      <c r="J25" s="30"/>
      <c r="K25" s="30">
        <v>5293273.3499999996</v>
      </c>
      <c r="L25" s="30"/>
      <c r="M25" s="30">
        <v>6947999.9699999997</v>
      </c>
    </row>
    <row r="26" spans="1:13" ht="21.6" customHeight="1">
      <c r="A26" s="26" t="s">
        <v>83</v>
      </c>
      <c r="G26" s="30"/>
      <c r="H26" s="30"/>
      <c r="I26" s="30"/>
      <c r="J26" s="30"/>
      <c r="K26" s="30"/>
      <c r="L26" s="30"/>
      <c r="M26" s="30"/>
    </row>
    <row r="27" spans="1:13" ht="21.6" customHeight="1">
      <c r="B27" s="26" t="s">
        <v>7</v>
      </c>
      <c r="G27" s="30">
        <v>-34493003.389999889</v>
      </c>
      <c r="H27" s="30"/>
      <c r="I27" s="30">
        <v>237786626.47999996</v>
      </c>
      <c r="J27" s="30"/>
      <c r="K27" s="30">
        <v>-34610264.98999989</v>
      </c>
      <c r="L27" s="30"/>
      <c r="M27" s="30">
        <v>218644838.63000003</v>
      </c>
    </row>
    <row r="28" spans="1:13" ht="21.6" customHeight="1">
      <c r="B28" s="33" t="s">
        <v>108</v>
      </c>
      <c r="G28" s="30">
        <v>-19748064.050000042</v>
      </c>
      <c r="H28" s="30"/>
      <c r="I28" s="30">
        <v>50271215.869999975</v>
      </c>
      <c r="J28" s="30"/>
      <c r="K28" s="30">
        <v>-20328320.870000049</v>
      </c>
      <c r="L28" s="30"/>
      <c r="M28" s="30">
        <v>7891896.0899999719</v>
      </c>
    </row>
    <row r="29" spans="1:13" ht="21.6" customHeight="1">
      <c r="B29" s="26" t="s">
        <v>8</v>
      </c>
      <c r="G29" s="30">
        <v>-42990235.540000014</v>
      </c>
      <c r="H29" s="30"/>
      <c r="I29" s="30">
        <v>-4991702.8500000015</v>
      </c>
      <c r="J29" s="30"/>
      <c r="K29" s="30">
        <v>-42990235.540000014</v>
      </c>
      <c r="L29" s="30"/>
      <c r="M29" s="30">
        <v>-5113132.879999999</v>
      </c>
    </row>
    <row r="30" spans="1:13" ht="21.6" customHeight="1">
      <c r="B30" s="26" t="s">
        <v>15</v>
      </c>
      <c r="G30" s="30">
        <v>-4087496.1599999932</v>
      </c>
      <c r="H30" s="30"/>
      <c r="I30" s="30">
        <v>9649.5299999788404</v>
      </c>
      <c r="J30" s="30"/>
      <c r="K30" s="30">
        <v>-4092496.1599999927</v>
      </c>
      <c r="L30" s="30"/>
      <c r="M30" s="30">
        <v>-356804.21</v>
      </c>
    </row>
    <row r="31" spans="1:13" ht="21.6" customHeight="1">
      <c r="A31" s="26" t="s">
        <v>84</v>
      </c>
      <c r="G31" s="34"/>
      <c r="H31" s="34"/>
      <c r="I31" s="34"/>
      <c r="J31" s="34"/>
      <c r="K31" s="34"/>
      <c r="L31" s="34"/>
      <c r="M31" s="34"/>
    </row>
    <row r="32" spans="1:13" ht="21.6" customHeight="1">
      <c r="A32" s="26"/>
      <c r="B32" s="26" t="s">
        <v>24</v>
      </c>
      <c r="G32" s="30">
        <v>59953036.93</v>
      </c>
      <c r="H32" s="30"/>
      <c r="I32" s="30">
        <v>-91650133.759999931</v>
      </c>
      <c r="J32" s="30"/>
      <c r="K32" s="30">
        <v>63611167.439999931</v>
      </c>
      <c r="L32" s="30"/>
      <c r="M32" s="30">
        <v>-77851843.569999993</v>
      </c>
    </row>
    <row r="33" spans="1:13" ht="21.6" customHeight="1">
      <c r="A33" s="26"/>
      <c r="B33" s="22" t="s">
        <v>109</v>
      </c>
      <c r="G33" s="30">
        <v>61460827.670000046</v>
      </c>
      <c r="H33" s="30"/>
      <c r="I33" s="30">
        <v>-25766502.790000021</v>
      </c>
      <c r="J33" s="30"/>
      <c r="K33" s="30">
        <v>61460827.670000046</v>
      </c>
      <c r="L33" s="30"/>
      <c r="M33" s="30">
        <v>-25766502.790000021</v>
      </c>
    </row>
    <row r="34" spans="1:13" ht="21.6" customHeight="1">
      <c r="A34" s="26"/>
      <c r="B34" s="22" t="s">
        <v>81</v>
      </c>
      <c r="G34" s="35">
        <v>-6923214.4900000002</v>
      </c>
      <c r="H34" s="30"/>
      <c r="I34" s="35">
        <v>0</v>
      </c>
      <c r="J34" s="30"/>
      <c r="K34" s="35">
        <v>-6923214.4900000002</v>
      </c>
      <c r="L34" s="30"/>
      <c r="M34" s="35">
        <v>0</v>
      </c>
    </row>
    <row r="35" spans="1:13" ht="21.6" customHeight="1">
      <c r="A35" s="26" t="s">
        <v>85</v>
      </c>
      <c r="B35" s="26"/>
      <c r="G35" s="30">
        <f>SUM(G9:G34)</f>
        <v>141552454.94999984</v>
      </c>
      <c r="H35" s="30"/>
      <c r="I35" s="30">
        <f>SUM(I9:I34)</f>
        <v>307350457.46999991</v>
      </c>
      <c r="J35" s="30"/>
      <c r="K35" s="30">
        <f>SUM(K9:K34)</f>
        <v>145039162.42999971</v>
      </c>
      <c r="L35" s="30"/>
      <c r="M35" s="30">
        <f>SUM(M9:M34)</f>
        <v>266369362.21000004</v>
      </c>
    </row>
    <row r="36" spans="1:13" ht="21.6" customHeight="1">
      <c r="A36" s="26"/>
      <c r="B36" s="26" t="s">
        <v>86</v>
      </c>
      <c r="G36" s="30">
        <v>-3950833.6900000004</v>
      </c>
      <c r="H36" s="30"/>
      <c r="I36" s="30">
        <v>-6392206.6499999966</v>
      </c>
      <c r="J36" s="30"/>
      <c r="K36" s="30">
        <v>-3950833.6899999995</v>
      </c>
      <c r="L36" s="30"/>
      <c r="M36" s="30">
        <v>-6317384.0899999989</v>
      </c>
    </row>
    <row r="37" spans="1:13" ht="21.6" customHeight="1">
      <c r="A37" s="26"/>
      <c r="B37" s="26" t="s">
        <v>87</v>
      </c>
      <c r="G37" s="30">
        <v>295009.37000000005</v>
      </c>
      <c r="H37" s="30"/>
      <c r="I37" s="30">
        <v>493004.08</v>
      </c>
      <c r="J37" s="30"/>
      <c r="K37" s="30">
        <v>272423.25</v>
      </c>
      <c r="L37" s="30"/>
      <c r="M37" s="30">
        <v>452791.27000000048</v>
      </c>
    </row>
    <row r="38" spans="1:13" ht="21.6" customHeight="1">
      <c r="A38" s="26"/>
      <c r="B38" s="36" t="s">
        <v>88</v>
      </c>
      <c r="G38" s="30">
        <v>-32924338.440000001</v>
      </c>
      <c r="H38" s="30"/>
      <c r="I38" s="30">
        <v>-43775672.819999993</v>
      </c>
      <c r="J38" s="30"/>
      <c r="K38" s="30">
        <v>-32605279.900000002</v>
      </c>
      <c r="L38" s="30"/>
      <c r="M38" s="30">
        <v>-43218858.840000004</v>
      </c>
    </row>
    <row r="39" spans="1:13" ht="21.6" customHeight="1">
      <c r="A39" s="26"/>
      <c r="B39" s="32" t="s">
        <v>132</v>
      </c>
      <c r="G39" s="30">
        <v>14004.18</v>
      </c>
      <c r="H39" s="30"/>
      <c r="I39" s="30">
        <v>47296822.460000001</v>
      </c>
      <c r="J39" s="30"/>
      <c r="K39" s="30">
        <v>0</v>
      </c>
      <c r="L39" s="30"/>
      <c r="M39" s="30">
        <v>47296822.460000001</v>
      </c>
    </row>
    <row r="40" spans="1:13" ht="21.6" customHeight="1">
      <c r="A40" s="26" t="s">
        <v>89</v>
      </c>
      <c r="B40" s="26"/>
      <c r="G40" s="37">
        <f>SUM(G36:G39)+G35</f>
        <v>104986296.36999983</v>
      </c>
      <c r="H40" s="30"/>
      <c r="I40" s="37">
        <f>SUM(I36:I39)+I35</f>
        <v>304972404.5399999</v>
      </c>
      <c r="J40" s="30"/>
      <c r="K40" s="37">
        <f>SUM(K36:K39)+K35</f>
        <v>108755472.08999971</v>
      </c>
      <c r="L40" s="30"/>
      <c r="M40" s="37">
        <f>SUM(M36:M39)+M35</f>
        <v>264582733.01000005</v>
      </c>
    </row>
    <row r="41" spans="1:13" ht="21.6" customHeight="1">
      <c r="A41" s="26"/>
      <c r="B41" s="26"/>
    </row>
    <row r="42" spans="1:13" ht="21.6" customHeight="1">
      <c r="A42" s="38" t="s">
        <v>146</v>
      </c>
      <c r="B42" s="26"/>
    </row>
    <row r="43" spans="1:13" ht="21.6" customHeight="1">
      <c r="A43" s="39"/>
    </row>
    <row r="44" spans="1:13" ht="21.6" customHeight="1">
      <c r="A44" s="39"/>
    </row>
    <row r="45" spans="1:13" ht="21.6" customHeight="1">
      <c r="A45" s="39"/>
      <c r="D45" s="40" t="s">
        <v>18</v>
      </c>
      <c r="E45" s="41"/>
      <c r="F45" s="42"/>
    </row>
    <row r="46" spans="1:13" ht="21.6" customHeight="1">
      <c r="A46" s="39"/>
      <c r="D46" s="40" t="s">
        <v>19</v>
      </c>
      <c r="E46" s="41"/>
      <c r="F46" s="42"/>
    </row>
    <row r="47" spans="1:13" ht="22.5" customHeight="1">
      <c r="A47" s="149" t="s">
        <v>20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</row>
    <row r="48" spans="1:13" ht="22.5" customHeight="1">
      <c r="A48" s="150" t="str">
        <f>SCSE_S!A1</f>
        <v>WELL GRADED ENGINEERING PUBLIC COMPANY LIMITED AND SUBSIDIARIES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</row>
    <row r="49" spans="1:13" ht="22.5" customHeight="1">
      <c r="A49" s="151" t="s">
        <v>90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</row>
    <row r="50" spans="1:13" ht="22.5" customHeight="1">
      <c r="A50" s="154" t="str">
        <f>A3</f>
        <v xml:space="preserve">FOR THE  SIX-MONTH PERIODS ENDED JUNE 30, 2026 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</row>
    <row r="51" spans="1:13" ht="22.5" customHeight="1">
      <c r="A51" s="151" t="s">
        <v>162</v>
      </c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</row>
    <row r="52" spans="1:13" ht="22.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3" spans="1:13" ht="22.5" customHeight="1">
      <c r="A53" s="43"/>
      <c r="B53" s="43"/>
      <c r="C53" s="43"/>
      <c r="D53" s="43"/>
      <c r="E53" s="43"/>
      <c r="F53" s="43"/>
      <c r="G53" s="152" t="s">
        <v>1</v>
      </c>
      <c r="H53" s="152"/>
      <c r="I53" s="152"/>
      <c r="J53" s="26"/>
      <c r="K53" s="153" t="s">
        <v>2</v>
      </c>
      <c r="L53" s="153"/>
      <c r="M53" s="153"/>
    </row>
    <row r="54" spans="1:13" ht="22.5" customHeight="1">
      <c r="G54" s="28">
        <f>G7</f>
        <v>2026</v>
      </c>
      <c r="H54" s="29"/>
      <c r="I54" s="28">
        <f>I7</f>
        <v>2025</v>
      </c>
      <c r="J54" s="29"/>
      <c r="K54" s="28">
        <f>K7</f>
        <v>2026</v>
      </c>
      <c r="L54" s="29"/>
      <c r="M54" s="28">
        <f>M7</f>
        <v>2025</v>
      </c>
    </row>
    <row r="55" spans="1:13" ht="22.5" customHeight="1">
      <c r="A55" s="26" t="s">
        <v>91</v>
      </c>
    </row>
    <row r="56" spans="1:13" ht="22.5" customHeight="1">
      <c r="B56" s="26" t="s">
        <v>92</v>
      </c>
      <c r="G56" s="30">
        <v>-28629481.82</v>
      </c>
      <c r="H56" s="30"/>
      <c r="I56" s="30">
        <v>-19403944.300000001</v>
      </c>
      <c r="J56" s="34"/>
      <c r="K56" s="30">
        <v>-28540111.82</v>
      </c>
      <c r="L56" s="34"/>
      <c r="M56" s="30">
        <v>-19403944.300000001</v>
      </c>
    </row>
    <row r="57" spans="1:13" ht="22.5" customHeight="1">
      <c r="B57" s="26" t="s">
        <v>115</v>
      </c>
      <c r="G57" s="30">
        <v>0</v>
      </c>
      <c r="H57" s="30"/>
      <c r="I57" s="30">
        <v>319038.54000000004</v>
      </c>
      <c r="J57" s="34"/>
      <c r="K57" s="30">
        <v>0</v>
      </c>
      <c r="L57" s="34"/>
      <c r="M57" s="30">
        <v>144263.41999999998</v>
      </c>
    </row>
    <row r="58" spans="1:13" ht="22.5" customHeight="1">
      <c r="B58" s="26" t="s">
        <v>174</v>
      </c>
      <c r="G58" s="30">
        <v>-588400</v>
      </c>
      <c r="H58" s="30"/>
      <c r="I58" s="30">
        <v>-644000</v>
      </c>
      <c r="J58" s="34"/>
      <c r="K58" s="30">
        <v>-588400</v>
      </c>
      <c r="L58" s="34"/>
      <c r="M58" s="30">
        <v>-644000</v>
      </c>
    </row>
    <row r="59" spans="1:13" ht="22.5" customHeight="1">
      <c r="B59" s="26" t="s">
        <v>136</v>
      </c>
      <c r="G59" s="30">
        <v>0</v>
      </c>
      <c r="H59" s="30"/>
      <c r="I59" s="30">
        <v>0</v>
      </c>
      <c r="J59" s="34"/>
      <c r="K59" s="30">
        <v>0</v>
      </c>
      <c r="L59" s="34"/>
      <c r="M59" s="30">
        <v>24000000</v>
      </c>
    </row>
    <row r="60" spans="1:13" ht="22.5" customHeight="1">
      <c r="A60" s="44"/>
      <c r="B60" s="26" t="s">
        <v>137</v>
      </c>
      <c r="G60" s="30">
        <v>-53508.63</v>
      </c>
      <c r="H60" s="30"/>
      <c r="I60" s="34">
        <v>4974154.5599999987</v>
      </c>
      <c r="J60" s="34"/>
      <c r="K60" s="34">
        <v>-51009.59999999404</v>
      </c>
      <c r="L60" s="34"/>
      <c r="M60" s="34">
        <v>4978904</v>
      </c>
    </row>
    <row r="61" spans="1:13" ht="22.5" customHeight="1">
      <c r="A61" s="26" t="s">
        <v>93</v>
      </c>
      <c r="B61" s="26"/>
      <c r="G61" s="37">
        <f>SUM(G56:G60)</f>
        <v>-29271390.449999999</v>
      </c>
      <c r="H61" s="30"/>
      <c r="I61" s="37">
        <f>SUM(I56:I60)</f>
        <v>-14754751.200000003</v>
      </c>
      <c r="J61" s="34"/>
      <c r="K61" s="37">
        <f>SUM(K56:K60)</f>
        <v>-29179521.419999994</v>
      </c>
      <c r="L61" s="34"/>
      <c r="M61" s="37">
        <f>SUM(M56:M60)</f>
        <v>9075223.120000001</v>
      </c>
    </row>
    <row r="62" spans="1:13" ht="22.5" customHeight="1">
      <c r="A62" s="26" t="s">
        <v>94</v>
      </c>
      <c r="B62" s="26"/>
      <c r="G62" s="34"/>
      <c r="H62" s="34"/>
      <c r="I62" s="12"/>
      <c r="J62" s="34"/>
      <c r="K62" s="34"/>
      <c r="L62" s="34"/>
      <c r="M62" s="12"/>
    </row>
    <row r="63" spans="1:13" ht="22.5" customHeight="1">
      <c r="A63" s="26"/>
      <c r="B63" s="36" t="s">
        <v>138</v>
      </c>
      <c r="G63" s="30">
        <v>0</v>
      </c>
      <c r="H63" s="30"/>
      <c r="I63" s="30">
        <v>-35072951.560000002</v>
      </c>
      <c r="J63" s="34"/>
      <c r="K63" s="34">
        <v>0</v>
      </c>
      <c r="L63" s="34"/>
      <c r="M63" s="34">
        <v>-35072951.560000002</v>
      </c>
    </row>
    <row r="64" spans="1:13" ht="22.5" customHeight="1">
      <c r="A64" s="26"/>
      <c r="B64" s="45" t="s">
        <v>153</v>
      </c>
      <c r="G64" s="30"/>
      <c r="H64" s="30"/>
      <c r="I64" s="30"/>
      <c r="J64" s="34"/>
      <c r="K64" s="34"/>
      <c r="L64" s="34"/>
      <c r="M64" s="34"/>
    </row>
    <row r="65" spans="1:13" ht="22.5" customHeight="1">
      <c r="A65" s="26"/>
      <c r="B65" s="45" t="s">
        <v>154</v>
      </c>
      <c r="G65" s="30">
        <v>0</v>
      </c>
      <c r="H65" s="30"/>
      <c r="I65" s="30">
        <v>3723600</v>
      </c>
      <c r="J65" s="34"/>
      <c r="K65" s="34">
        <v>0</v>
      </c>
      <c r="L65" s="34"/>
      <c r="M65" s="34">
        <v>3723600</v>
      </c>
    </row>
    <row r="66" spans="1:13" ht="22.5" customHeight="1">
      <c r="A66" s="26"/>
      <c r="B66" s="36" t="s">
        <v>95</v>
      </c>
      <c r="G66" s="30"/>
      <c r="H66" s="30"/>
      <c r="I66" s="30"/>
      <c r="J66" s="34"/>
      <c r="K66" s="34"/>
      <c r="L66" s="34"/>
      <c r="M66" s="34"/>
    </row>
    <row r="67" spans="1:13" ht="22.5" customHeight="1">
      <c r="A67" s="26"/>
      <c r="B67" s="36" t="s">
        <v>122</v>
      </c>
      <c r="G67" s="30">
        <v>-20540823.830000006</v>
      </c>
      <c r="H67" s="30"/>
      <c r="I67" s="30">
        <v>-47520840.930000007</v>
      </c>
      <c r="J67" s="34"/>
      <c r="K67" s="34">
        <v>-20540823.829999998</v>
      </c>
      <c r="L67" s="34"/>
      <c r="M67" s="34">
        <v>-36235134.049999997</v>
      </c>
    </row>
    <row r="68" spans="1:13" ht="22.5" customHeight="1">
      <c r="A68" s="26"/>
      <c r="B68" s="36" t="s">
        <v>96</v>
      </c>
      <c r="G68" s="30"/>
      <c r="H68" s="30"/>
      <c r="I68" s="30"/>
      <c r="J68" s="34"/>
      <c r="K68" s="34"/>
      <c r="L68" s="34"/>
      <c r="M68" s="34"/>
    </row>
    <row r="69" spans="1:13" ht="22.5" customHeight="1">
      <c r="A69" s="26"/>
      <c r="B69" s="36" t="s">
        <v>122</v>
      </c>
      <c r="G69" s="30">
        <v>-22378052.289999992</v>
      </c>
      <c r="H69" s="30"/>
      <c r="I69" s="30">
        <v>-13052875.479999989</v>
      </c>
      <c r="J69" s="34"/>
      <c r="K69" s="34">
        <v>-22378052.289999992</v>
      </c>
      <c r="L69" s="34"/>
      <c r="M69" s="34">
        <v>-13052875.479999989</v>
      </c>
    </row>
    <row r="70" spans="1:13" ht="22.5" customHeight="1">
      <c r="A70" s="26"/>
      <c r="B70" s="26" t="s">
        <v>97</v>
      </c>
      <c r="G70" s="30">
        <v>-3396357.37</v>
      </c>
      <c r="H70" s="30"/>
      <c r="I70" s="30">
        <v>-9250017.0300000031</v>
      </c>
      <c r="J70" s="34"/>
      <c r="K70" s="34">
        <v>-3396357.37</v>
      </c>
      <c r="L70" s="34"/>
      <c r="M70" s="30">
        <v>-9250017.0299999993</v>
      </c>
    </row>
    <row r="71" spans="1:13" ht="22.5" customHeight="1">
      <c r="A71" s="26"/>
      <c r="B71" s="26" t="s">
        <v>166</v>
      </c>
      <c r="G71" s="30"/>
      <c r="H71" s="30"/>
      <c r="I71" s="30"/>
      <c r="J71" s="34"/>
      <c r="K71" s="34"/>
      <c r="L71" s="34"/>
      <c r="M71" s="30"/>
    </row>
    <row r="72" spans="1:13" ht="22.5" customHeight="1">
      <c r="A72" s="26"/>
      <c r="B72" s="26" t="s">
        <v>167</v>
      </c>
      <c r="G72" s="30">
        <v>0</v>
      </c>
      <c r="H72" s="30"/>
      <c r="I72" s="30">
        <v>9000000</v>
      </c>
      <c r="J72" s="34"/>
      <c r="K72" s="34">
        <v>0</v>
      </c>
      <c r="L72" s="34"/>
      <c r="M72" s="34">
        <v>9000000</v>
      </c>
    </row>
    <row r="73" spans="1:13" ht="22.5" customHeight="1">
      <c r="A73" s="26"/>
      <c r="B73" s="26" t="s">
        <v>168</v>
      </c>
      <c r="G73" s="30"/>
      <c r="H73" s="30"/>
      <c r="I73" s="30"/>
      <c r="J73" s="34"/>
      <c r="K73" s="34"/>
      <c r="L73" s="34"/>
      <c r="M73" s="34"/>
    </row>
    <row r="74" spans="1:13" ht="22.5" customHeight="1">
      <c r="A74" s="26"/>
      <c r="B74" s="26" t="s">
        <v>167</v>
      </c>
      <c r="G74" s="30">
        <v>0</v>
      </c>
      <c r="H74" s="30"/>
      <c r="I74" s="30">
        <v>-9000000</v>
      </c>
      <c r="J74" s="34"/>
      <c r="K74" s="34">
        <v>0</v>
      </c>
      <c r="L74" s="34"/>
      <c r="M74" s="34">
        <v>-9000000</v>
      </c>
    </row>
    <row r="75" spans="1:13" ht="22.5" customHeight="1">
      <c r="A75" s="26" t="s">
        <v>98</v>
      </c>
      <c r="G75" s="13">
        <f>SUM(G63:G74)</f>
        <v>-46315233.489999995</v>
      </c>
      <c r="H75" s="34"/>
      <c r="I75" s="13">
        <f>SUM(I63:I74)</f>
        <v>-101173085</v>
      </c>
      <c r="J75" s="34"/>
      <c r="K75" s="13">
        <f>SUM(K63:K74)</f>
        <v>-46315233.489999987</v>
      </c>
      <c r="L75" s="34"/>
      <c r="M75" s="13">
        <f>SUM(M63:M74)</f>
        <v>-89887378.11999999</v>
      </c>
    </row>
    <row r="76" spans="1:13" ht="22.5" customHeight="1">
      <c r="A76" s="26" t="s">
        <v>99</v>
      </c>
      <c r="G76" s="12">
        <f>+G40+G61+G75</f>
        <v>29399672.429999828</v>
      </c>
      <c r="H76" s="34"/>
      <c r="I76" s="12">
        <f>I75+I61+I40</f>
        <v>189044568.33999991</v>
      </c>
      <c r="J76" s="34"/>
      <c r="K76" s="12">
        <f>+K40+K61+K75</f>
        <v>33260717.179999731</v>
      </c>
      <c r="L76" s="34"/>
      <c r="M76" s="12">
        <f>+M40+M61+M75</f>
        <v>183770578.01000005</v>
      </c>
    </row>
    <row r="77" spans="1:13" ht="22.5" customHeight="1">
      <c r="A77" s="26" t="s">
        <v>100</v>
      </c>
      <c r="G77" s="34">
        <f>BS!J11</f>
        <v>284398969.78999996</v>
      </c>
      <c r="H77" s="34"/>
      <c r="I77" s="34">
        <v>42722540.060000002</v>
      </c>
      <c r="J77" s="34"/>
      <c r="K77" s="34">
        <f>BS!N11</f>
        <v>260095156.11999997</v>
      </c>
      <c r="L77" s="34"/>
      <c r="M77" s="34">
        <v>26026945.259999998</v>
      </c>
    </row>
    <row r="78" spans="1:13" ht="22.5" customHeight="1" thickBot="1">
      <c r="A78" s="26" t="s">
        <v>101</v>
      </c>
      <c r="G78" s="14">
        <f>SUM(G76:G77)</f>
        <v>313798642.21999979</v>
      </c>
      <c r="H78" s="34"/>
      <c r="I78" s="14">
        <f>SUM(I76:I77)</f>
        <v>231767108.39999992</v>
      </c>
      <c r="J78" s="34"/>
      <c r="K78" s="14">
        <f>SUM(K76:K77)</f>
        <v>293355873.29999971</v>
      </c>
      <c r="L78" s="34"/>
      <c r="M78" s="14">
        <f>SUM(M76:M77)</f>
        <v>209797523.27000004</v>
      </c>
    </row>
    <row r="79" spans="1:13" ht="22.5" customHeight="1" thickTop="1">
      <c r="A79" s="26"/>
      <c r="G79" s="12"/>
      <c r="H79" s="34"/>
      <c r="I79" s="12"/>
      <c r="J79" s="34"/>
      <c r="K79" s="12"/>
      <c r="L79" s="34"/>
      <c r="M79" s="12"/>
    </row>
    <row r="80" spans="1:13" ht="22.5" customHeight="1">
      <c r="A80" s="46" t="s">
        <v>156</v>
      </c>
      <c r="G80" s="12"/>
      <c r="H80" s="34"/>
      <c r="I80" s="12"/>
      <c r="J80" s="34"/>
      <c r="K80" s="12"/>
      <c r="L80" s="34"/>
      <c r="M80" s="12"/>
    </row>
    <row r="81" spans="1:13" ht="22.5" customHeight="1">
      <c r="A81" s="36" t="s">
        <v>157</v>
      </c>
      <c r="G81" s="12"/>
      <c r="H81" s="34"/>
      <c r="I81" s="12"/>
      <c r="J81" s="34"/>
      <c r="K81" s="12"/>
      <c r="L81" s="34"/>
      <c r="M81" s="12"/>
    </row>
    <row r="82" spans="1:13" ht="22.5" customHeight="1">
      <c r="A82" s="36" t="s">
        <v>158</v>
      </c>
      <c r="G82" s="47">
        <v>5892084.5099999998</v>
      </c>
      <c r="H82" s="20"/>
      <c r="I82" s="20">
        <v>4960643.29</v>
      </c>
      <c r="J82" s="20"/>
      <c r="K82" s="48">
        <v>5892084.5099999998</v>
      </c>
      <c r="L82" s="20"/>
      <c r="M82" s="20">
        <v>4960643.29</v>
      </c>
    </row>
    <row r="83" spans="1:13" ht="22.5" customHeight="1">
      <c r="A83" s="26"/>
      <c r="G83" s="12"/>
      <c r="H83" s="34"/>
      <c r="I83" s="12"/>
      <c r="J83" s="34"/>
      <c r="K83" s="12"/>
      <c r="L83" s="34"/>
      <c r="M83" s="12"/>
    </row>
    <row r="84" spans="1:13" ht="22.5" customHeight="1">
      <c r="A84" s="26"/>
      <c r="G84" s="12"/>
      <c r="H84" s="34"/>
      <c r="I84" s="12"/>
      <c r="J84" s="34"/>
      <c r="K84" s="12"/>
      <c r="L84" s="34"/>
      <c r="M84" s="12"/>
    </row>
    <row r="85" spans="1:13" ht="22.5" customHeight="1">
      <c r="A85" s="38" t="s">
        <v>146</v>
      </c>
      <c r="G85" s="12"/>
      <c r="H85" s="34"/>
      <c r="I85" s="12"/>
      <c r="J85" s="34"/>
      <c r="K85" s="12"/>
      <c r="L85" s="34"/>
      <c r="M85" s="12"/>
    </row>
    <row r="86" spans="1:13" ht="22.5" customHeight="1">
      <c r="A86" s="26"/>
      <c r="G86" s="12"/>
      <c r="H86" s="34"/>
      <c r="I86" s="12"/>
      <c r="J86" s="34"/>
      <c r="K86" s="12"/>
      <c r="L86" s="34"/>
      <c r="M86" s="12"/>
    </row>
    <row r="87" spans="1:13" ht="22.5" customHeight="1">
      <c r="A87" s="26"/>
      <c r="G87" s="12"/>
      <c r="H87" s="34"/>
      <c r="I87" s="12"/>
      <c r="J87" s="34"/>
      <c r="K87" s="12"/>
      <c r="L87" s="34"/>
      <c r="M87" s="12"/>
    </row>
    <row r="88" spans="1:13" ht="22.5" customHeight="1">
      <c r="D88" s="40" t="s">
        <v>18</v>
      </c>
      <c r="E88" s="41"/>
      <c r="F88" s="42"/>
    </row>
    <row r="89" spans="1:13" ht="22.5" customHeight="1">
      <c r="D89" s="40" t="s">
        <v>19</v>
      </c>
      <c r="E89" s="41"/>
      <c r="F89" s="42"/>
    </row>
    <row r="90" spans="1:13" ht="24.75" customHeight="1"/>
    <row r="91" spans="1:13" ht="24.75" customHeight="1"/>
    <row r="92" spans="1:13" ht="24.75" customHeight="1"/>
    <row r="93" spans="1:13" ht="24.75" customHeight="1"/>
    <row r="94" spans="1:13" ht="26.25" customHeight="1"/>
    <row r="95" spans="1:13" ht="26.25" customHeight="1"/>
    <row r="96" spans="1:13" ht="26.25" customHeight="1"/>
    <row r="97" ht="26.25" customHeight="1"/>
  </sheetData>
  <mergeCells count="13">
    <mergeCell ref="A48:M48"/>
    <mergeCell ref="A49:M49"/>
    <mergeCell ref="A50:M50"/>
    <mergeCell ref="G53:I53"/>
    <mergeCell ref="K53:M53"/>
    <mergeCell ref="A51:M51"/>
    <mergeCell ref="A47:M47"/>
    <mergeCell ref="A1:M1"/>
    <mergeCell ref="A2:M2"/>
    <mergeCell ref="A3:M3"/>
    <mergeCell ref="G6:I6"/>
    <mergeCell ref="K6:M6"/>
    <mergeCell ref="A4:M4"/>
  </mergeCells>
  <pageMargins left="0.78740157480314965" right="0.31496062992125984" top="0.6692913385826772" bottom="0.51181102362204722" header="0.35433070866141736" footer="0.15748031496062992"/>
  <pageSetup paperSize="9" scale="75" orientation="portrait" r:id="rId1"/>
  <headerFooter alignWithMargins="0"/>
  <rowBreaks count="1" manualBreakCount="1">
    <brk id="4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d3e75bcc-4f3a-41d0-a638-80573d9718b1" xsi:nil="true"/>
    <Preparer_x0020_Sign_x002d_off xmlns="d3e75bcc-4f3a-41d0-a638-80573d9718b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D441ACE6F2A74B8F9A8D95B6827602" ma:contentTypeVersion="5" ma:contentTypeDescription="Create a new document." ma:contentTypeScope="" ma:versionID="f9d96857d36cea636ac43bd32cde7cc5">
  <xsd:schema xmlns:xsd="http://www.w3.org/2001/XMLSchema" xmlns:xs="http://www.w3.org/2001/XMLSchema" xmlns:p="http://schemas.microsoft.com/office/2006/metadata/properties" xmlns:ns2="d3e75bcc-4f3a-41d0-a638-80573d9718b1" targetNamespace="http://schemas.microsoft.com/office/2006/metadata/properties" ma:root="true" ma:fieldsID="181f277dca40648289dab498c71a3532" ns2:_="">
    <xsd:import namespace="d3e75bcc-4f3a-41d0-a638-80573d9718b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e75bcc-4f3a-41d0-a638-80573d9718b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057A62-9313-4DAA-8179-D314CE9BD93D}">
  <ds:schemaRefs>
    <ds:schemaRef ds:uri="http://purl.org/dc/dcmitype/"/>
    <ds:schemaRef ds:uri="http://purl.org/dc/terms/"/>
    <ds:schemaRef ds:uri="http://schemas.microsoft.com/office/infopath/2007/PartnerControls"/>
    <ds:schemaRef ds:uri="d3e75bcc-4f3a-41d0-a638-80573d9718b1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359074C-0DBA-435E-AB14-9BCABB30CB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e75bcc-4f3a-41d0-a638-80573d9718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033483-508A-4A38-ABC2-A0F1564696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PL_3M</vt:lpstr>
      <vt:lpstr>PL_6M</vt:lpstr>
      <vt:lpstr>SCSE_C</vt:lpstr>
      <vt:lpstr>SCSE_S</vt:lpstr>
      <vt:lpstr>CF</vt:lpstr>
      <vt:lpstr>SCSE_S!ABC</vt:lpstr>
      <vt:lpstr>BS!Print_Area</vt:lpstr>
      <vt:lpstr>PL_3M!Print_Area</vt:lpstr>
      <vt:lpstr>PL_6M!Print_Area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พิชญ์สิณี แก้วสวัสดิ์ลาภ</cp:lastModifiedBy>
  <cp:lastPrinted>2026-08-13T03:27:06Z</cp:lastPrinted>
  <dcterms:created xsi:type="dcterms:W3CDTF">2020-10-30T03:31:44Z</dcterms:created>
  <dcterms:modified xsi:type="dcterms:W3CDTF">2026-08-13T03:57:03Z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0x01010057D441ACE6F2A74B8F9A8D95B6827602</vt:lpwstr>
  </property>
</Properties>
</file>