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.corp\nasdata2\PTT\PTTOR_FinanceAccount\PTTOR_FinanceAccount-DATA\Investor Relations\PTTOR\6. BAU\13. Upload SET (ส่งงบฯ)\2026\#3 2Q26 (Aug 6, 2026)\งบการเงิน\FS_TH\"/>
    </mc:Choice>
  </mc:AlternateContent>
  <xr:revisionPtr revIDLastSave="0" documentId="13_ncr:1_{73AF0EC6-A7D7-42C2-AA77-7DCF3377BF85}" xr6:coauthVersionLast="47" xr6:coauthVersionMax="47" xr10:uidLastSave="{00000000-0000-0000-0000-000000000000}"/>
  <bookViews>
    <workbookView xWindow="2660" yWindow="1450" windowWidth="12390" windowHeight="1055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_FilterDatabase" localSheetId="4" hidden="1">CF!$A$7:$K$91</definedName>
    <definedName name="EPMWorkbookOptions_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BS!$A$1:$K$108</definedName>
    <definedName name="_xlnm.Print_Area" localSheetId="4">CF!$A$1:$K$91</definedName>
    <definedName name="_xlnm.Print_Area" localSheetId="2">Consolidated!$A$1:$AC$30</definedName>
    <definedName name="_xlnm.Print_Area" localSheetId="1">PL!$A$1:$K$128</definedName>
    <definedName name="_xlnm.Print_Area" localSheetId="3">'The Company only'!$A$1:$P$27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U24" i="6"/>
  <c r="Q24" i="6"/>
  <c r="W22" i="6"/>
  <c r="O23" i="8"/>
  <c r="O16" i="8"/>
  <c r="W25" i="6"/>
  <c r="Y25" i="6" s="1"/>
  <c r="AC25" i="6" s="1"/>
  <c r="U18" i="6"/>
  <c r="W17" i="6"/>
  <c r="Y17" i="6" s="1"/>
  <c r="AC17" i="6" s="1"/>
  <c r="G62" i="5"/>
  <c r="E62" i="5"/>
  <c r="K55" i="5"/>
  <c r="I55" i="5"/>
  <c r="G55" i="5"/>
  <c r="E55" i="5"/>
  <c r="G32" i="5"/>
  <c r="E32" i="5"/>
  <c r="G30" i="5"/>
  <c r="E30" i="5"/>
  <c r="K11" i="5"/>
  <c r="I11" i="5"/>
  <c r="I15" i="5" s="1"/>
  <c r="I19" i="5" s="1"/>
  <c r="G11" i="5"/>
  <c r="G15" i="5" s="1"/>
  <c r="G19" i="5" s="1"/>
  <c r="G21" i="5" s="1"/>
  <c r="G23" i="5" s="1"/>
  <c r="G25" i="5" s="1"/>
  <c r="G42" i="5" s="1"/>
  <c r="E11" i="5"/>
  <c r="E15" i="5" s="1"/>
  <c r="E19" i="5" s="1"/>
  <c r="E21" i="5" s="1"/>
  <c r="E23" i="5" s="1"/>
  <c r="E25" i="5" s="1"/>
  <c r="E42" i="5" s="1"/>
  <c r="K15" i="5" l="1"/>
  <c r="I21" i="5"/>
  <c r="E57" i="5"/>
  <c r="G57" i="5"/>
  <c r="K19" i="5" l="1"/>
  <c r="I23" i="5"/>
  <c r="E126" i="5"/>
  <c r="K21" i="5" l="1"/>
  <c r="I25" i="5"/>
  <c r="E94" i="5"/>
  <c r="K23" i="5" l="1"/>
  <c r="I42" i="5"/>
  <c r="I57" i="5" s="1"/>
  <c r="I60" i="5" s="1"/>
  <c r="I28" i="5"/>
  <c r="I32" i="5" s="1"/>
  <c r="E67" i="10"/>
  <c r="K25" i="5" l="1"/>
  <c r="W14" i="6"/>
  <c r="Y14" i="6" s="1"/>
  <c r="AC14" i="6" s="1"/>
  <c r="K42" i="5" l="1"/>
  <c r="K28" i="5"/>
  <c r="O20" i="8"/>
  <c r="K32" i="5" l="1"/>
  <c r="K57" i="5"/>
  <c r="O16" i="6"/>
  <c r="Y22" i="6"/>
  <c r="AC22" i="6" s="1"/>
  <c r="K60" i="5" l="1"/>
  <c r="U26" i="6"/>
  <c r="W18" i="6"/>
  <c r="Y18" i="6" s="1"/>
  <c r="AC18" i="6" s="1"/>
  <c r="O27" i="6"/>
  <c r="G67" i="10" l="1"/>
  <c r="I67" i="10"/>
  <c r="K67" i="10"/>
  <c r="O24" i="6" l="1"/>
  <c r="K119" i="5"/>
  <c r="I119" i="5"/>
  <c r="G119" i="5"/>
  <c r="E119" i="5"/>
  <c r="M15" i="8" l="1"/>
  <c r="W26" i="6"/>
  <c r="Y26" i="6" l="1"/>
  <c r="I25" i="8"/>
  <c r="AC26" i="6" l="1"/>
  <c r="O19" i="6"/>
  <c r="E20" i="6" l="1"/>
  <c r="E58" i="1" l="1"/>
  <c r="K88" i="1" l="1"/>
  <c r="K82" i="1"/>
  <c r="G82" i="1"/>
  <c r="G91" i="1"/>
  <c r="U28" i="6"/>
  <c r="G88" i="1"/>
  <c r="K89" i="1"/>
  <c r="G85" i="1"/>
  <c r="G84" i="1"/>
  <c r="G83" i="1"/>
  <c r="K83" i="1"/>
  <c r="G87" i="1"/>
  <c r="K87" i="1"/>
  <c r="S16" i="6"/>
  <c r="W16" i="6" s="1"/>
  <c r="Y16" i="6" s="1"/>
  <c r="K24" i="8"/>
  <c r="E79" i="10"/>
  <c r="I79" i="10"/>
  <c r="G94" i="5"/>
  <c r="K17" i="8"/>
  <c r="O15" i="6"/>
  <c r="O20" i="6" l="1"/>
  <c r="K90" i="1"/>
  <c r="E25" i="8" l="1"/>
  <c r="I82" i="1" s="1"/>
  <c r="G25" i="8"/>
  <c r="K75" i="10"/>
  <c r="G75" i="10"/>
  <c r="O15" i="8"/>
  <c r="G126" i="5"/>
  <c r="K75" i="5"/>
  <c r="G96" i="5"/>
  <c r="G75" i="5"/>
  <c r="G79" i="5" s="1"/>
  <c r="G83" i="5" s="1"/>
  <c r="G85" i="5" s="1"/>
  <c r="G87" i="5" s="1"/>
  <c r="G89" i="5" s="1"/>
  <c r="G106" i="5" s="1"/>
  <c r="E75" i="10"/>
  <c r="I75" i="10"/>
  <c r="K79" i="5" l="1"/>
  <c r="G121" i="5"/>
  <c r="G9" i="10"/>
  <c r="E75" i="5"/>
  <c r="K83" i="5" l="1"/>
  <c r="G26" i="10"/>
  <c r="G39" i="10" l="1"/>
  <c r="K85" i="5"/>
  <c r="E96" i="5"/>
  <c r="K87" i="5" l="1"/>
  <c r="G41" i="10"/>
  <c r="E79" i="5"/>
  <c r="I34" i="1"/>
  <c r="K89" i="5" l="1"/>
  <c r="K9" i="10"/>
  <c r="G78" i="10"/>
  <c r="E83" i="5"/>
  <c r="O24" i="8"/>
  <c r="I87" i="1"/>
  <c r="I83" i="1"/>
  <c r="I18" i="8"/>
  <c r="G18" i="8"/>
  <c r="E18" i="8"/>
  <c r="M28" i="6"/>
  <c r="K28" i="6"/>
  <c r="I28" i="6"/>
  <c r="G28" i="6"/>
  <c r="E28" i="6"/>
  <c r="M20" i="6"/>
  <c r="K20" i="6"/>
  <c r="I20" i="6"/>
  <c r="G20" i="6"/>
  <c r="K26" i="10" l="1"/>
  <c r="K92" i="5"/>
  <c r="K106" i="5"/>
  <c r="K121" i="5" s="1"/>
  <c r="G80" i="10"/>
  <c r="E85" i="5"/>
  <c r="E82" i="1"/>
  <c r="E83" i="1"/>
  <c r="E84" i="1"/>
  <c r="E87" i="1"/>
  <c r="E85" i="1"/>
  <c r="M22" i="8"/>
  <c r="M18" i="8"/>
  <c r="O13" i="8"/>
  <c r="S24" i="6"/>
  <c r="AA23" i="6"/>
  <c r="O23" i="6"/>
  <c r="G89" i="1"/>
  <c r="AA15" i="6"/>
  <c r="AA20" i="6" s="1"/>
  <c r="U20" i="6"/>
  <c r="Q20" i="6"/>
  <c r="I75" i="5"/>
  <c r="K124" i="5" l="1"/>
  <c r="K14" i="8"/>
  <c r="K96" i="5"/>
  <c r="K39" i="10"/>
  <c r="AA28" i="6"/>
  <c r="E91" i="1" s="1"/>
  <c r="I79" i="5"/>
  <c r="M25" i="8"/>
  <c r="I89" i="1" s="1"/>
  <c r="O22" i="8"/>
  <c r="W24" i="6"/>
  <c r="S28" i="6"/>
  <c r="O28" i="6"/>
  <c r="E88" i="1" s="1"/>
  <c r="S20" i="6"/>
  <c r="AC16" i="6"/>
  <c r="Q28" i="6"/>
  <c r="E87" i="5"/>
  <c r="Y24" i="6" l="1"/>
  <c r="K41" i="10"/>
  <c r="I83" i="5"/>
  <c r="I85" i="5" s="1"/>
  <c r="E9" i="10"/>
  <c r="E89" i="5"/>
  <c r="K18" i="8"/>
  <c r="K58" i="1"/>
  <c r="I58" i="1"/>
  <c r="G58" i="1"/>
  <c r="K20" i="1"/>
  <c r="I20" i="1"/>
  <c r="E20" i="1"/>
  <c r="G20" i="1"/>
  <c r="O17" i="8"/>
  <c r="K78" i="10" l="1"/>
  <c r="AC24" i="6"/>
  <c r="I87" i="5"/>
  <c r="I89" i="5" s="1"/>
  <c r="E106" i="5"/>
  <c r="O14" i="8"/>
  <c r="O18" i="8" s="1"/>
  <c r="W19" i="6"/>
  <c r="Y19" i="6" s="1"/>
  <c r="K80" i="10" l="1"/>
  <c r="I106" i="5"/>
  <c r="I9" i="10"/>
  <c r="E121" i="5"/>
  <c r="I92" i="5"/>
  <c r="AC19" i="6"/>
  <c r="E26" i="10"/>
  <c r="E39" i="10" l="1"/>
  <c r="I26" i="10"/>
  <c r="K21" i="8"/>
  <c r="I121" i="5"/>
  <c r="I96" i="5"/>
  <c r="E34" i="1"/>
  <c r="G34" i="1"/>
  <c r="K34" i="1"/>
  <c r="K35" i="1" s="1"/>
  <c r="E41" i="10" l="1"/>
  <c r="E78" i="10" s="1"/>
  <c r="K25" i="8"/>
  <c r="I88" i="1" s="1"/>
  <c r="I90" i="1" s="1"/>
  <c r="I92" i="1" s="1"/>
  <c r="I39" i="10"/>
  <c r="O21" i="8"/>
  <c r="I124" i="5"/>
  <c r="W27" i="6"/>
  <c r="W23" i="6"/>
  <c r="Y23" i="6" s="1"/>
  <c r="W15" i="6"/>
  <c r="Y15" i="6" s="1"/>
  <c r="K92" i="1"/>
  <c r="G90" i="1"/>
  <c r="G92" i="1" s="1"/>
  <c r="K67" i="1"/>
  <c r="I67" i="1"/>
  <c r="G67" i="1"/>
  <c r="E67" i="1"/>
  <c r="E35" i="1"/>
  <c r="E80" i="10" l="1"/>
  <c r="O25" i="8"/>
  <c r="I41" i="10"/>
  <c r="AC15" i="6"/>
  <c r="Y20" i="6"/>
  <c r="W28" i="6"/>
  <c r="Y27" i="6"/>
  <c r="AC27" i="6" s="1"/>
  <c r="W20" i="6"/>
  <c r="E68" i="1"/>
  <c r="K68" i="1"/>
  <c r="K93" i="1" s="1"/>
  <c r="G35" i="1"/>
  <c r="I35" i="1"/>
  <c r="G68" i="1"/>
  <c r="G93" i="1" s="1"/>
  <c r="I68" i="1"/>
  <c r="I93" i="1" s="1"/>
  <c r="I78" i="10" l="1"/>
  <c r="Y28" i="6"/>
  <c r="AC23" i="6"/>
  <c r="E89" i="1"/>
  <c r="AC20" i="6"/>
  <c r="I80" i="10" l="1"/>
  <c r="AC28" i="6"/>
  <c r="E90" i="1"/>
  <c r="E92" i="1" l="1"/>
  <c r="E93" i="1" s="1"/>
</calcChain>
</file>

<file path=xl/sharedStrings.xml><?xml version="1.0" encoding="utf-8"?>
<sst xmlns="http://schemas.openxmlformats.org/spreadsheetml/2006/main" count="419" uniqueCount="247">
  <si>
    <t>บริษัท ปตท. น้ำมันและการค้าปลีก จำกัด (มหาชน)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</si>
  <si>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</si>
  <si>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</si>
  <si>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</si>
  <si>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</si>
  <si>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</si>
  <si>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</si>
  <si>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</si>
  <si>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</si>
  <si>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</si>
  <si>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</si>
  <si>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</si>
  <si>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</si>
  <si>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เงินให้กู้ยืมระยะสั้น</t>
  </si>
  <si>
    <t xml:space="preserve">สินค้าและพัสดุคงเหลือ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</si>
  <si>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</si>
  <si>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</si>
  <si>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</si>
  <si>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</si>
  <si>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เงินลงทุนในสินทรัพย์ทางการเงินระยะยาว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</si>
  <si>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</si>
  <si>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</si>
  <si>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</si>
  <si>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</si>
  <si>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</si>
  <si>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</si>
  <si>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</si>
  <si>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</si>
  <si>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</si>
  <si>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</si>
  <si>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</si>
  <si>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</si>
  <si>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</si>
  <si>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</si>
  <si>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</si>
  <si>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</si>
  <si>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เงินกู้ยืมระยะสั้น</t>
  </si>
  <si>
    <t>ประมาณการหนี้สินค่ารื้อถอนระยะสั้น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</si>
  <si>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</si>
  <si>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</si>
  <si>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</si>
  <si>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</si>
  <si>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</si>
  <si>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</si>
  <si>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</si>
  <si>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</si>
  <si>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</si>
  <si>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</si>
  <si>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</si>
  <si>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</si>
  <si>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</si>
  <si>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</si>
  <si>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</si>
  <si>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</si>
  <si>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</si>
  <si>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</si>
  <si>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</si>
  <si>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</si>
  <si>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</si>
  <si>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</si>
  <si>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</si>
  <si>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</si>
  <si>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</si>
  <si>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</si>
  <si>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</si>
  <si>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ประธานเจ้าหน้าที่บริหาร</t>
  </si>
  <si>
    <t xml:space="preserve"> (ยังไม่ได้ตรวจสอบ แต่สอบทานแล้ว)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</si>
  <si>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</si>
  <si>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</si>
  <si>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</si>
  <si>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</si>
  <si>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</si>
  <si>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</si>
  <si>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</si>
  <si>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</si>
  <si>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</si>
  <si>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</si>
  <si>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</si>
  <si>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</si>
  <si>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</si>
  <si>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</si>
  <si>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</si>
  <si>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</si>
  <si>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</si>
  <si>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</si>
  <si>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</si>
  <si>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</si>
  <si>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</si>
  <si>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</si>
  <si>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</si>
  <si>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</si>
  <si>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วัดมูลค่าด้วยมูลค่ายุติธรรม</t>
  </si>
  <si>
    <t>ภาษีเงินได้เกี่ยวกับเงินลงทุนในตราสารทุนที่กำหนดให้</t>
  </si>
  <si>
    <t>กำไรขาดทุนเบ็ดเสร็จอื่นสำหรับงวด</t>
  </si>
  <si>
    <t>กำไรขาดทุนเบ็ดเสร็จอื่น</t>
  </si>
  <si>
    <t>ส่วนของผู้มี</t>
  </si>
  <si>
    <t>ส่วนเกินทุนจาก</t>
  </si>
  <si>
    <t>ส่วนต่ำกว่าทุน</t>
  </si>
  <si>
    <t>ผลต่างของอัตรา</t>
  </si>
  <si>
    <t>ส่วนได้เสียที่</t>
  </si>
  <si>
    <t>การเปลี่ยนแปลง</t>
  </si>
  <si>
    <t>จากการรวมธุรกิจ</t>
  </si>
  <si>
    <t>แลกเปลี่ยนจากการ</t>
  </si>
  <si>
    <t>ส่วนแบ่งกำไรขาดทุน</t>
  </si>
  <si>
    <t>รวม</t>
  </si>
  <si>
    <t>ไม่มีอำนาจ</t>
  </si>
  <si>
    <t>ส่วนเกินมูลค่า</t>
  </si>
  <si>
    <t>ภายใต้การควบคุม</t>
  </si>
  <si>
    <t>จัดสรรแล้ว</t>
  </si>
  <si>
    <t>แปลงค่างบการเงินที่เป็น</t>
  </si>
  <si>
    <t>เบ็ดเสร็จอื่นจาก</t>
  </si>
  <si>
    <t>มูลค่ายุติธรรม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</si>
  <si>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</si>
  <si>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</si>
  <si>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</si>
  <si>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</si>
  <si>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</si>
  <si>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</si>
  <si>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</si>
  <si>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</si>
  <si>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ยังไม่ได้จัดสรร</t>
  </si>
  <si>
    <t>เงินตราต่างประเทศ</t>
  </si>
  <si>
    <t>การร่วมค้า</t>
  </si>
  <si>
    <t>ของตราสารทุน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</si>
  <si>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</si>
  <si>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</si>
  <si>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</si>
  <si>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</si>
  <si>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</si>
  <si>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</si>
  <si>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</si>
  <si>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</si>
  <si>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</si>
  <si>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</si>
  <si>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</si>
  <si>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</si>
  <si>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</si>
  <si>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</si>
  <si>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</si>
  <si>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 xml:space="preserve">   อื่น ๆ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</si>
  <si>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</si>
  <si>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</si>
  <si>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</si>
  <si>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</si>
  <si>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สินค้าและพัสดุคงเหลือ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</si>
  <si>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</si>
  <si>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</si>
  <si>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</si>
  <si>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</si>
  <si>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เงินมัดจำถังก๊าซ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</si>
  <si>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</si>
  <si>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</si>
  <si>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</si>
  <si>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</si>
  <si>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เงินสดจ่ายสำหรับเงินลงทุนในการร่วมค้าและบริษัทร่วม</t>
  </si>
  <si>
    <t xml:space="preserve">เงินสดรับจากการจำหน่ายที่ดิน อาคารและอุปกรณ์ 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</si>
  <si>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</si>
  <si>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</si>
  <si>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</si>
  <si>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ชำระคืนเงินกู้ยืมระยะยาว</t>
  </si>
  <si>
    <t>จ่ายดอกเบี้ย</t>
  </si>
  <si>
    <t>เงินปันผลจ่าย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</si>
  <si>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</si>
  <si>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</si>
  <si>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</si>
  <si>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</si>
  <si>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</si>
  <si>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อาคารและอุปกรณ์</t>
  </si>
  <si>
    <t xml:space="preserve">   โอนพัสดุเป็นที่ดิน อาคารและอุปกรณ์</t>
  </si>
  <si>
    <t xml:space="preserve">ชำระคืนหนี้สินตามสัญญาเช่า </t>
  </si>
  <si>
    <t xml:space="preserve">   หนี้สินตามสัญญาเช่าเพิ่มขึ้น</t>
  </si>
  <si>
    <t>ผลต่างอัตราแลกเปลี่ยนจากการแปลงค่างบการเงิน</t>
  </si>
  <si>
    <t>ส่วนแบ่งกำไรขาดทุนเบ็ดเสร็จอื่นจากเงินลงทุนในการร่วมค้า</t>
  </si>
  <si>
    <t xml:space="preserve">   จ่ายภาษีเงินได้</t>
  </si>
  <si>
    <t xml:space="preserve">   สินทรัพย์อื่น</t>
  </si>
  <si>
    <t>เงินสดจ่ายสำหรับเงินลงทุนในสินทรัพย์ทางการเงินระยะยาว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</si>
  <si>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</si>
  <si>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</si>
  <si>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เงินสดจ่ายสำหรับเงินให้กู้ยืมระยะยาว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</si>
  <si>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</si>
  <si>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</si>
  <si>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</si>
  <si>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</si>
  <si>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เงินสดรับจากการจำหน่ายเงินลงทุนในสินทรัพย์ทางการเงินระยะยาว</t>
  </si>
  <si>
    <t>เงินให้กู้ยืมระยะยาว</t>
  </si>
  <si>
    <t>การแบ่งปันกำไร (ขาดทุน)</t>
  </si>
  <si>
    <t>เงินสดจ่ายซื้อที่ดิน อาคารและอุปกรณ์และอสังหาริมทรัพย์เพื่อการลงทุน</t>
  </si>
  <si>
    <t>เงินสดจ่ายสำหรับสินทรัพย์สิทธิการใช้</t>
  </si>
  <si>
    <t xml:space="preserve">   (กำไร) ขาดทุนจากการปรับมูลค่ายุติธรรมของสินทรัพย์ทางการเงิน</t>
  </si>
  <si>
    <t>โอนไปกำไรสะสม</t>
  </si>
  <si>
    <t xml:space="preserve">   อสังหาริมทรัพย์เพื่อการลงทุนและสินทรัพย์สิทธิการใช้</t>
  </si>
  <si>
    <t xml:space="preserve">      และอสังหาริมทรัพย์เพื่อการลงทุนเพิ่มขึ้น</t>
  </si>
  <si>
    <t>ยอดคงเหลือ ณ วันที่ 1 มกราคม 2568</t>
  </si>
  <si>
    <t>ลูกหนี้หมุนเวียนอื่น</t>
  </si>
  <si>
    <t>ส่วนของเงินให้กู้ยืมระยะยาวที่ถึงกำหนดชำระภายในหนึ่งปี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</si>
  <si>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</si>
  <si>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</si>
  <si>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</si>
  <si>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</si>
  <si>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(หม่อมหลวงปีกทอง ทองใหญ่)</t>
  </si>
  <si>
    <t>ส่วนได้เสีย</t>
  </si>
  <si>
    <t xml:space="preserve">   ลูกหนี้หมุนเวียนอื่น</t>
  </si>
  <si>
    <t xml:space="preserve">   เจ้าหนี้หมุนเวียนอื่น</t>
  </si>
  <si>
    <t>เงินสดจ่ายซื้อสินทรัพย์ไม่มีตัวตนอื่นนอกจากค่าความนิยม</t>
  </si>
  <si>
    <t xml:space="preserve">   เจ้าหนี้จากการซื้อสินทรัพย์ไม่มีตัวตนอื่น</t>
  </si>
  <si>
    <t xml:space="preserve">      นอกจากค่าความนิยมเพิ่มขึ้น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</si>
  <si>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</si>
  <si>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2569</t>
  </si>
  <si>
    <t>31 ธันวาคม 2568</t>
  </si>
  <si>
    <t>(นางสาววิไลวรรณ กาญจนกันติ)</t>
  </si>
  <si>
    <t>รองประธานเจ้าหน้าที่บริหารด้านบริหารการเงิน</t>
  </si>
  <si>
    <t xml:space="preserve"> </t>
  </si>
  <si>
    <t>กำไร (ขาดทุน) จากอัตราแลกเปลี่ยนเงินตราต่างประเทศ</t>
  </si>
  <si>
    <t>กำไร (ขาดทุน) จากตราสารอนุพันธ์</t>
  </si>
  <si>
    <t>ส่วนแบ่งกำไรจากเงินลงทุนในการร่วมค้าและบริษัทร่วม</t>
  </si>
  <si>
    <t>เงินให้กู้ยืมระยะสั้นลดลง</t>
  </si>
  <si>
    <t xml:space="preserve">   ส่วนแบ่งกำไรจากเงินลงทุนในการร่วมค้าและบริษัทร่วม</t>
  </si>
  <si>
    <t>ภาษีเงินได้นิติบุคคลค้างจ่าย</t>
  </si>
  <si>
    <t>เงินสดและรายการเทียบเท่าเงินสดเพิ่มขึ้น (ลดลง) สุทธิ</t>
  </si>
  <si>
    <t>กำไร (ขาดทุน) สำหรับงวด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</si>
  <si>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</si>
  <si>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</si>
  <si>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</si>
  <si>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</si>
  <si>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</si>
  <si>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</si>
  <si>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เงินสดรับจากเงินให้กู้ยืมระยะยาว</t>
  </si>
  <si>
    <t>เงินปันผลจ่าย (หมายเหตุฯ 12)</t>
  </si>
  <si>
    <t>กำไร (ขาดทุน) ก่อนภาษีเงินได้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</si>
  <si>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</si>
  <si>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</si>
  <si>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จากเงินลงทุนในตราสารทุนที่กำหนดให้</t>
  </si>
  <si>
    <t xml:space="preserve">กำไร (ขาดทุน) ต่อหุ้น </t>
  </si>
  <si>
    <t>กำไร (ขาดทุน) ต่อหุ้นขั้นพื้นฐาน</t>
  </si>
  <si>
    <t>ค่าใช้จ่าย (รายได้) ภาษีเงินได้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</si>
  <si>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</si>
  <si>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</si>
  <si>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เงินลงทุนในสินทรัพย์ทางการเงินระยะสั้น (เพิ่มขึ้น) ลดลง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</si>
  <si>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</si>
  <si>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</si>
  <si>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</si>
  <si>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 xml:space="preserve">   การปรับลดสินค้าคงเหลือเป็นมูลค่าสุทธิที่จะได้รับ</t>
  </si>
  <si>
    <t>เงินเบิกเกินบัญชี และเงินกู้ยืมระยะสั้นเพิ่มขึ้น</t>
  </si>
  <si>
    <t xml:space="preserve">   ประมาณการหนี้สินไม่หมุนเวียนสำหรับผลประโยชน์พนักงาน</t>
  </si>
  <si>
    <t>ผลขาดทุนด้านเครดิตของลูกหนี้ (โอนกลับ)</t>
  </si>
  <si>
    <t xml:space="preserve">   ผลขาดทุนด้านเครดิตของลูกหนี้ (โอนกลับ)</t>
  </si>
  <si>
    <t xml:space="preserve">   การด้อยค่าของสินทรัพย์ที่ไม่ใช่สินทรัพย์ทางการเงิน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</si>
</sst>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</numFmts>
  <fonts count="22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pFont"/>
    </font>
    <font>
      <sz val="8"/>
      <name val="Arial"/>
      <family val="2"/>
    </font>
    <font>
      <sz val="16"/>
      <color theme="0"/>
      <name val="Angsana New"/>
      <family val="1"/>
    </font>
    <font>
      <u val="singleAccounting"/>
      <sz val="16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2" fillId="0" borderId="0"/>
    <xf numFmtId="0" fontId="4" fillId="0" borderId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/>
    <xf numFmtId="188" fontId="4" fillId="0" borderId="0" applyFont="0" applyFill="0" applyBorder="0" applyAlignment="0" applyProtection="0"/>
    <xf numFmtId="0" fontId="3" fillId="0" borderId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15" fillId="0" borderId="0"/>
    <xf numFmtId="9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188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188" fontId="6" fillId="0" borderId="0" xfId="3" applyFont="1" applyFill="1" applyAlignment="1">
      <alignment horizontal="right" vertical="top"/>
    </xf>
    <xf numFmtId="188" fontId="6" fillId="0" borderId="0" xfId="3" applyFont="1" applyFill="1" applyAlignment="1">
      <alignment vertical="top"/>
    </xf>
    <xf numFmtId="188" fontId="6" fillId="0" borderId="4" xfId="3" applyFont="1" applyFill="1" applyBorder="1" applyAlignment="1">
      <alignment horizontal="right" vertical="top"/>
    </xf>
    <xf numFmtId="188" fontId="6" fillId="0" borderId="0" xfId="3" applyFont="1" applyFill="1" applyBorder="1" applyAlignment="1">
      <alignment horizontal="right" vertical="top"/>
    </xf>
    <xf numFmtId="189" fontId="6" fillId="0" borderId="0" xfId="3" applyNumberFormat="1" applyFont="1" applyFill="1" applyAlignment="1">
      <alignment horizontal="center" vertical="top"/>
    </xf>
    <xf numFmtId="187" fontId="6" fillId="0" borderId="0" xfId="3" applyNumberFormat="1" applyFont="1" applyFill="1" applyAlignment="1">
      <alignment horizontal="center" vertical="top"/>
    </xf>
    <xf numFmtId="0" fontId="6" fillId="0" borderId="0" xfId="0" applyFont="1" applyAlignment="1">
      <alignment vertical="top"/>
    </xf>
    <xf numFmtId="189" fontId="6" fillId="0" borderId="0" xfId="0" applyNumberFormat="1" applyFont="1" applyAlignment="1">
      <alignment vertical="top"/>
    </xf>
    <xf numFmtId="189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189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89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89" fontId="6" fillId="0" borderId="0" xfId="0" quotePrefix="1" applyNumberFormat="1" applyFont="1" applyAlignment="1">
      <alignment horizontal="centerContinuous" vertical="top"/>
    </xf>
    <xf numFmtId="37" fontId="6" fillId="0" borderId="0" xfId="0" applyNumberFormat="1" applyFont="1" applyAlignment="1">
      <alignment horizontal="right" vertical="top"/>
    </xf>
    <xf numFmtId="189" fontId="5" fillId="0" borderId="0" xfId="0" applyNumberFormat="1" applyFont="1" applyAlignment="1">
      <alignment vertical="top"/>
    </xf>
    <xf numFmtId="18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89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8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87" fontId="6" fillId="0" borderId="1" xfId="0" applyNumberFormat="1" applyFont="1" applyBorder="1" applyAlignment="1">
      <alignment horizontal="right" vertical="top"/>
    </xf>
    <xf numFmtId="187" fontId="6" fillId="0" borderId="1" xfId="0" applyNumberFormat="1" applyFont="1" applyBorder="1" applyAlignment="1">
      <alignment horizontal="center" vertical="top"/>
    </xf>
    <xf numFmtId="189" fontId="6" fillId="0" borderId="0" xfId="0" quotePrefix="1" applyNumberFormat="1" applyFont="1" applyAlignment="1">
      <alignment horizontal="left" vertical="top"/>
    </xf>
    <xf numFmtId="187" fontId="6" fillId="0" borderId="0" xfId="0" applyNumberFormat="1" applyFont="1" applyAlignment="1">
      <alignment horizontal="right" vertical="top"/>
    </xf>
    <xf numFmtId="187" fontId="6" fillId="0" borderId="4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89" fontId="6" fillId="0" borderId="1" xfId="0" applyNumberFormat="1" applyFont="1" applyBorder="1" applyAlignment="1">
      <alignment horizontal="center" vertical="top"/>
    </xf>
    <xf numFmtId="189" fontId="6" fillId="0" borderId="2" xfId="0" applyNumberFormat="1" applyFont="1" applyBorder="1" applyAlignment="1">
      <alignment horizontal="center" vertical="top"/>
    </xf>
    <xf numFmtId="189" fontId="6" fillId="0" borderId="0" xfId="0" applyNumberFormat="1" applyFont="1" applyAlignment="1">
      <alignment horizontal="center" vertical="top" wrapText="1"/>
    </xf>
    <xf numFmtId="189" fontId="6" fillId="0" borderId="1" xfId="0" applyNumberFormat="1" applyFont="1" applyBorder="1" applyAlignment="1">
      <alignment horizontal="center" vertical="top" wrapText="1"/>
    </xf>
    <xf numFmtId="187" fontId="6" fillId="0" borderId="0" xfId="0" applyNumberFormat="1" applyFont="1" applyAlignment="1">
      <alignment vertical="top"/>
    </xf>
    <xf numFmtId="187" fontId="6" fillId="0" borderId="3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vertical="top"/>
    </xf>
    <xf numFmtId="187" fontId="20" fillId="0" borderId="0" xfId="0" applyNumberFormat="1" applyFont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187" fontId="6" fillId="0" borderId="3" xfId="0" applyNumberFormat="1" applyFont="1" applyBorder="1" applyAlignment="1">
      <alignment horizontal="right" vertical="top"/>
    </xf>
    <xf numFmtId="189" fontId="6" fillId="0" borderId="3" xfId="0" applyNumberFormat="1" applyFont="1" applyBorder="1" applyAlignment="1">
      <alignment horizontal="center" vertical="top"/>
    </xf>
    <xf numFmtId="187" fontId="19" fillId="0" borderId="0" xfId="0" applyNumberFormat="1" applyFont="1" applyAlignment="1">
      <alignment horizontal="center" vertical="top"/>
    </xf>
    <xf numFmtId="187" fontId="10" fillId="0" borderId="0" xfId="0" applyNumberFormat="1" applyFont="1" applyAlignment="1">
      <alignment horizontal="center" vertical="top"/>
    </xf>
    <xf numFmtId="189" fontId="19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9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188" fontId="6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vertical="top"/>
    </xf>
    <xf numFmtId="190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vertical="top"/>
    </xf>
    <xf numFmtId="187" fontId="10" fillId="0" borderId="1" xfId="0" applyNumberFormat="1" applyFont="1" applyBorder="1" applyAlignment="1">
      <alignment horizontal="right" vertical="top"/>
    </xf>
    <xf numFmtId="187" fontId="10" fillId="0" borderId="0" xfId="0" applyNumberFormat="1" applyFont="1" applyAlignment="1">
      <alignment vertical="top"/>
    </xf>
    <xf numFmtId="190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187" fontId="10" fillId="0" borderId="0" xfId="0" applyNumberFormat="1" applyFont="1" applyAlignment="1">
      <alignment horizontal="right" vertical="top"/>
    </xf>
    <xf numFmtId="187" fontId="6" fillId="0" borderId="0" xfId="2" applyNumberFormat="1" applyFont="1" applyAlignment="1">
      <alignment horizontal="center" vertical="top"/>
    </xf>
    <xf numFmtId="187" fontId="6" fillId="0" borderId="0" xfId="2" applyNumberFormat="1" applyFont="1" applyAlignment="1">
      <alignment vertical="top"/>
    </xf>
    <xf numFmtId="190" fontId="14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190" fontId="9" fillId="0" borderId="0" xfId="0" applyNumberFormat="1" applyFont="1" applyAlignment="1">
      <alignment vertical="top"/>
    </xf>
    <xf numFmtId="187" fontId="5" fillId="0" borderId="1" xfId="0" applyNumberFormat="1" applyFont="1" applyBorder="1" applyAlignment="1">
      <alignment horizontal="right" vertical="top"/>
    </xf>
    <xf numFmtId="187" fontId="9" fillId="0" borderId="1" xfId="0" applyNumberFormat="1" applyFont="1" applyBorder="1" applyAlignment="1">
      <alignment horizontal="right" vertical="top"/>
    </xf>
    <xf numFmtId="190" fontId="5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190" fontId="10" fillId="0" borderId="0" xfId="0" applyNumberFormat="1" applyFont="1" applyAlignment="1">
      <alignment vertical="top"/>
    </xf>
    <xf numFmtId="187" fontId="5" fillId="0" borderId="4" xfId="0" applyNumberFormat="1" applyFont="1" applyBorder="1" applyAlignment="1">
      <alignment horizontal="right" vertical="top"/>
    </xf>
    <xf numFmtId="187" fontId="9" fillId="0" borderId="4" xfId="0" applyNumberFormat="1" applyFont="1" applyBorder="1" applyAlignment="1">
      <alignment horizontal="right" vertical="top"/>
    </xf>
    <xf numFmtId="190" fontId="6" fillId="0" borderId="0" xfId="0" applyNumberFormat="1" applyFont="1" applyAlignment="1">
      <alignment vertical="top"/>
    </xf>
    <xf numFmtId="187" fontId="10" fillId="0" borderId="4" xfId="0" applyNumberFormat="1" applyFont="1" applyBorder="1" applyAlignment="1">
      <alignment horizontal="right" vertical="top"/>
    </xf>
    <xf numFmtId="187" fontId="5" fillId="0" borderId="3" xfId="0" applyNumberFormat="1" applyFont="1" applyBorder="1" applyAlignment="1">
      <alignment horizontal="right" vertical="top"/>
    </xf>
    <xf numFmtId="37" fontId="6" fillId="0" borderId="0" xfId="1" applyNumberFormat="1" applyFont="1" applyAlignment="1">
      <alignment vertical="top"/>
    </xf>
    <xf numFmtId="0" fontId="7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left" vertical="top"/>
    </xf>
    <xf numFmtId="187" fontId="6" fillId="0" borderId="2" xfId="0" applyNumberFormat="1" applyFont="1" applyBorder="1" applyAlignment="1">
      <alignment horizontal="right" vertical="top"/>
    </xf>
    <xf numFmtId="187" fontId="6" fillId="0" borderId="2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Continuous" vertical="top"/>
    </xf>
    <xf numFmtId="187" fontId="6" fillId="0" borderId="0" xfId="0" quotePrefix="1" applyNumberFormat="1" applyFont="1" applyAlignment="1">
      <alignment horizontal="centerContinuous" vertical="top"/>
    </xf>
    <xf numFmtId="187" fontId="7" fillId="0" borderId="0" xfId="0" quotePrefix="1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187" fontId="6" fillId="0" borderId="0" xfId="0" quotePrefix="1" applyNumberFormat="1" applyFont="1" applyAlignment="1">
      <alignment horizontal="center" vertical="top"/>
    </xf>
    <xf numFmtId="187" fontId="6" fillId="0" borderId="4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187" fontId="6" fillId="0" borderId="0" xfId="0" applyNumberFormat="1" applyFont="1" applyAlignment="1">
      <alignment horizontal="left" vertical="top"/>
    </xf>
    <xf numFmtId="191" fontId="6" fillId="0" borderId="0" xfId="7" applyNumberFormat="1" applyFont="1" applyAlignment="1" applyProtection="1">
      <alignment vertical="top"/>
      <protection locked="0"/>
    </xf>
    <xf numFmtId="0" fontId="6" fillId="2" borderId="0" xfId="0" applyFont="1" applyFill="1" applyAlignment="1">
      <alignment horizontal="centerContinuous" vertical="top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189" fontId="6" fillId="2" borderId="0" xfId="0" applyNumberFormat="1" applyFont="1" applyFill="1" applyAlignment="1">
      <alignment vertical="top"/>
    </xf>
    <xf numFmtId="0" fontId="6" fillId="2" borderId="0" xfId="0" quotePrefix="1" applyFont="1" applyFill="1" applyAlignment="1">
      <alignment horizontal="center" vertical="top"/>
    </xf>
    <xf numFmtId="0" fontId="5" fillId="2" borderId="0" xfId="0" quotePrefix="1" applyFont="1" applyFill="1" applyAlignment="1">
      <alignment horizontal="left" vertical="top"/>
    </xf>
    <xf numFmtId="18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vertical="top"/>
    </xf>
    <xf numFmtId="49" fontId="8" fillId="2" borderId="0" xfId="2" applyNumberFormat="1" applyFont="1" applyFill="1" applyAlignment="1">
      <alignment vertical="top"/>
    </xf>
    <xf numFmtId="49" fontId="6" fillId="2" borderId="0" xfId="2" applyNumberFormat="1" applyFont="1" applyFill="1" applyAlignment="1">
      <alignment vertical="top"/>
    </xf>
    <xf numFmtId="49" fontId="6" fillId="2" borderId="0" xfId="2" applyNumberFormat="1" applyFont="1" applyFill="1" applyAlignment="1">
      <alignment horizontal="left" vertical="top"/>
    </xf>
    <xf numFmtId="0" fontId="7" fillId="2" borderId="0" xfId="5" applyFont="1" applyFill="1" applyAlignment="1">
      <alignment horizontal="center" vertical="top"/>
    </xf>
    <xf numFmtId="37" fontId="6" fillId="2" borderId="0" xfId="0" applyNumberFormat="1" applyFont="1" applyFill="1" applyAlignment="1">
      <alignment vertical="top"/>
    </xf>
    <xf numFmtId="187" fontId="10" fillId="0" borderId="0" xfId="2" applyNumberFormat="1" applyFont="1" applyAlignment="1">
      <alignment vertical="top"/>
    </xf>
    <xf numFmtId="37" fontId="14" fillId="0" borderId="0" xfId="0" applyNumberFormat="1" applyFont="1" applyAlignment="1">
      <alignment vertical="top"/>
    </xf>
    <xf numFmtId="189" fontId="21" fillId="0" borderId="0" xfId="0" applyNumberFormat="1" applyFont="1" applyAlignment="1">
      <alignment vertical="top"/>
    </xf>
    <xf numFmtId="187" fontId="21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5" applyFont="1" applyAlignment="1">
      <alignment horizontal="center" vertical="top"/>
    </xf>
    <xf numFmtId="187" fontId="5" fillId="0" borderId="1" xfId="0" applyNumberFormat="1" applyFont="1" applyBorder="1" applyAlignment="1">
      <alignment horizontal="center" vertical="top"/>
    </xf>
    <xf numFmtId="189" fontId="5" fillId="0" borderId="1" xfId="0" applyNumberFormat="1" applyFont="1" applyBorder="1" applyAlignment="1">
      <alignment horizontal="center" vertical="top"/>
    </xf>
    <xf numFmtId="189" fontId="6" fillId="0" borderId="2" xfId="0" applyNumberFormat="1" applyFont="1" applyBorder="1" applyAlignment="1">
      <alignment horizontal="center" vertical="top"/>
    </xf>
    <xf numFmtId="189" fontId="6" fillId="0" borderId="0" xfId="0" applyNumberFormat="1" applyFont="1" applyAlignment="1">
      <alignment horizontal="center" vertical="top"/>
    </xf>
    <xf numFmtId="189" fontId="6" fillId="0" borderId="1" xfId="0" applyNumberFormat="1" applyFont="1" applyBorder="1" applyAlignment="1">
      <alignment horizontal="center" vertical="top"/>
    </xf>
  </cellXfs>
  <cellStyles count="22">
    <cellStyle name="Comma" xfId="3" builtinId="3"/>
    <cellStyle name="Comma 2" xfId="8" xr:uid="{A61304D7-5FEA-49C3-BCAF-1C14972943AF}"/>
    <cellStyle name="Comma 2 2" xfId="18" xr:uid="{37887123-9B6C-4F7F-9017-D83C17811DC4}"/>
    <cellStyle name="Comma 3" xfId="14" xr:uid="{B0BED8B6-62BE-4399-9D01-CB9940F9505C}"/>
    <cellStyle name="Comma 3 4" xfId="6" xr:uid="{1F61255B-035C-4EC1-B49E-64DA22531CD2}"/>
    <cellStyle name="Comma 3 4 2" xfId="10" xr:uid="{1E5A5DB8-09DB-4E4C-87C7-1160CDEF5079}"/>
    <cellStyle name="Comma 3 4 2 2" xfId="20" xr:uid="{0C60086E-1201-44B4-BFA0-8CC1EEEF4E77}"/>
    <cellStyle name="Comma 3 4 3" xfId="16" xr:uid="{E204992F-1A23-4667-8A3A-7BD6A47F169B}"/>
    <cellStyle name="Comma 7" xfId="4" xr:uid="{00000000-0005-0000-0000-000001000000}"/>
    <cellStyle name="Comma 7 2" xfId="9" xr:uid="{8D664D8D-4C9B-4861-8B86-99235D40EDCC}"/>
    <cellStyle name="Comma 7 2 2" xfId="19" xr:uid="{3459641A-5A85-4906-B9AD-F45086B85AA5}"/>
    <cellStyle name="Comma 7 3" xfId="15" xr:uid="{EAB08CA5-93B9-4958-B58C-A5C1F21E1761}"/>
    <cellStyle name="Normal" xfId="0" builtinId="0"/>
    <cellStyle name="Normal 2" xfId="2" xr:uid="{00000000-0005-0000-0000-000003000000}"/>
    <cellStyle name="Normal 2 3 2" xfId="5" xr:uid="{00000000-0005-0000-0000-000004000000}"/>
    <cellStyle name="Normal 3" xfId="12" xr:uid="{DE6AF34C-C68A-42A6-837A-F61C9724F929}"/>
    <cellStyle name="Normal 4" xfId="7" xr:uid="{E896CB78-BACC-4C79-BE74-5CB988ED5F56}"/>
    <cellStyle name="Normal 4 2" xfId="11" xr:uid="{AE35DAE0-F488-4E0B-96BB-AA01190488A6}"/>
    <cellStyle name="Normal 4 2 2" xfId="21" xr:uid="{2C39DAF0-9A3F-4013-A2D1-54705FA928B6}"/>
    <cellStyle name="Normal 4 3" xfId="17" xr:uid="{FCCD9310-B504-435F-BE77-9BD07FA57133}"/>
    <cellStyle name="Normal_BS&amp;PLT Q1'2006" xfId="1" xr:uid="{00000000-0005-0000-0000-000005000000}"/>
    <cellStyle name="Percent 2" xfId="13" xr:uid="{7D2A3F66-7E8E-4C93-8766-332C12D7D7C1}"/>
  </cellStyles>
  <dxfs count="0"/>
  <tableStyles count="0" defaultTableStyle="TableStyleMedium9" defaultPivotStyle="PivotStyleLight16"/>
  <colors>
    <mruColors>
      <color rgb="FF66FFFF"/>
      <color rgb="FFCCCCFF"/>
      <color rgb="FFDAF2D0"/>
      <color rgb="FFCCFFFF"/>
      <color rgb="FF66FF33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Relationship Id="rId4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showGridLines="0" tabSelected="1" view="pageBreakPreview" zoomScale="85" zoomScaleNormal="90" zoomScaleSheetLayoutView="85" workbookViewId="0">
      <selection activeCell="L1" sqref="L1"/>
    </sheetView>
  </sheetViews>
  <sheetFormatPr defaultColWidth="10.7265625" defaultRowHeight="23.65" customHeight="1"/>
  <cols>
    <col min="1" max="1" width="45.7265625" style="7" customWidth="1"/>
    <col min="2" max="2" width="2.453125" style="8" customWidth="1"/>
    <col min="3" max="3" width="9" style="99" customWidth="1"/>
    <col min="4" max="4" width="1.453125" style="8" customWidth="1"/>
    <col min="5" max="5" width="16.26953125" style="8" customWidth="1"/>
    <col min="6" max="6" width="1.453125" style="8" customWidth="1"/>
    <col min="7" max="7" width="16.26953125" style="8" customWidth="1"/>
    <col min="8" max="8" width="1.453125" style="8" customWidth="1"/>
    <col min="9" max="9" width="16.26953125" style="8" customWidth="1"/>
    <col min="10" max="10" width="1.453125" style="8" customWidth="1"/>
    <col min="11" max="11" width="16.26953125" style="8" customWidth="1"/>
    <col min="12" max="16384" width="10.7265625" style="8"/>
  </cols>
  <sheetData>
    <row r="1" spans="1:11" s="13" customFormat="1" ht="23.65" customHeight="1">
      <c r="A1" s="10" t="s">
        <v>0</v>
      </c>
      <c r="B1" s="15"/>
      <c r="C1" s="97"/>
      <c r="D1" s="11"/>
      <c r="E1" s="11"/>
      <c r="F1" s="11"/>
      <c r="G1" s="11"/>
      <c r="H1" s="11"/>
      <c r="I1" s="11"/>
      <c r="J1" s="11"/>
      <c r="K1" s="11"/>
    </row>
    <row r="2" spans="1:11" s="13" customFormat="1" ht="23.65" customHeight="1">
      <c r="A2" s="31" t="s">
        <v>179</v>
      </c>
      <c r="B2" s="15"/>
      <c r="C2" s="97"/>
      <c r="D2" s="11"/>
      <c r="E2" s="11"/>
      <c r="F2" s="11"/>
      <c r="G2" s="11"/>
      <c r="H2" s="11"/>
      <c r="I2" s="15"/>
      <c r="J2" s="11"/>
      <c r="K2" s="15"/>
    </row>
    <row r="3" spans="1:11" s="81" customFormat="1" ht="23.65" customHeight="1">
      <c r="A3" s="23" t="s">
        <v>220</v>
      </c>
      <c r="B3" s="23"/>
      <c r="C3" s="98"/>
      <c r="D3" s="23"/>
      <c r="E3" s="23"/>
      <c r="F3" s="23"/>
      <c r="G3" s="23"/>
      <c r="H3" s="23"/>
      <c r="I3" s="23"/>
      <c r="J3" s="23"/>
      <c r="K3" s="23"/>
    </row>
    <row r="4" spans="1:11" ht="23.65" customHeight="1">
      <c r="A4" s="12"/>
      <c r="B4" s="11"/>
      <c r="C4" s="97"/>
      <c r="D4" s="11"/>
      <c r="E4" s="11"/>
      <c r="F4" s="11"/>
      <c r="G4" s="11"/>
      <c r="H4" s="11"/>
      <c r="I4" s="11"/>
      <c r="J4" s="11"/>
      <c r="K4" s="16" t="s">
        <v>1</v>
      </c>
    </row>
    <row r="5" spans="1:11" ht="23.65" customHeight="1">
      <c r="E5" s="122" t="s">
        <v>2</v>
      </c>
      <c r="F5" s="122"/>
      <c r="G5" s="122"/>
      <c r="H5" s="17"/>
      <c r="I5" s="122" t="s">
        <v>3</v>
      </c>
      <c r="J5" s="122"/>
      <c r="K5" s="122"/>
    </row>
    <row r="6" spans="1:11" ht="23.65" customHeight="1">
      <c r="C6" s="100" t="s">
        <v>4</v>
      </c>
      <c r="D6" s="20"/>
      <c r="E6" s="82" t="s">
        <v>221</v>
      </c>
      <c r="F6" s="21"/>
      <c r="G6" s="82" t="s">
        <v>208</v>
      </c>
      <c r="H6" s="22"/>
      <c r="I6" s="82" t="s">
        <v>221</v>
      </c>
      <c r="J6" s="21"/>
      <c r="K6" s="82" t="s">
        <v>208</v>
      </c>
    </row>
    <row r="7" spans="1:11" ht="23.65" customHeight="1">
      <c r="C7" s="100"/>
      <c r="D7" s="20"/>
      <c r="E7" s="49" t="s">
        <v>5</v>
      </c>
      <c r="F7" s="83"/>
      <c r="G7" s="49" t="s">
        <v>6</v>
      </c>
      <c r="H7" s="22"/>
      <c r="I7" s="49" t="s">
        <v>5</v>
      </c>
      <c r="J7" s="83"/>
      <c r="K7" s="49" t="s">
        <v>6</v>
      </c>
    </row>
    <row r="8" spans="1:11" ht="23.65" customHeight="1">
      <c r="C8" s="100"/>
      <c r="D8" s="20"/>
      <c r="E8" s="49" t="s">
        <v>7</v>
      </c>
      <c r="F8" s="83"/>
      <c r="G8" s="49"/>
      <c r="H8" s="22"/>
      <c r="I8" s="49" t="s">
        <v>7</v>
      </c>
      <c r="J8" s="83"/>
      <c r="K8" s="49"/>
    </row>
    <row r="9" spans="1:11" ht="23.65" customHeight="1">
      <c r="A9" s="23" t="s">
        <v>8</v>
      </c>
    </row>
    <row r="10" spans="1:11" ht="23.65" customHeight="1">
      <c r="A10" s="23" t="s">
        <v>9</v>
      </c>
      <c r="C10" s="101"/>
    </row>
    <row r="11" spans="1:11" ht="23.65" customHeight="1">
      <c r="A11" s="7" t="s">
        <v>10</v>
      </c>
      <c r="C11" s="101"/>
      <c r="E11" s="29">
        <v>32566077807</v>
      </c>
      <c r="F11" s="29"/>
      <c r="G11" s="29">
        <v>33238885435</v>
      </c>
      <c r="H11" s="24"/>
      <c r="I11" s="29">
        <v>28529509102</v>
      </c>
      <c r="J11" s="29"/>
      <c r="K11" s="29">
        <v>27073049237</v>
      </c>
    </row>
    <row r="12" spans="1:11" ht="23.65" customHeight="1">
      <c r="A12" s="7" t="s">
        <v>11</v>
      </c>
      <c r="C12" s="101"/>
      <c r="E12" s="29">
        <v>1066755</v>
      </c>
      <c r="F12" s="29"/>
      <c r="G12" s="29">
        <v>6924948217</v>
      </c>
      <c r="H12" s="24"/>
      <c r="I12" s="24">
        <v>0</v>
      </c>
      <c r="J12" s="29"/>
      <c r="K12" s="29">
        <v>6922682882</v>
      </c>
    </row>
    <row r="13" spans="1:11" ht="23.65" customHeight="1">
      <c r="A13" s="7" t="s">
        <v>12</v>
      </c>
      <c r="C13" s="101">
        <v>2</v>
      </c>
      <c r="D13" s="84"/>
      <c r="E13" s="29">
        <v>29984000047</v>
      </c>
      <c r="F13" s="29"/>
      <c r="G13" s="29">
        <v>23684027992</v>
      </c>
      <c r="H13" s="24"/>
      <c r="I13" s="29">
        <v>26316421016</v>
      </c>
      <c r="J13" s="29"/>
      <c r="K13" s="29">
        <v>23226877714</v>
      </c>
    </row>
    <row r="14" spans="1:11" ht="23.65" customHeight="1">
      <c r="A14" s="7" t="s">
        <v>193</v>
      </c>
      <c r="C14" s="101">
        <v>3</v>
      </c>
      <c r="D14" s="84"/>
      <c r="E14" s="29">
        <v>26429816127</v>
      </c>
      <c r="F14" s="29"/>
      <c r="G14" s="29">
        <v>11564844864</v>
      </c>
      <c r="H14" s="24"/>
      <c r="I14" s="29">
        <v>23935127535</v>
      </c>
      <c r="J14" s="29"/>
      <c r="K14" s="29">
        <v>9395270245</v>
      </c>
    </row>
    <row r="15" spans="1:11" ht="23.65" customHeight="1">
      <c r="A15" s="25" t="s">
        <v>13</v>
      </c>
      <c r="B15" s="28"/>
      <c r="C15" s="101">
        <v>4.3</v>
      </c>
      <c r="E15" s="24">
        <v>0</v>
      </c>
      <c r="F15" s="29"/>
      <c r="G15" s="24">
        <v>0</v>
      </c>
      <c r="H15" s="24"/>
      <c r="I15" s="29">
        <v>337662840</v>
      </c>
      <c r="J15" s="29"/>
      <c r="K15" s="29">
        <v>749950246</v>
      </c>
    </row>
    <row r="16" spans="1:11" ht="23.65" customHeight="1">
      <c r="A16" s="85" t="s">
        <v>194</v>
      </c>
      <c r="B16" s="28"/>
      <c r="C16" s="101"/>
      <c r="E16" s="24">
        <v>1402891</v>
      </c>
      <c r="F16" s="29"/>
      <c r="G16" s="24">
        <v>0</v>
      </c>
      <c r="H16" s="24"/>
      <c r="I16" s="29">
        <v>61402891</v>
      </c>
      <c r="J16" s="29"/>
      <c r="K16" s="29">
        <v>50000000</v>
      </c>
    </row>
    <row r="17" spans="1:11" ht="23.65" customHeight="1">
      <c r="A17" s="85" t="s">
        <v>14</v>
      </c>
      <c r="B17" s="28"/>
      <c r="C17" s="101"/>
      <c r="E17" s="29">
        <v>45914703256</v>
      </c>
      <c r="F17" s="29"/>
      <c r="G17" s="29">
        <v>32988280180</v>
      </c>
      <c r="H17" s="24"/>
      <c r="I17" s="29">
        <v>41827717422</v>
      </c>
      <c r="J17" s="29"/>
      <c r="K17" s="29">
        <v>30062049681</v>
      </c>
    </row>
    <row r="18" spans="1:11" ht="23.65" customHeight="1">
      <c r="A18" s="85" t="s">
        <v>15</v>
      </c>
      <c r="B18" s="28"/>
      <c r="C18" s="101"/>
      <c r="E18" s="29">
        <v>61655838</v>
      </c>
      <c r="F18" s="29"/>
      <c r="G18" s="29">
        <v>41847468</v>
      </c>
      <c r="H18" s="24"/>
      <c r="I18" s="29">
        <v>55450148</v>
      </c>
      <c r="J18" s="29"/>
      <c r="K18" s="29">
        <v>41847468</v>
      </c>
    </row>
    <row r="19" spans="1:11" ht="23.65" customHeight="1">
      <c r="A19" s="7" t="s">
        <v>16</v>
      </c>
      <c r="C19" s="101"/>
      <c r="E19" s="26">
        <v>504933648</v>
      </c>
      <c r="F19" s="29"/>
      <c r="G19" s="26">
        <v>410442565</v>
      </c>
      <c r="H19" s="17"/>
      <c r="I19" s="26">
        <v>162894435</v>
      </c>
      <c r="J19" s="29"/>
      <c r="K19" s="26">
        <v>219799690</v>
      </c>
    </row>
    <row r="20" spans="1:11" ht="23.65" customHeight="1">
      <c r="A20" s="23" t="s">
        <v>17</v>
      </c>
      <c r="C20" s="101"/>
      <c r="E20" s="86">
        <f>SUM(E11:E19)</f>
        <v>135463656369</v>
      </c>
      <c r="F20" s="29"/>
      <c r="G20" s="86">
        <f>SUM(G11:G19)</f>
        <v>108853276721</v>
      </c>
      <c r="H20" s="17"/>
      <c r="I20" s="86">
        <f>SUM(I11:I19)</f>
        <v>121226185389</v>
      </c>
      <c r="J20" s="29"/>
      <c r="K20" s="86">
        <f>SUM(K11:K19)</f>
        <v>97741527163</v>
      </c>
    </row>
    <row r="21" spans="1:11" ht="23.65" customHeight="1">
      <c r="A21" s="23" t="s">
        <v>18</v>
      </c>
      <c r="C21" s="101"/>
      <c r="E21" s="29"/>
      <c r="F21" s="29"/>
      <c r="G21" s="29"/>
      <c r="H21" s="17"/>
      <c r="I21" s="29"/>
      <c r="J21" s="29"/>
      <c r="K21" s="29"/>
    </row>
    <row r="22" spans="1:11" ht="23.65" customHeight="1">
      <c r="A22" s="7" t="s">
        <v>19</v>
      </c>
      <c r="C22" s="101"/>
      <c r="E22" s="29">
        <v>3627987338</v>
      </c>
      <c r="F22" s="29"/>
      <c r="G22" s="29">
        <v>4754966978</v>
      </c>
      <c r="H22" s="24"/>
      <c r="I22" s="29">
        <v>458963566</v>
      </c>
      <c r="J22" s="38"/>
      <c r="K22" s="38">
        <v>386809107</v>
      </c>
    </row>
    <row r="23" spans="1:11" ht="23.65" customHeight="1">
      <c r="A23" s="7" t="s">
        <v>20</v>
      </c>
      <c r="C23" s="101">
        <v>5.0999999999999996</v>
      </c>
      <c r="E23" s="24">
        <v>0</v>
      </c>
      <c r="F23" s="29"/>
      <c r="G23" s="24">
        <v>0</v>
      </c>
      <c r="H23" s="24"/>
      <c r="I23" s="29">
        <v>26698458533</v>
      </c>
      <c r="J23" s="29"/>
      <c r="K23" s="29">
        <v>25361426303</v>
      </c>
    </row>
    <row r="24" spans="1:11" ht="23.65" customHeight="1">
      <c r="A24" s="7" t="s">
        <v>21</v>
      </c>
      <c r="C24" s="101">
        <v>5.2</v>
      </c>
      <c r="E24" s="29">
        <v>4653641963</v>
      </c>
      <c r="F24" s="38"/>
      <c r="G24" s="29">
        <v>2528585226</v>
      </c>
      <c r="H24" s="24"/>
      <c r="I24" s="29">
        <v>545400000</v>
      </c>
      <c r="J24" s="29"/>
      <c r="K24" s="29">
        <v>545400000</v>
      </c>
    </row>
    <row r="25" spans="1:11" ht="23.65" customHeight="1">
      <c r="A25" s="7" t="s">
        <v>22</v>
      </c>
      <c r="C25" s="101">
        <v>5.3</v>
      </c>
      <c r="E25" s="29">
        <v>6926592131</v>
      </c>
      <c r="F25" s="29"/>
      <c r="G25" s="29">
        <v>6100116634</v>
      </c>
      <c r="H25" s="24"/>
      <c r="I25" s="29">
        <v>12986940061</v>
      </c>
      <c r="J25" s="29"/>
      <c r="K25" s="29">
        <v>12086940061</v>
      </c>
    </row>
    <row r="26" spans="1:11" ht="23.65" customHeight="1">
      <c r="A26" s="7" t="s">
        <v>184</v>
      </c>
      <c r="C26" s="101"/>
      <c r="E26" s="29">
        <v>200880808</v>
      </c>
      <c r="F26" s="29"/>
      <c r="G26" s="29">
        <v>173700000</v>
      </c>
      <c r="H26" s="24"/>
      <c r="I26" s="29">
        <v>2779880808</v>
      </c>
      <c r="J26" s="29"/>
      <c r="K26" s="29">
        <v>2787700000</v>
      </c>
    </row>
    <row r="27" spans="1:11" ht="23.65" customHeight="1">
      <c r="A27" s="25" t="s">
        <v>23</v>
      </c>
      <c r="B27" s="28"/>
      <c r="C27" s="101"/>
      <c r="E27" s="29">
        <v>1410818835</v>
      </c>
      <c r="F27" s="29"/>
      <c r="G27" s="29">
        <v>1307311923</v>
      </c>
      <c r="H27" s="24"/>
      <c r="I27" s="29">
        <v>1372048486</v>
      </c>
      <c r="J27" s="29"/>
      <c r="K27" s="29">
        <v>1087482063</v>
      </c>
    </row>
    <row r="28" spans="1:11" ht="23.65" customHeight="1">
      <c r="A28" s="85" t="s">
        <v>24</v>
      </c>
      <c r="B28" s="28"/>
      <c r="C28" s="101">
        <v>6</v>
      </c>
      <c r="E28" s="29">
        <v>45604447839</v>
      </c>
      <c r="F28" s="29"/>
      <c r="G28" s="29">
        <v>46608773241</v>
      </c>
      <c r="H28" s="24"/>
      <c r="I28" s="8">
        <v>42119766769</v>
      </c>
      <c r="J28" s="29"/>
      <c r="K28" s="29">
        <v>43295039246</v>
      </c>
    </row>
    <row r="29" spans="1:11" ht="23.65" customHeight="1">
      <c r="A29" s="85" t="s">
        <v>25</v>
      </c>
      <c r="B29" s="28"/>
      <c r="C29" s="101">
        <v>7.1</v>
      </c>
      <c r="E29" s="29">
        <v>12006727201</v>
      </c>
      <c r="F29" s="29"/>
      <c r="G29" s="29">
        <v>12013869322</v>
      </c>
      <c r="H29" s="24"/>
      <c r="I29" s="29">
        <v>8887568762</v>
      </c>
      <c r="J29" s="38"/>
      <c r="K29" s="38">
        <v>8868087183</v>
      </c>
    </row>
    <row r="30" spans="1:11" ht="23.65" customHeight="1">
      <c r="A30" s="25" t="s">
        <v>26</v>
      </c>
      <c r="B30" s="28"/>
      <c r="C30" s="101"/>
      <c r="E30" s="29">
        <v>3483578072</v>
      </c>
      <c r="F30" s="29"/>
      <c r="G30" s="29">
        <v>3483578072</v>
      </c>
      <c r="H30" s="24"/>
      <c r="I30" s="29">
        <v>12798967715</v>
      </c>
      <c r="J30" s="29"/>
      <c r="K30" s="29">
        <v>12798967715</v>
      </c>
    </row>
    <row r="31" spans="1:11" ht="23.65" customHeight="1">
      <c r="A31" s="25" t="s">
        <v>195</v>
      </c>
      <c r="B31" s="28"/>
      <c r="C31" s="101">
        <v>8</v>
      </c>
      <c r="E31" s="29">
        <v>4173874554</v>
      </c>
      <c r="F31" s="29"/>
      <c r="G31" s="29">
        <v>4579067599</v>
      </c>
      <c r="H31" s="24"/>
      <c r="I31" s="29">
        <v>22506706480</v>
      </c>
      <c r="J31" s="29"/>
      <c r="K31" s="29">
        <v>24009326610</v>
      </c>
    </row>
    <row r="32" spans="1:11" ht="23.65" customHeight="1">
      <c r="A32" s="25" t="s">
        <v>27</v>
      </c>
      <c r="B32" s="28"/>
      <c r="C32" s="101"/>
      <c r="E32" s="29">
        <v>5822472487</v>
      </c>
      <c r="F32" s="29"/>
      <c r="G32" s="29">
        <v>6049184420</v>
      </c>
      <c r="H32" s="24"/>
      <c r="I32" s="24">
        <v>0</v>
      </c>
      <c r="J32" s="24"/>
      <c r="K32" s="24">
        <v>0</v>
      </c>
    </row>
    <row r="33" spans="1:11" ht="23.65" customHeight="1">
      <c r="A33" s="7" t="s">
        <v>28</v>
      </c>
      <c r="C33" s="101"/>
      <c r="E33" s="26">
        <v>1647249853</v>
      </c>
      <c r="F33" s="29"/>
      <c r="G33" s="26">
        <v>1478978874</v>
      </c>
      <c r="H33" s="17"/>
      <c r="I33" s="26">
        <v>1104581747</v>
      </c>
      <c r="J33" s="29"/>
      <c r="K33" s="26">
        <v>1061116046</v>
      </c>
    </row>
    <row r="34" spans="1:11" ht="23.65" customHeight="1">
      <c r="A34" s="23" t="s">
        <v>29</v>
      </c>
      <c r="C34" s="101"/>
      <c r="E34" s="29">
        <f>SUM(E21:E33)</f>
        <v>89558271081</v>
      </c>
      <c r="F34" s="29"/>
      <c r="G34" s="29">
        <f>SUM(G21:G33)</f>
        <v>89078132289</v>
      </c>
      <c r="H34" s="17"/>
      <c r="I34" s="29">
        <f>SUM(I21:I33)</f>
        <v>132259282927</v>
      </c>
      <c r="J34" s="29"/>
      <c r="K34" s="29">
        <f>SUM(K21:K33)</f>
        <v>132288294334</v>
      </c>
    </row>
    <row r="35" spans="1:11" ht="23.65" customHeight="1" thickBot="1">
      <c r="A35" s="23" t="s">
        <v>30</v>
      </c>
      <c r="E35" s="43">
        <f>E20+E34</f>
        <v>225021927450</v>
      </c>
      <c r="F35" s="29"/>
      <c r="G35" s="43">
        <f>G20+G34</f>
        <v>197931409010</v>
      </c>
      <c r="H35" s="17"/>
      <c r="I35" s="43">
        <f>I20+I34</f>
        <v>253485468316</v>
      </c>
      <c r="J35" s="29"/>
      <c r="K35" s="43">
        <f>K20+K34</f>
        <v>230029821497</v>
      </c>
    </row>
    <row r="36" spans="1:11" ht="23.65" customHeight="1" thickTop="1"/>
    <row r="37" spans="1:11" ht="23.65" customHeight="1">
      <c r="A37" s="7" t="s">
        <v>31</v>
      </c>
    </row>
    <row r="38" spans="1:11" s="13" customFormat="1" ht="23.65" customHeight="1">
      <c r="A38" s="10" t="s">
        <v>0</v>
      </c>
      <c r="B38" s="15"/>
      <c r="C38" s="97"/>
      <c r="D38" s="11"/>
      <c r="E38" s="11"/>
      <c r="F38" s="11"/>
      <c r="G38" s="11"/>
      <c r="H38" s="11"/>
      <c r="I38" s="11"/>
      <c r="J38" s="11"/>
      <c r="K38" s="11"/>
    </row>
    <row r="39" spans="1:11" s="13" customFormat="1" ht="23.65" customHeight="1">
      <c r="A39" s="14" t="s">
        <v>180</v>
      </c>
      <c r="B39" s="15"/>
      <c r="C39" s="97"/>
      <c r="D39" s="11"/>
      <c r="E39" s="11"/>
      <c r="F39" s="11"/>
      <c r="G39" s="11"/>
      <c r="H39" s="11"/>
      <c r="I39" s="15"/>
      <c r="J39" s="11"/>
      <c r="K39" s="15"/>
    </row>
    <row r="40" spans="1:11" s="81" customFormat="1" ht="23.65" customHeight="1">
      <c r="A40" s="23" t="s">
        <v>220</v>
      </c>
      <c r="B40" s="23"/>
      <c r="C40" s="98"/>
      <c r="D40" s="23"/>
      <c r="E40" s="23"/>
      <c r="F40" s="23"/>
      <c r="G40" s="23"/>
      <c r="H40" s="23"/>
      <c r="I40" s="23"/>
      <c r="J40" s="23"/>
      <c r="K40" s="23"/>
    </row>
    <row r="41" spans="1:11" ht="23.65" customHeight="1">
      <c r="A41" s="12"/>
      <c r="B41" s="11"/>
      <c r="C41" s="97"/>
      <c r="D41" s="11"/>
      <c r="E41" s="11"/>
      <c r="F41" s="11"/>
      <c r="G41" s="11"/>
      <c r="H41" s="11"/>
      <c r="I41" s="11"/>
      <c r="J41" s="11"/>
      <c r="K41" s="16" t="s">
        <v>1</v>
      </c>
    </row>
    <row r="42" spans="1:11" ht="23.65" customHeight="1">
      <c r="E42" s="122" t="s">
        <v>2</v>
      </c>
      <c r="F42" s="122"/>
      <c r="G42" s="122"/>
      <c r="H42" s="17"/>
      <c r="I42" s="122" t="s">
        <v>3</v>
      </c>
      <c r="J42" s="122"/>
      <c r="K42" s="122"/>
    </row>
    <row r="43" spans="1:11" ht="23.65" customHeight="1">
      <c r="C43" s="100" t="s">
        <v>4</v>
      </c>
      <c r="D43" s="20"/>
      <c r="E43" s="82" t="s">
        <v>221</v>
      </c>
      <c r="F43" s="21"/>
      <c r="G43" s="82" t="s">
        <v>208</v>
      </c>
      <c r="H43" s="22"/>
      <c r="I43" s="82" t="s">
        <v>221</v>
      </c>
      <c r="J43" s="21"/>
      <c r="K43" s="82" t="s">
        <v>208</v>
      </c>
    </row>
    <row r="44" spans="1:11" ht="23.65" customHeight="1">
      <c r="C44" s="100"/>
      <c r="D44" s="20"/>
      <c r="E44" s="49" t="s">
        <v>5</v>
      </c>
      <c r="F44" s="83"/>
      <c r="G44" s="49" t="s">
        <v>6</v>
      </c>
      <c r="H44" s="22"/>
      <c r="I44" s="49" t="s">
        <v>5</v>
      </c>
      <c r="J44" s="83"/>
      <c r="K44" s="49" t="s">
        <v>6</v>
      </c>
    </row>
    <row r="45" spans="1:11" ht="23.65" customHeight="1">
      <c r="C45" s="100"/>
      <c r="D45" s="20"/>
      <c r="E45" s="49" t="s">
        <v>7</v>
      </c>
      <c r="F45" s="83"/>
      <c r="G45" s="49"/>
      <c r="H45" s="22"/>
      <c r="I45" s="49" t="s">
        <v>7</v>
      </c>
      <c r="J45" s="83"/>
      <c r="K45" s="49"/>
    </row>
    <row r="46" spans="1:11" ht="23.65" customHeight="1">
      <c r="A46" s="23" t="s">
        <v>32</v>
      </c>
    </row>
    <row r="47" spans="1:11" ht="23.65" customHeight="1">
      <c r="A47" s="23" t="s">
        <v>33</v>
      </c>
    </row>
    <row r="48" spans="1:11" ht="23.65" customHeight="1">
      <c r="A48" s="85" t="s">
        <v>34</v>
      </c>
      <c r="B48" s="28"/>
      <c r="C48" s="102"/>
      <c r="E48" s="24">
        <v>17122753854</v>
      </c>
      <c r="F48" s="24"/>
      <c r="G48" s="24">
        <v>3192125933</v>
      </c>
      <c r="H48" s="24"/>
      <c r="I48" s="24">
        <v>15184000000</v>
      </c>
      <c r="J48" s="24"/>
      <c r="K48" s="29">
        <v>0</v>
      </c>
    </row>
    <row r="49" spans="1:11" ht="23.65" customHeight="1">
      <c r="A49" s="85" t="s">
        <v>35</v>
      </c>
      <c r="B49" s="28"/>
      <c r="C49" s="101"/>
      <c r="E49" s="24">
        <v>43626449390</v>
      </c>
      <c r="F49" s="24"/>
      <c r="G49" s="24">
        <v>32793077338</v>
      </c>
      <c r="H49" s="24"/>
      <c r="I49" s="24">
        <v>35978130160</v>
      </c>
      <c r="J49" s="24"/>
      <c r="K49" s="24">
        <v>30280415255</v>
      </c>
    </row>
    <row r="50" spans="1:11" ht="23.65" customHeight="1">
      <c r="A50" s="85" t="s">
        <v>196</v>
      </c>
      <c r="B50" s="28"/>
      <c r="C50" s="101"/>
      <c r="E50" s="24">
        <v>6461031153</v>
      </c>
      <c r="F50" s="24"/>
      <c r="G50" s="24">
        <v>6189900219</v>
      </c>
      <c r="H50" s="24"/>
      <c r="I50" s="24">
        <v>5347060126</v>
      </c>
      <c r="J50" s="24"/>
      <c r="K50" s="24">
        <v>5097826977</v>
      </c>
    </row>
    <row r="51" spans="1:11" ht="23.65" customHeight="1">
      <c r="A51" s="25" t="s">
        <v>36</v>
      </c>
      <c r="B51" s="28"/>
      <c r="C51" s="101">
        <v>4.7</v>
      </c>
      <c r="E51" s="24">
        <v>10000000000</v>
      </c>
      <c r="F51" s="24"/>
      <c r="G51" s="24">
        <v>0</v>
      </c>
      <c r="H51" s="24"/>
      <c r="I51" s="24">
        <v>10286148723</v>
      </c>
      <c r="J51" s="24"/>
      <c r="K51" s="24">
        <v>231844663</v>
      </c>
    </row>
    <row r="52" spans="1:11" ht="23.65" customHeight="1">
      <c r="A52" s="85" t="s">
        <v>197</v>
      </c>
      <c r="B52" s="28"/>
      <c r="C52" s="101">
        <v>9</v>
      </c>
      <c r="E52" s="24">
        <v>2608741939</v>
      </c>
      <c r="F52" s="24"/>
      <c r="G52" s="24">
        <v>3087471835</v>
      </c>
      <c r="H52" s="24"/>
      <c r="I52" s="24">
        <v>2584746019</v>
      </c>
      <c r="J52" s="24"/>
      <c r="K52" s="24">
        <v>3063531494</v>
      </c>
    </row>
    <row r="53" spans="1:11" ht="23.65" customHeight="1">
      <c r="A53" s="85" t="s">
        <v>198</v>
      </c>
      <c r="B53" s="28"/>
      <c r="C53" s="101">
        <v>7.2</v>
      </c>
      <c r="E53" s="24">
        <v>1304716861</v>
      </c>
      <c r="F53" s="24"/>
      <c r="G53" s="24">
        <v>1135998071</v>
      </c>
      <c r="H53" s="24"/>
      <c r="I53" s="24">
        <v>1066022425</v>
      </c>
      <c r="J53" s="38"/>
      <c r="K53" s="38">
        <v>917963858</v>
      </c>
    </row>
    <row r="54" spans="1:11" ht="23.65" customHeight="1">
      <c r="A54" s="25" t="s">
        <v>217</v>
      </c>
      <c r="B54" s="28"/>
      <c r="C54" s="101"/>
      <c r="E54" s="24">
        <v>94030476</v>
      </c>
      <c r="F54" s="24"/>
      <c r="G54" s="24">
        <v>434928006</v>
      </c>
      <c r="H54" s="24"/>
      <c r="I54" s="24">
        <v>0</v>
      </c>
      <c r="J54" s="24"/>
      <c r="K54" s="24">
        <v>358254043</v>
      </c>
    </row>
    <row r="55" spans="1:11" ht="23.65" customHeight="1">
      <c r="A55" s="25" t="s">
        <v>37</v>
      </c>
      <c r="B55" s="28"/>
      <c r="C55" s="101"/>
      <c r="E55" s="24">
        <v>13910734</v>
      </c>
      <c r="F55" s="24"/>
      <c r="G55" s="24">
        <v>23316570</v>
      </c>
      <c r="H55" s="24"/>
      <c r="I55" s="24">
        <v>5322929</v>
      </c>
      <c r="J55" s="38"/>
      <c r="K55" s="38">
        <v>5283703</v>
      </c>
    </row>
    <row r="56" spans="1:11" ht="23.65" customHeight="1">
      <c r="A56" s="25" t="s">
        <v>38</v>
      </c>
      <c r="B56" s="28"/>
      <c r="C56" s="101"/>
      <c r="E56" s="24">
        <v>37589323</v>
      </c>
      <c r="F56" s="24"/>
      <c r="G56" s="24">
        <v>114185179</v>
      </c>
      <c r="H56" s="24"/>
      <c r="I56" s="24">
        <v>37589323</v>
      </c>
      <c r="J56" s="38"/>
      <c r="K56" s="38">
        <v>114185179</v>
      </c>
    </row>
    <row r="57" spans="1:11" ht="23.65" customHeight="1">
      <c r="A57" s="7" t="s">
        <v>39</v>
      </c>
      <c r="C57" s="101"/>
      <c r="E57" s="27">
        <v>1578641277</v>
      </c>
      <c r="F57" s="24"/>
      <c r="G57" s="27">
        <v>1613821470</v>
      </c>
      <c r="H57" s="17"/>
      <c r="I57" s="27">
        <v>1459744405</v>
      </c>
      <c r="J57" s="24"/>
      <c r="K57" s="27">
        <v>1532605127</v>
      </c>
    </row>
    <row r="58" spans="1:11" ht="23.65" customHeight="1">
      <c r="A58" s="23" t="s">
        <v>40</v>
      </c>
      <c r="C58" s="101"/>
      <c r="E58" s="87">
        <f>SUM(E48:E57)</f>
        <v>82847865007</v>
      </c>
      <c r="F58" s="24"/>
      <c r="G58" s="87">
        <f>SUM(G48:G57)</f>
        <v>48584824621</v>
      </c>
      <c r="H58" s="17"/>
      <c r="I58" s="87">
        <f>SUM(I48:I57)</f>
        <v>71948764110</v>
      </c>
      <c r="J58" s="24"/>
      <c r="K58" s="87">
        <f>SUM(K48:K57)</f>
        <v>41601910299</v>
      </c>
    </row>
    <row r="59" spans="1:11" ht="23.65" customHeight="1">
      <c r="A59" s="23" t="s">
        <v>41</v>
      </c>
      <c r="C59" s="101"/>
      <c r="E59" s="24"/>
      <c r="F59" s="24"/>
      <c r="G59" s="24"/>
      <c r="H59" s="17"/>
      <c r="I59" s="24"/>
      <c r="J59" s="24"/>
      <c r="K59" s="24"/>
    </row>
    <row r="60" spans="1:11" ht="23.65" customHeight="1">
      <c r="A60" s="7" t="s">
        <v>42</v>
      </c>
      <c r="C60" s="101">
        <v>9</v>
      </c>
      <c r="E60" s="24">
        <v>3207837196</v>
      </c>
      <c r="F60" s="24"/>
      <c r="G60" s="24">
        <v>7026601481</v>
      </c>
      <c r="H60" s="24"/>
      <c r="I60" s="24">
        <v>3184211804</v>
      </c>
      <c r="J60" s="24"/>
      <c r="K60" s="24">
        <v>6990963058</v>
      </c>
    </row>
    <row r="61" spans="1:11" ht="23.65" customHeight="1">
      <c r="A61" s="7" t="s">
        <v>43</v>
      </c>
      <c r="C61" s="101">
        <v>7.2</v>
      </c>
      <c r="E61" s="24">
        <v>9145517032</v>
      </c>
      <c r="F61" s="24"/>
      <c r="G61" s="24">
        <v>9122353674</v>
      </c>
      <c r="H61" s="24"/>
      <c r="I61" s="24">
        <v>6935197138</v>
      </c>
      <c r="J61" s="38"/>
      <c r="K61" s="38">
        <v>6882493080</v>
      </c>
    </row>
    <row r="62" spans="1:11" ht="23.65" customHeight="1">
      <c r="A62" s="7" t="s">
        <v>44</v>
      </c>
      <c r="C62" s="101"/>
      <c r="E62" s="24">
        <v>584423655</v>
      </c>
      <c r="F62" s="24"/>
      <c r="G62" s="24">
        <v>542571418</v>
      </c>
      <c r="H62" s="24"/>
      <c r="I62" s="24">
        <v>559934040</v>
      </c>
      <c r="J62" s="38"/>
      <c r="K62" s="38">
        <v>518083089</v>
      </c>
    </row>
    <row r="63" spans="1:11" ht="23.65" customHeight="1">
      <c r="A63" s="7" t="s">
        <v>206</v>
      </c>
      <c r="C63" s="101"/>
      <c r="E63" s="24">
        <v>3416452149</v>
      </c>
      <c r="F63" s="24"/>
      <c r="G63" s="24">
        <v>3233750108</v>
      </c>
      <c r="H63" s="24"/>
      <c r="I63" s="24">
        <v>3070992735</v>
      </c>
      <c r="J63" s="24"/>
      <c r="K63" s="24">
        <v>2914517654</v>
      </c>
    </row>
    <row r="64" spans="1:11" ht="23.65" customHeight="1">
      <c r="A64" s="25" t="s">
        <v>45</v>
      </c>
      <c r="C64" s="101"/>
      <c r="E64" s="24">
        <v>384228821</v>
      </c>
      <c r="F64" s="24"/>
      <c r="G64" s="24">
        <v>378747110</v>
      </c>
      <c r="H64" s="24"/>
      <c r="I64" s="24">
        <v>182880611</v>
      </c>
      <c r="J64" s="24"/>
      <c r="K64" s="24">
        <v>175751384</v>
      </c>
    </row>
    <row r="65" spans="1:11" ht="23.65" customHeight="1">
      <c r="A65" s="25" t="s">
        <v>46</v>
      </c>
      <c r="C65" s="101"/>
      <c r="E65" s="24">
        <v>13326055812</v>
      </c>
      <c r="F65" s="24"/>
      <c r="G65" s="24">
        <v>13328814002</v>
      </c>
      <c r="H65" s="24"/>
      <c r="I65" s="24">
        <v>13326055812</v>
      </c>
      <c r="J65" s="38"/>
      <c r="K65" s="38">
        <v>13328814002</v>
      </c>
    </row>
    <row r="66" spans="1:11" ht="23.65" customHeight="1">
      <c r="A66" s="7" t="s">
        <v>47</v>
      </c>
      <c r="C66" s="101"/>
      <c r="E66" s="27">
        <v>2011772808</v>
      </c>
      <c r="F66" s="24"/>
      <c r="G66" s="27">
        <v>1892797711</v>
      </c>
      <c r="H66" s="17"/>
      <c r="I66" s="27">
        <f>1834537857-1</f>
        <v>1834537856</v>
      </c>
      <c r="J66" s="24"/>
      <c r="K66" s="27">
        <v>1716499308</v>
      </c>
    </row>
    <row r="67" spans="1:11" ht="23.65" customHeight="1">
      <c r="A67" s="23" t="s">
        <v>48</v>
      </c>
      <c r="C67" s="101"/>
      <c r="E67" s="24">
        <f>SUM(E59:E66)</f>
        <v>32076287473</v>
      </c>
      <c r="F67" s="24"/>
      <c r="G67" s="24">
        <f>SUM(G59:G66)</f>
        <v>35525635504</v>
      </c>
      <c r="H67" s="17"/>
      <c r="I67" s="24">
        <f>SUM(I59:I66)</f>
        <v>29093809996</v>
      </c>
      <c r="J67" s="24"/>
      <c r="K67" s="24">
        <f>SUM(K59:K66)</f>
        <v>32527121575</v>
      </c>
    </row>
    <row r="68" spans="1:11" ht="23.65" customHeight="1">
      <c r="A68" s="23" t="s">
        <v>49</v>
      </c>
      <c r="E68" s="87">
        <f>E58+E67</f>
        <v>114924152480</v>
      </c>
      <c r="F68" s="24"/>
      <c r="G68" s="87">
        <f>G58+G67</f>
        <v>84110460125</v>
      </c>
      <c r="H68" s="17"/>
      <c r="I68" s="87">
        <f>I58+I67</f>
        <v>101042574106</v>
      </c>
      <c r="J68" s="24"/>
      <c r="K68" s="87">
        <f>K58+K67</f>
        <v>74129031874</v>
      </c>
    </row>
    <row r="69" spans="1:11" ht="23.65" customHeight="1">
      <c r="E69" s="29"/>
      <c r="F69" s="29"/>
      <c r="G69" s="29"/>
      <c r="H69" s="38"/>
      <c r="I69" s="29"/>
      <c r="J69" s="29"/>
      <c r="K69" s="29"/>
    </row>
    <row r="70" spans="1:11" ht="23.65" customHeight="1">
      <c r="A70" s="7" t="s">
        <v>31</v>
      </c>
      <c r="E70" s="29"/>
      <c r="F70" s="29"/>
      <c r="G70" s="29"/>
      <c r="H70" s="38"/>
      <c r="I70" s="29"/>
      <c r="J70" s="29"/>
      <c r="K70" s="29"/>
    </row>
    <row r="71" spans="1:11" s="13" customFormat="1" ht="23.65" customHeight="1">
      <c r="A71" s="10" t="s">
        <v>0</v>
      </c>
      <c r="B71" s="15"/>
      <c r="C71" s="97"/>
      <c r="D71" s="11"/>
      <c r="E71" s="88"/>
      <c r="F71" s="88"/>
      <c r="G71" s="88"/>
      <c r="H71" s="88"/>
      <c r="I71" s="88"/>
      <c r="J71" s="88"/>
      <c r="K71" s="88"/>
    </row>
    <row r="72" spans="1:11" s="13" customFormat="1" ht="23.65" customHeight="1">
      <c r="A72" s="10" t="s">
        <v>180</v>
      </c>
      <c r="B72" s="15"/>
      <c r="C72" s="97"/>
      <c r="D72" s="11"/>
      <c r="E72" s="88"/>
      <c r="F72" s="88"/>
      <c r="G72" s="88"/>
      <c r="H72" s="88"/>
      <c r="I72" s="89"/>
      <c r="J72" s="88"/>
      <c r="K72" s="89"/>
    </row>
    <row r="73" spans="1:11" s="81" customFormat="1" ht="23.65" customHeight="1">
      <c r="A73" s="23" t="s">
        <v>220</v>
      </c>
      <c r="B73" s="23"/>
      <c r="C73" s="98"/>
      <c r="D73" s="23"/>
      <c r="E73" s="50"/>
      <c r="F73" s="50"/>
      <c r="G73" s="50"/>
      <c r="H73" s="50"/>
      <c r="I73" s="50"/>
      <c r="J73" s="50"/>
      <c r="K73" s="50"/>
    </row>
    <row r="74" spans="1:11" ht="23.65" customHeight="1">
      <c r="A74" s="12"/>
      <c r="B74" s="11"/>
      <c r="C74" s="97"/>
      <c r="D74" s="11"/>
      <c r="E74" s="88"/>
      <c r="F74" s="88"/>
      <c r="G74" s="88"/>
      <c r="H74" s="88"/>
      <c r="I74" s="88"/>
      <c r="J74" s="88"/>
      <c r="K74" s="29" t="s">
        <v>1</v>
      </c>
    </row>
    <row r="75" spans="1:11" ht="23.65" customHeight="1">
      <c r="E75" s="121" t="s">
        <v>2</v>
      </c>
      <c r="F75" s="121"/>
      <c r="G75" s="121"/>
      <c r="H75" s="50"/>
      <c r="I75" s="121" t="s">
        <v>3</v>
      </c>
      <c r="J75" s="121"/>
      <c r="K75" s="121"/>
    </row>
    <row r="76" spans="1:11" ht="23.65" customHeight="1">
      <c r="C76" s="100"/>
      <c r="D76" s="20"/>
      <c r="E76" s="90" t="s">
        <v>221</v>
      </c>
      <c r="F76" s="91"/>
      <c r="G76" s="90" t="s">
        <v>208</v>
      </c>
      <c r="H76" s="38"/>
      <c r="I76" s="90" t="s">
        <v>221</v>
      </c>
      <c r="J76" s="91"/>
      <c r="K76" s="90" t="s">
        <v>208</v>
      </c>
    </row>
    <row r="77" spans="1:11" ht="23.65" customHeight="1">
      <c r="C77" s="100"/>
      <c r="D77" s="20"/>
      <c r="E77" s="92" t="s">
        <v>5</v>
      </c>
      <c r="F77" s="24"/>
      <c r="G77" s="92" t="s">
        <v>6</v>
      </c>
      <c r="H77" s="38"/>
      <c r="I77" s="92" t="s">
        <v>5</v>
      </c>
      <c r="J77" s="24"/>
      <c r="K77" s="92" t="s">
        <v>6</v>
      </c>
    </row>
    <row r="78" spans="1:11" ht="23.65" customHeight="1">
      <c r="C78" s="100"/>
      <c r="D78" s="20"/>
      <c r="E78" s="92" t="s">
        <v>7</v>
      </c>
      <c r="F78" s="24"/>
      <c r="G78" s="92"/>
      <c r="H78" s="38"/>
      <c r="I78" s="92" t="s">
        <v>7</v>
      </c>
      <c r="J78" s="24"/>
      <c r="K78" s="92"/>
    </row>
    <row r="79" spans="1:11" ht="23.65" customHeight="1">
      <c r="A79" s="23" t="s">
        <v>50</v>
      </c>
      <c r="E79" s="29"/>
      <c r="F79" s="29"/>
      <c r="G79" s="29"/>
      <c r="H79" s="38"/>
      <c r="I79" s="29"/>
      <c r="J79" s="29"/>
      <c r="K79" s="29"/>
    </row>
    <row r="80" spans="1:11" ht="23.65" customHeight="1">
      <c r="A80" s="7" t="s">
        <v>51</v>
      </c>
      <c r="E80" s="29"/>
      <c r="F80" s="29"/>
      <c r="G80" s="29"/>
      <c r="H80" s="38"/>
      <c r="I80" s="29"/>
      <c r="J80" s="29"/>
      <c r="K80" s="29"/>
    </row>
    <row r="81" spans="1:11" ht="23.65" customHeight="1" thickBot="1">
      <c r="A81" s="25" t="s">
        <v>52</v>
      </c>
      <c r="B81" s="28"/>
      <c r="C81" s="101"/>
      <c r="E81" s="93">
        <v>120000000000</v>
      </c>
      <c r="F81" s="29"/>
      <c r="G81" s="93">
        <v>120000000000</v>
      </c>
      <c r="H81" s="38"/>
      <c r="I81" s="93">
        <v>120000000000</v>
      </c>
      <c r="J81" s="29"/>
      <c r="K81" s="93">
        <v>120000000000</v>
      </c>
    </row>
    <row r="82" spans="1:11" ht="23.65" customHeight="1" thickTop="1">
      <c r="A82" s="25" t="s">
        <v>53</v>
      </c>
      <c r="B82" s="13"/>
      <c r="E82" s="29">
        <f>+Consolidated!E28</f>
        <v>120000000000</v>
      </c>
      <c r="F82" s="29"/>
      <c r="G82" s="29">
        <f>Consolidated!E22</f>
        <v>120000000000</v>
      </c>
      <c r="H82" s="38"/>
      <c r="I82" s="29">
        <f>'The Company only'!E25</f>
        <v>120000000000</v>
      </c>
      <c r="J82" s="29"/>
      <c r="K82" s="29">
        <f>'The Company only'!E20</f>
        <v>120000000000</v>
      </c>
    </row>
    <row r="83" spans="1:11" ht="23.65" customHeight="1">
      <c r="A83" s="7" t="s">
        <v>54</v>
      </c>
      <c r="E83" s="38">
        <f>+Consolidated!G28</f>
        <v>23496507923</v>
      </c>
      <c r="F83" s="29"/>
      <c r="G83" s="29">
        <f>Consolidated!G22</f>
        <v>23496507923</v>
      </c>
      <c r="H83" s="38"/>
      <c r="I83" s="29">
        <f>+'The Company only'!G25</f>
        <v>23496507923</v>
      </c>
      <c r="J83" s="29"/>
      <c r="K83" s="29">
        <f>'The Company only'!G20</f>
        <v>23496507923</v>
      </c>
    </row>
    <row r="84" spans="1:11" ht="23.65" customHeight="1">
      <c r="A84" s="7" t="s">
        <v>55</v>
      </c>
      <c r="E84" s="38">
        <f>+Consolidated!I28</f>
        <v>26944535</v>
      </c>
      <c r="F84" s="29"/>
      <c r="G84" s="29">
        <f>Consolidated!I22</f>
        <v>26944535</v>
      </c>
      <c r="H84" s="29"/>
      <c r="I84" s="24">
        <v>0</v>
      </c>
      <c r="J84" s="24"/>
      <c r="K84" s="24">
        <v>0</v>
      </c>
    </row>
    <row r="85" spans="1:11" ht="23.65" customHeight="1">
      <c r="A85" s="7" t="s">
        <v>56</v>
      </c>
      <c r="B85" s="13"/>
      <c r="C85" s="101"/>
      <c r="E85" s="29">
        <f>+Consolidated!K28</f>
        <v>-67991415889</v>
      </c>
      <c r="F85" s="29"/>
      <c r="G85" s="29">
        <f>Consolidated!K22</f>
        <v>-67991415889</v>
      </c>
      <c r="H85" s="38"/>
      <c r="I85" s="24">
        <v>0</v>
      </c>
      <c r="J85" s="24"/>
      <c r="K85" s="24">
        <v>0</v>
      </c>
    </row>
    <row r="86" spans="1:11" ht="23.65" customHeight="1">
      <c r="A86" s="25" t="s">
        <v>57</v>
      </c>
      <c r="B86" s="13"/>
      <c r="C86" s="101"/>
      <c r="E86" s="29"/>
      <c r="F86" s="29"/>
      <c r="G86" s="29"/>
      <c r="H86" s="38"/>
      <c r="I86" s="29"/>
      <c r="J86" s="29"/>
      <c r="K86" s="29"/>
    </row>
    <row r="87" spans="1:11" ht="23.65" customHeight="1">
      <c r="A87" s="25" t="s">
        <v>58</v>
      </c>
      <c r="B87" s="13"/>
      <c r="C87" s="101"/>
      <c r="E87" s="29">
        <f>+Consolidated!M28</f>
        <v>2530512000</v>
      </c>
      <c r="F87" s="29"/>
      <c r="G87" s="29">
        <f>Consolidated!M22</f>
        <v>2526293000</v>
      </c>
      <c r="H87" s="38"/>
      <c r="I87" s="29">
        <f>+'The Company only'!I25</f>
        <v>2530512000</v>
      </c>
      <c r="J87" s="29"/>
      <c r="K87" s="29">
        <f>'The Company only'!I20</f>
        <v>2526293000</v>
      </c>
    </row>
    <row r="88" spans="1:11" ht="23.65" customHeight="1">
      <c r="A88" s="25" t="s">
        <v>59</v>
      </c>
      <c r="B88" s="13"/>
      <c r="E88" s="29">
        <f>SUM(Consolidated!O28)</f>
        <v>34278852000</v>
      </c>
      <c r="F88" s="29"/>
      <c r="G88" s="29">
        <f>Consolidated!O22</f>
        <v>37224903450</v>
      </c>
      <c r="H88" s="38"/>
      <c r="I88" s="29">
        <f>+'The Company only'!K25</f>
        <v>7283005190</v>
      </c>
      <c r="J88" s="29"/>
      <c r="K88" s="29">
        <f>'The Company only'!K20</f>
        <v>10802843169</v>
      </c>
    </row>
    <row r="89" spans="1:11" ht="23.65" customHeight="1">
      <c r="A89" s="25" t="s">
        <v>60</v>
      </c>
      <c r="B89" s="13"/>
      <c r="E89" s="26">
        <f>Consolidated!W28</f>
        <v>-2310077369</v>
      </c>
      <c r="F89" s="29"/>
      <c r="G89" s="26">
        <f>Consolidated!W22</f>
        <v>-1525657395</v>
      </c>
      <c r="H89" s="38"/>
      <c r="I89" s="26">
        <f>+'The Company only'!M25</f>
        <v>-867130903</v>
      </c>
      <c r="J89" s="29"/>
      <c r="K89" s="26">
        <f>'The Company only'!M20</f>
        <v>-924854469</v>
      </c>
    </row>
    <row r="90" spans="1:11" ht="23.65" customHeight="1">
      <c r="A90" s="25" t="s">
        <v>61</v>
      </c>
      <c r="B90" s="13"/>
      <c r="E90" s="29">
        <f>SUM(E82:E89)</f>
        <v>110031323200</v>
      </c>
      <c r="F90" s="29"/>
      <c r="G90" s="29">
        <f>SUM(G82:G89)</f>
        <v>113757575624</v>
      </c>
      <c r="H90" s="38"/>
      <c r="I90" s="29">
        <f>SUM(I82:I89)</f>
        <v>152442894210</v>
      </c>
      <c r="J90" s="29"/>
      <c r="K90" s="29">
        <f>SUM(K82:K89)</f>
        <v>155900789623</v>
      </c>
    </row>
    <row r="91" spans="1:11" ht="23.65" customHeight="1">
      <c r="A91" s="25" t="s">
        <v>62</v>
      </c>
      <c r="B91" s="28"/>
      <c r="E91" s="26">
        <f>SUM(Consolidated!AA28)</f>
        <v>66451770</v>
      </c>
      <c r="F91" s="29"/>
      <c r="G91" s="26">
        <f>Consolidated!AA22</f>
        <v>63373261</v>
      </c>
      <c r="H91" s="38"/>
      <c r="I91" s="27">
        <v>0</v>
      </c>
      <c r="J91" s="24"/>
      <c r="K91" s="27">
        <v>0</v>
      </c>
    </row>
    <row r="92" spans="1:11" ht="23.65" customHeight="1">
      <c r="A92" s="14" t="s">
        <v>63</v>
      </c>
      <c r="B92" s="13"/>
      <c r="E92" s="26">
        <f>SUM(E90:E91)</f>
        <v>110097774970</v>
      </c>
      <c r="F92" s="29"/>
      <c r="G92" s="26">
        <f>SUM(G90:G91)</f>
        <v>113820948885</v>
      </c>
      <c r="H92" s="38"/>
      <c r="I92" s="26">
        <f>SUM(I90:I91)</f>
        <v>152442894210</v>
      </c>
      <c r="J92" s="29"/>
      <c r="K92" s="26">
        <f>SUM(K90:K91)</f>
        <v>155900789623</v>
      </c>
    </row>
    <row r="93" spans="1:11" ht="23.65" customHeight="1" thickBot="1">
      <c r="A93" s="23" t="s">
        <v>64</v>
      </c>
      <c r="E93" s="93">
        <f>E68+E92</f>
        <v>225021927450</v>
      </c>
      <c r="F93" s="29"/>
      <c r="G93" s="93">
        <f>G68+G92</f>
        <v>197931409010</v>
      </c>
      <c r="H93" s="38"/>
      <c r="I93" s="93">
        <f>I68+I92</f>
        <v>253485468316</v>
      </c>
      <c r="J93" s="29"/>
      <c r="K93" s="93">
        <f>K68+K92</f>
        <v>230029821497</v>
      </c>
    </row>
    <row r="94" spans="1:11" ht="23.65" customHeight="1" thickTop="1">
      <c r="C94" s="103"/>
      <c r="E94" s="24"/>
      <c r="F94" s="38"/>
      <c r="G94" s="24"/>
      <c r="H94" s="38"/>
      <c r="I94" s="6"/>
      <c r="J94" s="24"/>
      <c r="K94" s="24"/>
    </row>
    <row r="95" spans="1:11" ht="23.65" customHeight="1">
      <c r="A95" s="7" t="s">
        <v>31</v>
      </c>
      <c r="C95" s="103"/>
    </row>
    <row r="96" spans="1:11" ht="23.65" customHeight="1">
      <c r="C96" s="103"/>
      <c r="I96" s="8" t="s">
        <v>211</v>
      </c>
    </row>
    <row r="97" spans="1:7" ht="23.65" customHeight="1">
      <c r="C97" s="103"/>
    </row>
    <row r="98" spans="1:7" ht="23.65" customHeight="1">
      <c r="C98" s="103"/>
    </row>
    <row r="99" spans="1:7" ht="23.65" customHeight="1">
      <c r="C99" s="103"/>
    </row>
    <row r="100" spans="1:7" ht="23.65" customHeight="1">
      <c r="A100" s="94" t="s">
        <v>199</v>
      </c>
      <c r="C100" s="119" t="s">
        <v>209</v>
      </c>
      <c r="D100" s="119"/>
      <c r="E100" s="119"/>
      <c r="F100" s="119"/>
      <c r="G100" s="119"/>
    </row>
    <row r="101" spans="1:7" ht="23.65" customHeight="1">
      <c r="A101" s="94" t="s">
        <v>65</v>
      </c>
      <c r="C101" s="120" t="s">
        <v>210</v>
      </c>
      <c r="D101" s="120"/>
      <c r="E101" s="120"/>
      <c r="F101" s="120"/>
      <c r="G101" s="120"/>
    </row>
    <row r="102" spans="1:7" ht="23.65" customHeight="1">
      <c r="A102" s="94"/>
      <c r="C102" s="113"/>
    </row>
    <row r="103" spans="1:7" ht="23.65" customHeight="1">
      <c r="B103" s="94"/>
    </row>
    <row r="104" spans="1:7" ht="23.65" customHeight="1">
      <c r="B104" s="94"/>
    </row>
    <row r="105" spans="1:7" ht="23.65" customHeight="1">
      <c r="B105" s="94"/>
    </row>
    <row r="106" spans="1:7" ht="23.65" customHeight="1">
      <c r="B106" s="94"/>
    </row>
    <row r="107" spans="1:7" ht="23.65" customHeight="1">
      <c r="B107" s="94"/>
    </row>
    <row r="108" spans="1:7" ht="23.65" customHeight="1">
      <c r="C108" s="103"/>
    </row>
  </sheetData>
  <mergeCells count="8">
    <mergeCell ref="C100:G100"/>
    <mergeCell ref="C101:G101"/>
    <mergeCell ref="E75:G75"/>
    <mergeCell ref="I75:K75"/>
    <mergeCell ref="E5:G5"/>
    <mergeCell ref="I5:K5"/>
    <mergeCell ref="E42:G42"/>
    <mergeCell ref="I42:K42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7" orientation="portrait" cellComments="asDisplayed" r:id="rId1"/>
  <headerFooter differentOddEven="1"/>
  <rowBreaks count="2" manualBreakCount="2">
    <brk id="37" max="16383" man="1"/>
    <brk id="70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5"/>
  <sheetViews>
    <sheetView showGridLines="0" view="pageBreakPreview" zoomScale="70" zoomScaleNormal="56" zoomScaleSheetLayoutView="70" workbookViewId="0">
      <selection activeCell="L1" sqref="L1"/>
    </sheetView>
  </sheetViews>
  <sheetFormatPr defaultColWidth="10.7265625" defaultRowHeight="23.65" customHeight="1"/>
  <cols>
    <col min="1" max="1" width="44.54296875" style="99" customWidth="1"/>
    <col min="2" max="2" width="1.7265625" style="8" customWidth="1"/>
    <col min="3" max="3" width="9" style="7" customWidth="1"/>
    <col min="4" max="4" width="1.453125" style="8" customWidth="1"/>
    <col min="5" max="5" width="16.1796875" style="8" customWidth="1"/>
    <col min="6" max="6" width="1.453125" style="8" customWidth="1"/>
    <col min="7" max="7" width="16.1796875" style="8" customWidth="1"/>
    <col min="8" max="8" width="1.453125" style="8" customWidth="1"/>
    <col min="9" max="9" width="16.1796875" style="8" customWidth="1"/>
    <col min="10" max="10" width="1.453125" style="8" customWidth="1"/>
    <col min="11" max="11" width="16.1796875" style="8" customWidth="1"/>
    <col min="12" max="16384" width="10.7265625" style="8"/>
  </cols>
  <sheetData>
    <row r="1" spans="1:11" ht="23.65" customHeight="1">
      <c r="K1" s="9" t="s">
        <v>66</v>
      </c>
    </row>
    <row r="2" spans="1:11" s="13" customFormat="1" ht="23.65" customHeight="1">
      <c r="A2" s="104" t="s">
        <v>0</v>
      </c>
      <c r="B2" s="15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3.65" customHeight="1">
      <c r="A3" s="104" t="s">
        <v>67</v>
      </c>
      <c r="B3" s="15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3.65" customHeight="1">
      <c r="A4" s="104" t="s">
        <v>222</v>
      </c>
      <c r="B4" s="15"/>
      <c r="C4" s="12"/>
      <c r="D4" s="11"/>
      <c r="E4" s="11"/>
      <c r="F4" s="11"/>
      <c r="G4" s="11"/>
      <c r="H4" s="11"/>
      <c r="I4" s="11"/>
      <c r="J4" s="11"/>
      <c r="K4" s="11"/>
    </row>
    <row r="5" spans="1:11" s="13" customFormat="1" ht="23.65" customHeight="1">
      <c r="A5" s="105"/>
      <c r="B5" s="15"/>
      <c r="C5" s="12"/>
      <c r="D5" s="11"/>
      <c r="E5" s="11"/>
      <c r="F5" s="11"/>
      <c r="G5" s="11"/>
      <c r="H5" s="11"/>
      <c r="I5" s="15"/>
      <c r="J5" s="11"/>
      <c r="K5" s="16" t="s">
        <v>1</v>
      </c>
    </row>
    <row r="6" spans="1:11" ht="23.65" customHeight="1">
      <c r="E6" s="51"/>
      <c r="F6" s="51" t="s">
        <v>2</v>
      </c>
      <c r="G6" s="51"/>
      <c r="H6" s="17"/>
      <c r="I6" s="51"/>
      <c r="J6" s="51" t="s">
        <v>3</v>
      </c>
      <c r="K6" s="51"/>
    </row>
    <row r="7" spans="1:11" ht="23.65" customHeight="1">
      <c r="C7" s="19"/>
      <c r="D7" s="20"/>
      <c r="E7" s="19">
        <v>2569</v>
      </c>
      <c r="F7" s="21"/>
      <c r="G7" s="19">
        <v>2568</v>
      </c>
      <c r="H7" s="22"/>
      <c r="I7" s="19">
        <v>2569</v>
      </c>
      <c r="J7" s="21"/>
      <c r="K7" s="19">
        <v>2568</v>
      </c>
    </row>
    <row r="8" spans="1:11" ht="23.65" customHeight="1">
      <c r="C8" s="19"/>
      <c r="D8" s="20"/>
      <c r="E8" s="19"/>
      <c r="F8" s="21"/>
      <c r="G8" s="52"/>
      <c r="H8" s="22"/>
      <c r="I8" s="19"/>
      <c r="J8" s="21"/>
      <c r="K8" s="52"/>
    </row>
    <row r="9" spans="1:11" ht="23.65" customHeight="1">
      <c r="A9" s="106" t="s">
        <v>68</v>
      </c>
      <c r="B9" s="28"/>
      <c r="C9" s="53"/>
      <c r="E9" s="24">
        <v>205667365243</v>
      </c>
      <c r="F9" s="24"/>
      <c r="G9" s="24">
        <v>167166059435</v>
      </c>
      <c r="H9" s="24"/>
      <c r="I9" s="24">
        <v>189248905465</v>
      </c>
      <c r="J9" s="24"/>
      <c r="K9" s="24">
        <v>154761914172</v>
      </c>
    </row>
    <row r="10" spans="1:11" ht="23.65" customHeight="1">
      <c r="A10" s="106" t="s">
        <v>69</v>
      </c>
      <c r="B10" s="28"/>
      <c r="C10" s="53"/>
      <c r="E10" s="27">
        <v>202395292426</v>
      </c>
      <c r="F10" s="24"/>
      <c r="G10" s="27">
        <v>158943769675</v>
      </c>
      <c r="H10" s="24"/>
      <c r="I10" s="27">
        <v>185937235967</v>
      </c>
      <c r="J10" s="24"/>
      <c r="K10" s="27">
        <v>147663592423</v>
      </c>
    </row>
    <row r="11" spans="1:11" ht="23.65" customHeight="1">
      <c r="A11" s="107" t="s">
        <v>70</v>
      </c>
      <c r="B11" s="28"/>
      <c r="C11" s="53"/>
      <c r="E11" s="24">
        <f>+E9-E10</f>
        <v>3272072817</v>
      </c>
      <c r="F11" s="24"/>
      <c r="G11" s="24">
        <f>+G9-G10</f>
        <v>8222289760</v>
      </c>
      <c r="H11" s="24"/>
      <c r="I11" s="24">
        <f>+I9-I10</f>
        <v>3311669498</v>
      </c>
      <c r="J11" s="24"/>
      <c r="K11" s="24">
        <f>+K9-K10</f>
        <v>7098321749</v>
      </c>
    </row>
    <row r="12" spans="1:11" ht="23.65" customHeight="1">
      <c r="A12" s="106" t="s">
        <v>71</v>
      </c>
      <c r="B12" s="28"/>
      <c r="C12" s="53"/>
      <c r="E12" s="24">
        <v>866082176</v>
      </c>
      <c r="F12" s="24"/>
      <c r="G12" s="24">
        <v>462929111</v>
      </c>
      <c r="H12" s="24"/>
      <c r="I12" s="24">
        <v>889356541</v>
      </c>
      <c r="J12" s="24"/>
      <c r="K12" s="24">
        <v>1399984557</v>
      </c>
    </row>
    <row r="13" spans="1:11" ht="23.65" customHeight="1">
      <c r="A13" s="106" t="s">
        <v>212</v>
      </c>
      <c r="B13" s="28"/>
      <c r="C13" s="53"/>
      <c r="E13" s="24">
        <v>80716166</v>
      </c>
      <c r="F13" s="24"/>
      <c r="G13" s="24">
        <v>-372712297</v>
      </c>
      <c r="H13" s="24"/>
      <c r="I13" s="24">
        <v>115071324</v>
      </c>
      <c r="J13" s="24"/>
      <c r="K13" s="24">
        <v>-360153156</v>
      </c>
    </row>
    <row r="14" spans="1:11" ht="23.65" customHeight="1">
      <c r="A14" s="106" t="s">
        <v>213</v>
      </c>
      <c r="B14" s="28"/>
      <c r="C14" s="53"/>
      <c r="E14" s="27">
        <v>-79330222</v>
      </c>
      <c r="F14" s="24"/>
      <c r="G14" s="27">
        <v>377402351</v>
      </c>
      <c r="H14" s="24"/>
      <c r="I14" s="27">
        <v>-86923477</v>
      </c>
      <c r="J14" s="24"/>
      <c r="K14" s="27">
        <v>396636145</v>
      </c>
    </row>
    <row r="15" spans="1:11" ht="23.65" customHeight="1">
      <c r="A15" s="107" t="s">
        <v>72</v>
      </c>
      <c r="B15" s="28"/>
      <c r="C15" s="53"/>
      <c r="E15" s="24">
        <f>SUM(E11:E14)</f>
        <v>4139540937</v>
      </c>
      <c r="F15" s="24"/>
      <c r="G15" s="24">
        <f>SUM(G11:G14)</f>
        <v>8689908925</v>
      </c>
      <c r="H15" s="24"/>
      <c r="I15" s="24">
        <f>SUM(I11:I14)</f>
        <v>4229173886</v>
      </c>
      <c r="J15" s="24"/>
      <c r="K15" s="24">
        <f>SUM(K11:K14)</f>
        <v>8534789295</v>
      </c>
    </row>
    <row r="16" spans="1:11" ht="23.65" customHeight="1">
      <c r="A16" s="106" t="s">
        <v>73</v>
      </c>
      <c r="B16" s="28"/>
      <c r="C16" s="53"/>
      <c r="E16" s="24">
        <v>4262795879</v>
      </c>
      <c r="F16" s="24"/>
      <c r="G16" s="24">
        <v>4383378158</v>
      </c>
      <c r="H16" s="24"/>
      <c r="I16" s="24">
        <v>5068299522</v>
      </c>
      <c r="J16" s="24"/>
      <c r="K16" s="24">
        <v>5005953750</v>
      </c>
    </row>
    <row r="17" spans="1:11" ht="23.65" customHeight="1">
      <c r="A17" s="106" t="s">
        <v>74</v>
      </c>
      <c r="B17" s="28"/>
      <c r="C17" s="53"/>
      <c r="E17" s="24">
        <v>1734820331</v>
      </c>
      <c r="F17" s="24"/>
      <c r="G17" s="24">
        <v>1734061822</v>
      </c>
      <c r="H17" s="24"/>
      <c r="I17" s="24">
        <v>805188665</v>
      </c>
      <c r="J17" s="24"/>
      <c r="K17" s="24">
        <v>920777071</v>
      </c>
    </row>
    <row r="18" spans="1:11" ht="23.65" customHeight="1">
      <c r="A18" s="106" t="s">
        <v>244</v>
      </c>
      <c r="B18" s="28"/>
      <c r="C18" s="53"/>
      <c r="E18" s="27">
        <v>29903452</v>
      </c>
      <c r="F18" s="24"/>
      <c r="G18" s="27">
        <v>-299257168</v>
      </c>
      <c r="H18" s="24"/>
      <c r="I18" s="27">
        <v>-10260132</v>
      </c>
      <c r="J18" s="24"/>
      <c r="K18" s="27">
        <v>-298941150</v>
      </c>
    </row>
    <row r="19" spans="1:11" ht="23.65" customHeight="1">
      <c r="A19" s="107" t="s">
        <v>229</v>
      </c>
      <c r="B19" s="28"/>
      <c r="C19" s="53"/>
      <c r="E19" s="24">
        <f>+E15-SUM(E16:E18)</f>
        <v>-1887978725</v>
      </c>
      <c r="F19" s="24"/>
      <c r="G19" s="24">
        <f>+G15-SUM(G16:G18)</f>
        <v>2871726113</v>
      </c>
      <c r="H19" s="24"/>
      <c r="I19" s="24">
        <f>+I15-SUM(I16:I18)</f>
        <v>-1634054169</v>
      </c>
      <c r="J19" s="24"/>
      <c r="K19" s="24">
        <f>+K15-SUM(K16:K18)</f>
        <v>2906999624</v>
      </c>
    </row>
    <row r="20" spans="1:11" ht="23.65" customHeight="1">
      <c r="A20" s="106" t="s">
        <v>214</v>
      </c>
      <c r="B20" s="28"/>
      <c r="C20" s="48"/>
      <c r="E20" s="27">
        <v>170780170</v>
      </c>
      <c r="F20" s="24"/>
      <c r="G20" s="27">
        <v>152037364</v>
      </c>
      <c r="H20" s="24"/>
      <c r="I20" s="27">
        <v>0</v>
      </c>
      <c r="J20" s="24"/>
      <c r="K20" s="27">
        <v>0</v>
      </c>
    </row>
    <row r="21" spans="1:11" ht="23.65" customHeight="1">
      <c r="A21" s="107" t="s">
        <v>230</v>
      </c>
      <c r="B21" s="28"/>
      <c r="C21" s="53"/>
      <c r="E21" s="24">
        <f>SUM(E19:E20)</f>
        <v>-1717198555</v>
      </c>
      <c r="F21" s="24"/>
      <c r="G21" s="24">
        <f>SUM(G19:G20)</f>
        <v>3023763477</v>
      </c>
      <c r="H21" s="24"/>
      <c r="I21" s="24">
        <f>SUM(I19:I20)</f>
        <v>-1634054169</v>
      </c>
      <c r="J21" s="24"/>
      <c r="K21" s="24">
        <f>SUM(K19:K20)</f>
        <v>2906999624</v>
      </c>
    </row>
    <row r="22" spans="1:11" ht="23.65" customHeight="1">
      <c r="A22" s="106" t="s">
        <v>77</v>
      </c>
      <c r="B22" s="28"/>
      <c r="C22" s="53"/>
      <c r="E22" s="27">
        <v>235813274</v>
      </c>
      <c r="F22" s="24"/>
      <c r="G22" s="27">
        <v>232520599</v>
      </c>
      <c r="H22" s="24"/>
      <c r="I22" s="27">
        <v>176124689</v>
      </c>
      <c r="J22" s="24"/>
      <c r="K22" s="27">
        <v>166051419</v>
      </c>
    </row>
    <row r="23" spans="1:11" ht="23.65" customHeight="1">
      <c r="A23" s="107" t="s">
        <v>228</v>
      </c>
      <c r="B23" s="28"/>
      <c r="C23" s="53"/>
      <c r="E23" s="24">
        <f>+E21-E22</f>
        <v>-1953011829</v>
      </c>
      <c r="F23" s="24"/>
      <c r="G23" s="24">
        <f>+G21-G22</f>
        <v>2791242878</v>
      </c>
      <c r="H23" s="24"/>
      <c r="I23" s="24">
        <f>+I21-I22</f>
        <v>-1810178858</v>
      </c>
      <c r="J23" s="24"/>
      <c r="K23" s="24">
        <f>+K21-K22</f>
        <v>2740948205</v>
      </c>
    </row>
    <row r="24" spans="1:11" ht="23.65" customHeight="1">
      <c r="A24" s="106" t="s">
        <v>234</v>
      </c>
      <c r="B24" s="28"/>
      <c r="C24" s="53"/>
      <c r="E24" s="27">
        <v>-182561133</v>
      </c>
      <c r="F24" s="24"/>
      <c r="G24" s="27">
        <v>559740802</v>
      </c>
      <c r="H24" s="24"/>
      <c r="I24" s="27">
        <v>-353141437</v>
      </c>
      <c r="J24" s="24"/>
      <c r="K24" s="27">
        <v>386410884</v>
      </c>
    </row>
    <row r="25" spans="1:11" ht="23.65" customHeight="1" thickBot="1">
      <c r="A25" s="98" t="s">
        <v>219</v>
      </c>
      <c r="B25" s="28"/>
      <c r="C25" s="53"/>
      <c r="E25" s="39">
        <f>+E23-E24</f>
        <v>-1770450696</v>
      </c>
      <c r="F25" s="24"/>
      <c r="G25" s="39">
        <f>+G23-G24</f>
        <v>2231502076</v>
      </c>
      <c r="H25" s="24"/>
      <c r="I25" s="39">
        <f>+I23-I24</f>
        <v>-1457037421</v>
      </c>
      <c r="J25" s="24"/>
      <c r="K25" s="39">
        <f>+K23-K24</f>
        <v>2354537321</v>
      </c>
    </row>
    <row r="26" spans="1:11" ht="23.65" customHeight="1" thickTop="1">
      <c r="E26" s="24"/>
      <c r="F26" s="24"/>
      <c r="G26" s="24"/>
      <c r="H26" s="24"/>
      <c r="I26" s="24"/>
      <c r="J26" s="24"/>
      <c r="K26" s="24"/>
    </row>
    <row r="27" spans="1:11" ht="23.65" customHeight="1">
      <c r="A27" s="98" t="s">
        <v>185</v>
      </c>
      <c r="C27" s="48"/>
      <c r="E27" s="29"/>
      <c r="F27" s="38"/>
      <c r="G27" s="29"/>
      <c r="H27" s="38"/>
      <c r="I27" s="29"/>
      <c r="J27" s="29"/>
      <c r="K27" s="29"/>
    </row>
    <row r="28" spans="1:11" ht="23.65" customHeight="1" thickBot="1">
      <c r="A28" s="99" t="s">
        <v>81</v>
      </c>
      <c r="C28" s="48"/>
      <c r="E28" s="24">
        <v>-1774947383</v>
      </c>
      <c r="F28" s="38"/>
      <c r="G28" s="24">
        <v>2231799516</v>
      </c>
      <c r="H28" s="38"/>
      <c r="I28" s="30">
        <f>+I25</f>
        <v>-1457037421</v>
      </c>
      <c r="J28" s="24"/>
      <c r="K28" s="30">
        <f>+K25</f>
        <v>2354537321</v>
      </c>
    </row>
    <row r="29" spans="1:11" ht="23.65" customHeight="1" thickTop="1">
      <c r="A29" s="99" t="s">
        <v>82</v>
      </c>
      <c r="C29" s="48"/>
      <c r="E29" s="29">
        <v>4496687</v>
      </c>
      <c r="F29" s="38"/>
      <c r="G29" s="29">
        <v>-297440</v>
      </c>
      <c r="H29" s="38"/>
      <c r="I29" s="29"/>
      <c r="J29" s="29"/>
      <c r="K29" s="29"/>
    </row>
    <row r="30" spans="1:11" ht="23.65" customHeight="1" thickBot="1">
      <c r="E30" s="39">
        <f>SUM(E28:E29)</f>
        <v>-1770450696</v>
      </c>
      <c r="F30" s="24"/>
      <c r="G30" s="39">
        <f>SUM(G28:G29)</f>
        <v>2231502076</v>
      </c>
      <c r="H30" s="24"/>
      <c r="I30" s="24"/>
      <c r="J30" s="24"/>
      <c r="K30" s="24"/>
    </row>
    <row r="31" spans="1:11" ht="23.65" customHeight="1" thickTop="1">
      <c r="A31" s="98" t="s">
        <v>232</v>
      </c>
      <c r="C31" s="48"/>
      <c r="E31" s="9"/>
      <c r="G31" s="9"/>
      <c r="I31" s="9"/>
      <c r="J31" s="9"/>
      <c r="K31" s="9"/>
    </row>
    <row r="32" spans="1:11" ht="23.65" customHeight="1" thickBot="1">
      <c r="A32" s="106" t="s">
        <v>233</v>
      </c>
      <c r="B32" s="28"/>
      <c r="C32" s="48"/>
      <c r="E32" s="3">
        <f>E28/12000000000</f>
        <v>-0.14791228191666667</v>
      </c>
      <c r="F32" s="2"/>
      <c r="G32" s="3">
        <f>G28/12000000000</f>
        <v>0.18598329299999999</v>
      </c>
      <c r="H32" s="4"/>
      <c r="I32" s="3">
        <f>I28/12000000000</f>
        <v>-0.12141978508333333</v>
      </c>
      <c r="J32" s="1"/>
      <c r="K32" s="3">
        <f>K28/12000000000</f>
        <v>0.19621144341666666</v>
      </c>
    </row>
    <row r="33" spans="1:11" ht="23.65" customHeight="1" thickTop="1">
      <c r="A33" s="106"/>
      <c r="B33" s="13"/>
      <c r="E33" s="9"/>
      <c r="G33" s="9"/>
      <c r="I33" s="54"/>
      <c r="J33" s="9"/>
      <c r="K33" s="9"/>
    </row>
    <row r="34" spans="1:11" ht="23.65" customHeight="1">
      <c r="A34" s="99" t="s">
        <v>31</v>
      </c>
      <c r="C34" s="49"/>
      <c r="E34" s="9"/>
      <c r="G34" s="9"/>
      <c r="I34" s="9"/>
      <c r="J34" s="9"/>
      <c r="K34" s="9"/>
    </row>
    <row r="35" spans="1:11" ht="23.65" customHeight="1">
      <c r="C35" s="49"/>
      <c r="E35" s="9"/>
      <c r="G35" s="9"/>
      <c r="I35" s="9"/>
      <c r="J35" s="9"/>
      <c r="K35" s="9" t="s">
        <v>66</v>
      </c>
    </row>
    <row r="36" spans="1:11" s="55" customFormat="1" ht="23.65" customHeight="1">
      <c r="A36" s="104" t="s">
        <v>0</v>
      </c>
      <c r="K36" s="16"/>
    </row>
    <row r="37" spans="1:11" s="55" customFormat="1" ht="23.65" customHeight="1">
      <c r="A37" s="104" t="s">
        <v>85</v>
      </c>
      <c r="K37" s="16"/>
    </row>
    <row r="38" spans="1:11" s="55" customFormat="1" ht="23.65" customHeight="1">
      <c r="A38" s="104" t="s">
        <v>222</v>
      </c>
      <c r="K38" s="16"/>
    </row>
    <row r="39" spans="1:11" s="55" customFormat="1" ht="23.65" customHeight="1">
      <c r="A39" s="114"/>
      <c r="C39" s="12"/>
      <c r="D39" s="11"/>
      <c r="E39" s="11"/>
      <c r="F39" s="11"/>
      <c r="G39" s="11"/>
      <c r="H39" s="11"/>
      <c r="I39" s="15"/>
      <c r="J39" s="11"/>
      <c r="K39" s="16" t="s">
        <v>1</v>
      </c>
    </row>
    <row r="40" spans="1:11" s="55" customFormat="1" ht="23.65" customHeight="1">
      <c r="A40" s="114"/>
      <c r="C40" s="7"/>
      <c r="D40" s="8"/>
      <c r="E40" s="51"/>
      <c r="F40" s="51" t="s">
        <v>2</v>
      </c>
      <c r="G40" s="51"/>
      <c r="H40" s="17"/>
      <c r="I40" s="51"/>
      <c r="J40" s="51" t="s">
        <v>3</v>
      </c>
      <c r="K40" s="51"/>
    </row>
    <row r="41" spans="1:11" s="55" customFormat="1" ht="23.65" customHeight="1">
      <c r="A41" s="114"/>
      <c r="C41" s="19"/>
      <c r="D41" s="20"/>
      <c r="E41" s="19">
        <v>2569</v>
      </c>
      <c r="F41" s="21"/>
      <c r="G41" s="19">
        <v>2568</v>
      </c>
      <c r="H41" s="22"/>
      <c r="I41" s="19">
        <v>2569</v>
      </c>
      <c r="J41" s="21"/>
      <c r="K41" s="19">
        <v>2568</v>
      </c>
    </row>
    <row r="42" spans="1:11" s="55" customFormat="1" ht="23.65" customHeight="1">
      <c r="A42" s="98" t="s">
        <v>219</v>
      </c>
      <c r="C42" s="56"/>
      <c r="D42" s="57"/>
      <c r="E42" s="26">
        <f>+E25</f>
        <v>-1770450696</v>
      </c>
      <c r="F42" s="58"/>
      <c r="G42" s="26">
        <f>+G25</f>
        <v>2231502076</v>
      </c>
      <c r="H42" s="59"/>
      <c r="I42" s="60">
        <f>+I25</f>
        <v>-1457037421</v>
      </c>
      <c r="J42" s="61"/>
      <c r="K42" s="60">
        <f>+K25</f>
        <v>2354537321</v>
      </c>
    </row>
    <row r="43" spans="1:11" s="55" customFormat="1" ht="23.65" customHeight="1">
      <c r="A43" s="108"/>
      <c r="C43" s="62"/>
      <c r="D43" s="63"/>
      <c r="E43" s="38"/>
      <c r="F43" s="64"/>
      <c r="G43" s="38"/>
      <c r="H43" s="61"/>
      <c r="I43" s="64"/>
      <c r="J43" s="61"/>
      <c r="K43" s="64"/>
    </row>
    <row r="44" spans="1:11" s="55" customFormat="1" ht="23.65" customHeight="1">
      <c r="A44" s="109" t="s">
        <v>86</v>
      </c>
      <c r="C44" s="56"/>
      <c r="D44" s="57"/>
      <c r="E44" s="50"/>
      <c r="F44" s="58"/>
      <c r="G44" s="50"/>
      <c r="H44" s="59"/>
      <c r="I44" s="58"/>
      <c r="J44" s="61"/>
      <c r="K44" s="58"/>
    </row>
    <row r="45" spans="1:11" s="55" customFormat="1" ht="23.65" customHeight="1">
      <c r="A45" s="110" t="s">
        <v>87</v>
      </c>
      <c r="C45" s="56"/>
      <c r="D45" s="57"/>
      <c r="E45" s="50"/>
      <c r="F45" s="58"/>
      <c r="G45" s="50"/>
      <c r="H45" s="59"/>
      <c r="I45" s="58"/>
      <c r="J45" s="61"/>
      <c r="K45" s="58"/>
    </row>
    <row r="46" spans="1:11" s="55" customFormat="1" ht="23.65" customHeight="1">
      <c r="A46" s="111" t="s">
        <v>88</v>
      </c>
      <c r="C46" s="56"/>
      <c r="D46" s="57"/>
      <c r="E46" s="50"/>
      <c r="F46" s="58"/>
      <c r="G46" s="50"/>
      <c r="H46" s="59"/>
      <c r="I46" s="58"/>
      <c r="J46" s="61"/>
      <c r="K46" s="58"/>
    </row>
    <row r="47" spans="1:11" s="55" customFormat="1" ht="23.65" customHeight="1">
      <c r="A47" s="111" t="s">
        <v>89</v>
      </c>
      <c r="C47" s="56"/>
      <c r="D47" s="57"/>
      <c r="E47" s="65">
        <v>128050291</v>
      </c>
      <c r="F47" s="115"/>
      <c r="G47" s="65">
        <v>-384839427</v>
      </c>
      <c r="H47" s="65"/>
      <c r="I47" s="24">
        <v>0</v>
      </c>
      <c r="J47" s="65"/>
      <c r="K47" s="24">
        <v>0</v>
      </c>
    </row>
    <row r="48" spans="1:11" s="55" customFormat="1" ht="23.65" customHeight="1">
      <c r="A48" s="108" t="s">
        <v>172</v>
      </c>
      <c r="C48" s="56"/>
      <c r="D48" s="57"/>
      <c r="E48" s="65">
        <v>3718008</v>
      </c>
      <c r="F48" s="66"/>
      <c r="G48" s="65">
        <v>-17674490</v>
      </c>
      <c r="H48" s="65"/>
      <c r="I48" s="24">
        <v>0</v>
      </c>
      <c r="J48" s="65"/>
      <c r="K48" s="24">
        <v>0</v>
      </c>
    </row>
    <row r="49" spans="1:11" s="55" customFormat="1" ht="23.65" customHeight="1">
      <c r="A49" s="110" t="s">
        <v>90</v>
      </c>
      <c r="B49" s="116"/>
      <c r="C49" s="67"/>
      <c r="D49" s="63"/>
      <c r="E49" s="68"/>
      <c r="F49" s="64"/>
      <c r="G49" s="68"/>
      <c r="H49" s="59"/>
      <c r="I49" s="58"/>
      <c r="J49" s="61"/>
      <c r="K49" s="58"/>
    </row>
    <row r="50" spans="1:11" s="55" customFormat="1" ht="23.65" customHeight="1">
      <c r="A50" s="106" t="s">
        <v>231</v>
      </c>
      <c r="C50" s="69"/>
      <c r="D50" s="63"/>
      <c r="E50" s="38"/>
      <c r="F50" s="64"/>
      <c r="G50" s="38"/>
      <c r="H50" s="61"/>
      <c r="I50" s="64"/>
      <c r="J50" s="61"/>
      <c r="K50" s="64"/>
    </row>
    <row r="51" spans="1:11" s="55" customFormat="1" ht="23.65" customHeight="1">
      <c r="A51" s="106" t="s">
        <v>91</v>
      </c>
      <c r="C51" s="69"/>
      <c r="D51" s="63"/>
      <c r="E51" s="65">
        <v>-1155098580</v>
      </c>
      <c r="F51" s="64"/>
      <c r="G51" s="65">
        <v>-37722842</v>
      </c>
      <c r="H51" s="61"/>
      <c r="I51" s="24">
        <v>83404458</v>
      </c>
      <c r="J51" s="61"/>
      <c r="K51" s="64">
        <v>-35706533</v>
      </c>
    </row>
    <row r="52" spans="1:11" s="55" customFormat="1" ht="23.65" customHeight="1">
      <c r="A52" s="112" t="s">
        <v>92</v>
      </c>
      <c r="C52" s="69"/>
      <c r="D52" s="63"/>
      <c r="E52" s="38"/>
      <c r="F52" s="38"/>
      <c r="G52" s="38"/>
      <c r="H52" s="38"/>
      <c r="I52" s="38"/>
      <c r="J52" s="38"/>
      <c r="K52" s="38"/>
    </row>
    <row r="53" spans="1:11" s="55" customFormat="1" ht="23.65" customHeight="1">
      <c r="A53" s="112" t="s">
        <v>91</v>
      </c>
      <c r="C53" s="69"/>
      <c r="D53" s="63"/>
      <c r="E53" s="65">
        <v>-16334632</v>
      </c>
      <c r="F53" s="64"/>
      <c r="G53" s="65">
        <v>7541987</v>
      </c>
      <c r="H53" s="61"/>
      <c r="I53" s="24">
        <v>-16680892</v>
      </c>
      <c r="J53" s="61"/>
      <c r="K53" s="64">
        <v>7141306</v>
      </c>
    </row>
    <row r="54" spans="1:11" s="55" customFormat="1" ht="23.65" customHeight="1">
      <c r="A54" s="112" t="s">
        <v>172</v>
      </c>
      <c r="C54" s="69"/>
      <c r="D54" s="63"/>
      <c r="E54" s="26">
        <v>0</v>
      </c>
      <c r="F54" s="64"/>
      <c r="G54" s="26">
        <v>-535799</v>
      </c>
      <c r="H54" s="61"/>
      <c r="I54" s="60">
        <v>0</v>
      </c>
      <c r="J54" s="61"/>
      <c r="K54" s="60">
        <v>0</v>
      </c>
    </row>
    <row r="55" spans="1:11" s="55" customFormat="1" ht="23.65" customHeight="1">
      <c r="A55" s="109" t="s">
        <v>93</v>
      </c>
      <c r="C55" s="70"/>
      <c r="D55" s="57"/>
      <c r="E55" s="71">
        <f>SUM(E47:E54)</f>
        <v>-1039664913</v>
      </c>
      <c r="F55" s="64"/>
      <c r="G55" s="71">
        <f>SUM(G47:G54)</f>
        <v>-433230571</v>
      </c>
      <c r="H55" s="59"/>
      <c r="I55" s="72">
        <f>SUM(I47:I54)</f>
        <v>66723566</v>
      </c>
      <c r="J55" s="61"/>
      <c r="K55" s="72">
        <f>SUM(K47:K54)</f>
        <v>-28565227</v>
      </c>
    </row>
    <row r="56" spans="1:11" s="55" customFormat="1" ht="23.65" customHeight="1">
      <c r="A56" s="109"/>
      <c r="C56" s="70"/>
      <c r="D56" s="57"/>
      <c r="E56" s="73"/>
      <c r="F56" s="74"/>
      <c r="G56" s="73"/>
      <c r="H56" s="59"/>
      <c r="I56" s="58"/>
      <c r="J56" s="75"/>
      <c r="K56" s="58"/>
    </row>
    <row r="57" spans="1:11" s="55" customFormat="1" ht="23.65" customHeight="1" thickBot="1">
      <c r="A57" s="109" t="s">
        <v>176</v>
      </c>
      <c r="C57" s="70"/>
      <c r="D57" s="57"/>
      <c r="E57" s="76">
        <f>E42+E55</f>
        <v>-2810115609</v>
      </c>
      <c r="F57" s="74"/>
      <c r="G57" s="76">
        <f>G42+G55</f>
        <v>1798271505</v>
      </c>
      <c r="H57" s="59"/>
      <c r="I57" s="77">
        <f>I42+I55</f>
        <v>-1390313855</v>
      </c>
      <c r="J57" s="75"/>
      <c r="K57" s="77">
        <f>K42+K55</f>
        <v>2325972094</v>
      </c>
    </row>
    <row r="58" spans="1:11" s="55" customFormat="1" ht="23.65" customHeight="1" thickTop="1">
      <c r="A58" s="109"/>
      <c r="C58" s="70"/>
      <c r="D58" s="57"/>
      <c r="E58" s="73"/>
      <c r="F58" s="74"/>
      <c r="G58" s="73"/>
      <c r="H58" s="59"/>
      <c r="I58" s="58"/>
      <c r="J58" s="75"/>
      <c r="K58" s="58"/>
    </row>
    <row r="59" spans="1:11" s="55" customFormat="1" ht="23.65" customHeight="1">
      <c r="A59" s="109" t="s">
        <v>177</v>
      </c>
      <c r="C59" s="75"/>
      <c r="D59" s="63"/>
      <c r="E59" s="78"/>
      <c r="F59" s="74"/>
      <c r="G59" s="78"/>
      <c r="H59" s="61"/>
      <c r="I59" s="64"/>
      <c r="J59" s="75"/>
      <c r="K59" s="64"/>
    </row>
    <row r="60" spans="1:11" s="55" customFormat="1" ht="23.65" customHeight="1" thickBot="1">
      <c r="A60" s="99" t="s">
        <v>81</v>
      </c>
      <c r="C60" s="75"/>
      <c r="D60" s="63"/>
      <c r="E60" s="29">
        <v>-2814502307</v>
      </c>
      <c r="F60" s="74"/>
      <c r="G60" s="29">
        <v>1798799511</v>
      </c>
      <c r="H60" s="61"/>
      <c r="I60" s="79">
        <f>+I57</f>
        <v>-1390313855</v>
      </c>
      <c r="J60" s="75"/>
      <c r="K60" s="79">
        <f>+K57</f>
        <v>2325972094</v>
      </c>
    </row>
    <row r="61" spans="1:11" s="55" customFormat="1" ht="23.65" customHeight="1" thickTop="1">
      <c r="A61" s="99" t="s">
        <v>82</v>
      </c>
      <c r="C61" s="75"/>
      <c r="D61" s="63"/>
      <c r="E61" s="26">
        <v>4386698</v>
      </c>
      <c r="F61" s="74"/>
      <c r="G61" s="26">
        <v>-528006</v>
      </c>
      <c r="H61" s="61"/>
      <c r="I61" s="64"/>
      <c r="J61" s="75"/>
      <c r="K61" s="64"/>
    </row>
    <row r="62" spans="1:11" s="55" customFormat="1" ht="23.65" customHeight="1" thickBot="1">
      <c r="A62" s="108"/>
      <c r="C62" s="75"/>
      <c r="D62" s="63"/>
      <c r="E62" s="80">
        <f>SUM(E60:E61)</f>
        <v>-2810115609</v>
      </c>
      <c r="F62" s="74"/>
      <c r="G62" s="80">
        <f>SUM(G60:G61)</f>
        <v>1798271505</v>
      </c>
      <c r="H62" s="59"/>
      <c r="I62" s="58"/>
      <c r="J62" s="75"/>
      <c r="K62" s="58"/>
    </row>
    <row r="63" spans="1:11" s="55" customFormat="1" ht="23.65" customHeight="1" thickTop="1">
      <c r="A63" s="108"/>
      <c r="C63" s="75"/>
      <c r="D63" s="63"/>
      <c r="E63" s="68"/>
      <c r="F63" s="74"/>
      <c r="G63" s="58"/>
      <c r="H63" s="59"/>
      <c r="I63" s="58"/>
      <c r="J63" s="75"/>
      <c r="K63" s="58"/>
    </row>
    <row r="64" spans="1:11" s="55" customFormat="1" ht="23.65" customHeight="1">
      <c r="A64" s="99" t="s">
        <v>31</v>
      </c>
      <c r="K64" s="16"/>
    </row>
    <row r="65" spans="1:11" ht="23.65" customHeight="1">
      <c r="K65" s="9" t="s">
        <v>66</v>
      </c>
    </row>
    <row r="66" spans="1:11" s="13" customFormat="1" ht="23.65" customHeight="1">
      <c r="A66" s="104" t="s">
        <v>0</v>
      </c>
      <c r="B66" s="15"/>
      <c r="C66" s="12"/>
      <c r="D66" s="11"/>
      <c r="E66" s="11"/>
      <c r="F66" s="11"/>
      <c r="G66" s="11"/>
      <c r="H66" s="11"/>
      <c r="I66" s="11"/>
      <c r="J66" s="11"/>
      <c r="K66" s="11"/>
    </row>
    <row r="67" spans="1:11" s="13" customFormat="1" ht="23.65" customHeight="1">
      <c r="A67" s="104" t="s">
        <v>67</v>
      </c>
      <c r="B67" s="15"/>
      <c r="C67" s="12"/>
      <c r="D67" s="11"/>
      <c r="E67" s="11"/>
      <c r="F67" s="11"/>
      <c r="G67" s="11"/>
      <c r="H67" s="11"/>
      <c r="I67" s="11"/>
      <c r="J67" s="11"/>
      <c r="K67" s="11"/>
    </row>
    <row r="68" spans="1:11" s="13" customFormat="1" ht="23.65" customHeight="1">
      <c r="A68" s="104" t="s">
        <v>225</v>
      </c>
      <c r="B68" s="15"/>
      <c r="C68" s="12"/>
      <c r="D68" s="11"/>
      <c r="E68" s="11"/>
      <c r="F68" s="11"/>
      <c r="G68" s="11"/>
      <c r="H68" s="11"/>
      <c r="I68" s="11"/>
      <c r="J68" s="11"/>
      <c r="K68" s="11"/>
    </row>
    <row r="69" spans="1:11" s="13" customFormat="1" ht="23.65" customHeight="1">
      <c r="A69" s="105"/>
      <c r="B69" s="15"/>
      <c r="C69" s="12"/>
      <c r="D69" s="11"/>
      <c r="E69" s="11"/>
      <c r="F69" s="11"/>
      <c r="G69" s="11"/>
      <c r="H69" s="11"/>
      <c r="I69" s="15"/>
      <c r="J69" s="11"/>
      <c r="K69" s="16" t="s">
        <v>1</v>
      </c>
    </row>
    <row r="70" spans="1:11" ht="23.65" customHeight="1">
      <c r="E70" s="51"/>
      <c r="F70" s="51" t="s">
        <v>2</v>
      </c>
      <c r="G70" s="51"/>
      <c r="H70" s="17"/>
      <c r="I70" s="51"/>
      <c r="J70" s="51" t="s">
        <v>3</v>
      </c>
      <c r="K70" s="51"/>
    </row>
    <row r="71" spans="1:11" ht="23.65" customHeight="1">
      <c r="C71" s="19"/>
      <c r="D71" s="20"/>
      <c r="E71" s="19">
        <v>2569</v>
      </c>
      <c r="F71" s="21"/>
      <c r="G71" s="19">
        <v>2568</v>
      </c>
      <c r="H71" s="22"/>
      <c r="I71" s="19">
        <v>2569</v>
      </c>
      <c r="J71" s="21"/>
      <c r="K71" s="19">
        <v>2568</v>
      </c>
    </row>
    <row r="72" spans="1:11" ht="23.65" customHeight="1">
      <c r="C72" s="19"/>
      <c r="D72" s="20"/>
      <c r="E72" s="19"/>
      <c r="F72" s="21"/>
      <c r="G72" s="52"/>
      <c r="H72" s="22"/>
      <c r="I72" s="19"/>
      <c r="J72" s="21"/>
      <c r="K72" s="52"/>
    </row>
    <row r="73" spans="1:11" ht="23.65" customHeight="1">
      <c r="A73" s="106" t="s">
        <v>68</v>
      </c>
      <c r="B73" s="28"/>
      <c r="C73" s="53"/>
      <c r="E73" s="24">
        <v>381792839607</v>
      </c>
      <c r="F73" s="24"/>
      <c r="G73" s="24">
        <v>349587919628</v>
      </c>
      <c r="H73" s="24"/>
      <c r="I73" s="24">
        <v>351481505976</v>
      </c>
      <c r="J73" s="24"/>
      <c r="K73" s="24">
        <v>324029777277</v>
      </c>
    </row>
    <row r="74" spans="1:11" ht="23.65" customHeight="1">
      <c r="A74" s="106" t="s">
        <v>69</v>
      </c>
      <c r="B74" s="28"/>
      <c r="C74" s="53"/>
      <c r="E74" s="27">
        <v>368136670966</v>
      </c>
      <c r="F74" s="24"/>
      <c r="G74" s="27">
        <v>331730566659</v>
      </c>
      <c r="H74" s="24"/>
      <c r="I74" s="27">
        <v>338942343946</v>
      </c>
      <c r="J74" s="24"/>
      <c r="K74" s="27">
        <v>308633957190</v>
      </c>
    </row>
    <row r="75" spans="1:11" ht="23.65" customHeight="1">
      <c r="A75" s="107" t="s">
        <v>70</v>
      </c>
      <c r="B75" s="28"/>
      <c r="C75" s="53"/>
      <c r="E75" s="24">
        <f>+E73-E74</f>
        <v>13656168641</v>
      </c>
      <c r="F75" s="24"/>
      <c r="G75" s="24">
        <f>+G73-G74</f>
        <v>17857352969</v>
      </c>
      <c r="H75" s="24"/>
      <c r="I75" s="24">
        <f>+I73-I74</f>
        <v>12539162030</v>
      </c>
      <c r="J75" s="24"/>
      <c r="K75" s="24">
        <f>+K73-K74</f>
        <v>15395820087</v>
      </c>
    </row>
    <row r="76" spans="1:11" ht="23.65" customHeight="1">
      <c r="A76" s="106" t="s">
        <v>71</v>
      </c>
      <c r="B76" s="28"/>
      <c r="C76" s="53"/>
      <c r="E76" s="24">
        <v>1339366144</v>
      </c>
      <c r="F76" s="24"/>
      <c r="G76" s="24">
        <v>957894889</v>
      </c>
      <c r="H76" s="24"/>
      <c r="I76" s="24">
        <v>1376748557</v>
      </c>
      <c r="J76" s="24"/>
      <c r="K76" s="24">
        <v>1804730651</v>
      </c>
    </row>
    <row r="77" spans="1:11" ht="23.65" customHeight="1">
      <c r="A77" s="106" t="s">
        <v>212</v>
      </c>
      <c r="B77" s="28"/>
      <c r="C77" s="53"/>
      <c r="E77" s="24">
        <v>371876640</v>
      </c>
      <c r="F77" s="24"/>
      <c r="G77" s="24">
        <v>-449644244</v>
      </c>
      <c r="H77" s="24"/>
      <c r="I77" s="24">
        <v>410342774</v>
      </c>
      <c r="J77" s="24"/>
      <c r="K77" s="24">
        <v>-440255654</v>
      </c>
    </row>
    <row r="78" spans="1:11" ht="23.65" customHeight="1">
      <c r="A78" s="106" t="s">
        <v>213</v>
      </c>
      <c r="B78" s="28"/>
      <c r="C78" s="53"/>
      <c r="E78" s="27">
        <v>-2513669584</v>
      </c>
      <c r="F78" s="24"/>
      <c r="G78" s="27">
        <v>616118371</v>
      </c>
      <c r="H78" s="24"/>
      <c r="I78" s="27">
        <v>-2546568187</v>
      </c>
      <c r="J78" s="24"/>
      <c r="K78" s="27">
        <v>643801173</v>
      </c>
    </row>
    <row r="79" spans="1:11" ht="23.65" customHeight="1">
      <c r="A79" s="107" t="s">
        <v>72</v>
      </c>
      <c r="B79" s="28"/>
      <c r="C79" s="53"/>
      <c r="E79" s="24">
        <f>SUM(E75:E78)</f>
        <v>12853741841</v>
      </c>
      <c r="F79" s="24"/>
      <c r="G79" s="24">
        <f>SUM(G75:G78)</f>
        <v>18981721985</v>
      </c>
      <c r="H79" s="24"/>
      <c r="I79" s="24">
        <f>SUM(I75:I78)</f>
        <v>11779685174</v>
      </c>
      <c r="J79" s="24"/>
      <c r="K79" s="24">
        <f>SUM(K75:K78)</f>
        <v>17404096257</v>
      </c>
    </row>
    <row r="80" spans="1:11" ht="23.65" customHeight="1">
      <c r="A80" s="106" t="s">
        <v>73</v>
      </c>
      <c r="B80" s="28"/>
      <c r="C80" s="53"/>
      <c r="E80" s="24">
        <v>8381349486</v>
      </c>
      <c r="F80" s="24"/>
      <c r="G80" s="24">
        <v>8402469642</v>
      </c>
      <c r="H80" s="24"/>
      <c r="I80" s="24">
        <v>9952405487</v>
      </c>
      <c r="J80" s="24"/>
      <c r="K80" s="24">
        <v>9624169597</v>
      </c>
    </row>
    <row r="81" spans="1:11" ht="23.65" customHeight="1">
      <c r="A81" s="106" t="s">
        <v>74</v>
      </c>
      <c r="B81" s="28"/>
      <c r="C81" s="53"/>
      <c r="E81" s="24">
        <v>3242833790</v>
      </c>
      <c r="F81" s="24"/>
      <c r="G81" s="24">
        <v>2990614191</v>
      </c>
      <c r="H81" s="24"/>
      <c r="I81" s="24">
        <v>1407453872</v>
      </c>
      <c r="J81" s="24"/>
      <c r="K81" s="24">
        <v>1378423719</v>
      </c>
    </row>
    <row r="82" spans="1:11" ht="23.65" customHeight="1">
      <c r="A82" s="106" t="s">
        <v>244</v>
      </c>
      <c r="B82" s="28"/>
      <c r="C82" s="53"/>
      <c r="E82" s="27">
        <v>83738749</v>
      </c>
      <c r="F82" s="24"/>
      <c r="G82" s="27">
        <v>-759453366</v>
      </c>
      <c r="H82" s="24"/>
      <c r="I82" s="27">
        <v>10654135</v>
      </c>
      <c r="J82" s="24"/>
      <c r="K82" s="27">
        <v>-748843866</v>
      </c>
    </row>
    <row r="83" spans="1:11" ht="23.65" customHeight="1">
      <c r="A83" s="107" t="s">
        <v>75</v>
      </c>
      <c r="B83" s="28"/>
      <c r="C83" s="53"/>
      <c r="E83" s="24">
        <f>+E79-SUM(E80:E82)</f>
        <v>1145819816</v>
      </c>
      <c r="F83" s="24"/>
      <c r="G83" s="24">
        <f>+G79-SUM(G80:G82)</f>
        <v>8348091518</v>
      </c>
      <c r="H83" s="24"/>
      <c r="I83" s="24">
        <f>+I79-SUM(I80:I82)</f>
        <v>409171680</v>
      </c>
      <c r="J83" s="24"/>
      <c r="K83" s="24">
        <f>+K79-SUM(K80:K82)</f>
        <v>7150346807</v>
      </c>
    </row>
    <row r="84" spans="1:11" ht="23.65" customHeight="1">
      <c r="A84" s="106" t="s">
        <v>214</v>
      </c>
      <c r="B84" s="28"/>
      <c r="C84" s="48"/>
      <c r="E84" s="27">
        <v>385988780</v>
      </c>
      <c r="F84" s="24"/>
      <c r="G84" s="27">
        <v>356276854</v>
      </c>
      <c r="H84" s="24"/>
      <c r="I84" s="27">
        <v>0</v>
      </c>
      <c r="J84" s="24"/>
      <c r="K84" s="27">
        <v>0</v>
      </c>
    </row>
    <row r="85" spans="1:11" ht="23.65" customHeight="1">
      <c r="A85" s="107" t="s">
        <v>76</v>
      </c>
      <c r="B85" s="28"/>
      <c r="C85" s="53"/>
      <c r="E85" s="24">
        <f>SUM(E83:E84)</f>
        <v>1531808596</v>
      </c>
      <c r="F85" s="24"/>
      <c r="G85" s="24">
        <f>SUM(G83:G84)</f>
        <v>8704368372</v>
      </c>
      <c r="H85" s="24"/>
      <c r="I85" s="24">
        <f>SUM(I83:I84)</f>
        <v>409171680</v>
      </c>
      <c r="J85" s="24"/>
      <c r="K85" s="24">
        <f>SUM(K83:K84)</f>
        <v>7150346807</v>
      </c>
    </row>
    <row r="86" spans="1:11" ht="23.65" customHeight="1">
      <c r="A86" s="106" t="s">
        <v>77</v>
      </c>
      <c r="B86" s="28"/>
      <c r="C86" s="53"/>
      <c r="E86" s="27">
        <v>444740833</v>
      </c>
      <c r="F86" s="24"/>
      <c r="G86" s="27">
        <v>495810017</v>
      </c>
      <c r="H86" s="24"/>
      <c r="I86" s="27">
        <v>321115813</v>
      </c>
      <c r="J86" s="24"/>
      <c r="K86" s="27">
        <v>367508139</v>
      </c>
    </row>
    <row r="87" spans="1:11" ht="23.65" customHeight="1">
      <c r="A87" s="107" t="s">
        <v>78</v>
      </c>
      <c r="B87" s="28"/>
      <c r="C87" s="53"/>
      <c r="E87" s="24">
        <f>+E85-E86</f>
        <v>1087067763</v>
      </c>
      <c r="F87" s="24"/>
      <c r="G87" s="24">
        <f>+G85-G86</f>
        <v>8208558355</v>
      </c>
      <c r="H87" s="24"/>
      <c r="I87" s="24">
        <f>+I85-I86</f>
        <v>88055867</v>
      </c>
      <c r="J87" s="24"/>
      <c r="K87" s="24">
        <f>+K85-K86</f>
        <v>6782838668</v>
      </c>
    </row>
    <row r="88" spans="1:11" ht="23.65" customHeight="1">
      <c r="A88" s="106" t="s">
        <v>79</v>
      </c>
      <c r="B88" s="28"/>
      <c r="C88" s="53"/>
      <c r="E88" s="27">
        <v>444281802</v>
      </c>
      <c r="F88" s="24"/>
      <c r="G88" s="27">
        <v>1597276662</v>
      </c>
      <c r="H88" s="24"/>
      <c r="I88" s="27">
        <v>3684038</v>
      </c>
      <c r="J88" s="24"/>
      <c r="K88" s="27">
        <v>1193988981</v>
      </c>
    </row>
    <row r="89" spans="1:11" ht="23.65" customHeight="1" thickBot="1">
      <c r="A89" s="98" t="s">
        <v>80</v>
      </c>
      <c r="B89" s="28"/>
      <c r="C89" s="53"/>
      <c r="E89" s="39">
        <f>+E87-E88</f>
        <v>642785961</v>
      </c>
      <c r="F89" s="24"/>
      <c r="G89" s="39">
        <f>+G87-G88</f>
        <v>6611281693</v>
      </c>
      <c r="H89" s="24"/>
      <c r="I89" s="39">
        <f>+I87-I88</f>
        <v>84371829</v>
      </c>
      <c r="J89" s="24"/>
      <c r="K89" s="39">
        <f>+K87-K88</f>
        <v>5588849687</v>
      </c>
    </row>
    <row r="90" spans="1:11" ht="23.65" customHeight="1" thickTop="1">
      <c r="E90" s="24"/>
      <c r="F90" s="24"/>
      <c r="G90" s="24"/>
      <c r="H90" s="24"/>
      <c r="I90" s="24"/>
      <c r="J90" s="24"/>
      <c r="K90" s="24"/>
    </row>
    <row r="91" spans="1:11" ht="23.65" customHeight="1">
      <c r="A91" s="98" t="s">
        <v>185</v>
      </c>
      <c r="C91" s="48"/>
      <c r="E91" s="29"/>
      <c r="F91" s="38"/>
      <c r="G91" s="29"/>
      <c r="H91" s="38"/>
      <c r="I91" s="29"/>
      <c r="J91" s="29"/>
      <c r="K91" s="29"/>
    </row>
    <row r="92" spans="1:11" ht="23.65" customHeight="1" thickBot="1">
      <c r="A92" s="99" t="s">
        <v>81</v>
      </c>
      <c r="C92" s="48"/>
      <c r="E92" s="24">
        <v>639804792</v>
      </c>
      <c r="F92" s="38"/>
      <c r="G92" s="24">
        <v>6611283148</v>
      </c>
      <c r="H92" s="38"/>
      <c r="I92" s="30">
        <f>+I89</f>
        <v>84371829</v>
      </c>
      <c r="J92" s="24"/>
      <c r="K92" s="30">
        <f>+K89</f>
        <v>5588849687</v>
      </c>
    </row>
    <row r="93" spans="1:11" ht="23.65" customHeight="1" thickTop="1">
      <c r="A93" s="99" t="s">
        <v>82</v>
      </c>
      <c r="C93" s="48"/>
      <c r="E93" s="29">
        <v>2981169</v>
      </c>
      <c r="F93" s="38"/>
      <c r="G93" s="29">
        <v>-1455</v>
      </c>
      <c r="H93" s="38"/>
      <c r="I93" s="29"/>
      <c r="J93" s="29"/>
      <c r="K93" s="29"/>
    </row>
    <row r="94" spans="1:11" ht="23.65" customHeight="1" thickBot="1">
      <c r="E94" s="39">
        <f>SUM(E92:E93)</f>
        <v>642785961</v>
      </c>
      <c r="F94" s="24"/>
      <c r="G94" s="39">
        <f>SUM(G92:G93)</f>
        <v>6611281693</v>
      </c>
      <c r="H94" s="24"/>
      <c r="I94" s="24"/>
      <c r="J94" s="24"/>
      <c r="K94" s="24"/>
    </row>
    <row r="95" spans="1:11" ht="23.65" customHeight="1" thickTop="1">
      <c r="A95" s="98" t="s">
        <v>83</v>
      </c>
      <c r="C95" s="48"/>
      <c r="E95" s="9"/>
      <c r="G95" s="9"/>
      <c r="I95" s="9"/>
      <c r="J95" s="9"/>
      <c r="K95" s="9"/>
    </row>
    <row r="96" spans="1:11" ht="23.65" customHeight="1" thickBot="1">
      <c r="A96" s="106" t="s">
        <v>84</v>
      </c>
      <c r="B96" s="28"/>
      <c r="C96" s="48"/>
      <c r="E96" s="3">
        <f>E92/12000000000</f>
        <v>5.3317066000000003E-2</v>
      </c>
      <c r="F96" s="2"/>
      <c r="G96" s="3">
        <f>G92/12000000000</f>
        <v>0.55094026233333337</v>
      </c>
      <c r="H96" s="4"/>
      <c r="I96" s="3">
        <f>I92/12000000000</f>
        <v>7.0309857499999996E-3</v>
      </c>
      <c r="J96" s="1"/>
      <c r="K96" s="3">
        <f>K92/12000000000</f>
        <v>0.46573747391666664</v>
      </c>
    </row>
    <row r="97" spans="1:11" ht="23.65" customHeight="1" thickTop="1">
      <c r="A97" s="106"/>
      <c r="B97" s="13"/>
      <c r="E97" s="9"/>
      <c r="G97" s="9"/>
      <c r="I97" s="54"/>
      <c r="J97" s="9"/>
      <c r="K97" s="9"/>
    </row>
    <row r="98" spans="1:11" ht="23.65" customHeight="1">
      <c r="A98" s="99" t="s">
        <v>31</v>
      </c>
      <c r="C98" s="49"/>
      <c r="E98" s="9"/>
      <c r="G98" s="9"/>
      <c r="I98" s="9"/>
      <c r="J98" s="9"/>
      <c r="K98" s="9"/>
    </row>
    <row r="99" spans="1:11" ht="23.65" customHeight="1">
      <c r="C99" s="49"/>
      <c r="E99" s="9"/>
      <c r="G99" s="9"/>
      <c r="I99" s="9"/>
      <c r="J99" s="9"/>
      <c r="K99" s="9" t="s">
        <v>66</v>
      </c>
    </row>
    <row r="100" spans="1:11" s="55" customFormat="1" ht="23.65" customHeight="1">
      <c r="A100" s="104" t="s">
        <v>0</v>
      </c>
      <c r="K100" s="16"/>
    </row>
    <row r="101" spans="1:11" s="55" customFormat="1" ht="23.65" customHeight="1">
      <c r="A101" s="104" t="s">
        <v>85</v>
      </c>
      <c r="K101" s="16"/>
    </row>
    <row r="102" spans="1:11" s="55" customFormat="1" ht="23.65" customHeight="1">
      <c r="A102" s="104" t="s">
        <v>225</v>
      </c>
      <c r="K102" s="16"/>
    </row>
    <row r="103" spans="1:11" s="55" customFormat="1" ht="23.65" customHeight="1">
      <c r="A103" s="114"/>
      <c r="C103" s="12"/>
      <c r="D103" s="11"/>
      <c r="E103" s="11"/>
      <c r="F103" s="11"/>
      <c r="G103" s="11"/>
      <c r="H103" s="11"/>
      <c r="I103" s="15"/>
      <c r="J103" s="11"/>
      <c r="K103" s="16" t="s">
        <v>1</v>
      </c>
    </row>
    <row r="104" spans="1:11" s="55" customFormat="1" ht="23.65" customHeight="1">
      <c r="A104" s="114"/>
      <c r="C104" s="7"/>
      <c r="D104" s="8"/>
      <c r="E104" s="51"/>
      <c r="F104" s="51" t="s">
        <v>2</v>
      </c>
      <c r="G104" s="51"/>
      <c r="H104" s="17"/>
      <c r="I104" s="51"/>
      <c r="J104" s="51" t="s">
        <v>3</v>
      </c>
      <c r="K104" s="51"/>
    </row>
    <row r="105" spans="1:11" s="55" customFormat="1" ht="23.65" customHeight="1">
      <c r="A105" s="114"/>
      <c r="C105" s="19"/>
      <c r="D105" s="20"/>
      <c r="E105" s="19">
        <v>2569</v>
      </c>
      <c r="F105" s="21"/>
      <c r="G105" s="19">
        <v>2568</v>
      </c>
      <c r="H105" s="22"/>
      <c r="I105" s="19">
        <v>2569</v>
      </c>
      <c r="J105" s="21"/>
      <c r="K105" s="19">
        <v>2568</v>
      </c>
    </row>
    <row r="106" spans="1:11" s="55" customFormat="1" ht="23.65" customHeight="1">
      <c r="A106" s="98" t="s">
        <v>80</v>
      </c>
      <c r="C106" s="56"/>
      <c r="D106" s="57"/>
      <c r="E106" s="26">
        <f>+E89</f>
        <v>642785961</v>
      </c>
      <c r="F106" s="58"/>
      <c r="G106" s="26">
        <f>+G89</f>
        <v>6611281693</v>
      </c>
      <c r="H106" s="59"/>
      <c r="I106" s="60">
        <f>+I89</f>
        <v>84371829</v>
      </c>
      <c r="J106" s="61"/>
      <c r="K106" s="60">
        <f>+K89</f>
        <v>5588849687</v>
      </c>
    </row>
    <row r="107" spans="1:11" s="55" customFormat="1" ht="23.65" customHeight="1">
      <c r="A107" s="108"/>
      <c r="C107" s="62"/>
      <c r="D107" s="63"/>
      <c r="E107" s="38"/>
      <c r="F107" s="64"/>
      <c r="G107" s="38"/>
      <c r="H107" s="61"/>
      <c r="I107" s="64"/>
      <c r="J107" s="61"/>
      <c r="K107" s="64"/>
    </row>
    <row r="108" spans="1:11" s="55" customFormat="1" ht="23.65" customHeight="1">
      <c r="A108" s="109" t="s">
        <v>86</v>
      </c>
      <c r="C108" s="56"/>
      <c r="D108" s="57"/>
      <c r="E108" s="50"/>
      <c r="F108" s="58"/>
      <c r="G108" s="50"/>
      <c r="H108" s="59"/>
      <c r="I108" s="58"/>
      <c r="J108" s="61"/>
      <c r="K108" s="58"/>
    </row>
    <row r="109" spans="1:11" s="55" customFormat="1" ht="23.65" customHeight="1">
      <c r="A109" s="110" t="s">
        <v>87</v>
      </c>
      <c r="C109" s="56"/>
      <c r="D109" s="57"/>
      <c r="E109" s="50"/>
      <c r="F109" s="58"/>
      <c r="G109" s="50"/>
      <c r="H109" s="59"/>
      <c r="I109" s="58"/>
      <c r="J109" s="61"/>
      <c r="K109" s="58"/>
    </row>
    <row r="110" spans="1:11" s="55" customFormat="1" ht="23.65" customHeight="1">
      <c r="A110" s="111" t="s">
        <v>88</v>
      </c>
      <c r="C110" s="56"/>
      <c r="D110" s="57"/>
      <c r="E110" s="50"/>
      <c r="F110" s="58"/>
      <c r="G110" s="50"/>
      <c r="H110" s="59"/>
      <c r="I110" s="58"/>
      <c r="J110" s="61"/>
      <c r="K110" s="58"/>
    </row>
    <row r="111" spans="1:11" s="55" customFormat="1" ht="23.65" customHeight="1">
      <c r="A111" s="111" t="s">
        <v>89</v>
      </c>
      <c r="C111" s="56"/>
      <c r="D111" s="57"/>
      <c r="E111" s="65">
        <v>404656419</v>
      </c>
      <c r="F111" s="115"/>
      <c r="G111" s="65">
        <v>-370969623</v>
      </c>
      <c r="H111" s="65"/>
      <c r="I111" s="24">
        <v>0</v>
      </c>
      <c r="J111" s="65"/>
      <c r="K111" s="24">
        <v>0</v>
      </c>
    </row>
    <row r="112" spans="1:11" s="55" customFormat="1" ht="23.65" customHeight="1">
      <c r="A112" s="108" t="s">
        <v>172</v>
      </c>
      <c r="C112" s="56"/>
      <c r="D112" s="57"/>
      <c r="E112" s="65">
        <v>15180416</v>
      </c>
      <c r="F112" s="66"/>
      <c r="G112" s="65">
        <v>-22727965</v>
      </c>
      <c r="H112" s="65"/>
      <c r="I112" s="24">
        <v>0</v>
      </c>
      <c r="J112" s="65"/>
      <c r="K112" s="24">
        <v>0</v>
      </c>
    </row>
    <row r="113" spans="1:11" s="55" customFormat="1" ht="23.65" customHeight="1">
      <c r="A113" s="110" t="s">
        <v>90</v>
      </c>
      <c r="B113" s="116"/>
      <c r="C113" s="67"/>
      <c r="D113" s="63"/>
      <c r="E113" s="68"/>
      <c r="F113" s="64"/>
      <c r="G113" s="68"/>
      <c r="H113" s="59"/>
      <c r="I113" s="58"/>
      <c r="J113" s="61"/>
      <c r="K113" s="58"/>
    </row>
    <row r="114" spans="1:11" s="55" customFormat="1" ht="23.65" customHeight="1">
      <c r="A114" s="106" t="s">
        <v>231</v>
      </c>
      <c r="C114" s="69"/>
      <c r="D114" s="63"/>
      <c r="E114" s="38"/>
      <c r="F114" s="64"/>
      <c r="G114" s="38"/>
      <c r="H114" s="61"/>
      <c r="I114" s="64"/>
      <c r="J114" s="61"/>
      <c r="K114" s="64"/>
    </row>
    <row r="115" spans="1:11" s="55" customFormat="1" ht="23.65" customHeight="1">
      <c r="A115" s="106" t="s">
        <v>91</v>
      </c>
      <c r="C115" s="69"/>
      <c r="D115" s="63"/>
      <c r="E115" s="65">
        <v>-1173291695</v>
      </c>
      <c r="F115" s="64"/>
      <c r="G115" s="65">
        <v>-235161294</v>
      </c>
      <c r="H115" s="61"/>
      <c r="I115" s="64">
        <v>72154458</v>
      </c>
      <c r="J115" s="61"/>
      <c r="K115" s="64">
        <v>-215706533</v>
      </c>
    </row>
    <row r="116" spans="1:11" s="55" customFormat="1" ht="23.65" customHeight="1">
      <c r="A116" s="112" t="s">
        <v>92</v>
      </c>
      <c r="C116" s="69"/>
      <c r="D116" s="63"/>
      <c r="E116" s="38"/>
      <c r="F116" s="38"/>
      <c r="G116" s="38"/>
      <c r="H116" s="38"/>
      <c r="I116" s="38"/>
      <c r="J116" s="38"/>
      <c r="K116" s="38"/>
    </row>
    <row r="117" spans="1:11" s="55" customFormat="1" ht="23.65" customHeight="1">
      <c r="A117" s="112" t="s">
        <v>91</v>
      </c>
      <c r="C117" s="69"/>
      <c r="D117" s="63"/>
      <c r="E117" s="65">
        <v>-13679992</v>
      </c>
      <c r="F117" s="64"/>
      <c r="G117" s="65">
        <v>43833707</v>
      </c>
      <c r="H117" s="61"/>
      <c r="I117" s="64">
        <v>-14430892</v>
      </c>
      <c r="J117" s="61"/>
      <c r="K117" s="64">
        <v>43141306</v>
      </c>
    </row>
    <row r="118" spans="1:11" s="55" customFormat="1" ht="23.65" customHeight="1">
      <c r="A118" s="112" t="s">
        <v>172</v>
      </c>
      <c r="C118" s="69"/>
      <c r="D118" s="63"/>
      <c r="E118" s="26">
        <v>1165784</v>
      </c>
      <c r="F118" s="64"/>
      <c r="G118" s="26">
        <v>-1483827</v>
      </c>
      <c r="H118" s="61"/>
      <c r="I118" s="60">
        <v>0</v>
      </c>
      <c r="J118" s="61"/>
      <c r="K118" s="60">
        <v>0</v>
      </c>
    </row>
    <row r="119" spans="1:11" s="55" customFormat="1" ht="23.65" customHeight="1">
      <c r="A119" s="109" t="s">
        <v>93</v>
      </c>
      <c r="C119" s="70"/>
      <c r="D119" s="57"/>
      <c r="E119" s="71">
        <f>SUM(E111:E118)</f>
        <v>-765969068</v>
      </c>
      <c r="F119" s="64"/>
      <c r="G119" s="71">
        <f>SUM(G111:G118)</f>
        <v>-586509002</v>
      </c>
      <c r="H119" s="59"/>
      <c r="I119" s="72">
        <f>SUM(I111:I118)</f>
        <v>57723566</v>
      </c>
      <c r="J119" s="61"/>
      <c r="K119" s="72">
        <f>SUM(K111:K118)</f>
        <v>-172565227</v>
      </c>
    </row>
    <row r="120" spans="1:11" s="55" customFormat="1" ht="23.65" customHeight="1">
      <c r="A120" s="109"/>
      <c r="C120" s="70"/>
      <c r="D120" s="57"/>
      <c r="E120" s="73"/>
      <c r="F120" s="74"/>
      <c r="G120" s="73"/>
      <c r="H120" s="59"/>
      <c r="I120" s="58"/>
      <c r="J120" s="75"/>
      <c r="K120" s="58"/>
    </row>
    <row r="121" spans="1:11" s="55" customFormat="1" ht="23.65" customHeight="1" thickBot="1">
      <c r="A121" s="109" t="s">
        <v>176</v>
      </c>
      <c r="C121" s="70"/>
      <c r="D121" s="57"/>
      <c r="E121" s="76">
        <f>E106+E119</f>
        <v>-123183107</v>
      </c>
      <c r="F121" s="74"/>
      <c r="G121" s="76">
        <f>G106+G119</f>
        <v>6024772691</v>
      </c>
      <c r="H121" s="59"/>
      <c r="I121" s="77">
        <f>I106+I119</f>
        <v>142095395</v>
      </c>
      <c r="J121" s="75"/>
      <c r="K121" s="77">
        <f>K106+K119</f>
        <v>5416284460</v>
      </c>
    </row>
    <row r="122" spans="1:11" s="55" customFormat="1" ht="23.65" customHeight="1" thickTop="1">
      <c r="A122" s="109"/>
      <c r="C122" s="70"/>
      <c r="D122" s="57"/>
      <c r="E122" s="73"/>
      <c r="F122" s="74"/>
      <c r="G122" s="73"/>
      <c r="H122" s="59"/>
      <c r="I122" s="58"/>
      <c r="J122" s="75"/>
      <c r="K122" s="58"/>
    </row>
    <row r="123" spans="1:11" s="55" customFormat="1" ht="23.65" customHeight="1">
      <c r="A123" s="109" t="s">
        <v>177</v>
      </c>
      <c r="C123" s="75"/>
      <c r="D123" s="63"/>
      <c r="E123" s="78"/>
      <c r="F123" s="74"/>
      <c r="G123" s="78"/>
      <c r="H123" s="61"/>
      <c r="I123" s="64"/>
      <c r="J123" s="75"/>
      <c r="K123" s="64"/>
    </row>
    <row r="124" spans="1:11" s="55" customFormat="1" ht="23.65" customHeight="1" thickBot="1">
      <c r="A124" s="99" t="s">
        <v>81</v>
      </c>
      <c r="C124" s="75"/>
      <c r="D124" s="63"/>
      <c r="E124" s="29">
        <v>-126261616</v>
      </c>
      <c r="F124" s="74"/>
      <c r="G124" s="29">
        <v>6025175902</v>
      </c>
      <c r="H124" s="61"/>
      <c r="I124" s="79">
        <f>+I121</f>
        <v>142095395</v>
      </c>
      <c r="J124" s="75"/>
      <c r="K124" s="79">
        <f>+K121</f>
        <v>5416284460</v>
      </c>
    </row>
    <row r="125" spans="1:11" s="55" customFormat="1" ht="23.65" customHeight="1" thickTop="1">
      <c r="A125" s="99" t="s">
        <v>82</v>
      </c>
      <c r="C125" s="75"/>
      <c r="D125" s="63"/>
      <c r="E125" s="26">
        <v>3078509</v>
      </c>
      <c r="F125" s="74"/>
      <c r="G125" s="26">
        <v>-403211</v>
      </c>
      <c r="H125" s="61"/>
      <c r="I125" s="64"/>
      <c r="J125" s="75"/>
      <c r="K125" s="64"/>
    </row>
    <row r="126" spans="1:11" s="55" customFormat="1" ht="23.65" customHeight="1" thickBot="1">
      <c r="A126" s="108"/>
      <c r="C126" s="75"/>
      <c r="D126" s="63"/>
      <c r="E126" s="80">
        <f>SUM(E124:E125)</f>
        <v>-123183107</v>
      </c>
      <c r="F126" s="74"/>
      <c r="G126" s="80">
        <f>SUM(G124:G125)</f>
        <v>6024772691</v>
      </c>
      <c r="H126" s="59"/>
      <c r="I126" s="58"/>
      <c r="J126" s="75"/>
      <c r="K126" s="58"/>
    </row>
    <row r="127" spans="1:11" s="55" customFormat="1" ht="23.65" customHeight="1" thickTop="1">
      <c r="A127" s="108"/>
      <c r="C127" s="75"/>
      <c r="D127" s="63"/>
      <c r="E127" s="68"/>
      <c r="F127" s="74"/>
      <c r="G127" s="58"/>
      <c r="H127" s="59"/>
      <c r="I127" s="58"/>
      <c r="J127" s="75"/>
      <c r="K127" s="58"/>
    </row>
    <row r="128" spans="1:11" s="55" customFormat="1" ht="23.65" customHeight="1">
      <c r="A128" s="99" t="s">
        <v>31</v>
      </c>
      <c r="K128" s="16"/>
    </row>
    <row r="134" spans="1:11" s="7" customFormat="1" ht="23.65" customHeight="1">
      <c r="A134" s="99"/>
      <c r="B134" s="8"/>
      <c r="D134" s="8"/>
      <c r="E134" s="8"/>
      <c r="F134" s="8"/>
      <c r="G134" s="8"/>
      <c r="H134" s="8"/>
      <c r="I134" s="8"/>
      <c r="J134" s="8"/>
      <c r="K134" s="8"/>
    </row>
    <row r="135" spans="1:11" s="7" customFormat="1" ht="23.65" customHeight="1">
      <c r="A135" s="99"/>
      <c r="B135" s="8"/>
      <c r="D135" s="8"/>
      <c r="E135" s="8"/>
      <c r="F135" s="8"/>
      <c r="G135" s="8"/>
      <c r="H135" s="8"/>
      <c r="I135" s="8"/>
      <c r="J135" s="8"/>
      <c r="K135" s="8"/>
    </row>
    <row r="136" spans="1:11" s="7" customFormat="1" ht="23.65" customHeight="1">
      <c r="A136" s="99"/>
      <c r="B136" s="8"/>
      <c r="D136" s="8"/>
      <c r="E136" s="8"/>
      <c r="F136" s="8"/>
      <c r="G136" s="8"/>
      <c r="H136" s="8"/>
      <c r="I136" s="8"/>
      <c r="J136" s="8"/>
      <c r="K136" s="8"/>
    </row>
    <row r="137" spans="1:11" s="7" customFormat="1" ht="23.65" customHeight="1">
      <c r="A137" s="99"/>
      <c r="B137" s="8"/>
      <c r="D137" s="8"/>
      <c r="E137" s="8"/>
      <c r="F137" s="8"/>
      <c r="G137" s="8"/>
      <c r="H137" s="8"/>
      <c r="I137" s="8"/>
      <c r="J137" s="8"/>
      <c r="K137" s="8"/>
    </row>
    <row r="138" spans="1:11" s="7" customFormat="1" ht="23.65" customHeight="1">
      <c r="A138" s="99"/>
      <c r="B138" s="8"/>
      <c r="D138" s="8"/>
      <c r="E138" s="8"/>
      <c r="F138" s="8"/>
      <c r="G138" s="8"/>
      <c r="H138" s="8"/>
      <c r="I138" s="8"/>
      <c r="J138" s="8"/>
      <c r="K138" s="8"/>
    </row>
    <row r="139" spans="1:11" s="7" customFormat="1" ht="23.65" customHeight="1">
      <c r="A139" s="99"/>
      <c r="B139" s="8"/>
      <c r="D139" s="8"/>
      <c r="E139" s="8"/>
      <c r="F139" s="8"/>
      <c r="G139" s="8"/>
      <c r="H139" s="8"/>
      <c r="I139" s="8"/>
      <c r="J139" s="8"/>
      <c r="K139" s="8"/>
    </row>
    <row r="140" spans="1:11" s="7" customFormat="1" ht="23.65" customHeight="1">
      <c r="A140" s="99"/>
      <c r="B140" s="8"/>
      <c r="D140" s="8"/>
      <c r="E140" s="8"/>
      <c r="F140" s="8"/>
      <c r="G140" s="8"/>
      <c r="H140" s="8"/>
      <c r="I140" s="8"/>
      <c r="J140" s="8"/>
      <c r="K140" s="8"/>
    </row>
    <row r="141" spans="1:11" s="7" customFormat="1" ht="23.65" customHeight="1">
      <c r="A141" s="99"/>
      <c r="B141" s="8"/>
      <c r="D141" s="8"/>
      <c r="E141" s="8"/>
      <c r="F141" s="8"/>
      <c r="G141" s="8"/>
      <c r="H141" s="8"/>
      <c r="I141" s="8"/>
      <c r="J141" s="8"/>
      <c r="K141" s="8"/>
    </row>
    <row r="142" spans="1:11" s="7" customFormat="1" ht="23.65" customHeight="1">
      <c r="A142" s="99"/>
      <c r="B142" s="8"/>
      <c r="D142" s="8"/>
      <c r="E142" s="8"/>
      <c r="F142" s="8"/>
      <c r="G142" s="8"/>
      <c r="H142" s="8"/>
      <c r="I142" s="8"/>
      <c r="J142" s="8"/>
      <c r="K142" s="8"/>
    </row>
    <row r="143" spans="1:11" s="7" customFormat="1" ht="23.65" customHeight="1">
      <c r="A143" s="99"/>
      <c r="B143" s="8"/>
      <c r="D143" s="8"/>
      <c r="E143" s="8"/>
      <c r="F143" s="8"/>
      <c r="G143" s="8"/>
      <c r="H143" s="8"/>
      <c r="I143" s="8"/>
      <c r="J143" s="8"/>
      <c r="K143" s="8"/>
    </row>
    <row r="144" spans="1:11" s="7" customFormat="1" ht="23.65" customHeight="1">
      <c r="A144" s="99"/>
      <c r="B144" s="8"/>
      <c r="D144" s="8"/>
      <c r="E144" s="8"/>
      <c r="F144" s="8"/>
      <c r="G144" s="8"/>
      <c r="H144" s="8"/>
      <c r="I144" s="8"/>
      <c r="J144" s="8"/>
      <c r="K144" s="8"/>
    </row>
    <row r="145" spans="1:11" s="7" customFormat="1" ht="23.65" customHeight="1">
      <c r="A145" s="99"/>
      <c r="B145" s="8"/>
      <c r="D145" s="8"/>
      <c r="E145" s="8"/>
      <c r="F145" s="8"/>
      <c r="G145" s="8"/>
      <c r="H145" s="8"/>
      <c r="I145" s="8"/>
      <c r="J145" s="8"/>
      <c r="K145" s="8"/>
    </row>
    <row r="146" spans="1:11" s="7" customFormat="1" ht="23.65" customHeight="1">
      <c r="A146" s="99"/>
      <c r="B146" s="8"/>
      <c r="D146" s="8"/>
      <c r="E146" s="8"/>
      <c r="F146" s="8"/>
      <c r="G146" s="8"/>
      <c r="H146" s="8"/>
      <c r="I146" s="8"/>
      <c r="J146" s="8"/>
      <c r="K146" s="8"/>
    </row>
    <row r="147" spans="1:11" s="7" customFormat="1" ht="23.65" customHeight="1">
      <c r="A147" s="99"/>
      <c r="B147" s="8"/>
      <c r="D147" s="8"/>
      <c r="E147" s="8"/>
      <c r="F147" s="8"/>
      <c r="G147" s="8"/>
      <c r="H147" s="8"/>
      <c r="I147" s="8"/>
      <c r="J147" s="8"/>
      <c r="K147" s="8"/>
    </row>
    <row r="148" spans="1:11" s="7" customFormat="1" ht="23.65" customHeight="1">
      <c r="A148" s="99"/>
      <c r="B148" s="8"/>
      <c r="D148" s="8"/>
      <c r="E148" s="8"/>
      <c r="F148" s="8"/>
      <c r="G148" s="8"/>
      <c r="H148" s="8"/>
      <c r="I148" s="8"/>
      <c r="J148" s="8"/>
      <c r="K148" s="8"/>
    </row>
    <row r="149" spans="1:11" s="7" customFormat="1" ht="23.65" customHeight="1">
      <c r="A149" s="99"/>
      <c r="B149" s="8"/>
      <c r="D149" s="8"/>
      <c r="E149" s="8"/>
      <c r="F149" s="8"/>
      <c r="G149" s="8"/>
      <c r="H149" s="8"/>
      <c r="I149" s="8"/>
      <c r="J149" s="8"/>
      <c r="K149" s="8"/>
    </row>
    <row r="150" spans="1:11" s="7" customFormat="1" ht="23.65" customHeight="1">
      <c r="A150" s="99"/>
      <c r="B150" s="8"/>
      <c r="D150" s="8"/>
      <c r="E150" s="8"/>
      <c r="F150" s="8"/>
      <c r="G150" s="8"/>
      <c r="H150" s="8"/>
      <c r="I150" s="8"/>
      <c r="J150" s="8"/>
      <c r="K150" s="8"/>
    </row>
    <row r="151" spans="1:11" s="7" customFormat="1" ht="23.65" customHeight="1">
      <c r="A151" s="99"/>
      <c r="B151" s="8"/>
      <c r="D151" s="8"/>
      <c r="E151" s="8"/>
      <c r="F151" s="8"/>
      <c r="G151" s="8"/>
      <c r="H151" s="8"/>
      <c r="I151" s="8"/>
      <c r="J151" s="8"/>
      <c r="K151" s="8"/>
    </row>
    <row r="152" spans="1:11" s="7" customFormat="1" ht="23.65" customHeight="1">
      <c r="A152" s="99"/>
      <c r="B152" s="8"/>
      <c r="D152" s="8"/>
      <c r="E152" s="8"/>
      <c r="F152" s="8"/>
      <c r="G152" s="8"/>
      <c r="H152" s="8"/>
      <c r="I152" s="8"/>
      <c r="J152" s="8"/>
      <c r="K152" s="8"/>
    </row>
    <row r="153" spans="1:11" s="7" customFormat="1" ht="23.65" customHeight="1">
      <c r="A153" s="99"/>
      <c r="B153" s="8"/>
      <c r="D153" s="8"/>
      <c r="E153" s="8"/>
      <c r="F153" s="8"/>
      <c r="G153" s="8"/>
      <c r="H153" s="8"/>
      <c r="I153" s="8"/>
      <c r="J153" s="8"/>
      <c r="K153" s="8"/>
    </row>
    <row r="154" spans="1:11" s="7" customFormat="1" ht="23.65" customHeight="1">
      <c r="A154" s="99"/>
      <c r="B154" s="8"/>
      <c r="D154" s="8"/>
      <c r="E154" s="8"/>
      <c r="F154" s="8"/>
      <c r="G154" s="8"/>
      <c r="H154" s="8"/>
      <c r="I154" s="8"/>
      <c r="J154" s="8"/>
      <c r="K154" s="8"/>
    </row>
    <row r="155" spans="1:11" s="7" customFormat="1" ht="23.65" customHeight="1">
      <c r="A155" s="99"/>
      <c r="B155" s="8"/>
      <c r="D155" s="8"/>
      <c r="E155" s="8"/>
      <c r="F155" s="8"/>
      <c r="G155" s="8"/>
      <c r="H155" s="8"/>
      <c r="I155" s="8"/>
      <c r="J155" s="8"/>
      <c r="K155" s="8"/>
    </row>
    <row r="156" spans="1:11" s="7" customFormat="1" ht="23.65" customHeight="1">
      <c r="A156" s="99"/>
      <c r="B156" s="8"/>
      <c r="D156" s="8"/>
      <c r="E156" s="8"/>
      <c r="F156" s="8"/>
      <c r="G156" s="8"/>
      <c r="H156" s="8"/>
      <c r="I156" s="8"/>
      <c r="J156" s="8"/>
      <c r="K156" s="8"/>
    </row>
    <row r="157" spans="1:11" s="7" customFormat="1" ht="23.65" customHeight="1">
      <c r="A157" s="99"/>
      <c r="B157" s="8"/>
      <c r="D157" s="8"/>
      <c r="E157" s="8"/>
      <c r="F157" s="8"/>
      <c r="G157" s="8"/>
      <c r="H157" s="8"/>
      <c r="I157" s="8"/>
      <c r="J157" s="8"/>
      <c r="K157" s="8"/>
    </row>
    <row r="158" spans="1:11" s="7" customFormat="1" ht="23.65" customHeight="1">
      <c r="A158" s="99"/>
      <c r="B158" s="8"/>
      <c r="D158" s="8"/>
      <c r="E158" s="8"/>
      <c r="F158" s="8"/>
      <c r="G158" s="8"/>
      <c r="H158" s="8"/>
      <c r="I158" s="8"/>
      <c r="J158" s="8"/>
      <c r="K158" s="8"/>
    </row>
    <row r="159" spans="1:11" s="7" customFormat="1" ht="23.65" customHeight="1">
      <c r="A159" s="99"/>
      <c r="B159" s="8"/>
      <c r="D159" s="8"/>
      <c r="E159" s="8"/>
      <c r="F159" s="8"/>
      <c r="G159" s="8"/>
      <c r="H159" s="8"/>
      <c r="I159" s="8"/>
      <c r="J159" s="8"/>
      <c r="K159" s="8"/>
    </row>
    <row r="160" spans="1:11" s="7" customFormat="1" ht="23.65" customHeight="1">
      <c r="A160" s="99"/>
      <c r="B160" s="8"/>
      <c r="D160" s="8"/>
      <c r="E160" s="8"/>
      <c r="F160" s="8"/>
      <c r="G160" s="8"/>
      <c r="H160" s="8"/>
      <c r="I160" s="8"/>
      <c r="J160" s="8"/>
      <c r="K160" s="8"/>
    </row>
    <row r="161" spans="1:11" s="7" customFormat="1" ht="23.65" customHeight="1">
      <c r="A161" s="99"/>
      <c r="B161" s="8"/>
      <c r="D161" s="8"/>
      <c r="E161" s="8"/>
      <c r="F161" s="8"/>
      <c r="G161" s="8"/>
      <c r="H161" s="8"/>
      <c r="I161" s="8"/>
      <c r="J161" s="8"/>
      <c r="K161" s="8"/>
    </row>
    <row r="162" spans="1:11" s="7" customFormat="1" ht="23.65" customHeight="1">
      <c r="A162" s="99"/>
      <c r="B162" s="8"/>
      <c r="D162" s="8"/>
      <c r="E162" s="8"/>
      <c r="F162" s="8"/>
      <c r="G162" s="8"/>
      <c r="H162" s="8"/>
      <c r="I162" s="8"/>
      <c r="J162" s="8"/>
      <c r="K162" s="8"/>
    </row>
    <row r="163" spans="1:11" s="7" customFormat="1" ht="23.65" customHeight="1">
      <c r="A163" s="99"/>
      <c r="B163" s="8"/>
      <c r="D163" s="8"/>
      <c r="E163" s="8"/>
      <c r="F163" s="8"/>
      <c r="G163" s="8"/>
      <c r="H163" s="8"/>
      <c r="I163" s="8"/>
      <c r="J163" s="8"/>
      <c r="K163" s="8"/>
    </row>
    <row r="164" spans="1:11" s="7" customFormat="1" ht="23.65" customHeight="1">
      <c r="A164" s="99"/>
      <c r="B164" s="8"/>
      <c r="D164" s="8"/>
      <c r="E164" s="8"/>
      <c r="F164" s="8"/>
      <c r="G164" s="8"/>
      <c r="H164" s="8"/>
      <c r="I164" s="8"/>
      <c r="J164" s="8"/>
      <c r="K164" s="8"/>
    </row>
    <row r="165" spans="1:11" s="7" customFormat="1" ht="23.65" customHeight="1">
      <c r="A165" s="99"/>
      <c r="B165" s="8"/>
      <c r="D165" s="8"/>
      <c r="E165" s="8"/>
      <c r="F165" s="8"/>
      <c r="G165" s="8"/>
      <c r="H165" s="8"/>
      <c r="I165" s="8"/>
      <c r="J165" s="8"/>
      <c r="K165" s="8"/>
    </row>
    <row r="166" spans="1:11" s="7" customFormat="1" ht="23.65" customHeight="1">
      <c r="A166" s="99"/>
      <c r="B166" s="8"/>
      <c r="D166" s="8"/>
      <c r="E166" s="8"/>
      <c r="F166" s="8"/>
      <c r="G166" s="8"/>
      <c r="H166" s="8"/>
      <c r="I166" s="8"/>
      <c r="J166" s="8"/>
      <c r="K166" s="8"/>
    </row>
    <row r="167" spans="1:11" s="7" customFormat="1" ht="23.65" customHeight="1">
      <c r="A167" s="99"/>
      <c r="B167" s="8"/>
      <c r="D167" s="8"/>
      <c r="E167" s="8"/>
      <c r="F167" s="8"/>
      <c r="G167" s="8"/>
      <c r="H167" s="8"/>
      <c r="I167" s="8"/>
      <c r="J167" s="8"/>
      <c r="K167" s="8"/>
    </row>
    <row r="168" spans="1:11" s="7" customFormat="1" ht="23.65" customHeight="1">
      <c r="A168" s="99"/>
      <c r="B168" s="8"/>
      <c r="D168" s="8"/>
      <c r="E168" s="8"/>
      <c r="F168" s="8"/>
      <c r="G168" s="8"/>
      <c r="H168" s="8"/>
      <c r="I168" s="8"/>
      <c r="J168" s="8"/>
      <c r="K168" s="8"/>
    </row>
    <row r="169" spans="1:11" s="7" customFormat="1" ht="23.65" customHeight="1">
      <c r="A169" s="99"/>
      <c r="B169" s="8"/>
      <c r="D169" s="8"/>
      <c r="E169" s="8"/>
      <c r="F169" s="8"/>
      <c r="G169" s="8"/>
      <c r="H169" s="8"/>
      <c r="I169" s="8"/>
      <c r="J169" s="8"/>
      <c r="K169" s="8"/>
    </row>
    <row r="170" spans="1:11" s="7" customFormat="1" ht="23.65" customHeight="1">
      <c r="A170" s="99"/>
      <c r="B170" s="8"/>
      <c r="D170" s="8"/>
      <c r="E170" s="8"/>
      <c r="F170" s="8"/>
      <c r="G170" s="8"/>
      <c r="H170" s="8"/>
      <c r="I170" s="8"/>
      <c r="J170" s="8"/>
      <c r="K170" s="8"/>
    </row>
    <row r="171" spans="1:11" s="7" customFormat="1" ht="23.65" customHeight="1">
      <c r="A171" s="99"/>
      <c r="B171" s="8"/>
      <c r="D171" s="8"/>
      <c r="E171" s="8"/>
      <c r="F171" s="8"/>
      <c r="G171" s="8"/>
      <c r="H171" s="8"/>
      <c r="I171" s="8"/>
      <c r="J171" s="8"/>
      <c r="K171" s="8"/>
    </row>
    <row r="172" spans="1:11" s="7" customFormat="1" ht="23.65" customHeight="1">
      <c r="A172" s="99"/>
      <c r="B172" s="8"/>
      <c r="D172" s="8"/>
      <c r="E172" s="8"/>
      <c r="F172" s="8"/>
      <c r="G172" s="8"/>
      <c r="H172" s="8"/>
      <c r="I172" s="8"/>
      <c r="J172" s="8"/>
      <c r="K172" s="8"/>
    </row>
    <row r="173" spans="1:11" s="7" customFormat="1" ht="23.65" customHeight="1">
      <c r="A173" s="99"/>
      <c r="B173" s="8"/>
      <c r="D173" s="8"/>
      <c r="E173" s="8"/>
      <c r="F173" s="8"/>
      <c r="G173" s="8"/>
      <c r="H173" s="8"/>
      <c r="I173" s="8"/>
      <c r="J173" s="8"/>
      <c r="K173" s="8"/>
    </row>
    <row r="174" spans="1:11" s="7" customFormat="1" ht="23.65" customHeight="1">
      <c r="A174" s="99"/>
      <c r="B174" s="8"/>
      <c r="D174" s="8"/>
      <c r="E174" s="8"/>
      <c r="F174" s="8"/>
      <c r="G174" s="8"/>
      <c r="H174" s="8"/>
      <c r="I174" s="8"/>
      <c r="J174" s="8"/>
      <c r="K174" s="8"/>
    </row>
    <row r="175" spans="1:11" s="7" customFormat="1" ht="23.65" customHeight="1">
      <c r="A175" s="99"/>
      <c r="B175" s="8"/>
      <c r="D175" s="8"/>
      <c r="E175" s="8"/>
      <c r="F175" s="8"/>
      <c r="G175" s="8"/>
      <c r="H175" s="8"/>
      <c r="I175" s="8"/>
      <c r="J175" s="8"/>
      <c r="K175" s="8"/>
    </row>
    <row r="176" spans="1:11" s="7" customFormat="1" ht="23.65" customHeight="1">
      <c r="A176" s="99"/>
      <c r="B176" s="8"/>
      <c r="D176" s="8"/>
      <c r="E176" s="8"/>
      <c r="F176" s="8"/>
      <c r="G176" s="8"/>
      <c r="H176" s="8"/>
      <c r="I176" s="8"/>
      <c r="J176" s="8"/>
      <c r="K176" s="8"/>
    </row>
    <row r="177" spans="1:11" s="7" customFormat="1" ht="23.65" customHeight="1">
      <c r="A177" s="99"/>
      <c r="B177" s="8"/>
      <c r="D177" s="8"/>
      <c r="E177" s="8"/>
      <c r="F177" s="8"/>
      <c r="G177" s="8"/>
      <c r="H177" s="8"/>
      <c r="I177" s="8"/>
      <c r="J177" s="8"/>
      <c r="K177" s="8"/>
    </row>
    <row r="178" spans="1:11" s="7" customFormat="1" ht="23.65" customHeight="1">
      <c r="A178" s="99"/>
      <c r="B178" s="8"/>
      <c r="D178" s="8"/>
      <c r="E178" s="8"/>
      <c r="F178" s="8"/>
      <c r="G178" s="8"/>
      <c r="H178" s="8"/>
      <c r="I178" s="8"/>
      <c r="J178" s="8"/>
      <c r="K178" s="8"/>
    </row>
    <row r="179" spans="1:11" s="7" customFormat="1" ht="23.65" customHeight="1">
      <c r="A179" s="99"/>
      <c r="B179" s="8"/>
      <c r="D179" s="8"/>
      <c r="E179" s="8"/>
      <c r="F179" s="8"/>
      <c r="G179" s="8"/>
      <c r="H179" s="8"/>
      <c r="I179" s="8"/>
      <c r="J179" s="8"/>
      <c r="K179" s="8"/>
    </row>
    <row r="180" spans="1:11" s="7" customFormat="1" ht="23.65" customHeight="1">
      <c r="A180" s="99"/>
      <c r="B180" s="8"/>
      <c r="D180" s="8"/>
      <c r="E180" s="8"/>
      <c r="F180" s="8"/>
      <c r="G180" s="8"/>
      <c r="H180" s="8"/>
      <c r="I180" s="8"/>
      <c r="J180" s="8"/>
      <c r="K180" s="8"/>
    </row>
    <row r="181" spans="1:11" s="7" customFormat="1" ht="23.65" customHeight="1">
      <c r="A181" s="99"/>
      <c r="B181" s="8"/>
      <c r="D181" s="8"/>
      <c r="E181" s="8"/>
      <c r="F181" s="8"/>
      <c r="G181" s="8"/>
      <c r="H181" s="8"/>
      <c r="I181" s="8"/>
      <c r="J181" s="8"/>
      <c r="K181" s="8"/>
    </row>
    <row r="182" spans="1:11" s="7" customFormat="1" ht="23.65" customHeight="1">
      <c r="A182" s="99"/>
      <c r="B182" s="8"/>
      <c r="D182" s="8"/>
      <c r="E182" s="8"/>
      <c r="F182" s="8"/>
      <c r="G182" s="8"/>
      <c r="H182" s="8"/>
      <c r="I182" s="8"/>
      <c r="J182" s="8"/>
      <c r="K182" s="8"/>
    </row>
    <row r="183" spans="1:11" s="7" customFormat="1" ht="23.65" customHeight="1">
      <c r="A183" s="99"/>
      <c r="B183" s="8"/>
      <c r="D183" s="8"/>
      <c r="E183" s="8"/>
      <c r="F183" s="8"/>
      <c r="G183" s="8"/>
      <c r="H183" s="8"/>
      <c r="I183" s="8"/>
      <c r="J183" s="8"/>
      <c r="K183" s="8"/>
    </row>
    <row r="184" spans="1:11" s="7" customFormat="1" ht="23.65" customHeight="1">
      <c r="A184" s="99"/>
      <c r="B184" s="8"/>
      <c r="D184" s="8"/>
      <c r="E184" s="8"/>
      <c r="F184" s="8"/>
      <c r="G184" s="8"/>
      <c r="H184" s="8"/>
      <c r="I184" s="8"/>
      <c r="J184" s="8"/>
      <c r="K184" s="8"/>
    </row>
    <row r="185" spans="1:11" s="7" customFormat="1" ht="23.65" customHeight="1">
      <c r="A185" s="99"/>
      <c r="B185" s="8"/>
      <c r="D185" s="8"/>
      <c r="E185" s="8"/>
      <c r="F185" s="8"/>
      <c r="G185" s="8"/>
      <c r="H185" s="8"/>
      <c r="I185" s="8"/>
      <c r="J185" s="8"/>
      <c r="K185" s="8"/>
    </row>
  </sheetData>
  <pageMargins left="0.78740157480314965" right="0.31496062992125984" top="0.78740157480314965" bottom="0.31496062992125984" header="0.31496062992125984" footer="0.31496062992125984"/>
  <pageSetup paperSize="9" scale="73" fitToWidth="0" fitToHeight="0" orientation="portrait" cellComments="asDisplayed" r:id="rId1"/>
  <headerFooter>
    <evenHeader>&amp;R&amp;"Arial,Italic"&amp;12For internal use only</evenHeader>
  </headerFooter>
  <rowBreaks count="3" manualBreakCount="3">
    <brk id="34" max="10" man="1"/>
    <brk id="64" max="10" man="1"/>
    <brk id="98" max="16383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showGridLines="0" view="pageBreakPreview" zoomScale="70" zoomScaleNormal="55" zoomScaleSheetLayoutView="70" workbookViewId="0">
      <selection activeCell="AE1" sqref="AE1"/>
    </sheetView>
  </sheetViews>
  <sheetFormatPr defaultColWidth="9.26953125" defaultRowHeight="23"/>
  <cols>
    <col min="1" max="1" width="12.7265625" style="8" customWidth="1"/>
    <col min="2" max="2" width="9.7265625" style="8" customWidth="1"/>
    <col min="3" max="3" width="6.54296875" style="8" customWidth="1"/>
    <col min="4" max="4" width="1.26953125" style="8" customWidth="1"/>
    <col min="5" max="5" width="15.81640625" style="8" customWidth="1"/>
    <col min="6" max="6" width="1.26953125" style="8" customWidth="1"/>
    <col min="7" max="7" width="15.81640625" style="8" customWidth="1"/>
    <col min="8" max="8" width="1.26953125" style="8" customWidth="1"/>
    <col min="9" max="9" width="15.81640625" style="8" customWidth="1"/>
    <col min="10" max="10" width="1.26953125" style="8" customWidth="1"/>
    <col min="11" max="11" width="15.81640625" style="8" customWidth="1"/>
    <col min="12" max="12" width="1.26953125" style="8" customWidth="1"/>
    <col min="13" max="13" width="15.81640625" style="8" customWidth="1"/>
    <col min="14" max="14" width="1.26953125" style="8" customWidth="1"/>
    <col min="15" max="15" width="15.81640625" style="8" customWidth="1"/>
    <col min="16" max="16" width="1.26953125" style="8" customWidth="1"/>
    <col min="17" max="17" width="15.81640625" style="8" customWidth="1"/>
    <col min="18" max="18" width="1.26953125" style="8" customWidth="1"/>
    <col min="19" max="19" width="15.81640625" style="8" customWidth="1"/>
    <col min="20" max="20" width="1.26953125" style="8" customWidth="1"/>
    <col min="21" max="21" width="15.81640625" style="8" customWidth="1"/>
    <col min="22" max="22" width="1.26953125" style="8" customWidth="1"/>
    <col min="23" max="23" width="15.81640625" style="8" customWidth="1"/>
    <col min="24" max="24" width="1.26953125" style="8" customWidth="1"/>
    <col min="25" max="25" width="15.81640625" style="8" customWidth="1"/>
    <col min="26" max="26" width="1.26953125" style="8" customWidth="1"/>
    <col min="27" max="27" width="15.81640625" style="8" customWidth="1"/>
    <col min="28" max="28" width="1.26953125" style="8" customWidth="1"/>
    <col min="29" max="29" width="15.81640625" style="8" customWidth="1"/>
    <col min="30" max="30" width="0.7265625" style="8" customWidth="1"/>
    <col min="31" max="16384" width="9.26953125" style="8"/>
  </cols>
  <sheetData>
    <row r="1" spans="1:29">
      <c r="AC1" s="9" t="s">
        <v>66</v>
      </c>
    </row>
    <row r="2" spans="1:29" ht="22.9" customHeight="1">
      <c r="A2" s="1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ht="22.9" customHeight="1">
      <c r="A3" s="31" t="s">
        <v>182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2.9" customHeight="1">
      <c r="A4" s="10" t="s">
        <v>225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22.9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2"/>
      <c r="S5" s="32"/>
      <c r="T5" s="32"/>
      <c r="U5" s="33"/>
      <c r="V5" s="32"/>
      <c r="W5" s="33"/>
      <c r="X5" s="32"/>
      <c r="Y5" s="33"/>
      <c r="Z5" s="32"/>
      <c r="AA5" s="32"/>
      <c r="AB5" s="32"/>
      <c r="AC5" s="16" t="s">
        <v>1</v>
      </c>
    </row>
    <row r="6" spans="1:29" ht="22.9" customHeight="1">
      <c r="A6" s="18"/>
      <c r="B6" s="18"/>
      <c r="C6" s="18"/>
      <c r="D6" s="17"/>
      <c r="E6" s="122" t="s">
        <v>2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29" ht="22.9" customHeight="1">
      <c r="A7" s="18"/>
      <c r="B7" s="18"/>
      <c r="C7" s="18"/>
      <c r="D7" s="11"/>
      <c r="E7" s="123" t="s">
        <v>61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42"/>
      <c r="AA7" s="18"/>
      <c r="AB7" s="42"/>
      <c r="AC7" s="42"/>
    </row>
    <row r="8" spans="1:29" ht="22.9" customHeight="1">
      <c r="A8" s="18"/>
      <c r="B8" s="18"/>
      <c r="C8" s="18"/>
      <c r="D8" s="1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23" t="s">
        <v>60</v>
      </c>
      <c r="R8" s="123"/>
      <c r="S8" s="123"/>
      <c r="T8" s="123"/>
      <c r="U8" s="123"/>
      <c r="V8" s="123"/>
      <c r="W8" s="123"/>
      <c r="X8" s="18"/>
      <c r="Y8" s="18"/>
      <c r="Z8" s="42"/>
      <c r="AA8" s="18"/>
      <c r="AB8" s="42"/>
      <c r="AC8" s="42"/>
    </row>
    <row r="9" spans="1:29" ht="22.9" customHeight="1">
      <c r="A9" s="18"/>
      <c r="B9" s="18"/>
      <c r="C9" s="18"/>
      <c r="D9" s="11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25" t="s">
        <v>94</v>
      </c>
      <c r="R9" s="125"/>
      <c r="S9" s="125"/>
      <c r="T9" s="125"/>
      <c r="U9" s="125"/>
      <c r="W9" s="18"/>
      <c r="X9" s="18"/>
      <c r="Y9" s="18"/>
      <c r="Z9" s="42"/>
      <c r="AA9" s="18" t="s">
        <v>95</v>
      </c>
      <c r="AB9" s="42"/>
      <c r="AC9" s="42"/>
    </row>
    <row r="10" spans="1:29" ht="22.9" customHeight="1">
      <c r="A10" s="18"/>
      <c r="B10" s="18"/>
      <c r="C10" s="18"/>
      <c r="D10" s="11"/>
      <c r="E10" s="18"/>
      <c r="F10" s="18"/>
      <c r="G10" s="18"/>
      <c r="H10" s="18"/>
      <c r="I10" s="18" t="s">
        <v>96</v>
      </c>
      <c r="J10" s="18"/>
      <c r="K10" s="18" t="s">
        <v>97</v>
      </c>
      <c r="L10" s="18"/>
      <c r="M10" s="18"/>
      <c r="N10" s="18"/>
      <c r="O10" s="18"/>
      <c r="P10" s="18"/>
      <c r="Q10" s="18" t="s">
        <v>98</v>
      </c>
      <c r="R10" s="18"/>
      <c r="S10" s="18"/>
      <c r="T10" s="18"/>
      <c r="U10" s="18"/>
      <c r="V10" s="18"/>
      <c r="W10" s="18"/>
      <c r="X10" s="18"/>
      <c r="Y10" s="18"/>
      <c r="Z10" s="42"/>
      <c r="AA10" s="18" t="s">
        <v>99</v>
      </c>
      <c r="AB10" s="42"/>
      <c r="AC10" s="42"/>
    </row>
    <row r="11" spans="1:29" s="18" customFormat="1" ht="22.9" customHeight="1">
      <c r="I11" s="18" t="s">
        <v>100</v>
      </c>
      <c r="K11" s="18" t="s">
        <v>101</v>
      </c>
      <c r="M11" s="125" t="s">
        <v>57</v>
      </c>
      <c r="N11" s="125"/>
      <c r="O11" s="125"/>
      <c r="Q11" s="18" t="s">
        <v>102</v>
      </c>
      <c r="S11" s="18" t="s">
        <v>103</v>
      </c>
      <c r="U11" s="18" t="s">
        <v>100</v>
      </c>
      <c r="W11" s="18" t="s">
        <v>104</v>
      </c>
      <c r="Y11" s="18" t="s">
        <v>104</v>
      </c>
      <c r="AA11" s="18" t="s">
        <v>105</v>
      </c>
      <c r="AC11" s="18" t="s">
        <v>104</v>
      </c>
    </row>
    <row r="12" spans="1:29" s="18" customFormat="1" ht="22.9" customHeight="1">
      <c r="D12" s="124" t="s">
        <v>51</v>
      </c>
      <c r="E12" s="124"/>
      <c r="G12" s="18" t="s">
        <v>106</v>
      </c>
      <c r="I12" s="18" t="s">
        <v>200</v>
      </c>
      <c r="K12" s="18" t="s">
        <v>107</v>
      </c>
      <c r="M12" s="18" t="s">
        <v>108</v>
      </c>
      <c r="Q12" s="18" t="s">
        <v>109</v>
      </c>
      <c r="S12" s="18" t="s">
        <v>110</v>
      </c>
      <c r="U12" s="18" t="s">
        <v>111</v>
      </c>
      <c r="W12" s="18" t="s">
        <v>112</v>
      </c>
      <c r="Y12" s="18" t="s">
        <v>50</v>
      </c>
      <c r="AA12" s="18" t="s">
        <v>113</v>
      </c>
      <c r="AC12" s="18" t="s">
        <v>114</v>
      </c>
    </row>
    <row r="13" spans="1:29" s="18" customFormat="1" ht="22.9" customHeight="1">
      <c r="E13" s="34" t="s">
        <v>115</v>
      </c>
      <c r="G13" s="34" t="s">
        <v>116</v>
      </c>
      <c r="I13" s="34" t="s">
        <v>117</v>
      </c>
      <c r="K13" s="34" t="s">
        <v>118</v>
      </c>
      <c r="M13" s="34" t="s">
        <v>119</v>
      </c>
      <c r="O13" s="34" t="s">
        <v>120</v>
      </c>
      <c r="Q13" s="34" t="s">
        <v>121</v>
      </c>
      <c r="S13" s="34" t="s">
        <v>122</v>
      </c>
      <c r="U13" s="34" t="s">
        <v>123</v>
      </c>
      <c r="W13" s="34" t="s">
        <v>124</v>
      </c>
      <c r="Y13" s="34" t="s">
        <v>125</v>
      </c>
      <c r="AA13" s="34" t="s">
        <v>126</v>
      </c>
      <c r="AC13" s="34" t="s">
        <v>127</v>
      </c>
    </row>
    <row r="14" spans="1:29" s="18" customFormat="1" ht="22.9" customHeight="1">
      <c r="A14" s="23" t="s">
        <v>192</v>
      </c>
      <c r="E14" s="24">
        <v>120000000000</v>
      </c>
      <c r="F14" s="24"/>
      <c r="G14" s="29">
        <v>23496507923</v>
      </c>
      <c r="H14" s="24"/>
      <c r="I14" s="29">
        <v>26944535</v>
      </c>
      <c r="J14" s="24"/>
      <c r="K14" s="29">
        <v>-67991415889</v>
      </c>
      <c r="L14" s="24"/>
      <c r="M14" s="24">
        <v>2079468000</v>
      </c>
      <c r="N14" s="24"/>
      <c r="O14" s="24">
        <v>31913096998</v>
      </c>
      <c r="P14" s="24"/>
      <c r="Q14" s="24">
        <v>-1104156401</v>
      </c>
      <c r="R14" s="24"/>
      <c r="S14" s="24">
        <v>-86003027</v>
      </c>
      <c r="T14" s="24"/>
      <c r="U14" s="24">
        <v>562803438</v>
      </c>
      <c r="V14" s="24"/>
      <c r="W14" s="24">
        <f>SUM(Q14:V14)</f>
        <v>-627355990</v>
      </c>
      <c r="X14" s="24"/>
      <c r="Y14" s="24">
        <f t="shared" ref="Y14:Y19" si="0">SUM(E14:O14,W14)</f>
        <v>108897245577</v>
      </c>
      <c r="Z14" s="24"/>
      <c r="AA14" s="24">
        <v>63729015</v>
      </c>
      <c r="AB14" s="24"/>
      <c r="AC14" s="24">
        <f>SUM(Y14:AA14)</f>
        <v>108960974592</v>
      </c>
    </row>
    <row r="15" spans="1:29" ht="22.9" customHeight="1">
      <c r="A15" s="7" t="s">
        <v>219</v>
      </c>
      <c r="C15" s="117"/>
      <c r="D15" s="117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9">
        <f>+PL!G92</f>
        <v>6611283148</v>
      </c>
      <c r="P15" s="24"/>
      <c r="Q15" s="24">
        <v>0</v>
      </c>
      <c r="R15" s="24"/>
      <c r="S15" s="24">
        <v>0</v>
      </c>
      <c r="T15" s="24"/>
      <c r="U15" s="24">
        <v>0</v>
      </c>
      <c r="V15" s="24"/>
      <c r="W15" s="24">
        <f t="shared" ref="W15:W19" si="1">SUM(Q15:V15)</f>
        <v>0</v>
      </c>
      <c r="X15" s="24"/>
      <c r="Y15" s="24">
        <f t="shared" si="0"/>
        <v>6611283148</v>
      </c>
      <c r="Z15" s="24"/>
      <c r="AA15" s="29">
        <f>+PL!G93</f>
        <v>-1455</v>
      </c>
      <c r="AB15" s="24"/>
      <c r="AC15" s="24">
        <f t="shared" ref="AC15:AC19" si="2">SUM(Y15:AA15)</f>
        <v>6611281693</v>
      </c>
    </row>
    <row r="16" spans="1:29" ht="22.9" customHeight="1">
      <c r="A16" s="40" t="s">
        <v>93</v>
      </c>
      <c r="C16" s="117"/>
      <c r="D16" s="117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v>0</v>
      </c>
      <c r="N16" s="24"/>
      <c r="O16" s="24">
        <f>PL!G118</f>
        <v>-1483827</v>
      </c>
      <c r="P16" s="24"/>
      <c r="Q16" s="29">
        <v>-370683243</v>
      </c>
      <c r="R16" s="24"/>
      <c r="S16" s="29">
        <f>PL!G112</f>
        <v>-22727965</v>
      </c>
      <c r="T16" s="24"/>
      <c r="U16" s="29">
        <v>-191212211</v>
      </c>
      <c r="V16" s="24"/>
      <c r="W16" s="24">
        <f>SUM(Q16:V16)</f>
        <v>-584623419</v>
      </c>
      <c r="X16" s="24"/>
      <c r="Y16" s="24">
        <f t="shared" si="0"/>
        <v>-586107246</v>
      </c>
      <c r="Z16" s="24"/>
      <c r="AA16" s="29">
        <v>-401756</v>
      </c>
      <c r="AB16" s="24"/>
      <c r="AC16" s="24">
        <f t="shared" si="2"/>
        <v>-586509002</v>
      </c>
    </row>
    <row r="17" spans="1:29" ht="22.9" customHeight="1">
      <c r="A17" s="40" t="s">
        <v>161</v>
      </c>
      <c r="C17" s="117"/>
      <c r="D17" s="117"/>
      <c r="E17" s="24">
        <v>0</v>
      </c>
      <c r="F17" s="24"/>
      <c r="G17" s="24">
        <v>0</v>
      </c>
      <c r="H17" s="24"/>
      <c r="I17" s="24">
        <v>0</v>
      </c>
      <c r="J17" s="24"/>
      <c r="K17" s="24">
        <v>0</v>
      </c>
      <c r="L17" s="24"/>
      <c r="M17" s="24">
        <v>0</v>
      </c>
      <c r="N17" s="24"/>
      <c r="O17" s="24">
        <v>-1559924584</v>
      </c>
      <c r="P17" s="24"/>
      <c r="Q17" s="24">
        <v>0</v>
      </c>
      <c r="R17" s="24"/>
      <c r="S17" s="24">
        <v>0</v>
      </c>
      <c r="T17" s="24"/>
      <c r="U17" s="29">
        <v>0</v>
      </c>
      <c r="V17" s="24"/>
      <c r="W17" s="24">
        <f>SUM(Q17:V17)</f>
        <v>0</v>
      </c>
      <c r="X17" s="24"/>
      <c r="Y17" s="24">
        <f t="shared" si="0"/>
        <v>-1559924584</v>
      </c>
      <c r="Z17" s="24"/>
      <c r="AA17" s="29">
        <v>0</v>
      </c>
      <c r="AB17" s="24"/>
      <c r="AC17" s="24">
        <f>SUM(Y17:AA17)</f>
        <v>-1559924584</v>
      </c>
    </row>
    <row r="18" spans="1:29" ht="22.9" customHeight="1">
      <c r="A18" s="40" t="s">
        <v>189</v>
      </c>
      <c r="C18" s="117"/>
      <c r="D18" s="117"/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-176822</v>
      </c>
      <c r="P18" s="24"/>
      <c r="Q18" s="24">
        <v>0</v>
      </c>
      <c r="R18" s="24"/>
      <c r="S18" s="24">
        <v>0</v>
      </c>
      <c r="T18" s="24"/>
      <c r="U18" s="29">
        <f>-O18</f>
        <v>176822</v>
      </c>
      <c r="V18" s="24"/>
      <c r="W18" s="24">
        <f>SUM(Q18:V18)</f>
        <v>176822</v>
      </c>
      <c r="X18" s="24"/>
      <c r="Y18" s="24">
        <f t="shared" si="0"/>
        <v>0</v>
      </c>
      <c r="Z18" s="24"/>
      <c r="AA18" s="29">
        <v>0</v>
      </c>
      <c r="AB18" s="24"/>
      <c r="AC18" s="24">
        <f>SUM(Y18:AA18)</f>
        <v>0</v>
      </c>
    </row>
    <row r="19" spans="1:29" ht="22.9" customHeight="1">
      <c r="A19" s="7" t="s">
        <v>128</v>
      </c>
      <c r="B19" s="25"/>
      <c r="C19" s="25"/>
      <c r="D19" s="18"/>
      <c r="E19" s="27">
        <v>0</v>
      </c>
      <c r="F19" s="38"/>
      <c r="G19" s="27">
        <v>0</v>
      </c>
      <c r="H19" s="38"/>
      <c r="I19" s="27">
        <v>0</v>
      </c>
      <c r="J19" s="38"/>
      <c r="K19" s="27">
        <v>0</v>
      </c>
      <c r="L19" s="38"/>
      <c r="M19" s="38">
        <v>279443000</v>
      </c>
      <c r="N19" s="38"/>
      <c r="O19" s="38">
        <f>-M19</f>
        <v>-279443000</v>
      </c>
      <c r="P19" s="38"/>
      <c r="Q19" s="27">
        <v>0</v>
      </c>
      <c r="R19" s="38"/>
      <c r="S19" s="27">
        <v>0</v>
      </c>
      <c r="T19" s="38"/>
      <c r="U19" s="27">
        <v>0</v>
      </c>
      <c r="V19" s="38"/>
      <c r="W19" s="27">
        <f t="shared" si="1"/>
        <v>0</v>
      </c>
      <c r="X19" s="38"/>
      <c r="Y19" s="27">
        <f t="shared" si="0"/>
        <v>0</v>
      </c>
      <c r="Z19" s="38"/>
      <c r="AA19" s="27">
        <v>0</v>
      </c>
      <c r="AB19" s="38"/>
      <c r="AC19" s="27">
        <f t="shared" si="2"/>
        <v>0</v>
      </c>
    </row>
    <row r="20" spans="1:29" ht="22.9" customHeight="1" thickBot="1">
      <c r="A20" s="23" t="s">
        <v>223</v>
      </c>
      <c r="D20" s="18"/>
      <c r="E20" s="39">
        <f>SUM(E14:E19)</f>
        <v>120000000000</v>
      </c>
      <c r="F20" s="24"/>
      <c r="G20" s="39">
        <f>SUM(G14:G19)</f>
        <v>23496507923</v>
      </c>
      <c r="H20" s="24"/>
      <c r="I20" s="43">
        <f>SUM(I14:I19)</f>
        <v>26944535</v>
      </c>
      <c r="J20" s="24"/>
      <c r="K20" s="39">
        <f>SUM(K14:K19)</f>
        <v>-67991415889</v>
      </c>
      <c r="L20" s="24"/>
      <c r="M20" s="39">
        <f>SUM(M14:M19)</f>
        <v>2358911000</v>
      </c>
      <c r="N20" s="24"/>
      <c r="O20" s="39">
        <f>SUM(O14:O19)</f>
        <v>36683351913</v>
      </c>
      <c r="P20" s="24"/>
      <c r="Q20" s="39">
        <f>SUM(Q14:Q19)</f>
        <v>-1474839644</v>
      </c>
      <c r="R20" s="24"/>
      <c r="S20" s="39">
        <f>SUM(S14:S19)</f>
        <v>-108730992</v>
      </c>
      <c r="T20" s="24"/>
      <c r="U20" s="39">
        <f>SUM(U14:U19)</f>
        <v>371768049</v>
      </c>
      <c r="V20" s="24"/>
      <c r="W20" s="39">
        <f>SUM(W14:W19)</f>
        <v>-1211802587</v>
      </c>
      <c r="X20" s="24"/>
      <c r="Y20" s="39">
        <f>SUM(Y14:Y19)</f>
        <v>113362496895</v>
      </c>
      <c r="Z20" s="24"/>
      <c r="AA20" s="39">
        <f>SUM(AA14:AA19)</f>
        <v>63325804</v>
      </c>
      <c r="AB20" s="24"/>
      <c r="AC20" s="39">
        <f>SUM(AC14:AC19)</f>
        <v>113425822699</v>
      </c>
    </row>
    <row r="21" spans="1:29" ht="22.9" customHeight="1" thickTop="1">
      <c r="A21" s="23"/>
      <c r="D21" s="18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s="18" customFormat="1" ht="22.9" customHeight="1">
      <c r="A22" s="23" t="s">
        <v>207</v>
      </c>
      <c r="E22" s="24">
        <v>120000000000</v>
      </c>
      <c r="F22" s="24"/>
      <c r="G22" s="29">
        <v>23496507923</v>
      </c>
      <c r="H22" s="24"/>
      <c r="I22" s="29">
        <v>26944535</v>
      </c>
      <c r="J22" s="24"/>
      <c r="K22" s="29">
        <v>-67991415889</v>
      </c>
      <c r="L22" s="24"/>
      <c r="M22" s="24">
        <v>2526293000</v>
      </c>
      <c r="N22" s="24"/>
      <c r="O22" s="24">
        <v>37224903450</v>
      </c>
      <c r="P22" s="24"/>
      <c r="Q22" s="24">
        <v>-1912278248</v>
      </c>
      <c r="R22" s="24"/>
      <c r="S22" s="24">
        <v>-117368761</v>
      </c>
      <c r="T22" s="24"/>
      <c r="U22" s="24">
        <v>503989614</v>
      </c>
      <c r="V22" s="24"/>
      <c r="W22" s="24">
        <f>SUM(Q22:V22)</f>
        <v>-1525657395</v>
      </c>
      <c r="X22" s="24"/>
      <c r="Y22" s="24">
        <f>SUM(E22:V22)</f>
        <v>113757575624</v>
      </c>
      <c r="Z22" s="24"/>
      <c r="AA22" s="24">
        <v>63373261</v>
      </c>
      <c r="AB22" s="24"/>
      <c r="AC22" s="24">
        <f>SUM(Y22:AA22)</f>
        <v>113820948885</v>
      </c>
    </row>
    <row r="23" spans="1:29" ht="22.9" customHeight="1">
      <c r="A23" s="7" t="s">
        <v>80</v>
      </c>
      <c r="C23" s="117"/>
      <c r="D23" s="117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f>+PL!E92</f>
        <v>639804792</v>
      </c>
      <c r="P23" s="24"/>
      <c r="Q23" s="24">
        <v>0</v>
      </c>
      <c r="R23" s="24"/>
      <c r="S23" s="24">
        <v>0</v>
      </c>
      <c r="T23" s="24"/>
      <c r="U23" s="24">
        <v>0</v>
      </c>
      <c r="V23" s="24"/>
      <c r="W23" s="24">
        <f t="shared" ref="W23:W27" si="3">SUM(Q23:V23)</f>
        <v>0</v>
      </c>
      <c r="X23" s="24"/>
      <c r="Y23" s="24">
        <f>SUM(E23:O23,W23)</f>
        <v>639804792</v>
      </c>
      <c r="Z23" s="24"/>
      <c r="AA23" s="24">
        <f>+PL!E93</f>
        <v>2981169</v>
      </c>
      <c r="AB23" s="24"/>
      <c r="AC23" s="24">
        <f t="shared" ref="AC23:AC27" si="4">SUM(Y23:AA23)</f>
        <v>642785961</v>
      </c>
    </row>
    <row r="24" spans="1:29" ht="22.9" customHeight="1">
      <c r="A24" s="40" t="s">
        <v>93</v>
      </c>
      <c r="C24" s="117"/>
      <c r="D24" s="117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f>PL!E118</f>
        <v>1165784</v>
      </c>
      <c r="P24" s="24"/>
      <c r="Q24" s="24">
        <f>PL!E111-353696</f>
        <v>404302723</v>
      </c>
      <c r="R24" s="24"/>
      <c r="S24" s="24">
        <f>+PL!E112</f>
        <v>15180416</v>
      </c>
      <c r="T24" s="24"/>
      <c r="U24" s="24">
        <f>SUM(PL!E115,PL!E117)-(-256356)</f>
        <v>-1186715331</v>
      </c>
      <c r="V24" s="24"/>
      <c r="W24" s="24">
        <f t="shared" si="3"/>
        <v>-767232192</v>
      </c>
      <c r="X24" s="24"/>
      <c r="Y24" s="24">
        <f>SUM(E24:O24,W24)</f>
        <v>-766066408</v>
      </c>
      <c r="Z24" s="24"/>
      <c r="AA24" s="29">
        <v>97340</v>
      </c>
      <c r="AB24" s="24"/>
      <c r="AC24" s="24">
        <f>SUM(Y24:AA24)</f>
        <v>-765969068</v>
      </c>
    </row>
    <row r="25" spans="1:29" ht="22.9" customHeight="1">
      <c r="A25" s="40" t="s">
        <v>227</v>
      </c>
      <c r="C25" s="117"/>
      <c r="D25" s="117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4"/>
      <c r="M25" s="24">
        <v>0</v>
      </c>
      <c r="N25" s="24"/>
      <c r="O25" s="24">
        <v>-3599990808</v>
      </c>
      <c r="P25" s="24"/>
      <c r="Q25" s="24">
        <v>0</v>
      </c>
      <c r="R25" s="24"/>
      <c r="S25" s="24">
        <v>0</v>
      </c>
      <c r="T25" s="24"/>
      <c r="U25" s="29">
        <v>0</v>
      </c>
      <c r="V25" s="24"/>
      <c r="W25" s="24">
        <f>SUM(Q25:V25)</f>
        <v>0</v>
      </c>
      <c r="X25" s="24"/>
      <c r="Y25" s="24">
        <f>SUM(E25:O25,W25)</f>
        <v>-3599990808</v>
      </c>
      <c r="Z25" s="24"/>
      <c r="AA25" s="29">
        <v>0</v>
      </c>
      <c r="AB25" s="24"/>
      <c r="AC25" s="24">
        <f>SUM(Y25:AA25)</f>
        <v>-3599990808</v>
      </c>
    </row>
    <row r="26" spans="1:29" ht="22.9" customHeight="1">
      <c r="A26" s="40" t="s">
        <v>189</v>
      </c>
      <c r="C26" s="117"/>
      <c r="D26" s="117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v>17187782</v>
      </c>
      <c r="P26" s="24"/>
      <c r="Q26" s="24">
        <v>0</v>
      </c>
      <c r="R26" s="24"/>
      <c r="S26" s="24">
        <v>0</v>
      </c>
      <c r="T26" s="24"/>
      <c r="U26" s="29">
        <f>-O26</f>
        <v>-17187782</v>
      </c>
      <c r="V26" s="24"/>
      <c r="W26" s="24">
        <f t="shared" si="3"/>
        <v>-17187782</v>
      </c>
      <c r="X26" s="24"/>
      <c r="Y26" s="24">
        <f t="shared" ref="Y26:Y27" si="5">SUM(E26:O26,W26)</f>
        <v>0</v>
      </c>
      <c r="Z26" s="24"/>
      <c r="AA26" s="29">
        <v>0</v>
      </c>
      <c r="AB26" s="24"/>
      <c r="AC26" s="24">
        <f>SUM(Y26:AA26)</f>
        <v>0</v>
      </c>
    </row>
    <row r="27" spans="1:29" ht="22.9" customHeight="1">
      <c r="A27" s="7" t="s">
        <v>128</v>
      </c>
      <c r="B27" s="25"/>
      <c r="C27" s="25"/>
      <c r="D27" s="18"/>
      <c r="E27" s="27">
        <v>0</v>
      </c>
      <c r="F27" s="29">
        <v>0</v>
      </c>
      <c r="G27" s="27">
        <v>0</v>
      </c>
      <c r="H27" s="38"/>
      <c r="I27" s="27">
        <v>0</v>
      </c>
      <c r="J27" s="38"/>
      <c r="K27" s="27">
        <v>0</v>
      </c>
      <c r="L27" s="29">
        <v>0</v>
      </c>
      <c r="M27" s="29">
        <v>4219000</v>
      </c>
      <c r="N27" s="29">
        <v>0</v>
      </c>
      <c r="O27" s="29">
        <f>-M27</f>
        <v>-4219000</v>
      </c>
      <c r="P27" s="29">
        <v>0</v>
      </c>
      <c r="Q27" s="27">
        <v>0</v>
      </c>
      <c r="R27" s="29">
        <v>0</v>
      </c>
      <c r="S27" s="27">
        <v>0</v>
      </c>
      <c r="T27" s="29">
        <v>0</v>
      </c>
      <c r="U27" s="27">
        <v>0</v>
      </c>
      <c r="V27" s="38"/>
      <c r="W27" s="27">
        <f t="shared" si="3"/>
        <v>0</v>
      </c>
      <c r="X27" s="38"/>
      <c r="Y27" s="27">
        <f t="shared" si="5"/>
        <v>0</v>
      </c>
      <c r="Z27" s="38"/>
      <c r="AA27" s="27">
        <v>0</v>
      </c>
      <c r="AB27" s="38"/>
      <c r="AC27" s="27">
        <f t="shared" si="4"/>
        <v>0</v>
      </c>
    </row>
    <row r="28" spans="1:29" ht="22.9" customHeight="1" thickBot="1">
      <c r="A28" s="23" t="s">
        <v>224</v>
      </c>
      <c r="D28" s="18"/>
      <c r="E28" s="39">
        <f>SUM(E22:E27)</f>
        <v>120000000000</v>
      </c>
      <c r="F28" s="24"/>
      <c r="G28" s="39">
        <f>SUM(G22:G27)</f>
        <v>23496507923</v>
      </c>
      <c r="H28" s="24"/>
      <c r="I28" s="39">
        <f>SUM(I22:I27)</f>
        <v>26944535</v>
      </c>
      <c r="J28" s="24"/>
      <c r="K28" s="39">
        <f>SUM(K22:K27)</f>
        <v>-67991415889</v>
      </c>
      <c r="L28" s="24"/>
      <c r="M28" s="39">
        <f>SUM(M22:M27)</f>
        <v>2530512000</v>
      </c>
      <c r="N28" s="24"/>
      <c r="O28" s="39">
        <f>SUM(O22:O27)</f>
        <v>34278852000</v>
      </c>
      <c r="P28" s="24"/>
      <c r="Q28" s="39">
        <f>SUM(Q22:Q27)</f>
        <v>-1507975525</v>
      </c>
      <c r="R28" s="24"/>
      <c r="S28" s="39">
        <f>SUM(S22:S27)</f>
        <v>-102188345</v>
      </c>
      <c r="T28" s="24"/>
      <c r="U28" s="39">
        <f>SUM(U22:U27)</f>
        <v>-699913499</v>
      </c>
      <c r="V28" s="24"/>
      <c r="W28" s="44">
        <f>SUM(W22:W27)</f>
        <v>-2310077369</v>
      </c>
      <c r="X28" s="18"/>
      <c r="Y28" s="44">
        <f>SUM(Y22:Y27)</f>
        <v>110031323200</v>
      </c>
      <c r="Z28" s="18"/>
      <c r="AA28" s="44">
        <f>SUM(AA21:AA27)</f>
        <v>66451770</v>
      </c>
      <c r="AB28" s="18"/>
      <c r="AC28" s="44">
        <f>SUM(AC21:AC27)</f>
        <v>110097774970</v>
      </c>
    </row>
    <row r="29" spans="1:29" ht="22.9" customHeight="1" thickTop="1">
      <c r="A29" s="23"/>
      <c r="D29" s="18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45"/>
      <c r="Q29" s="24"/>
      <c r="R29" s="45"/>
      <c r="S29" s="24"/>
      <c r="T29" s="45"/>
      <c r="U29" s="24"/>
      <c r="V29" s="45"/>
      <c r="W29" s="24"/>
      <c r="X29" s="45"/>
      <c r="Y29" s="45"/>
      <c r="Z29" s="45"/>
      <c r="AA29" s="24"/>
      <c r="AB29" s="45"/>
      <c r="AC29" s="46"/>
    </row>
    <row r="30" spans="1:29" ht="22.9" customHeight="1">
      <c r="A30" s="7" t="s">
        <v>31</v>
      </c>
      <c r="K30" s="47"/>
      <c r="L30" s="47"/>
      <c r="M30" s="18"/>
      <c r="N30" s="18"/>
      <c r="O30" s="5"/>
      <c r="P30" s="18"/>
      <c r="Q30" s="5"/>
      <c r="R30" s="18"/>
      <c r="S30" s="5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>
      <c r="K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</sheetData>
  <mergeCells count="6">
    <mergeCell ref="E6:AC6"/>
    <mergeCell ref="E7:Y7"/>
    <mergeCell ref="Q8:W8"/>
    <mergeCell ref="D12:E12"/>
    <mergeCell ref="M11:O11"/>
    <mergeCell ref="Q9:U9"/>
  </mergeCells>
  <phoneticPr fontId="18" type="noConversion"/>
  <printOptions horizontalCentered="1"/>
  <pageMargins left="0.39370078740157483" right="0.31496062992125984" top="0.74803149606299213" bottom="0.31496062992125984" header="0.31496062992125984" footer="0.31496062992125984"/>
  <pageSetup paperSize="9" scale="55" orientation="landscape" cellComments="asDisplayed" r:id="rId1"/>
  <customProperties>
    <customPr name="_pios_id" r:id="rId2"/>
    <customPr name="EpmWorksheetKeyString_GUID" r:id="rId3"/>
    <customPr name="FPMExcelClientCellBasedFunctionStatus" r:id="rId4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view="pageBreakPreview" zoomScale="70" zoomScaleNormal="60" zoomScaleSheetLayoutView="70" workbookViewId="0">
      <selection activeCell="Q2" sqref="Q2"/>
    </sheetView>
  </sheetViews>
  <sheetFormatPr defaultColWidth="9.26953125" defaultRowHeight="23"/>
  <cols>
    <col min="1" max="1" width="12.7265625" style="8" customWidth="1"/>
    <col min="2" max="2" width="9.7265625" style="8" customWidth="1"/>
    <col min="3" max="3" width="23.453125" style="8" customWidth="1"/>
    <col min="4" max="4" width="1.26953125" style="8" customWidth="1"/>
    <col min="5" max="5" width="19.453125" style="8" customWidth="1"/>
    <col min="6" max="6" width="1.453125" style="8" customWidth="1"/>
    <col min="7" max="7" width="19.453125" style="8" customWidth="1"/>
    <col min="8" max="8" width="1.453125" style="8" customWidth="1"/>
    <col min="9" max="9" width="19.453125" style="8" customWidth="1"/>
    <col min="10" max="10" width="1.453125" style="8" customWidth="1"/>
    <col min="11" max="11" width="19.453125" style="8" customWidth="1"/>
    <col min="12" max="12" width="1.453125" style="8" customWidth="1"/>
    <col min="13" max="13" width="19.453125" style="8" customWidth="1"/>
    <col min="14" max="14" width="1.453125" style="8" customWidth="1"/>
    <col min="15" max="15" width="19.453125" style="8" customWidth="1"/>
    <col min="16" max="16" width="0.7265625" style="8" customWidth="1"/>
    <col min="17" max="16384" width="9.26953125" style="8"/>
  </cols>
  <sheetData>
    <row r="1" spans="1:15">
      <c r="O1" s="9" t="s">
        <v>66</v>
      </c>
    </row>
    <row r="2" spans="1:15" ht="22.9" customHeight="1">
      <c r="A2" s="1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22.9" customHeight="1">
      <c r="A3" s="31" t="s">
        <v>181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2.9" customHeight="1">
      <c r="A4" s="10" t="s">
        <v>225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22.9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32"/>
      <c r="O5" s="33" t="s">
        <v>1</v>
      </c>
    </row>
    <row r="6" spans="1:15" ht="22.9" customHeight="1">
      <c r="A6" s="18"/>
      <c r="B6" s="18"/>
      <c r="C6" s="18"/>
      <c r="D6" s="17"/>
      <c r="E6" s="122" t="s">
        <v>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1:15" ht="22.9" customHeight="1">
      <c r="A7" s="18"/>
      <c r="B7" s="18"/>
      <c r="C7" s="18"/>
      <c r="D7" s="11"/>
      <c r="E7" s="18"/>
      <c r="F7" s="18"/>
      <c r="G7" s="18"/>
      <c r="H7" s="18"/>
      <c r="I7" s="18"/>
      <c r="J7" s="18"/>
      <c r="K7" s="18"/>
      <c r="L7" s="18"/>
      <c r="M7" s="18" t="s">
        <v>112</v>
      </c>
      <c r="O7" s="18"/>
    </row>
    <row r="8" spans="1:15" s="18" customFormat="1" ht="22.9" customHeight="1">
      <c r="M8" s="34" t="s">
        <v>124</v>
      </c>
      <c r="N8" s="8"/>
    </row>
    <row r="9" spans="1:15" s="18" customFormat="1" ht="22.9" customHeight="1">
      <c r="D9" s="124"/>
      <c r="E9" s="124"/>
      <c r="M9" s="35" t="s">
        <v>94</v>
      </c>
    </row>
    <row r="10" spans="1:15" s="18" customFormat="1" ht="22.9" customHeight="1">
      <c r="I10" s="125" t="s">
        <v>57</v>
      </c>
      <c r="J10" s="125"/>
      <c r="K10" s="125"/>
      <c r="M10" s="18" t="s">
        <v>100</v>
      </c>
    </row>
    <row r="11" spans="1:15" s="18" customFormat="1" ht="22.9" customHeight="1">
      <c r="E11" s="124" t="s">
        <v>51</v>
      </c>
      <c r="F11" s="124"/>
      <c r="G11" s="18" t="s">
        <v>106</v>
      </c>
      <c r="I11" s="36" t="s">
        <v>108</v>
      </c>
      <c r="M11" s="18" t="s">
        <v>111</v>
      </c>
      <c r="O11" s="18" t="s">
        <v>104</v>
      </c>
    </row>
    <row r="12" spans="1:15" s="18" customFormat="1">
      <c r="E12" s="34" t="s">
        <v>115</v>
      </c>
      <c r="G12" s="34" t="s">
        <v>116</v>
      </c>
      <c r="I12" s="37" t="s">
        <v>119</v>
      </c>
      <c r="K12" s="34" t="s">
        <v>120</v>
      </c>
      <c r="M12" s="34" t="s">
        <v>123</v>
      </c>
      <c r="O12" s="34" t="s">
        <v>50</v>
      </c>
    </row>
    <row r="13" spans="1:15" s="18" customFormat="1" ht="22.9" customHeight="1">
      <c r="A13" s="23" t="s">
        <v>192</v>
      </c>
      <c r="E13" s="24">
        <v>120000000000</v>
      </c>
      <c r="F13" s="24"/>
      <c r="G13" s="29">
        <v>23496507923</v>
      </c>
      <c r="H13" s="29"/>
      <c r="I13" s="24">
        <v>2079468000</v>
      </c>
      <c r="J13" s="24"/>
      <c r="K13" s="24">
        <v>7863170178</v>
      </c>
      <c r="L13" s="24"/>
      <c r="M13" s="24">
        <v>-802689242</v>
      </c>
      <c r="N13" s="24"/>
      <c r="O13" s="24">
        <f>SUM(E13:M13)</f>
        <v>152636456859</v>
      </c>
    </row>
    <row r="14" spans="1:15" ht="22.9" customHeight="1">
      <c r="A14" s="7" t="s">
        <v>80</v>
      </c>
      <c r="C14" s="117"/>
      <c r="D14" s="117"/>
      <c r="E14" s="24">
        <v>0</v>
      </c>
      <c r="F14" s="24"/>
      <c r="G14" s="24">
        <v>0</v>
      </c>
      <c r="H14" s="29"/>
      <c r="I14" s="24">
        <v>0</v>
      </c>
      <c r="J14" s="24"/>
      <c r="K14" s="29">
        <f>PL!K92</f>
        <v>5588849687</v>
      </c>
      <c r="L14" s="24"/>
      <c r="M14" s="24">
        <v>0</v>
      </c>
      <c r="N14" s="24"/>
      <c r="O14" s="24">
        <f>SUM(E14:M14)</f>
        <v>5588849687</v>
      </c>
    </row>
    <row r="15" spans="1:15" ht="22.5" customHeight="1">
      <c r="A15" s="7" t="s">
        <v>93</v>
      </c>
      <c r="C15" s="117"/>
      <c r="D15" s="117"/>
      <c r="E15" s="24">
        <v>0</v>
      </c>
      <c r="F15" s="24"/>
      <c r="G15" s="24">
        <v>0</v>
      </c>
      <c r="H15" s="29"/>
      <c r="I15" s="24">
        <v>0</v>
      </c>
      <c r="J15" s="24"/>
      <c r="K15" s="29">
        <v>0</v>
      </c>
      <c r="L15" s="24"/>
      <c r="M15" s="24">
        <f>PL!K119</f>
        <v>-172565227</v>
      </c>
      <c r="N15" s="24"/>
      <c r="O15" s="24">
        <f>SUM(E15:M15)</f>
        <v>-172565227</v>
      </c>
    </row>
    <row r="16" spans="1:15" ht="22.5" customHeight="1">
      <c r="A16" s="7" t="s">
        <v>161</v>
      </c>
      <c r="C16" s="117"/>
      <c r="D16" s="117"/>
      <c r="E16" s="24">
        <v>0</v>
      </c>
      <c r="F16" s="38"/>
      <c r="G16" s="24">
        <v>0</v>
      </c>
      <c r="H16" s="29"/>
      <c r="I16" s="38">
        <v>0</v>
      </c>
      <c r="J16" s="38"/>
      <c r="K16" s="38">
        <v>-1559924584</v>
      </c>
      <c r="L16" s="38"/>
      <c r="M16" s="24">
        <v>0</v>
      </c>
      <c r="N16" s="38"/>
      <c r="O16" s="24">
        <f>SUM(E16:M16)</f>
        <v>-1559924584</v>
      </c>
    </row>
    <row r="17" spans="1:15" ht="22.9" customHeight="1">
      <c r="A17" s="7" t="s">
        <v>128</v>
      </c>
      <c r="B17" s="25"/>
      <c r="C17" s="25"/>
      <c r="D17" s="18"/>
      <c r="E17" s="24">
        <v>0</v>
      </c>
      <c r="F17" s="38"/>
      <c r="G17" s="24">
        <v>0</v>
      </c>
      <c r="H17" s="29"/>
      <c r="I17" s="38">
        <v>279443000</v>
      </c>
      <c r="J17" s="38"/>
      <c r="K17" s="38">
        <f>-I17</f>
        <v>-279443000</v>
      </c>
      <c r="L17" s="38"/>
      <c r="M17" s="24">
        <v>0</v>
      </c>
      <c r="N17" s="38"/>
      <c r="O17" s="24">
        <f>SUM(E17:M17)</f>
        <v>0</v>
      </c>
    </row>
    <row r="18" spans="1:15" ht="22.9" customHeight="1" thickBot="1">
      <c r="A18" s="23" t="s">
        <v>223</v>
      </c>
      <c r="D18" s="18"/>
      <c r="E18" s="39">
        <f>SUM(E13:E17)</f>
        <v>120000000000</v>
      </c>
      <c r="F18" s="24"/>
      <c r="G18" s="39">
        <f>SUM(G13:G17)</f>
        <v>23496507923</v>
      </c>
      <c r="H18" s="24"/>
      <c r="I18" s="39">
        <f>SUM(I13:I17)</f>
        <v>2358911000</v>
      </c>
      <c r="J18" s="24"/>
      <c r="K18" s="39">
        <f>SUM(K13:K17)</f>
        <v>11612652281</v>
      </c>
      <c r="L18" s="24"/>
      <c r="M18" s="39">
        <f>SUM(M13:M17)</f>
        <v>-975254469</v>
      </c>
      <c r="N18" s="24"/>
      <c r="O18" s="39">
        <f>SUM(O13:O17)</f>
        <v>156492816735</v>
      </c>
    </row>
    <row r="19" spans="1:15" ht="22.9" customHeight="1" thickTop="1">
      <c r="A19" s="23"/>
      <c r="D19" s="18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22.9" customHeight="1">
      <c r="A20" s="23" t="s">
        <v>207</v>
      </c>
      <c r="D20" s="18"/>
      <c r="E20" s="24">
        <v>120000000000</v>
      </c>
      <c r="F20" s="24"/>
      <c r="G20" s="24">
        <v>23496507923</v>
      </c>
      <c r="H20" s="24"/>
      <c r="I20" s="24">
        <v>2526293000</v>
      </c>
      <c r="J20" s="24"/>
      <c r="K20" s="24">
        <v>10802843169</v>
      </c>
      <c r="L20" s="24"/>
      <c r="M20" s="24">
        <v>-924854469</v>
      </c>
      <c r="N20" s="24"/>
      <c r="O20" s="24">
        <f>SUM(E20:M20)</f>
        <v>155900789623</v>
      </c>
    </row>
    <row r="21" spans="1:15" ht="22.9" customHeight="1">
      <c r="A21" s="7" t="s">
        <v>80</v>
      </c>
      <c r="C21" s="117"/>
      <c r="D21" s="117"/>
      <c r="E21" s="24">
        <v>0</v>
      </c>
      <c r="F21" s="24"/>
      <c r="G21" s="24">
        <v>0</v>
      </c>
      <c r="H21" s="24"/>
      <c r="I21" s="24">
        <v>0</v>
      </c>
      <c r="J21" s="24"/>
      <c r="K21" s="29">
        <f>PL!I92</f>
        <v>84371829</v>
      </c>
      <c r="L21" s="24"/>
      <c r="M21" s="24">
        <v>0</v>
      </c>
      <c r="N21" s="24"/>
      <c r="O21" s="24">
        <f>SUM(E21:M21)</f>
        <v>84371829</v>
      </c>
    </row>
    <row r="22" spans="1:15" ht="22.9" customHeight="1">
      <c r="A22" s="7" t="s">
        <v>93</v>
      </c>
      <c r="C22" s="117"/>
      <c r="D22" s="117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9">
        <f>PL!I119</f>
        <v>57723566</v>
      </c>
      <c r="N22" s="24"/>
      <c r="O22" s="24">
        <f>SUM(E22:M22)</f>
        <v>57723566</v>
      </c>
    </row>
    <row r="23" spans="1:15" ht="22.5" customHeight="1">
      <c r="A23" s="7" t="s">
        <v>227</v>
      </c>
      <c r="C23" s="117"/>
      <c r="D23" s="117"/>
      <c r="E23" s="24">
        <v>0</v>
      </c>
      <c r="F23" s="38"/>
      <c r="G23" s="24">
        <v>0</v>
      </c>
      <c r="H23" s="29"/>
      <c r="I23" s="38">
        <v>0</v>
      </c>
      <c r="J23" s="38"/>
      <c r="K23" s="38">
        <v>-3599990808</v>
      </c>
      <c r="L23" s="38"/>
      <c r="M23" s="24">
        <v>0</v>
      </c>
      <c r="N23" s="38"/>
      <c r="O23" s="24">
        <f>SUM(E23:M23)</f>
        <v>-3599990808</v>
      </c>
    </row>
    <row r="24" spans="1:15" ht="22.9" customHeight="1">
      <c r="A24" s="7" t="s">
        <v>128</v>
      </c>
      <c r="C24" s="117"/>
      <c r="D24" s="117"/>
      <c r="E24" s="27">
        <v>0</v>
      </c>
      <c r="F24" s="24"/>
      <c r="G24" s="27">
        <v>0</v>
      </c>
      <c r="H24" s="118"/>
      <c r="I24" s="26">
        <v>4219000</v>
      </c>
      <c r="J24" s="24"/>
      <c r="K24" s="26">
        <f>-I24</f>
        <v>-4219000</v>
      </c>
      <c r="L24" s="24"/>
      <c r="M24" s="27">
        <v>0</v>
      </c>
      <c r="N24" s="24"/>
      <c r="O24" s="41">
        <f>SUM(E24:M24)</f>
        <v>0</v>
      </c>
    </row>
    <row r="25" spans="1:15" ht="22.9" customHeight="1" thickBot="1">
      <c r="A25" s="23" t="s">
        <v>224</v>
      </c>
      <c r="D25" s="18"/>
      <c r="E25" s="30">
        <f>SUM(E20:E24)</f>
        <v>120000000000</v>
      </c>
      <c r="F25" s="24"/>
      <c r="G25" s="30">
        <f>SUM(G20:G24)</f>
        <v>23496507923</v>
      </c>
      <c r="H25" s="24"/>
      <c r="I25" s="30">
        <f>SUM(I20:I24)</f>
        <v>2530512000</v>
      </c>
      <c r="J25" s="24"/>
      <c r="K25" s="30">
        <f>SUM(K20:K24)</f>
        <v>7283005190</v>
      </c>
      <c r="L25" s="24"/>
      <c r="M25" s="30">
        <f>SUM(M20:M24)</f>
        <v>-867130903</v>
      </c>
      <c r="N25" s="24"/>
      <c r="O25" s="30">
        <f>SUM(O20:O24)</f>
        <v>152442894210</v>
      </c>
    </row>
    <row r="26" spans="1:15" ht="22.9" customHeight="1" thickTop="1">
      <c r="A26" s="23"/>
      <c r="D26" s="18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22.9" customHeight="1">
      <c r="A27" s="7" t="s">
        <v>31</v>
      </c>
    </row>
    <row r="28" spans="1:15">
      <c r="G28" s="117"/>
      <c r="H28" s="117"/>
    </row>
  </sheetData>
  <mergeCells count="4">
    <mergeCell ref="E11:F11"/>
    <mergeCell ref="E6:O6"/>
    <mergeCell ref="D9:E9"/>
    <mergeCell ref="I10:K10"/>
  </mergeCells>
  <printOptions horizontalCentered="1"/>
  <pageMargins left="0.59055118110236227" right="0.31496062992125984" top="0.74803149606299213" bottom="0.31496062992125984" header="0.31496062992125984" footer="0.31496062992125984"/>
  <pageSetup paperSize="9" scale="80" orientation="landscape" cellComments="asDisplayed" r:id="rId1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8"/>
  <sheetViews>
    <sheetView showGridLines="0" view="pageBreakPreview" zoomScale="70" zoomScaleNormal="63" zoomScaleSheetLayoutView="70" workbookViewId="0">
      <selection activeCell="L2" sqref="L2"/>
    </sheetView>
  </sheetViews>
  <sheetFormatPr defaultColWidth="10.7265625" defaultRowHeight="22.5" customHeight="1"/>
  <cols>
    <col min="1" max="1" width="49.26953125" style="7" customWidth="1"/>
    <col min="2" max="2" width="1.7265625" style="8" customWidth="1"/>
    <col min="3" max="3" width="6.26953125" style="7" customWidth="1"/>
    <col min="4" max="4" width="1.453125" style="8" customWidth="1"/>
    <col min="5" max="5" width="16.26953125" style="8" customWidth="1"/>
    <col min="6" max="6" width="1.453125" style="8" customWidth="1"/>
    <col min="7" max="7" width="16.26953125" style="8" customWidth="1"/>
    <col min="8" max="8" width="1.453125" style="8" customWidth="1"/>
    <col min="9" max="9" width="16.26953125" style="8" customWidth="1"/>
    <col min="10" max="10" width="1.453125" style="8" customWidth="1"/>
    <col min="11" max="11" width="16.26953125" style="8" customWidth="1"/>
    <col min="12" max="16384" width="10.7265625" style="8"/>
  </cols>
  <sheetData>
    <row r="1" spans="1:11" ht="22.5" customHeight="1">
      <c r="K1" s="9" t="s">
        <v>66</v>
      </c>
    </row>
    <row r="2" spans="1:11" s="13" customFormat="1" ht="22.5" customHeight="1">
      <c r="A2" s="10" t="s">
        <v>0</v>
      </c>
      <c r="B2" s="11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2.5" customHeight="1">
      <c r="A3" s="14" t="s">
        <v>129</v>
      </c>
      <c r="B3" s="15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2.5" customHeight="1">
      <c r="A4" s="10" t="s">
        <v>225</v>
      </c>
      <c r="B4" s="15"/>
      <c r="C4" s="12"/>
      <c r="D4" s="11"/>
      <c r="E4" s="11"/>
      <c r="F4" s="11"/>
      <c r="G4" s="11"/>
      <c r="H4" s="11"/>
      <c r="I4" s="11"/>
      <c r="J4" s="11"/>
      <c r="K4" s="11"/>
    </row>
    <row r="5" spans="1:11" s="13" customFormat="1" ht="22.5" customHeight="1">
      <c r="B5" s="15"/>
      <c r="C5" s="12"/>
      <c r="D5" s="11"/>
      <c r="E5" s="11"/>
      <c r="F5" s="11"/>
      <c r="G5" s="11"/>
      <c r="H5" s="11"/>
      <c r="I5" s="15"/>
      <c r="J5" s="11"/>
      <c r="K5" s="16" t="s">
        <v>1</v>
      </c>
    </row>
    <row r="6" spans="1:11" ht="22.5" customHeight="1">
      <c r="E6" s="51"/>
      <c r="F6" s="51" t="s">
        <v>2</v>
      </c>
      <c r="G6" s="51"/>
      <c r="H6" s="17"/>
      <c r="I6" s="51"/>
      <c r="J6" s="51" t="s">
        <v>3</v>
      </c>
      <c r="K6" s="51"/>
    </row>
    <row r="7" spans="1:11" ht="22.5" customHeight="1">
      <c r="C7" s="19"/>
      <c r="D7" s="20"/>
      <c r="E7" s="19">
        <v>2569</v>
      </c>
      <c r="F7" s="21"/>
      <c r="G7" s="19">
        <v>2568</v>
      </c>
      <c r="H7" s="22"/>
      <c r="I7" s="19">
        <v>2569</v>
      </c>
      <c r="J7" s="21"/>
      <c r="K7" s="19">
        <v>2568</v>
      </c>
    </row>
    <row r="8" spans="1:11" ht="22.5" customHeight="1">
      <c r="A8" s="23" t="s">
        <v>130</v>
      </c>
      <c r="B8" s="17"/>
      <c r="C8" s="94"/>
      <c r="E8" s="18"/>
      <c r="F8" s="18"/>
      <c r="G8" s="18"/>
      <c r="I8" s="18"/>
      <c r="J8" s="18"/>
      <c r="K8" s="18"/>
    </row>
    <row r="9" spans="1:11" ht="22.5" customHeight="1">
      <c r="A9" s="7" t="s">
        <v>131</v>
      </c>
      <c r="C9" s="94"/>
      <c r="E9" s="24">
        <f>PL!E87</f>
        <v>1087067763</v>
      </c>
      <c r="F9" s="24"/>
      <c r="G9" s="24">
        <f>PL!G87</f>
        <v>8208558355</v>
      </c>
      <c r="H9" s="24"/>
      <c r="I9" s="24">
        <f>+PL!I87</f>
        <v>88055867</v>
      </c>
      <c r="J9" s="24"/>
      <c r="K9" s="24">
        <f>+PL!K87</f>
        <v>6782838668</v>
      </c>
    </row>
    <row r="10" spans="1:11" ht="22.5" customHeight="1">
      <c r="A10" s="7" t="s">
        <v>132</v>
      </c>
      <c r="C10" s="94"/>
      <c r="E10" s="24"/>
      <c r="F10" s="24"/>
      <c r="G10" s="24"/>
      <c r="H10" s="24"/>
      <c r="I10" s="24"/>
      <c r="J10" s="24"/>
      <c r="K10" s="24"/>
    </row>
    <row r="11" spans="1:11" ht="22.5" customHeight="1">
      <c r="A11" s="7" t="s">
        <v>133</v>
      </c>
      <c r="C11" s="94"/>
      <c r="E11" s="24"/>
      <c r="F11" s="24"/>
      <c r="G11" s="24"/>
      <c r="H11" s="24"/>
      <c r="I11" s="24"/>
      <c r="J11" s="24"/>
      <c r="K11" s="24"/>
    </row>
    <row r="12" spans="1:11" ht="22.5" customHeight="1">
      <c r="A12" s="25" t="s">
        <v>134</v>
      </c>
      <c r="C12" s="94"/>
      <c r="E12" s="24">
        <v>4029385651</v>
      </c>
      <c r="F12" s="24"/>
      <c r="G12" s="24">
        <v>3790658047</v>
      </c>
      <c r="H12" s="24"/>
      <c r="I12" s="24">
        <v>4563403833</v>
      </c>
      <c r="J12" s="24"/>
      <c r="K12" s="24">
        <v>4293688801</v>
      </c>
    </row>
    <row r="13" spans="1:11" ht="22.5" customHeight="1">
      <c r="A13" s="25" t="s">
        <v>245</v>
      </c>
      <c r="C13" s="94"/>
      <c r="E13" s="24">
        <v>83738749</v>
      </c>
      <c r="F13" s="24"/>
      <c r="G13" s="24">
        <v>-759453366</v>
      </c>
      <c r="H13" s="24"/>
      <c r="I13" s="24">
        <v>10654135</v>
      </c>
      <c r="J13" s="24"/>
      <c r="K13" s="24">
        <v>-748843866</v>
      </c>
    </row>
    <row r="14" spans="1:11" ht="22.5" customHeight="1">
      <c r="A14" s="25" t="s">
        <v>241</v>
      </c>
      <c r="C14" s="94"/>
      <c r="E14" s="95">
        <v>2431907366</v>
      </c>
      <c r="F14" s="24"/>
      <c r="G14" s="95">
        <v>194002795</v>
      </c>
      <c r="H14" s="24"/>
      <c r="I14" s="95">
        <v>1660223501</v>
      </c>
      <c r="J14" s="24"/>
      <c r="K14" s="24">
        <v>193964036</v>
      </c>
    </row>
    <row r="15" spans="1:11" ht="22.5" customHeight="1">
      <c r="A15" s="7" t="s">
        <v>135</v>
      </c>
      <c r="C15" s="94"/>
      <c r="E15" s="95">
        <v>10380536</v>
      </c>
      <c r="F15" s="24"/>
      <c r="G15" s="95">
        <v>220365657</v>
      </c>
      <c r="H15" s="24"/>
      <c r="I15" s="95">
        <v>27901048</v>
      </c>
      <c r="J15" s="24"/>
      <c r="K15" s="24">
        <v>232025122</v>
      </c>
    </row>
    <row r="16" spans="1:11" ht="22.5" customHeight="1">
      <c r="A16" s="25" t="s">
        <v>246</v>
      </c>
      <c r="C16" s="94"/>
      <c r="E16" s="24">
        <v>-47038525</v>
      </c>
      <c r="F16" s="24"/>
      <c r="G16" s="24">
        <v>7564380</v>
      </c>
      <c r="H16" s="24"/>
      <c r="I16" s="24">
        <v>-110876191</v>
      </c>
      <c r="J16" s="24"/>
      <c r="K16" s="24">
        <v>7119971</v>
      </c>
    </row>
    <row r="17" spans="1:11" ht="22.5" customHeight="1">
      <c r="A17" s="25" t="s">
        <v>216</v>
      </c>
      <c r="C17" s="94"/>
      <c r="E17" s="24">
        <v>-385988780</v>
      </c>
      <c r="F17" s="24"/>
      <c r="G17" s="24">
        <v>-356276854</v>
      </c>
      <c r="H17" s="24"/>
      <c r="I17" s="24">
        <v>0</v>
      </c>
      <c r="J17" s="24"/>
      <c r="K17" s="24">
        <v>0</v>
      </c>
    </row>
    <row r="18" spans="1:11" ht="22.5" customHeight="1">
      <c r="A18" s="7" t="s">
        <v>243</v>
      </c>
      <c r="B18" s="13"/>
      <c r="C18" s="94"/>
      <c r="E18" s="24">
        <v>184962859</v>
      </c>
      <c r="F18" s="24"/>
      <c r="G18" s="24">
        <v>149481659</v>
      </c>
      <c r="H18" s="24"/>
      <c r="I18" s="24">
        <v>160654602</v>
      </c>
      <c r="J18" s="24"/>
      <c r="K18" s="24">
        <v>124554837</v>
      </c>
    </row>
    <row r="19" spans="1:11" ht="22.5" customHeight="1">
      <c r="A19" s="7" t="s">
        <v>235</v>
      </c>
      <c r="B19" s="13"/>
      <c r="C19" s="94"/>
      <c r="E19" s="24">
        <v>-109606058</v>
      </c>
      <c r="F19" s="24"/>
      <c r="G19" s="24">
        <v>-73681202</v>
      </c>
      <c r="H19" s="24"/>
      <c r="I19" s="24">
        <v>-90728495</v>
      </c>
      <c r="J19" s="24"/>
      <c r="K19" s="24">
        <v>40765967</v>
      </c>
    </row>
    <row r="20" spans="1:11" ht="22.5" customHeight="1">
      <c r="A20" s="25" t="s">
        <v>188</v>
      </c>
      <c r="C20" s="94"/>
      <c r="E20" s="24">
        <v>-98429205</v>
      </c>
      <c r="F20" s="24"/>
      <c r="G20" s="24">
        <v>184334</v>
      </c>
      <c r="H20" s="24"/>
      <c r="I20" s="24">
        <v>-90198535</v>
      </c>
      <c r="J20" s="24"/>
      <c r="K20" s="24">
        <v>8941835</v>
      </c>
    </row>
    <row r="21" spans="1:11" ht="22.5" customHeight="1">
      <c r="A21" s="25" t="s">
        <v>136</v>
      </c>
      <c r="B21" s="13"/>
      <c r="C21" s="94"/>
      <c r="E21" s="24">
        <v>-9900000</v>
      </c>
      <c r="F21" s="24"/>
      <c r="G21" s="24">
        <v>-14996226</v>
      </c>
      <c r="H21" s="24"/>
      <c r="I21" s="24">
        <v>-337383603</v>
      </c>
      <c r="J21" s="24"/>
      <c r="K21" s="24">
        <v>-931517525</v>
      </c>
    </row>
    <row r="22" spans="1:11" ht="22.5" customHeight="1">
      <c r="A22" s="25" t="s">
        <v>137</v>
      </c>
      <c r="B22" s="13"/>
      <c r="C22" s="94"/>
      <c r="E22" s="24">
        <v>-200607485</v>
      </c>
      <c r="F22" s="24"/>
      <c r="G22" s="24">
        <v>-390580274</v>
      </c>
      <c r="H22" s="24"/>
      <c r="I22" s="24">
        <v>-221569581</v>
      </c>
      <c r="J22" s="24"/>
      <c r="K22" s="24">
        <v>-369098144</v>
      </c>
    </row>
    <row r="23" spans="1:11" ht="22.5" customHeight="1">
      <c r="A23" s="25" t="s">
        <v>138</v>
      </c>
      <c r="B23" s="13"/>
      <c r="C23" s="94"/>
      <c r="E23" s="24">
        <v>444740833</v>
      </c>
      <c r="F23" s="24"/>
      <c r="G23" s="24">
        <v>495810017</v>
      </c>
      <c r="H23" s="24"/>
      <c r="I23" s="24">
        <v>321115813</v>
      </c>
      <c r="J23" s="24"/>
      <c r="K23" s="24">
        <v>367508139</v>
      </c>
    </row>
    <row r="24" spans="1:11" ht="22.5" customHeight="1">
      <c r="A24" s="25" t="s">
        <v>139</v>
      </c>
      <c r="B24" s="13"/>
      <c r="C24" s="94"/>
      <c r="E24" s="26">
        <v>28452623</v>
      </c>
      <c r="F24" s="24"/>
      <c r="G24" s="26">
        <v>52589906</v>
      </c>
      <c r="H24" s="24"/>
      <c r="I24" s="26">
        <v>28452623</v>
      </c>
      <c r="J24" s="24"/>
      <c r="K24" s="27">
        <v>52589906</v>
      </c>
    </row>
    <row r="25" spans="1:11" ht="22.5" customHeight="1">
      <c r="A25" s="7" t="s">
        <v>140</v>
      </c>
      <c r="C25" s="94"/>
      <c r="E25" s="24"/>
      <c r="F25" s="24"/>
      <c r="G25" s="24"/>
      <c r="H25" s="24"/>
      <c r="I25" s="24"/>
      <c r="J25" s="24"/>
      <c r="K25" s="24"/>
    </row>
    <row r="26" spans="1:11" ht="22.5" customHeight="1">
      <c r="A26" s="7" t="s">
        <v>141</v>
      </c>
      <c r="C26" s="94"/>
      <c r="E26" s="24">
        <f>SUM(E9:E24)</f>
        <v>7449066327</v>
      </c>
      <c r="F26" s="24"/>
      <c r="G26" s="24">
        <f>SUM(G9:G24)</f>
        <v>11524227228</v>
      </c>
      <c r="H26" s="24"/>
      <c r="I26" s="24">
        <f>SUM(I9:I24)</f>
        <v>6009705017</v>
      </c>
      <c r="J26" s="24"/>
      <c r="K26" s="24">
        <f>SUM(K9:K24)</f>
        <v>10054537747</v>
      </c>
    </row>
    <row r="27" spans="1:11" ht="22.5" customHeight="1">
      <c r="A27" s="7" t="s">
        <v>142</v>
      </c>
      <c r="C27" s="94"/>
      <c r="E27" s="24"/>
      <c r="F27" s="24"/>
      <c r="G27" s="24"/>
      <c r="H27" s="24"/>
      <c r="I27" s="24"/>
      <c r="J27" s="24"/>
      <c r="K27" s="24"/>
    </row>
    <row r="28" spans="1:11" ht="22.5" customHeight="1">
      <c r="A28" s="7" t="s">
        <v>143</v>
      </c>
      <c r="C28" s="94"/>
      <c r="E28" s="24">
        <v>-6220443649</v>
      </c>
      <c r="F28" s="24"/>
      <c r="G28" s="24">
        <v>6405476270</v>
      </c>
      <c r="H28" s="24"/>
      <c r="I28" s="24">
        <v>-2942259257</v>
      </c>
      <c r="J28" s="24"/>
      <c r="K28" s="24">
        <v>6646446409</v>
      </c>
    </row>
    <row r="29" spans="1:11" ht="22.5" customHeight="1">
      <c r="A29" s="7" t="s">
        <v>201</v>
      </c>
      <c r="C29" s="94"/>
      <c r="E29" s="24">
        <v>-14888486371</v>
      </c>
      <c r="F29" s="24"/>
      <c r="G29" s="24">
        <v>75060544</v>
      </c>
      <c r="H29" s="24"/>
      <c r="I29" s="24">
        <v>-14403925434</v>
      </c>
      <c r="J29" s="24"/>
      <c r="K29" s="24">
        <v>-90741593</v>
      </c>
    </row>
    <row r="30" spans="1:11" ht="22.5" customHeight="1">
      <c r="A30" s="7" t="s">
        <v>144</v>
      </c>
      <c r="C30" s="94"/>
      <c r="E30" s="24">
        <v>-15386747877</v>
      </c>
      <c r="F30" s="24"/>
      <c r="G30" s="24">
        <v>-1807199095</v>
      </c>
      <c r="H30" s="24"/>
      <c r="I30" s="24">
        <v>-13454308677</v>
      </c>
      <c r="J30" s="24"/>
      <c r="K30" s="24">
        <v>-1536956157</v>
      </c>
    </row>
    <row r="31" spans="1:11" ht="22.5" customHeight="1">
      <c r="A31" s="25" t="s">
        <v>145</v>
      </c>
      <c r="B31" s="28"/>
      <c r="C31" s="94"/>
      <c r="E31" s="24">
        <v>-98196542</v>
      </c>
      <c r="F31" s="24"/>
      <c r="G31" s="24">
        <v>155688001</v>
      </c>
      <c r="H31" s="24"/>
      <c r="I31" s="24">
        <v>53199796</v>
      </c>
      <c r="J31" s="24"/>
      <c r="K31" s="24">
        <v>121570297</v>
      </c>
    </row>
    <row r="32" spans="1:11" ht="22.5" customHeight="1">
      <c r="A32" s="7" t="s">
        <v>174</v>
      </c>
      <c r="B32" s="28"/>
      <c r="C32" s="94"/>
      <c r="E32" s="24">
        <v>-195344298</v>
      </c>
      <c r="F32" s="24"/>
      <c r="G32" s="24">
        <v>-241071184</v>
      </c>
      <c r="H32" s="24"/>
      <c r="I32" s="24">
        <v>-52922861</v>
      </c>
      <c r="J32" s="24"/>
      <c r="K32" s="24">
        <v>-235418824</v>
      </c>
    </row>
    <row r="33" spans="1:11" ht="22.5" customHeight="1">
      <c r="A33" s="7" t="s">
        <v>146</v>
      </c>
      <c r="C33" s="94"/>
      <c r="E33" s="24"/>
      <c r="F33" s="24"/>
      <c r="G33" s="24"/>
      <c r="H33" s="24"/>
      <c r="I33" s="24"/>
      <c r="J33" s="24"/>
      <c r="K33" s="24"/>
    </row>
    <row r="34" spans="1:11" ht="22.5" customHeight="1">
      <c r="A34" s="25" t="s">
        <v>147</v>
      </c>
      <c r="B34" s="13"/>
      <c r="C34" s="94"/>
      <c r="D34" s="24"/>
      <c r="E34" s="24">
        <v>10714088854</v>
      </c>
      <c r="F34" s="24"/>
      <c r="G34" s="24">
        <v>-5679133393</v>
      </c>
      <c r="H34" s="24"/>
      <c r="I34" s="24">
        <v>5622245710</v>
      </c>
      <c r="J34" s="24"/>
      <c r="K34" s="24">
        <v>-4943441402</v>
      </c>
    </row>
    <row r="35" spans="1:11" ht="22.5" customHeight="1">
      <c r="A35" s="25" t="s">
        <v>202</v>
      </c>
      <c r="B35" s="13"/>
      <c r="C35" s="94"/>
      <c r="E35" s="24">
        <v>1112831516</v>
      </c>
      <c r="F35" s="24"/>
      <c r="G35" s="24">
        <v>-1888817669</v>
      </c>
      <c r="H35" s="24"/>
      <c r="I35" s="24">
        <v>646096033</v>
      </c>
      <c r="J35" s="24"/>
      <c r="K35" s="24">
        <v>-883595941</v>
      </c>
    </row>
    <row r="36" spans="1:11" ht="22.5" customHeight="1">
      <c r="A36" s="25" t="s">
        <v>148</v>
      </c>
      <c r="B36" s="13"/>
      <c r="C36" s="94"/>
      <c r="E36" s="24">
        <v>-44586029</v>
      </c>
      <c r="F36" s="24"/>
      <c r="G36" s="24">
        <v>-102743379</v>
      </c>
      <c r="H36" s="24"/>
      <c r="I36" s="24">
        <v>-72827327</v>
      </c>
      <c r="J36" s="24"/>
      <c r="K36" s="24">
        <v>-57412226</v>
      </c>
    </row>
    <row r="37" spans="1:11" ht="22.5" customHeight="1">
      <c r="A37" s="25" t="s">
        <v>149</v>
      </c>
      <c r="B37" s="13"/>
      <c r="C37" s="94"/>
      <c r="E37" s="24">
        <v>-2758190</v>
      </c>
      <c r="F37" s="24"/>
      <c r="G37" s="24">
        <v>79340120</v>
      </c>
      <c r="H37" s="24"/>
      <c r="I37" s="24">
        <v>-2758190</v>
      </c>
      <c r="J37" s="24"/>
      <c r="K37" s="24">
        <v>79340120</v>
      </c>
    </row>
    <row r="38" spans="1:11" ht="22.5" customHeight="1">
      <c r="A38" s="7" t="s">
        <v>150</v>
      </c>
      <c r="B38" s="13"/>
      <c r="C38" s="94"/>
      <c r="E38" s="27">
        <v>104226707</v>
      </c>
      <c r="F38" s="24"/>
      <c r="G38" s="27">
        <v>73481540</v>
      </c>
      <c r="H38" s="24"/>
      <c r="I38" s="27">
        <v>113147337</v>
      </c>
      <c r="J38" s="24"/>
      <c r="K38" s="27">
        <v>74576895</v>
      </c>
    </row>
    <row r="39" spans="1:11" ht="22.5" customHeight="1">
      <c r="A39" s="25" t="s">
        <v>240</v>
      </c>
      <c r="B39" s="13"/>
      <c r="C39" s="94"/>
      <c r="E39" s="24">
        <f>SUM(E25:E38)</f>
        <v>-17456349552</v>
      </c>
      <c r="F39" s="24"/>
      <c r="G39" s="24">
        <f>SUM(G25:G38)</f>
        <v>8594308983</v>
      </c>
      <c r="H39" s="24"/>
      <c r="I39" s="24">
        <f>SUM(I25:I38)</f>
        <v>-18484607853</v>
      </c>
      <c r="J39" s="24"/>
      <c r="K39" s="24">
        <f>SUM(K25:K38)</f>
        <v>9228905325</v>
      </c>
    </row>
    <row r="40" spans="1:11" ht="22.5" customHeight="1">
      <c r="A40" s="25" t="s">
        <v>173</v>
      </c>
      <c r="C40" s="94"/>
      <c r="E40" s="27">
        <v>-706297154</v>
      </c>
      <c r="F40" s="24"/>
      <c r="G40" s="27">
        <v>-304603002</v>
      </c>
      <c r="H40" s="24"/>
      <c r="I40" s="27">
        <v>-511271931</v>
      </c>
      <c r="J40" s="24"/>
      <c r="K40" s="27">
        <v>-106614032</v>
      </c>
    </row>
    <row r="41" spans="1:11" ht="22.5" customHeight="1">
      <c r="A41" s="14" t="s">
        <v>236</v>
      </c>
      <c r="B41" s="28"/>
      <c r="C41" s="94"/>
      <c r="E41" s="27">
        <f>SUM(E39:E40)</f>
        <v>-18162646706</v>
      </c>
      <c r="F41" s="24"/>
      <c r="G41" s="27">
        <f>SUM(G39:G40)</f>
        <v>8289705981</v>
      </c>
      <c r="H41" s="24"/>
      <c r="I41" s="27">
        <f>SUM(I39:I40)</f>
        <v>-18995879784</v>
      </c>
      <c r="J41" s="24"/>
      <c r="K41" s="27">
        <f>SUM(K39:K40)</f>
        <v>9122291293</v>
      </c>
    </row>
    <row r="42" spans="1:11" ht="22.5" customHeight="1">
      <c r="C42" s="94"/>
      <c r="E42" s="9"/>
      <c r="F42" s="9"/>
      <c r="G42" s="9"/>
      <c r="I42" s="9"/>
      <c r="J42" s="9"/>
      <c r="K42" s="9"/>
    </row>
    <row r="43" spans="1:11" ht="22.5" customHeight="1">
      <c r="A43" s="85" t="s">
        <v>31</v>
      </c>
      <c r="B43" s="28"/>
      <c r="C43" s="94"/>
      <c r="F43" s="9"/>
    </row>
    <row r="44" spans="1:11" ht="22.5" customHeight="1">
      <c r="A44" s="85"/>
      <c r="B44" s="28"/>
      <c r="C44" s="94"/>
      <c r="F44" s="9"/>
      <c r="K44" s="9" t="s">
        <v>66</v>
      </c>
    </row>
    <row r="45" spans="1:11" s="13" customFormat="1" ht="22.5" customHeight="1">
      <c r="A45" s="10" t="s">
        <v>0</v>
      </c>
      <c r="B45" s="15"/>
      <c r="C45" s="12"/>
      <c r="D45" s="11"/>
      <c r="E45" s="11"/>
      <c r="F45" s="11"/>
      <c r="G45" s="11"/>
      <c r="H45" s="11"/>
      <c r="I45" s="11"/>
      <c r="J45" s="11"/>
      <c r="K45" s="11"/>
    </row>
    <row r="46" spans="1:11" s="13" customFormat="1" ht="22.5" customHeight="1">
      <c r="A46" s="14" t="s">
        <v>151</v>
      </c>
      <c r="B46" s="11"/>
      <c r="C46" s="12"/>
      <c r="D46" s="11"/>
      <c r="E46" s="11"/>
      <c r="F46" s="11"/>
      <c r="G46" s="11"/>
      <c r="H46" s="11"/>
      <c r="I46" s="11"/>
      <c r="J46" s="11"/>
      <c r="K46" s="11"/>
    </row>
    <row r="47" spans="1:11" s="13" customFormat="1" ht="22.5" customHeight="1">
      <c r="A47" s="10" t="s">
        <v>225</v>
      </c>
      <c r="B47" s="15"/>
      <c r="C47" s="12"/>
      <c r="D47" s="11"/>
      <c r="E47" s="11"/>
      <c r="F47" s="11"/>
      <c r="G47" s="11"/>
      <c r="H47" s="11"/>
      <c r="I47" s="11"/>
      <c r="J47" s="11"/>
      <c r="K47" s="11"/>
    </row>
    <row r="48" spans="1:11" s="13" customFormat="1" ht="22.5" customHeight="1">
      <c r="B48" s="15"/>
      <c r="C48" s="12"/>
      <c r="D48" s="11"/>
      <c r="E48" s="11"/>
      <c r="F48" s="11"/>
      <c r="G48" s="11"/>
      <c r="H48" s="11"/>
      <c r="I48" s="15"/>
      <c r="J48" s="11"/>
      <c r="K48" s="16" t="s">
        <v>1</v>
      </c>
    </row>
    <row r="49" spans="1:11" ht="22.5" customHeight="1">
      <c r="E49" s="51"/>
      <c r="F49" s="51" t="s">
        <v>2</v>
      </c>
      <c r="G49" s="51"/>
      <c r="H49" s="17"/>
      <c r="I49" s="51"/>
      <c r="J49" s="51" t="s">
        <v>3</v>
      </c>
      <c r="K49" s="51"/>
    </row>
    <row r="50" spans="1:11" ht="22.5" customHeight="1">
      <c r="C50" s="19"/>
      <c r="D50" s="20"/>
      <c r="E50" s="19">
        <v>2569</v>
      </c>
      <c r="F50" s="21"/>
      <c r="G50" s="19">
        <v>2568</v>
      </c>
      <c r="H50" s="22"/>
      <c r="I50" s="19">
        <v>2569</v>
      </c>
      <c r="J50" s="21"/>
      <c r="K50" s="19">
        <v>2568</v>
      </c>
    </row>
    <row r="51" spans="1:11" ht="22.5" customHeight="1">
      <c r="A51" s="23" t="s">
        <v>152</v>
      </c>
      <c r="B51" s="17"/>
      <c r="C51" s="94"/>
      <c r="E51" s="9"/>
      <c r="F51" s="9"/>
      <c r="G51" s="9"/>
      <c r="I51" s="9"/>
      <c r="J51" s="9"/>
      <c r="K51" s="9"/>
    </row>
    <row r="52" spans="1:11" ht="22.5" customHeight="1">
      <c r="A52" s="25" t="s">
        <v>237</v>
      </c>
      <c r="B52" s="17"/>
      <c r="C52" s="94"/>
      <c r="E52" s="9">
        <v>6911248516</v>
      </c>
      <c r="F52" s="9"/>
      <c r="G52" s="9">
        <v>-177545</v>
      </c>
      <c r="I52" s="24">
        <v>6910029036</v>
      </c>
      <c r="J52" s="9"/>
      <c r="K52" s="24">
        <v>0</v>
      </c>
    </row>
    <row r="53" spans="1:11" ht="22.5" customHeight="1">
      <c r="A53" s="7" t="s">
        <v>215</v>
      </c>
      <c r="C53" s="94"/>
      <c r="E53" s="24">
        <v>0</v>
      </c>
      <c r="F53" s="24"/>
      <c r="G53" s="24">
        <v>0</v>
      </c>
      <c r="H53" s="24"/>
      <c r="I53" s="24">
        <v>425895546</v>
      </c>
      <c r="J53" s="24"/>
      <c r="K53" s="24">
        <v>138998034</v>
      </c>
    </row>
    <row r="54" spans="1:11" ht="22.5" customHeight="1">
      <c r="A54" s="7" t="s">
        <v>226</v>
      </c>
      <c r="C54" s="94"/>
      <c r="E54" s="24">
        <v>0</v>
      </c>
      <c r="F54" s="24"/>
      <c r="G54" s="24">
        <v>0</v>
      </c>
      <c r="H54" s="24"/>
      <c r="I54" s="24">
        <v>25000000</v>
      </c>
      <c r="J54" s="24"/>
      <c r="K54" s="24">
        <v>15000000</v>
      </c>
    </row>
    <row r="55" spans="1:11" ht="22.5" customHeight="1">
      <c r="A55" s="7" t="s">
        <v>178</v>
      </c>
      <c r="C55" s="94"/>
      <c r="E55" s="24">
        <v>-17100000</v>
      </c>
      <c r="F55" s="24"/>
      <c r="G55" s="24">
        <v>-71550000</v>
      </c>
      <c r="H55" s="24"/>
      <c r="I55" s="24">
        <v>-17100000</v>
      </c>
      <c r="J55" s="24"/>
      <c r="K55" s="24">
        <v>-121550000</v>
      </c>
    </row>
    <row r="56" spans="1:11" ht="22.5" customHeight="1">
      <c r="A56" s="25" t="s">
        <v>175</v>
      </c>
      <c r="C56" s="94"/>
      <c r="E56" s="24">
        <v>-9626833</v>
      </c>
      <c r="F56" s="24"/>
      <c r="G56" s="24">
        <v>-33554038</v>
      </c>
      <c r="H56" s="24"/>
      <c r="I56" s="24">
        <v>0</v>
      </c>
      <c r="J56" s="24"/>
      <c r="K56" s="24">
        <v>0</v>
      </c>
    </row>
    <row r="57" spans="1:11" ht="22.5" customHeight="1">
      <c r="A57" s="25" t="s">
        <v>183</v>
      </c>
      <c r="C57" s="94"/>
      <c r="E57" s="24">
        <v>110977901</v>
      </c>
      <c r="F57" s="24"/>
      <c r="G57" s="24">
        <v>13871450</v>
      </c>
      <c r="H57" s="24"/>
      <c r="I57" s="24">
        <v>0</v>
      </c>
      <c r="J57" s="24"/>
      <c r="K57" s="24">
        <v>0</v>
      </c>
    </row>
    <row r="58" spans="1:11" ht="22.5" customHeight="1">
      <c r="A58" s="25" t="s">
        <v>153</v>
      </c>
      <c r="C58" s="94"/>
      <c r="E58" s="24">
        <v>0</v>
      </c>
      <c r="F58" s="24"/>
      <c r="G58" s="24">
        <v>0</v>
      </c>
      <c r="H58" s="24"/>
      <c r="I58" s="24">
        <v>-1337032230</v>
      </c>
      <c r="J58" s="24"/>
      <c r="K58" s="24">
        <v>-260000000</v>
      </c>
    </row>
    <row r="59" spans="1:11" ht="22.5" customHeight="1">
      <c r="A59" s="25" t="s">
        <v>154</v>
      </c>
      <c r="C59" s="94"/>
      <c r="E59" s="24">
        <v>-2970397150</v>
      </c>
      <c r="F59" s="24"/>
      <c r="G59" s="24">
        <v>-110000000</v>
      </c>
      <c r="H59" s="24"/>
      <c r="I59" s="24">
        <v>-900000000</v>
      </c>
      <c r="J59" s="24"/>
      <c r="K59" s="24">
        <v>0</v>
      </c>
    </row>
    <row r="60" spans="1:11" ht="22.5" customHeight="1">
      <c r="A60" s="7" t="s">
        <v>186</v>
      </c>
      <c r="C60" s="94"/>
      <c r="E60" s="24">
        <v>-1771865539</v>
      </c>
      <c r="F60" s="24"/>
      <c r="G60" s="24">
        <v>-2294203330</v>
      </c>
      <c r="H60" s="24"/>
      <c r="I60" s="24">
        <v>-1228612986</v>
      </c>
      <c r="J60" s="24"/>
      <c r="K60" s="24">
        <v>-1679785731</v>
      </c>
    </row>
    <row r="61" spans="1:11" ht="22.5" customHeight="1">
      <c r="A61" s="7" t="s">
        <v>187</v>
      </c>
      <c r="C61" s="94"/>
      <c r="E61" s="24">
        <v>-42132938</v>
      </c>
      <c r="F61" s="24"/>
      <c r="G61" s="24">
        <v>-54887188</v>
      </c>
      <c r="H61" s="24"/>
      <c r="I61" s="24">
        <v>-24807325</v>
      </c>
      <c r="J61" s="24"/>
      <c r="K61" s="24">
        <v>-45437933</v>
      </c>
    </row>
    <row r="62" spans="1:11" ht="22.5" customHeight="1">
      <c r="A62" s="7" t="s">
        <v>203</v>
      </c>
      <c r="C62" s="94"/>
      <c r="E62" s="24">
        <v>-401503355</v>
      </c>
      <c r="F62" s="24"/>
      <c r="G62" s="24">
        <v>-517134085</v>
      </c>
      <c r="H62" s="24"/>
      <c r="I62" s="24">
        <v>-397220173</v>
      </c>
      <c r="J62" s="24"/>
      <c r="K62" s="24">
        <v>-501143222</v>
      </c>
    </row>
    <row r="63" spans="1:11" ht="22.5" customHeight="1">
      <c r="A63" s="7" t="s">
        <v>155</v>
      </c>
      <c r="C63" s="94"/>
      <c r="E63" s="24"/>
      <c r="F63" s="24"/>
      <c r="G63" s="24"/>
      <c r="H63" s="24"/>
      <c r="I63" s="24"/>
      <c r="J63" s="24"/>
      <c r="K63" s="24"/>
    </row>
    <row r="64" spans="1:11" ht="22.5" customHeight="1">
      <c r="A64" s="25" t="s">
        <v>190</v>
      </c>
      <c r="C64" s="94"/>
      <c r="E64" s="24">
        <v>184874623</v>
      </c>
      <c r="F64" s="24"/>
      <c r="G64" s="24">
        <v>22065992</v>
      </c>
      <c r="H64" s="24"/>
      <c r="I64" s="24">
        <v>105547989</v>
      </c>
      <c r="J64" s="24"/>
      <c r="K64" s="24">
        <v>10923130</v>
      </c>
    </row>
    <row r="65" spans="1:11" ht="22.5" customHeight="1">
      <c r="A65" s="25" t="s">
        <v>156</v>
      </c>
      <c r="B65" s="13"/>
      <c r="C65" s="94"/>
      <c r="E65" s="24">
        <v>221137088</v>
      </c>
      <c r="F65" s="24"/>
      <c r="G65" s="24">
        <v>348247139</v>
      </c>
      <c r="H65" s="24"/>
      <c r="I65" s="24">
        <v>261976925</v>
      </c>
      <c r="J65" s="24"/>
      <c r="K65" s="24">
        <v>361956978</v>
      </c>
    </row>
    <row r="66" spans="1:11" ht="22.5" customHeight="1">
      <c r="A66" s="25" t="s">
        <v>157</v>
      </c>
      <c r="C66" s="94"/>
      <c r="E66" s="24">
        <v>491308033</v>
      </c>
      <c r="F66" s="24"/>
      <c r="G66" s="24">
        <v>772327325</v>
      </c>
      <c r="H66" s="24"/>
      <c r="I66" s="24">
        <v>337383603</v>
      </c>
      <c r="J66" s="24"/>
      <c r="K66" s="24">
        <v>685209499</v>
      </c>
    </row>
    <row r="67" spans="1:11" ht="22.5" customHeight="1">
      <c r="A67" s="23" t="s">
        <v>238</v>
      </c>
      <c r="C67" s="94"/>
      <c r="E67" s="87">
        <f>SUM(E52:E66)</f>
        <v>2706920346</v>
      </c>
      <c r="F67" s="24"/>
      <c r="G67" s="87">
        <f>SUM(G52:G66)</f>
        <v>-1924994280</v>
      </c>
      <c r="H67" s="24"/>
      <c r="I67" s="87">
        <f>SUM(I52:I66)</f>
        <v>4161060385</v>
      </c>
      <c r="J67" s="24"/>
      <c r="K67" s="87">
        <f>SUM(K52:K66)</f>
        <v>-1395829245</v>
      </c>
    </row>
    <row r="68" spans="1:11" ht="10.5" customHeight="1">
      <c r="A68" s="23"/>
      <c r="C68" s="94"/>
      <c r="E68" s="24"/>
      <c r="F68" s="24"/>
      <c r="G68" s="24"/>
      <c r="H68" s="24"/>
      <c r="I68" s="24"/>
      <c r="J68" s="24"/>
      <c r="K68" s="24"/>
    </row>
    <row r="69" spans="1:11" ht="22.5" customHeight="1">
      <c r="A69" s="23" t="s">
        <v>158</v>
      </c>
      <c r="B69" s="17"/>
      <c r="C69" s="94"/>
      <c r="E69" s="24"/>
      <c r="F69" s="24"/>
      <c r="G69" s="24"/>
      <c r="H69" s="24"/>
      <c r="I69" s="24"/>
      <c r="J69" s="24"/>
      <c r="K69" s="24"/>
    </row>
    <row r="70" spans="1:11" ht="22.5" customHeight="1">
      <c r="A70" s="85" t="s">
        <v>242</v>
      </c>
      <c r="B70" s="28"/>
      <c r="C70" s="94"/>
      <c r="E70" s="24">
        <v>23898357627</v>
      </c>
      <c r="F70" s="24"/>
      <c r="G70" s="24">
        <v>385863953</v>
      </c>
      <c r="H70" s="24"/>
      <c r="I70" s="96">
        <v>25238304060</v>
      </c>
      <c r="J70" s="24"/>
      <c r="K70" s="24">
        <v>51308248</v>
      </c>
    </row>
    <row r="71" spans="1:11" ht="22.5" customHeight="1">
      <c r="A71" s="7" t="s">
        <v>159</v>
      </c>
      <c r="C71" s="94"/>
      <c r="E71" s="24">
        <v>-4303623000</v>
      </c>
      <c r="F71" s="24"/>
      <c r="G71" s="24">
        <v>-4827046800</v>
      </c>
      <c r="H71" s="24"/>
      <c r="I71" s="24">
        <v>-4291500000</v>
      </c>
      <c r="J71" s="24"/>
      <c r="K71" s="24">
        <v>-4815500000</v>
      </c>
    </row>
    <row r="72" spans="1:11" ht="22.5" customHeight="1">
      <c r="A72" s="25" t="s">
        <v>169</v>
      </c>
      <c r="B72" s="13"/>
      <c r="C72" s="94"/>
      <c r="E72" s="24">
        <v>-1140142213</v>
      </c>
      <c r="F72" s="24"/>
      <c r="G72" s="24">
        <v>-1182478276</v>
      </c>
      <c r="H72" s="24"/>
      <c r="I72" s="24">
        <v>-933112233</v>
      </c>
      <c r="J72" s="24"/>
      <c r="K72" s="24">
        <v>-962210028</v>
      </c>
    </row>
    <row r="73" spans="1:11" ht="22.5" customHeight="1">
      <c r="A73" s="25" t="s">
        <v>160</v>
      </c>
      <c r="B73" s="13"/>
      <c r="C73" s="94"/>
      <c r="E73" s="24">
        <v>-234137422</v>
      </c>
      <c r="F73" s="24"/>
      <c r="G73" s="24">
        <v>-305187783</v>
      </c>
      <c r="H73" s="24"/>
      <c r="I73" s="24">
        <v>-140259174</v>
      </c>
      <c r="J73" s="24"/>
      <c r="K73" s="24">
        <v>-213237037</v>
      </c>
    </row>
    <row r="74" spans="1:11" ht="22.5" customHeight="1">
      <c r="A74" s="25" t="s">
        <v>161</v>
      </c>
      <c r="B74" s="13"/>
      <c r="C74" s="94"/>
      <c r="E74" s="24">
        <v>-3591467018</v>
      </c>
      <c r="F74" s="24"/>
      <c r="G74" s="24">
        <v>-1556145219</v>
      </c>
      <c r="H74" s="24"/>
      <c r="I74" s="29">
        <v>-3591467018</v>
      </c>
      <c r="J74" s="24"/>
      <c r="K74" s="24">
        <v>-1556145219</v>
      </c>
    </row>
    <row r="75" spans="1:11" ht="22.5" customHeight="1">
      <c r="A75" s="23" t="s">
        <v>239</v>
      </c>
      <c r="C75" s="94"/>
      <c r="E75" s="87">
        <f>SUM(E69:E74)</f>
        <v>14628987974</v>
      </c>
      <c r="F75" s="24"/>
      <c r="G75" s="87">
        <f>SUM(G69:G74)</f>
        <v>-7484994125</v>
      </c>
      <c r="H75" s="24"/>
      <c r="I75" s="87">
        <f>SUM(I69:I74)</f>
        <v>16281965635</v>
      </c>
      <c r="J75" s="24"/>
      <c r="K75" s="87">
        <f>SUM(K69:K74)</f>
        <v>-7495784036</v>
      </c>
    </row>
    <row r="76" spans="1:11" ht="22.5" customHeight="1">
      <c r="A76" s="25" t="s">
        <v>162</v>
      </c>
      <c r="C76" s="94"/>
      <c r="E76" s="24">
        <v>45012940</v>
      </c>
      <c r="F76" s="24"/>
      <c r="G76" s="24">
        <v>-209541</v>
      </c>
      <c r="H76" s="24"/>
      <c r="I76" s="24">
        <v>9313629</v>
      </c>
      <c r="J76" s="24"/>
      <c r="K76" s="24">
        <v>-8656204</v>
      </c>
    </row>
    <row r="77" spans="1:11" ht="22.5" customHeight="1">
      <c r="A77" s="7" t="s">
        <v>171</v>
      </c>
      <c r="C77" s="94"/>
      <c r="E77" s="27">
        <v>108917818</v>
      </c>
      <c r="F77" s="24"/>
      <c r="G77" s="27">
        <v>36056458</v>
      </c>
      <c r="H77" s="24"/>
      <c r="I77" s="27">
        <v>0</v>
      </c>
      <c r="J77" s="24"/>
      <c r="K77" s="27">
        <v>0</v>
      </c>
    </row>
    <row r="78" spans="1:11" ht="22.5" customHeight="1">
      <c r="A78" s="23" t="s">
        <v>218</v>
      </c>
      <c r="C78" s="94"/>
      <c r="E78" s="24">
        <f>E41+E67+E75+E77+E76</f>
        <v>-672807628</v>
      </c>
      <c r="F78" s="24"/>
      <c r="G78" s="24">
        <f>G41+G67+G75+G77+G76</f>
        <v>-1084435507</v>
      </c>
      <c r="H78" s="24"/>
      <c r="I78" s="24">
        <f>I41+I67+I75+I77+I76</f>
        <v>1456459865</v>
      </c>
      <c r="J78" s="24"/>
      <c r="K78" s="24">
        <f>K41+K67+K75+K77+K76</f>
        <v>222021808</v>
      </c>
    </row>
    <row r="79" spans="1:11" ht="22.5" customHeight="1">
      <c r="A79" s="25" t="s">
        <v>163</v>
      </c>
      <c r="B79" s="13"/>
      <c r="C79" s="94"/>
      <c r="E79" s="27">
        <f>BS!G11</f>
        <v>33238885435</v>
      </c>
      <c r="F79" s="24"/>
      <c r="G79" s="27">
        <v>47230976659</v>
      </c>
      <c r="H79" s="24"/>
      <c r="I79" s="27">
        <f>BS!K11</f>
        <v>27073049237</v>
      </c>
      <c r="J79" s="24"/>
      <c r="K79" s="27">
        <v>39315082922</v>
      </c>
    </row>
    <row r="80" spans="1:11" ht="22.5" customHeight="1" thickBot="1">
      <c r="A80" s="10" t="s">
        <v>164</v>
      </c>
      <c r="B80" s="28"/>
      <c r="C80" s="94"/>
      <c r="E80" s="30">
        <f>SUM(E78:E79)</f>
        <v>32566077807</v>
      </c>
      <c r="F80" s="24"/>
      <c r="G80" s="30">
        <f>SUM(G78:G79)</f>
        <v>46146541152</v>
      </c>
      <c r="H80" s="24"/>
      <c r="I80" s="30">
        <f>SUM(I78:I79)</f>
        <v>28529509102</v>
      </c>
      <c r="J80" s="24"/>
      <c r="K80" s="30">
        <f>SUM(K78:K79)</f>
        <v>39537104730</v>
      </c>
    </row>
    <row r="81" spans="1:11" ht="18.75" customHeight="1" thickTop="1">
      <c r="C81" s="94"/>
      <c r="D81" s="18"/>
      <c r="E81" s="24"/>
      <c r="F81" s="24"/>
      <c r="G81" s="24"/>
      <c r="H81" s="24"/>
      <c r="I81" s="24"/>
      <c r="J81" s="24"/>
      <c r="K81" s="24"/>
    </row>
    <row r="82" spans="1:11" ht="22.5" customHeight="1">
      <c r="A82" s="23" t="s">
        <v>165</v>
      </c>
      <c r="C82" s="94"/>
      <c r="D82" s="18"/>
      <c r="E82" s="24"/>
      <c r="F82" s="24"/>
      <c r="H82" s="24"/>
      <c r="I82" s="24"/>
      <c r="J82" s="24"/>
      <c r="K82" s="24"/>
    </row>
    <row r="83" spans="1:11" ht="22.5" customHeight="1">
      <c r="A83" s="7" t="s">
        <v>166</v>
      </c>
      <c r="C83" s="94"/>
      <c r="D83" s="18"/>
      <c r="E83" s="24"/>
      <c r="F83" s="24"/>
      <c r="G83" s="24"/>
      <c r="H83" s="24"/>
      <c r="I83" s="24"/>
      <c r="J83" s="24"/>
      <c r="K83" s="24"/>
    </row>
    <row r="84" spans="1:11" ht="22.5" customHeight="1">
      <c r="A84" s="7" t="s">
        <v>167</v>
      </c>
      <c r="C84" s="94"/>
      <c r="D84" s="18"/>
      <c r="E84" s="24"/>
      <c r="F84" s="24"/>
      <c r="G84" s="24"/>
      <c r="H84" s="24"/>
      <c r="I84" s="24"/>
      <c r="J84" s="24"/>
      <c r="K84" s="24"/>
    </row>
    <row r="85" spans="1:11" ht="22.5" customHeight="1">
      <c r="A85" s="25" t="s">
        <v>191</v>
      </c>
      <c r="C85" s="94"/>
      <c r="D85" s="18"/>
      <c r="E85" s="24">
        <v>334743082</v>
      </c>
      <c r="F85" s="24"/>
      <c r="G85" s="24">
        <v>643477686</v>
      </c>
      <c r="H85" s="24"/>
      <c r="I85" s="24">
        <v>265633844</v>
      </c>
      <c r="J85" s="24"/>
      <c r="K85" s="24">
        <v>209645457</v>
      </c>
    </row>
    <row r="86" spans="1:11" ht="22.5" customHeight="1">
      <c r="A86" s="25" t="s">
        <v>204</v>
      </c>
      <c r="C86" s="94"/>
      <c r="D86" s="18"/>
      <c r="E86" s="24"/>
      <c r="F86" s="24"/>
      <c r="G86" s="24"/>
      <c r="H86" s="24"/>
      <c r="I86" s="24"/>
      <c r="J86" s="24"/>
      <c r="K86" s="24"/>
    </row>
    <row r="87" spans="1:11" ht="22.5" customHeight="1">
      <c r="A87" s="7" t="s">
        <v>205</v>
      </c>
      <c r="C87" s="94"/>
      <c r="D87" s="18"/>
      <c r="E87" s="24">
        <v>31372445</v>
      </c>
      <c r="F87" s="24"/>
      <c r="G87" s="24">
        <v>25773932</v>
      </c>
      <c r="H87" s="24"/>
      <c r="I87" s="24">
        <v>31057622</v>
      </c>
      <c r="J87" s="24"/>
      <c r="K87" s="24">
        <v>20988338</v>
      </c>
    </row>
    <row r="88" spans="1:11" ht="22.5" customHeight="1">
      <c r="A88" s="7" t="s">
        <v>170</v>
      </c>
      <c r="C88" s="94"/>
      <c r="D88" s="18"/>
      <c r="E88" s="24">
        <v>1116520612</v>
      </c>
      <c r="F88" s="24"/>
      <c r="G88" s="24">
        <v>954311474</v>
      </c>
      <c r="H88" s="24"/>
      <c r="I88" s="24">
        <v>978117750</v>
      </c>
      <c r="J88" s="24"/>
      <c r="K88" s="24">
        <v>693452834</v>
      </c>
    </row>
    <row r="89" spans="1:11" ht="22.5" customHeight="1">
      <c r="A89" s="7" t="s">
        <v>168</v>
      </c>
      <c r="C89" s="94"/>
      <c r="D89" s="18"/>
      <c r="E89" s="24">
        <v>28417435</v>
      </c>
      <c r="F89" s="24"/>
      <c r="G89" s="24">
        <v>25994930</v>
      </c>
      <c r="H89" s="24"/>
      <c r="I89" s="24">
        <v>28417435</v>
      </c>
      <c r="J89" s="24"/>
      <c r="K89" s="24">
        <v>25994930</v>
      </c>
    </row>
    <row r="90" spans="1:11" ht="12" customHeight="1">
      <c r="C90" s="94"/>
      <c r="D90" s="18"/>
      <c r="E90" s="18"/>
      <c r="F90" s="18"/>
      <c r="G90" s="18"/>
      <c r="H90" s="18"/>
      <c r="I90" s="18"/>
      <c r="J90" s="18"/>
      <c r="K90" s="18"/>
    </row>
    <row r="91" spans="1:11" ht="22.5" customHeight="1">
      <c r="A91" s="85" t="s">
        <v>31</v>
      </c>
      <c r="B91" s="28"/>
      <c r="C91" s="94"/>
      <c r="E91" s="9"/>
      <c r="F91" s="9"/>
      <c r="G91" s="9"/>
    </row>
    <row r="97" spans="2:11" s="7" customFormat="1" ht="22.5" customHeight="1">
      <c r="B97" s="8"/>
      <c r="D97" s="8"/>
      <c r="E97" s="8"/>
      <c r="F97" s="8"/>
      <c r="G97" s="8"/>
      <c r="H97" s="8"/>
      <c r="I97" s="8"/>
      <c r="J97" s="8"/>
      <c r="K97" s="8"/>
    </row>
    <row r="98" spans="2:11" s="7" customFormat="1" ht="22.5" customHeight="1">
      <c r="B98" s="8"/>
      <c r="D98" s="8"/>
      <c r="E98" s="8"/>
      <c r="F98" s="8"/>
      <c r="G98" s="8"/>
      <c r="H98" s="8"/>
      <c r="I98" s="8"/>
      <c r="J98" s="8"/>
      <c r="K98" s="8"/>
    </row>
    <row r="99" spans="2:11" s="7" customFormat="1" ht="22.5" customHeight="1">
      <c r="B99" s="8"/>
      <c r="D99" s="8"/>
      <c r="E99" s="8"/>
      <c r="F99" s="8"/>
      <c r="G99" s="8"/>
      <c r="H99" s="8"/>
      <c r="I99" s="8"/>
      <c r="J99" s="8"/>
      <c r="K99" s="8"/>
    </row>
    <row r="100" spans="2:11" s="7" customFormat="1" ht="22.5" customHeight="1">
      <c r="B100" s="8"/>
      <c r="D100" s="8"/>
      <c r="E100" s="8"/>
      <c r="F100" s="8"/>
      <c r="G100" s="8"/>
      <c r="H100" s="8"/>
      <c r="I100" s="8"/>
      <c r="J100" s="8"/>
      <c r="K100" s="8"/>
    </row>
    <row r="101" spans="2:11" s="7" customFormat="1" ht="22.5" customHeight="1">
      <c r="B101" s="8"/>
      <c r="D101" s="8"/>
      <c r="E101" s="8"/>
      <c r="F101" s="8"/>
      <c r="G101" s="8"/>
      <c r="H101" s="8"/>
      <c r="I101" s="8"/>
      <c r="J101" s="8"/>
      <c r="K101" s="8"/>
    </row>
    <row r="102" spans="2:11" s="7" customFormat="1" ht="22.5" customHeight="1">
      <c r="B102" s="8"/>
      <c r="D102" s="8"/>
      <c r="E102" s="8"/>
      <c r="F102" s="8"/>
      <c r="G102" s="8"/>
      <c r="H102" s="8"/>
      <c r="I102" s="8"/>
      <c r="J102" s="8"/>
      <c r="K102" s="8"/>
    </row>
    <row r="103" spans="2:11" s="7" customFormat="1" ht="22.5" customHeight="1">
      <c r="B103" s="8"/>
      <c r="D103" s="8"/>
      <c r="E103" s="8"/>
      <c r="F103" s="8"/>
      <c r="G103" s="8"/>
      <c r="H103" s="8"/>
      <c r="I103" s="8"/>
      <c r="J103" s="8"/>
      <c r="K103" s="8"/>
    </row>
    <row r="104" spans="2:11" s="7" customFormat="1" ht="22.5" customHeight="1">
      <c r="B104" s="8"/>
      <c r="D104" s="8"/>
      <c r="E104" s="8"/>
      <c r="F104" s="8"/>
      <c r="G104" s="8"/>
      <c r="H104" s="8"/>
      <c r="I104" s="8"/>
      <c r="J104" s="8"/>
      <c r="K104" s="8"/>
    </row>
    <row r="105" spans="2:11" s="7" customFormat="1" ht="22.5" customHeight="1">
      <c r="B105" s="8"/>
      <c r="D105" s="8"/>
      <c r="E105" s="8"/>
      <c r="F105" s="8"/>
      <c r="G105" s="8"/>
      <c r="H105" s="8"/>
      <c r="I105" s="8"/>
      <c r="J105" s="8"/>
      <c r="K105" s="8"/>
    </row>
    <row r="106" spans="2:11" s="7" customFormat="1" ht="22.5" customHeight="1">
      <c r="B106" s="8"/>
      <c r="D106" s="8"/>
      <c r="E106" s="8"/>
      <c r="F106" s="8"/>
      <c r="G106" s="8"/>
      <c r="H106" s="8"/>
      <c r="I106" s="8"/>
      <c r="J106" s="8"/>
      <c r="K106" s="8"/>
    </row>
    <row r="107" spans="2:11" s="7" customFormat="1" ht="22.5" customHeight="1">
      <c r="B107" s="8"/>
      <c r="D107" s="8"/>
      <c r="E107" s="8"/>
      <c r="F107" s="8"/>
      <c r="G107" s="8"/>
      <c r="H107" s="8"/>
      <c r="I107" s="8"/>
      <c r="J107" s="8"/>
      <c r="K107" s="8"/>
    </row>
    <row r="108" spans="2:11" s="7" customFormat="1" ht="22.5" customHeight="1">
      <c r="B108" s="8"/>
      <c r="D108" s="8"/>
      <c r="E108" s="8"/>
      <c r="F108" s="8"/>
      <c r="G108" s="8"/>
      <c r="H108" s="8"/>
      <c r="I108" s="8"/>
      <c r="J108" s="8"/>
      <c r="K108" s="8"/>
    </row>
    <row r="109" spans="2:11" s="7" customFormat="1" ht="22.5" customHeight="1">
      <c r="B109" s="8"/>
      <c r="D109" s="8"/>
      <c r="E109" s="8"/>
      <c r="F109" s="8"/>
      <c r="G109" s="8"/>
      <c r="H109" s="8"/>
      <c r="I109" s="8"/>
      <c r="J109" s="8"/>
      <c r="K109" s="8"/>
    </row>
    <row r="110" spans="2:11" s="7" customFormat="1" ht="22.5" customHeight="1">
      <c r="B110" s="8"/>
      <c r="D110" s="8"/>
      <c r="E110" s="8"/>
      <c r="F110" s="8"/>
      <c r="G110" s="8"/>
      <c r="H110" s="8"/>
      <c r="I110" s="8"/>
      <c r="J110" s="8"/>
      <c r="K110" s="8"/>
    </row>
    <row r="111" spans="2:11" s="7" customFormat="1" ht="22.5" customHeight="1">
      <c r="B111" s="8"/>
      <c r="D111" s="8"/>
      <c r="E111" s="8"/>
      <c r="F111" s="8"/>
      <c r="G111" s="8"/>
      <c r="H111" s="8"/>
      <c r="I111" s="8"/>
      <c r="J111" s="8"/>
      <c r="K111" s="8"/>
    </row>
    <row r="112" spans="2:11" s="7" customFormat="1" ht="22.5" customHeight="1">
      <c r="B112" s="8"/>
      <c r="D112" s="8"/>
      <c r="E112" s="8"/>
      <c r="F112" s="8"/>
      <c r="G112" s="8"/>
      <c r="H112" s="8"/>
      <c r="I112" s="8"/>
      <c r="J112" s="8"/>
      <c r="K112" s="8"/>
    </row>
    <row r="113" spans="2:11" s="7" customFormat="1" ht="22.5" customHeight="1">
      <c r="B113" s="8"/>
      <c r="D113" s="8"/>
      <c r="E113" s="8"/>
      <c r="F113" s="8"/>
      <c r="G113" s="8"/>
      <c r="H113" s="8"/>
      <c r="I113" s="8"/>
      <c r="J113" s="8"/>
      <c r="K113" s="8"/>
    </row>
    <row r="114" spans="2:11" s="7" customFormat="1" ht="22.5" customHeight="1">
      <c r="B114" s="8"/>
      <c r="D114" s="8"/>
      <c r="E114" s="8"/>
      <c r="F114" s="8"/>
      <c r="G114" s="8"/>
      <c r="H114" s="8"/>
      <c r="I114" s="8"/>
      <c r="J114" s="8"/>
      <c r="K114" s="8"/>
    </row>
    <row r="115" spans="2:11" s="7" customFormat="1" ht="22.5" customHeight="1">
      <c r="B115" s="8"/>
      <c r="D115" s="8"/>
      <c r="E115" s="8"/>
      <c r="F115" s="8"/>
      <c r="G115" s="8"/>
      <c r="H115" s="8"/>
      <c r="I115" s="8"/>
      <c r="J115" s="8"/>
      <c r="K115" s="8"/>
    </row>
    <row r="116" spans="2:11" s="7" customFormat="1" ht="22.5" customHeight="1">
      <c r="B116" s="8"/>
      <c r="D116" s="8"/>
      <c r="E116" s="8"/>
      <c r="F116" s="8"/>
      <c r="G116" s="8"/>
      <c r="H116" s="8"/>
      <c r="I116" s="8"/>
      <c r="J116" s="8"/>
      <c r="K116" s="8"/>
    </row>
    <row r="117" spans="2:11" s="7" customFormat="1" ht="22.5" customHeight="1">
      <c r="B117" s="8"/>
      <c r="D117" s="8"/>
      <c r="E117" s="8"/>
      <c r="F117" s="8"/>
      <c r="G117" s="8"/>
      <c r="H117" s="8"/>
      <c r="I117" s="8"/>
      <c r="J117" s="8"/>
      <c r="K117" s="8"/>
    </row>
    <row r="118" spans="2:11" s="7" customFormat="1" ht="22.5" customHeight="1">
      <c r="B118" s="8"/>
      <c r="D118" s="8"/>
      <c r="E118" s="8"/>
      <c r="F118" s="8"/>
      <c r="G118" s="8"/>
      <c r="H118" s="8"/>
      <c r="I118" s="8"/>
      <c r="J118" s="8"/>
      <c r="K118" s="8"/>
    </row>
    <row r="119" spans="2:11" s="7" customFormat="1" ht="22.5" customHeight="1">
      <c r="B119" s="8"/>
      <c r="D119" s="8"/>
      <c r="E119" s="8"/>
      <c r="F119" s="8"/>
      <c r="G119" s="8"/>
      <c r="H119" s="8"/>
      <c r="I119" s="8"/>
      <c r="J119" s="8"/>
      <c r="K119" s="8"/>
    </row>
    <row r="120" spans="2:11" s="7" customFormat="1" ht="22.5" customHeight="1">
      <c r="B120" s="8"/>
      <c r="D120" s="8"/>
      <c r="E120" s="8"/>
      <c r="F120" s="8"/>
      <c r="G120" s="8"/>
      <c r="H120" s="8"/>
      <c r="I120" s="8"/>
      <c r="J120" s="8"/>
      <c r="K120" s="8"/>
    </row>
    <row r="121" spans="2:11" s="7" customFormat="1" ht="22.5" customHeight="1">
      <c r="B121" s="8"/>
      <c r="D121" s="8"/>
      <c r="E121" s="8"/>
      <c r="F121" s="8"/>
      <c r="G121" s="8"/>
      <c r="H121" s="8"/>
      <c r="I121" s="8"/>
      <c r="J121" s="8"/>
      <c r="K121" s="8"/>
    </row>
    <row r="122" spans="2:11" s="7" customFormat="1" ht="22.5" customHeight="1">
      <c r="B122" s="8"/>
      <c r="D122" s="8"/>
      <c r="E122" s="8"/>
      <c r="F122" s="8"/>
      <c r="G122" s="8"/>
      <c r="H122" s="8"/>
      <c r="I122" s="8"/>
      <c r="J122" s="8"/>
      <c r="K122" s="8"/>
    </row>
    <row r="123" spans="2:11" s="7" customFormat="1" ht="22.5" customHeight="1">
      <c r="B123" s="8"/>
      <c r="D123" s="8"/>
      <c r="E123" s="8"/>
      <c r="F123" s="8"/>
      <c r="G123" s="8"/>
      <c r="H123" s="8"/>
      <c r="I123" s="8"/>
      <c r="J123" s="8"/>
      <c r="K123" s="8"/>
    </row>
    <row r="124" spans="2:11" s="7" customFormat="1" ht="22.5" customHeight="1">
      <c r="B124" s="8"/>
      <c r="D124" s="8"/>
      <c r="E124" s="8"/>
      <c r="F124" s="8"/>
      <c r="G124" s="8"/>
      <c r="H124" s="8"/>
      <c r="I124" s="8"/>
      <c r="J124" s="8"/>
      <c r="K124" s="8"/>
    </row>
    <row r="125" spans="2:11" s="7" customFormat="1" ht="22.5" customHeight="1">
      <c r="B125" s="8"/>
      <c r="D125" s="8"/>
      <c r="E125" s="8"/>
      <c r="F125" s="8"/>
      <c r="G125" s="8"/>
      <c r="H125" s="8"/>
      <c r="I125" s="8"/>
      <c r="J125" s="8"/>
      <c r="K125" s="8"/>
    </row>
    <row r="126" spans="2:11" s="7" customFormat="1" ht="22.5" customHeight="1">
      <c r="B126" s="8"/>
      <c r="D126" s="8"/>
      <c r="E126" s="8"/>
      <c r="F126" s="8"/>
      <c r="G126" s="8"/>
      <c r="H126" s="8"/>
      <c r="I126" s="8"/>
      <c r="J126" s="8"/>
      <c r="K126" s="8"/>
    </row>
    <row r="127" spans="2:11" s="7" customFormat="1" ht="22.5" customHeight="1">
      <c r="B127" s="8"/>
      <c r="D127" s="8"/>
      <c r="E127" s="8"/>
      <c r="F127" s="8"/>
      <c r="G127" s="8"/>
      <c r="H127" s="8"/>
      <c r="I127" s="8"/>
      <c r="J127" s="8"/>
      <c r="K127" s="8"/>
    </row>
    <row r="128" spans="2:11" s="7" customFormat="1" ht="22.5" customHeight="1">
      <c r="B128" s="8"/>
      <c r="D128" s="8"/>
      <c r="E128" s="8"/>
      <c r="F128" s="8"/>
      <c r="G128" s="8"/>
      <c r="H128" s="8"/>
      <c r="I128" s="8"/>
      <c r="J128" s="8"/>
      <c r="K128" s="8"/>
    </row>
    <row r="129" spans="2:11" s="7" customFormat="1" ht="22.5" customHeight="1">
      <c r="B129" s="8"/>
      <c r="D129" s="8"/>
      <c r="E129" s="8"/>
      <c r="F129" s="8"/>
      <c r="G129" s="8"/>
      <c r="H129" s="8"/>
      <c r="I129" s="8"/>
      <c r="J129" s="8"/>
      <c r="K129" s="8"/>
    </row>
    <row r="130" spans="2:11" s="7" customFormat="1" ht="22.5" customHeight="1">
      <c r="B130" s="8"/>
      <c r="D130" s="8"/>
      <c r="E130" s="8"/>
      <c r="F130" s="8"/>
      <c r="G130" s="8"/>
      <c r="H130" s="8"/>
      <c r="I130" s="8"/>
      <c r="J130" s="8"/>
      <c r="K130" s="8"/>
    </row>
    <row r="131" spans="2:11" s="7" customFormat="1" ht="22.5" customHeight="1">
      <c r="B131" s="8"/>
      <c r="D131" s="8"/>
      <c r="E131" s="8"/>
      <c r="F131" s="8"/>
      <c r="G131" s="8"/>
      <c r="H131" s="8"/>
      <c r="I131" s="8"/>
      <c r="J131" s="8"/>
      <c r="K131" s="8"/>
    </row>
    <row r="132" spans="2:11" s="7" customFormat="1" ht="22.5" customHeight="1">
      <c r="B132" s="8"/>
      <c r="D132" s="8"/>
      <c r="E132" s="8"/>
      <c r="F132" s="8"/>
      <c r="G132" s="8"/>
      <c r="H132" s="8"/>
      <c r="I132" s="8"/>
      <c r="J132" s="8"/>
      <c r="K132" s="8"/>
    </row>
    <row r="133" spans="2:11" s="7" customFormat="1" ht="22.5" customHeight="1">
      <c r="B133" s="8"/>
      <c r="D133" s="8"/>
      <c r="E133" s="8"/>
      <c r="F133" s="8"/>
      <c r="G133" s="8"/>
      <c r="H133" s="8"/>
      <c r="I133" s="8"/>
      <c r="J133" s="8"/>
      <c r="K133" s="8"/>
    </row>
    <row r="134" spans="2:11" s="7" customFormat="1" ht="22.5" customHeight="1">
      <c r="B134" s="8"/>
      <c r="D134" s="8"/>
      <c r="E134" s="8"/>
      <c r="F134" s="8"/>
      <c r="G134" s="8"/>
      <c r="H134" s="8"/>
      <c r="I134" s="8"/>
      <c r="J134" s="8"/>
      <c r="K134" s="8"/>
    </row>
    <row r="135" spans="2:11" s="7" customFormat="1" ht="22.5" customHeight="1">
      <c r="B135" s="8"/>
      <c r="D135" s="8"/>
      <c r="E135" s="8"/>
      <c r="F135" s="8"/>
      <c r="G135" s="8"/>
      <c r="H135" s="8"/>
      <c r="I135" s="8"/>
      <c r="J135" s="8"/>
      <c r="K135" s="8"/>
    </row>
    <row r="136" spans="2:11" s="7" customFormat="1" ht="22.5" customHeight="1">
      <c r="B136" s="8"/>
      <c r="D136" s="8"/>
      <c r="E136" s="8"/>
      <c r="F136" s="8"/>
      <c r="G136" s="8"/>
      <c r="H136" s="8"/>
      <c r="I136" s="8"/>
      <c r="J136" s="8"/>
      <c r="K136" s="8"/>
    </row>
    <row r="137" spans="2:11" s="7" customFormat="1" ht="22.5" customHeight="1">
      <c r="B137" s="8"/>
      <c r="D137" s="8"/>
      <c r="E137" s="8"/>
      <c r="F137" s="8"/>
      <c r="G137" s="8"/>
      <c r="H137" s="8"/>
      <c r="I137" s="8"/>
      <c r="J137" s="8"/>
      <c r="K137" s="8"/>
    </row>
    <row r="138" spans="2:11" s="7" customFormat="1" ht="22.5" customHeight="1">
      <c r="B138" s="8"/>
      <c r="D138" s="8"/>
      <c r="E138" s="8"/>
      <c r="F138" s="8"/>
      <c r="G138" s="8"/>
      <c r="H138" s="8"/>
      <c r="I138" s="8"/>
      <c r="J138" s="8"/>
      <c r="K138" s="8"/>
    </row>
    <row r="139" spans="2:11" s="7" customFormat="1" ht="22.5" customHeight="1">
      <c r="B139" s="8"/>
      <c r="D139" s="8"/>
      <c r="E139" s="8"/>
      <c r="F139" s="8"/>
      <c r="G139" s="8"/>
      <c r="H139" s="8"/>
      <c r="I139" s="8"/>
      <c r="J139" s="8"/>
      <c r="K139" s="8"/>
    </row>
    <row r="140" spans="2:11" s="7" customFormat="1" ht="22.5" customHeight="1">
      <c r="B140" s="8"/>
      <c r="D140" s="8"/>
      <c r="E140" s="8"/>
      <c r="F140" s="8"/>
      <c r="G140" s="8"/>
      <c r="H140" s="8"/>
      <c r="I140" s="8"/>
      <c r="J140" s="8"/>
      <c r="K140" s="8"/>
    </row>
    <row r="141" spans="2:11" s="7" customFormat="1" ht="22.5" customHeight="1">
      <c r="B141" s="8"/>
      <c r="D141" s="8"/>
      <c r="E141" s="8"/>
      <c r="F141" s="8"/>
      <c r="G141" s="8"/>
      <c r="H141" s="8"/>
      <c r="I141" s="8"/>
      <c r="J141" s="8"/>
      <c r="K141" s="8"/>
    </row>
    <row r="142" spans="2:11" s="7" customFormat="1" ht="22.5" customHeight="1">
      <c r="B142" s="8"/>
      <c r="D142" s="8"/>
      <c r="E142" s="8"/>
      <c r="F142" s="8"/>
      <c r="G142" s="8"/>
      <c r="H142" s="8"/>
      <c r="I142" s="8"/>
      <c r="J142" s="8"/>
      <c r="K142" s="8"/>
    </row>
    <row r="143" spans="2:11" s="7" customFormat="1" ht="22.5" customHeight="1">
      <c r="B143" s="8"/>
      <c r="D143" s="8"/>
      <c r="E143" s="8"/>
      <c r="F143" s="8"/>
      <c r="G143" s="8"/>
      <c r="H143" s="8"/>
      <c r="I143" s="8"/>
      <c r="J143" s="8"/>
      <c r="K143" s="8"/>
    </row>
    <row r="144" spans="2:11" s="7" customFormat="1" ht="22.5" customHeight="1">
      <c r="B144" s="8"/>
      <c r="D144" s="8"/>
      <c r="E144" s="8"/>
      <c r="F144" s="8"/>
      <c r="G144" s="8"/>
      <c r="H144" s="8"/>
      <c r="I144" s="8"/>
      <c r="J144" s="8"/>
      <c r="K144" s="8"/>
    </row>
    <row r="145" spans="2:11" s="7" customFormat="1" ht="22.5" customHeight="1">
      <c r="B145" s="8"/>
      <c r="D145" s="8"/>
      <c r="E145" s="8"/>
      <c r="F145" s="8"/>
      <c r="G145" s="8"/>
      <c r="H145" s="8"/>
      <c r="I145" s="8"/>
      <c r="J145" s="8"/>
      <c r="K145" s="8"/>
    </row>
    <row r="146" spans="2:11" s="7" customFormat="1" ht="22.5" customHeight="1">
      <c r="B146" s="8"/>
      <c r="D146" s="8"/>
      <c r="E146" s="8"/>
      <c r="F146" s="8"/>
      <c r="G146" s="8"/>
      <c r="H146" s="8"/>
      <c r="I146" s="8"/>
      <c r="J146" s="8"/>
      <c r="K146" s="8"/>
    </row>
    <row r="147" spans="2:11" s="7" customFormat="1" ht="22.5" customHeight="1">
      <c r="B147" s="8"/>
      <c r="D147" s="8"/>
      <c r="E147" s="8"/>
      <c r="F147" s="8"/>
      <c r="G147" s="8"/>
      <c r="H147" s="8"/>
      <c r="I147" s="8"/>
      <c r="J147" s="8"/>
      <c r="K147" s="8"/>
    </row>
    <row r="148" spans="2:11" s="7" customFormat="1" ht="22.5" customHeight="1">
      <c r="B148" s="8"/>
      <c r="D148" s="8"/>
      <c r="E148" s="8"/>
      <c r="F148" s="8"/>
      <c r="G148" s="8"/>
      <c r="H148" s="8"/>
      <c r="I148" s="8"/>
      <c r="J148" s="8"/>
      <c r="K148" s="8"/>
    </row>
  </sheetData>
  <pageMargins left="0.78740157480314965" right="0.31496062992125984" top="0.78740157480314965" bottom="0.31496062992125984" header="0.31496062992125984" footer="0.31496062992125984"/>
  <pageSetup paperSize="9" scale="72" fitToHeight="7" orientation="portrait" cellComments="asDisplayed" r:id="rId1"/>
  <rowBreaks count="1" manualBreakCount="1">
    <brk id="43" max="10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wNDY0OTNlYS01NjM2LTQwOTMtOWE3YS1mYjNkZmQ0MWQ5NTUiIG9yaWdpbj0idXNlclNlbGVjdGVkIj48ZWxlbWVudCB1aWQ9ImlkX2NsYXNzaWZpY2F0aW9uX2NvbmZpZGVudGlhbCIgdmFsdWU9IiIgeG1sbnM9Imh0dHA6Ly93d3cuYm9sZG9uamFtZXMuY29tLzIwMDgvMDEvc2llL2ludGVybmFsL2xhYmVsIiAvPjwvc2lzbD48VXNlck5hbWU+UFRUT1JcNjMwMDYyPC9Vc2VyTmFtZT48RGF0ZVRpbWU+MTkvMDQvMjAyMyA5OjAwOjAzIEFNPC9EYXRlVGltZT48TGFiZWxTdHJpbmc+Q29uZmlkZW50aW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046493ea-5636-4093-9a7a-fb3dfd41d955" origin="userSelected">
  <element uid="id_classification_confidential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8" ma:contentTypeDescription="Create a new document." ma:contentTypeScope="" ma:versionID="d1232ebcd96011b3656aa839380441d9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98898402ebdec31c28b471ff97f04d34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69BEFB-07C1-4296-900A-F6C9FF886E2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BECE4DEB-47D6-45D5-BCA5-0AF389E6B2BD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64F82BC0-B90A-4AD6-B8A1-AD4DAA3E5486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9fb34e8-f230-4809-b1b0-851b34c2a2fe"/>
    <ds:schemaRef ds:uri="1abc6d4c-311c-45cd-bd7c-a23c71a840e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E2981BB-2176-48E1-A01D-B49CE501359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774BE6C-BAA1-4BA1-9CF0-86EE41B79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Chaleekorn Thamrato</cp:lastModifiedBy>
  <cp:revision/>
  <cp:lastPrinted>2026-07-31T09:31:58Z</cp:lastPrinted>
  <dcterms:created xsi:type="dcterms:W3CDTF">2011-03-08T09:02:15Z</dcterms:created>
  <dcterms:modified xsi:type="dcterms:W3CDTF">2026-08-06T09:16:46Z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0x01010057630A6C358D6B40B9F3A545A8ABAEBE</vt:lpwstr>
  </property>
  <property fmtid="{D5CDD505-2E9C-101B-9397-08002B2CF9AE}" pid="3" name="docIndexRef">
    <vt:lpwstr>2a6c2c1e-a324-4c7e-918c-31974b3eb61b</vt:lpwstr>
  </property>
  <property fmtid="{D5CDD505-2E9C-101B-9397-08002B2CF9AE}" pid="4" name="bjSaver">
    <vt:lpwstr>/+TemJi5q30Dm8FrArGYVrzMl28u599p</vt:lpwstr>
  </property>
  <property fmtid="{D5CDD505-2E9C-101B-9397-08002B2CF9AE}" pid="5" name="bjClsUserRVM">
    <vt:lpwstr>[]</vt:lpwstr>
  </property>
  <property fmtid="{D5CDD505-2E9C-101B-9397-08002B2CF9AE}" pid="6" name="bjLabelHistoryID">
    <vt:lpwstr>{1069BEFB-07C1-4296-900A-F6C9FF886E21}</vt:lpwstr>
  </property>
  <property fmtid="{D5CDD505-2E9C-101B-9397-08002B2CF9AE}" pid="7" name="bjDocumentSecurityLabel">
    <vt:lpwstr>Confidential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policy="046493ea-5636-4093-9a7a-fb3dfd41d955" origin="userSelected" xmlns="http://www.boldonj</vt:lpwstr>
  </property>
  <property fmtid="{D5CDD505-2E9C-101B-9397-08002B2CF9AE}" pid="9" name="bjDocumentLabelXML-0">
    <vt:lpwstr>ames.com/2008/01/sie/internal/label"&gt;&lt;element uid="id_classification_nonbusiness" value="" /&gt;&lt;/sisl&gt;</vt:lpwstr>
  </property>
</Properties>
</file>