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TTOR\2026\Q2'26\SET\"/>
    </mc:Choice>
  </mc:AlternateContent>
  <xr:revisionPtr revIDLastSave="0" documentId="13_ncr:1_{50854D4F-6AAD-4060-A81F-49E82ADD3210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BS" sheetId="1" r:id="rId1"/>
    <sheet name="PL" sheetId="5" r:id="rId2"/>
    <sheet name="Consolidated" sheetId="6" r:id="rId3"/>
    <sheet name="The Company only" sheetId="7" r:id="rId4"/>
    <sheet name="CF" sheetId="9" r:id="rId5"/>
  </sheets>
  <definedNames>
    <definedName name="_xlnm._FilterDatabase" localSheetId="4" hidden="1">CF!$A$7:$K$94</definedName>
    <definedName name="_xlnm.Print_Area" localSheetId="0">BS!$A$1:$K$104</definedName>
    <definedName name="_xlnm.Print_Area" localSheetId="4">CF!$A$1:$K$94</definedName>
    <definedName name="_xlnm.Print_Area" localSheetId="2">Consolidated!$A$1:$AC$30</definedName>
    <definedName name="_xlnm.Print_Area" localSheetId="1">PL!$A$1:$K$138</definedName>
    <definedName name="_xlnm.Print_Area" localSheetId="3">'The Company only'!$A$1:$O$28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1" l="1"/>
  <c r="I58" i="1"/>
  <c r="U24" i="6"/>
  <c r="Q24" i="6"/>
  <c r="O24" i="7" l="1"/>
  <c r="O17" i="7"/>
  <c r="W25" i="6"/>
  <c r="Y25" i="6" s="1"/>
  <c r="AC25" i="6" s="1"/>
  <c r="W17" i="6"/>
  <c r="Y17" i="6" s="1"/>
  <c r="AC17" i="6" s="1"/>
  <c r="G67" i="5" l="1"/>
  <c r="E67" i="5"/>
  <c r="K60" i="5"/>
  <c r="I60" i="5"/>
  <c r="G60" i="5"/>
  <c r="E60" i="5"/>
  <c r="G33" i="5"/>
  <c r="E33" i="5"/>
  <c r="G31" i="5"/>
  <c r="G43" i="5" s="1"/>
  <c r="E31" i="5"/>
  <c r="E43" i="5" s="1"/>
  <c r="K11" i="5"/>
  <c r="K15" i="5" s="1"/>
  <c r="K19" i="5" s="1"/>
  <c r="K22" i="5" s="1"/>
  <c r="K24" i="5" s="1"/>
  <c r="K26" i="5" s="1"/>
  <c r="K29" i="5" s="1"/>
  <c r="I11" i="5"/>
  <c r="I15" i="5" s="1"/>
  <c r="I19" i="5" s="1"/>
  <c r="I22" i="5" s="1"/>
  <c r="I24" i="5" s="1"/>
  <c r="I26" i="5" s="1"/>
  <c r="I29" i="5" s="1"/>
  <c r="G11" i="5"/>
  <c r="G15" i="5" s="1"/>
  <c r="G19" i="5" s="1"/>
  <c r="G22" i="5" s="1"/>
  <c r="G24" i="5" s="1"/>
  <c r="G26" i="5" s="1"/>
  <c r="E11" i="5"/>
  <c r="E15" i="5" s="1"/>
  <c r="E19" i="5" s="1"/>
  <c r="E22" i="5" s="1"/>
  <c r="E24" i="5" s="1"/>
  <c r="E26" i="5" s="1"/>
  <c r="E62" i="5" l="1"/>
  <c r="G62" i="5"/>
  <c r="I43" i="5"/>
  <c r="I62" i="5" s="1"/>
  <c r="I65" i="5" s="1"/>
  <c r="I33" i="5"/>
  <c r="K43" i="5"/>
  <c r="K62" i="5" s="1"/>
  <c r="K65" i="5" s="1"/>
  <c r="K33" i="5"/>
  <c r="S24" i="6" l="1"/>
  <c r="W19" i="6" l="1"/>
  <c r="W15" i="6"/>
  <c r="S16" i="6" l="1"/>
  <c r="W16" i="6" s="1"/>
  <c r="W14" i="6" l="1"/>
  <c r="Y14" i="6" s="1"/>
  <c r="W22" i="6"/>
  <c r="Y22" i="6" s="1"/>
  <c r="AC22" i="6" s="1"/>
  <c r="O27" i="6"/>
  <c r="O16" i="6"/>
  <c r="Y16" i="6" s="1"/>
  <c r="U26" i="6"/>
  <c r="U18" i="6"/>
  <c r="W18" i="6" s="1"/>
  <c r="Y18" i="6" s="1"/>
  <c r="AC18" i="6" s="1"/>
  <c r="O19" i="6" l="1"/>
  <c r="Y19" i="6" s="1"/>
  <c r="O24" i="6" l="1"/>
  <c r="K129" i="5"/>
  <c r="M16" i="7" s="1"/>
  <c r="I129" i="5"/>
  <c r="G129" i="5"/>
  <c r="E129" i="5"/>
  <c r="W26" i="6"/>
  <c r="Y26" i="6" s="1"/>
  <c r="AC26" i="6" s="1"/>
  <c r="K25" i="7" l="1"/>
  <c r="E70" i="9"/>
  <c r="I34" i="1"/>
  <c r="G88" i="1"/>
  <c r="G86" i="1"/>
  <c r="K84" i="1"/>
  <c r="K83" i="1"/>
  <c r="G83" i="1"/>
  <c r="O15" i="6"/>
  <c r="Y15" i="6" s="1"/>
  <c r="K18" i="7"/>
  <c r="I20" i="1"/>
  <c r="AA23" i="6" l="1"/>
  <c r="O23" i="6"/>
  <c r="I70" i="9"/>
  <c r="AA15" i="6"/>
  <c r="G136" i="5" l="1"/>
  <c r="E136" i="5"/>
  <c r="O16" i="7"/>
  <c r="M23" i="7"/>
  <c r="G102" i="5"/>
  <c r="E102" i="5"/>
  <c r="G100" i="5"/>
  <c r="G112" i="5" s="1"/>
  <c r="E100" i="5"/>
  <c r="E112" i="5" s="1"/>
  <c r="K80" i="5"/>
  <c r="K84" i="5" s="1"/>
  <c r="I80" i="5"/>
  <c r="I84" i="5" s="1"/>
  <c r="G80" i="5"/>
  <c r="G84" i="5" s="1"/>
  <c r="E80" i="5"/>
  <c r="E84" i="5" s="1"/>
  <c r="K78" i="9"/>
  <c r="K70" i="9"/>
  <c r="G78" i="9"/>
  <c r="G70" i="9"/>
  <c r="K88" i="5" l="1"/>
  <c r="K91" i="5" s="1"/>
  <c r="K93" i="5" s="1"/>
  <c r="G88" i="5"/>
  <c r="G91" i="5" s="1"/>
  <c r="G93" i="5" s="1"/>
  <c r="I88" i="5"/>
  <c r="I91" i="5" s="1"/>
  <c r="I93" i="5" s="1"/>
  <c r="E88" i="5"/>
  <c r="E91" i="5" s="1"/>
  <c r="E93" i="5" s="1"/>
  <c r="G131" i="5"/>
  <c r="E131" i="5"/>
  <c r="E59" i="1"/>
  <c r="I78" i="9"/>
  <c r="O23" i="7"/>
  <c r="I9" i="9" l="1"/>
  <c r="I95" i="5"/>
  <c r="G9" i="9"/>
  <c r="G27" i="9" s="1"/>
  <c r="G40" i="9" s="1"/>
  <c r="G42" i="9" s="1"/>
  <c r="G81" i="9" s="1"/>
  <c r="G95" i="5"/>
  <c r="K95" i="5"/>
  <c r="K98" i="5" s="1"/>
  <c r="K9" i="9"/>
  <c r="K27" i="9" s="1"/>
  <c r="K40" i="9" s="1"/>
  <c r="K42" i="9" s="1"/>
  <c r="K81" i="9" s="1"/>
  <c r="K83" i="9" s="1"/>
  <c r="E9" i="9"/>
  <c r="E95" i="5"/>
  <c r="K22" i="7" l="1"/>
  <c r="I98" i="5"/>
  <c r="I112" i="5" s="1"/>
  <c r="I131" i="5" s="1"/>
  <c r="I134" i="5" s="1"/>
  <c r="K15" i="7"/>
  <c r="G83" i="9"/>
  <c r="K102" i="5"/>
  <c r="K112" i="5"/>
  <c r="K131" i="5" s="1"/>
  <c r="K134" i="5" s="1"/>
  <c r="K92" i="1"/>
  <c r="K91" i="1"/>
  <c r="K90" i="1"/>
  <c r="G91" i="1"/>
  <c r="G94" i="1"/>
  <c r="G90" i="1"/>
  <c r="I102" i="5" l="1"/>
  <c r="E78" i="9"/>
  <c r="M28" i="6"/>
  <c r="E90" i="1" s="1"/>
  <c r="K28" i="6"/>
  <c r="E88" i="1" s="1"/>
  <c r="I28" i="6"/>
  <c r="E86" i="1" s="1"/>
  <c r="G28" i="6"/>
  <c r="E28" i="6"/>
  <c r="M26" i="7" l="1"/>
  <c r="I92" i="1" s="1"/>
  <c r="I26" i="7"/>
  <c r="I90" i="1" s="1"/>
  <c r="G26" i="7"/>
  <c r="E26" i="7"/>
  <c r="O25" i="7"/>
  <c r="O21" i="7"/>
  <c r="E19" i="7"/>
  <c r="G19" i="7"/>
  <c r="I19" i="7"/>
  <c r="O18" i="7"/>
  <c r="O14" i="7"/>
  <c r="S28" i="6"/>
  <c r="U28" i="6"/>
  <c r="Q28" i="6"/>
  <c r="AA28" i="6"/>
  <c r="E94" i="1" s="1"/>
  <c r="W27" i="6"/>
  <c r="W23" i="6"/>
  <c r="Y23" i="6" s="1"/>
  <c r="G92" i="1"/>
  <c r="G93" i="1" s="1"/>
  <c r="AC14" i="6"/>
  <c r="U20" i="6"/>
  <c r="M20" i="6"/>
  <c r="K20" i="6"/>
  <c r="I20" i="6"/>
  <c r="G20" i="6"/>
  <c r="E20" i="6"/>
  <c r="S20" i="6"/>
  <c r="AA20" i="6"/>
  <c r="AC19" i="6"/>
  <c r="K93" i="1"/>
  <c r="M19" i="7" l="1"/>
  <c r="O28" i="6"/>
  <c r="E91" i="1" s="1"/>
  <c r="AC15" i="6"/>
  <c r="O20" i="6"/>
  <c r="AC16" i="6"/>
  <c r="W20" i="6"/>
  <c r="Q20" i="6"/>
  <c r="O22" i="7"/>
  <c r="O26" i="7" s="1"/>
  <c r="W24" i="6"/>
  <c r="Y24" i="6" s="1"/>
  <c r="O15" i="7" l="1"/>
  <c r="O19" i="7" s="1"/>
  <c r="K19" i="7"/>
  <c r="W28" i="6"/>
  <c r="E92" i="1" s="1"/>
  <c r="Y20" i="6"/>
  <c r="K26" i="7"/>
  <c r="I91" i="1" s="1"/>
  <c r="H27" i="6" l="1"/>
  <c r="Y27" i="6" s="1"/>
  <c r="AC24" i="6"/>
  <c r="E68" i="1" l="1"/>
  <c r="E83" i="1" l="1"/>
  <c r="I84" i="1"/>
  <c r="I83" i="1"/>
  <c r="K95" i="1" l="1"/>
  <c r="G95" i="1"/>
  <c r="K68" i="1"/>
  <c r="I68" i="1"/>
  <c r="G68" i="1"/>
  <c r="E69" i="1"/>
  <c r="K59" i="1"/>
  <c r="I59" i="1"/>
  <c r="G59" i="1"/>
  <c r="K34" i="1"/>
  <c r="G34" i="1"/>
  <c r="E34" i="1"/>
  <c r="K20" i="1"/>
  <c r="G20" i="1"/>
  <c r="E20" i="1"/>
  <c r="E35" i="1" l="1"/>
  <c r="I69" i="1"/>
  <c r="G69" i="1"/>
  <c r="G96" i="1" s="1"/>
  <c r="I35" i="1"/>
  <c r="K35" i="1"/>
  <c r="K69" i="1"/>
  <c r="K96" i="1" s="1"/>
  <c r="G35" i="1"/>
  <c r="E27" i="9"/>
  <c r="E40" i="9" s="1"/>
  <c r="I27" i="9" l="1"/>
  <c r="I40" i="9" s="1"/>
  <c r="E42" i="9" l="1"/>
  <c r="AC23" i="6"/>
  <c r="I42" i="9" l="1"/>
  <c r="I81" i="9" s="1"/>
  <c r="E81" i="9"/>
  <c r="Y28" i="6"/>
  <c r="E83" i="9" l="1"/>
  <c r="AC27" i="6"/>
  <c r="AC28" i="6" s="1"/>
  <c r="AC20" i="6"/>
  <c r="I93" i="1"/>
  <c r="I95" i="1" s="1"/>
  <c r="I96" i="1" s="1"/>
  <c r="I83" i="9" l="1"/>
  <c r="E93" i="1"/>
  <c r="E95" i="1" l="1"/>
  <c r="E96" i="1" l="1"/>
</calcChain>
</file>

<file path=xl/sharedStrings.xml><?xml version="1.0" encoding="utf-8"?>
<sst xmlns="http://schemas.openxmlformats.org/spreadsheetml/2006/main" count="438" uniqueCount="265">
  <si>
    <t>PTT Oil and Retail Business Public Company Limited</t>
  </si>
  <si>
    <t>Statements of financial position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</si>
  <si>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</si>
  <si>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</si>
  <si>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</si>
  <si>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</si>
  <si>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</si>
  <si>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</si>
  <si>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</si>
  <si>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</si>
  <si>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</si>
  <si>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</si>
  <si>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</t>
  </si>
  <si>
    <t>Short-term lending</t>
  </si>
  <si>
    <t>Inventories and supplies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</si>
  <si>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</si>
  <si>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</si>
  <si>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</si>
  <si>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</si>
  <si>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</si>
  <si>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</si>
  <si>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associates</t>
  </si>
  <si>
    <t>Investment properties</t>
  </si>
  <si>
    <t>Property, plant and equipment</t>
  </si>
  <si>
    <t>Right-of-use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</si>
  <si>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</si>
  <si>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</si>
  <si>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</si>
  <si>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</si>
  <si>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</si>
  <si>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</si>
  <si>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</si>
  <si>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</si>
  <si>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</si>
  <si>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accounts payable</t>
  </si>
  <si>
    <t>Current portion of long-term borrowings</t>
  </si>
  <si>
    <t>Current portion of lease liabilities</t>
  </si>
  <si>
    <t>Income tax payable</t>
  </si>
  <si>
    <t>Short-term provision for decommissioning costs</t>
  </si>
  <si>
    <t>Other current financial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</si>
  <si>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</si>
  <si>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</si>
  <si>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</si>
  <si>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</si>
  <si>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</si>
  <si>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</si>
  <si>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</si>
  <si>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</si>
  <si>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</si>
  <si>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</si>
  <si>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</si>
  <si>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</si>
  <si>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</si>
  <si>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</si>
  <si>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</si>
  <si>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Surplus from the change in the ownership </t>
  </si>
  <si>
    <t xml:space="preserve">   interests in subsidiaries</t>
  </si>
  <si>
    <t xml:space="preserve">Deficit on business combination 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</si>
  <si>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</si>
  <si>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</si>
  <si>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</si>
  <si>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</si>
  <si>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</si>
  <si>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</si>
  <si>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</si>
  <si>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</si>
  <si>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</si>
  <si>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Statement of income</t>
  </si>
  <si>
    <t>Sales and service income</t>
  </si>
  <si>
    <t>Cost of sales and services</t>
  </si>
  <si>
    <t>Gross profit</t>
  </si>
  <si>
    <t>Other income</t>
  </si>
  <si>
    <t>Profit before expenses</t>
  </si>
  <si>
    <t>Selling and distribution expenses</t>
  </si>
  <si>
    <t>Administrative expenses</t>
  </si>
  <si>
    <t>Operating profit</t>
  </si>
  <si>
    <t xml:space="preserve">   in joint ventures and associates</t>
  </si>
  <si>
    <t>Profit before finance costs and income taxes</t>
  </si>
  <si>
    <t>Finance costs</t>
  </si>
  <si>
    <t>Profit before income taxes</t>
  </si>
  <si>
    <t>Income tax expenses</t>
  </si>
  <si>
    <t>Equity holders of the Company</t>
  </si>
  <si>
    <t>Earnings per share</t>
  </si>
  <si>
    <t>Basic earnings per share</t>
  </si>
  <si>
    <t>Statement of comprehensive income</t>
  </si>
  <si>
    <t>Profit for the period</t>
  </si>
  <si>
    <t xml:space="preserve">Exchange differences on translation of </t>
  </si>
  <si>
    <t xml:space="preserve">   financial statements in foreign currency</t>
  </si>
  <si>
    <t xml:space="preserve">Share of other comprehensive income from </t>
  </si>
  <si>
    <t xml:space="preserve">   at fair value </t>
  </si>
  <si>
    <t xml:space="preserve">Income taxes related to equity investments </t>
  </si>
  <si>
    <t xml:space="preserve">   designated at fair value </t>
  </si>
  <si>
    <t>Total comprehensive income attributable to</t>
  </si>
  <si>
    <t>Statement of changes in shareholders' equity</t>
  </si>
  <si>
    <t>Share of other</t>
  </si>
  <si>
    <t>Surplus from</t>
  </si>
  <si>
    <t>Deficit on</t>
  </si>
  <si>
    <t>Exchange differences</t>
  </si>
  <si>
    <t xml:space="preserve"> comprehensive </t>
  </si>
  <si>
    <t xml:space="preserve">Total other </t>
  </si>
  <si>
    <t>Total equity</t>
  </si>
  <si>
    <t>Equity attributable</t>
  </si>
  <si>
    <t>Issued and</t>
  </si>
  <si>
    <t>the change in the</t>
  </si>
  <si>
    <t xml:space="preserve"> business </t>
  </si>
  <si>
    <t>on translation of</t>
  </si>
  <si>
    <t>Changes in</t>
  </si>
  <si>
    <t>components of</t>
  </si>
  <si>
    <t>attributable to</t>
  </si>
  <si>
    <t>to non-controlling</t>
  </si>
  <si>
    <t>Total</t>
  </si>
  <si>
    <t xml:space="preserve"> fully paid-up</t>
  </si>
  <si>
    <t>ownership interests</t>
  </si>
  <si>
    <t xml:space="preserve">combination under </t>
  </si>
  <si>
    <t>Appropriated</t>
  </si>
  <si>
    <t>financial statements</t>
  </si>
  <si>
    <t xml:space="preserve"> fair value of</t>
  </si>
  <si>
    <t>shareholders'</t>
  </si>
  <si>
    <t>owners of</t>
  </si>
  <si>
    <t>interests</t>
  </si>
  <si>
    <t>share capital</t>
  </si>
  <si>
    <t>in subsidiaries</t>
  </si>
  <si>
    <t>common control</t>
  </si>
  <si>
    <t>- legal reserve</t>
  </si>
  <si>
    <t>Unappropriated</t>
  </si>
  <si>
    <t xml:space="preserve"> in foreign currency</t>
  </si>
  <si>
    <t>equity investments</t>
  </si>
  <si>
    <t>equity</t>
  </si>
  <si>
    <t>the Company</t>
  </si>
  <si>
    <t>of the subsidiaries</t>
  </si>
  <si>
    <t xml:space="preserve">Other comprehensive income for the period </t>
  </si>
  <si>
    <t>Transfer to legal reserve</t>
  </si>
  <si>
    <t>Statement of changes in shareholders' equity (continued)</t>
  </si>
  <si>
    <t xml:space="preserve">Other comprehensive </t>
  </si>
  <si>
    <t>Cash flow statement</t>
  </si>
  <si>
    <t>Cash flows from operating activities</t>
  </si>
  <si>
    <t>Profit before tax</t>
  </si>
  <si>
    <t xml:space="preserve">Adjustment of profit before income taxes to net cash provided by </t>
  </si>
  <si>
    <t xml:space="preserve">   (used in) operating activities</t>
  </si>
  <si>
    <t xml:space="preserve">   Depreciation and amortisation</t>
  </si>
  <si>
    <t xml:space="preserve">      and associates</t>
  </si>
  <si>
    <t xml:space="preserve">   Dividend income</t>
  </si>
  <si>
    <t xml:space="preserve">   Interest income</t>
  </si>
  <si>
    <t xml:space="preserve">   Finance costs</t>
  </si>
  <si>
    <t xml:space="preserve">   Others</t>
  </si>
  <si>
    <t>Profit from operating activities before</t>
  </si>
  <si>
    <t xml:space="preserve">  changes in operating assets and liabilities</t>
  </si>
  <si>
    <t>Operating assets (increase) decrease</t>
  </si>
  <si>
    <t xml:space="preserve">   Trade accounts receivable</t>
  </si>
  <si>
    <t xml:space="preserve">   Inventories and supplies</t>
  </si>
  <si>
    <t xml:space="preserve">   Other current assets</t>
  </si>
  <si>
    <t>Operating liabilities increase (decrease)</t>
  </si>
  <si>
    <t xml:space="preserve">   Trade accounts payable</t>
  </si>
  <si>
    <t xml:space="preserve">   Other current liabilities</t>
  </si>
  <si>
    <t xml:space="preserve">   Deposits on LPG cylinders</t>
  </si>
  <si>
    <t xml:space="preserve">   Other non-current liabilities</t>
  </si>
  <si>
    <t>Cash flow statement (continued)</t>
  </si>
  <si>
    <t>Cash flows from investing activities</t>
  </si>
  <si>
    <t>Cash payment of investments in long-term financial assets</t>
  </si>
  <si>
    <t>Cash payment of investments in subsidiaries</t>
  </si>
  <si>
    <t>Cash payment of investments in joint ventures and associates</t>
  </si>
  <si>
    <t>Cash payment of right-of-use assets</t>
  </si>
  <si>
    <t>Interests received</t>
  </si>
  <si>
    <t>Dividends received</t>
  </si>
  <si>
    <t>Cash flows from financing activities</t>
  </si>
  <si>
    <t>Dividends paid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</si>
  <si>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</si>
  <si>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</si>
  <si>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</si>
  <si>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</si>
  <si>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Increase in accounts payable for purchase </t>
  </si>
  <si>
    <t xml:space="preserve">   Increase in lease liabilities</t>
  </si>
  <si>
    <t xml:space="preserve">   Transfer of supplies to property, plant and equipment</t>
  </si>
  <si>
    <t xml:space="preserve">The accompanying notes are an integral part of the financial statements. </t>
  </si>
  <si>
    <t xml:space="preserve">Cash payment of property, plant and equipment </t>
  </si>
  <si>
    <t xml:space="preserve">    and investment properties</t>
  </si>
  <si>
    <t>Interest paid</t>
  </si>
  <si>
    <t>Short-term borrowings</t>
  </si>
  <si>
    <t>Current portion of long-term lending</t>
  </si>
  <si>
    <t xml:space="preserve">Investments in short-term financial assets </t>
  </si>
  <si>
    <t>Investments in long-term financial assets</t>
  </si>
  <si>
    <t xml:space="preserve">Other comprehensive income </t>
  </si>
  <si>
    <t xml:space="preserve"> joint ventures</t>
  </si>
  <si>
    <t>income from</t>
  </si>
  <si>
    <t>Other comprehensive income:</t>
  </si>
  <si>
    <t>Total comprehensive income for the period</t>
  </si>
  <si>
    <t xml:space="preserve">income </t>
  </si>
  <si>
    <t xml:space="preserve">   under common control</t>
  </si>
  <si>
    <t>Exchange differences on translation</t>
  </si>
  <si>
    <t>Chief Executive Officer</t>
  </si>
  <si>
    <t xml:space="preserve">Items to be reclassified to profit or loss </t>
  </si>
  <si>
    <t xml:space="preserve">   in subsequent periods</t>
  </si>
  <si>
    <t xml:space="preserve">Items not to be reclassified to profit or loss </t>
  </si>
  <si>
    <t>Cash payment of lease liabilities</t>
  </si>
  <si>
    <t>Bank overdrafts and short-term borrowings</t>
  </si>
  <si>
    <t xml:space="preserve">   from financial institutions</t>
  </si>
  <si>
    <t xml:space="preserve">   Other assets</t>
  </si>
  <si>
    <t xml:space="preserve">   Income taxes paid</t>
  </si>
  <si>
    <t xml:space="preserve">Cash proceeds from disposals of property, plant and equipment </t>
  </si>
  <si>
    <t xml:space="preserve">   investment properties and right-of-use assets</t>
  </si>
  <si>
    <t>Cash payment of long-term borrowings</t>
  </si>
  <si>
    <t>Other comprehensive income for the period</t>
  </si>
  <si>
    <t>Cash proceeds from disposals of investment</t>
  </si>
  <si>
    <t xml:space="preserve">    in long-term financial asset</t>
  </si>
  <si>
    <t>Cash payment of long-term lending</t>
  </si>
  <si>
    <t>Long-term lending</t>
  </si>
  <si>
    <t>Profit (loss) attributable to</t>
  </si>
  <si>
    <t xml:space="preserve">   (Gain) loss on measuring fair value of financial assets</t>
  </si>
  <si>
    <t>Transfer to retained earnings</t>
  </si>
  <si>
    <t>Balance as at 1 January 2025</t>
  </si>
  <si>
    <t>Other current receivable</t>
  </si>
  <si>
    <t>Other intangible assets other than goodwill</t>
  </si>
  <si>
    <t>Other current payable</t>
  </si>
  <si>
    <t>(M.L. Peekthong Thongyai)</t>
  </si>
  <si>
    <t xml:space="preserve">   Other current receivable</t>
  </si>
  <si>
    <t xml:space="preserve">   Other current payable</t>
  </si>
  <si>
    <t xml:space="preserve">      other intangible assets other than goodwill</t>
  </si>
  <si>
    <t xml:space="preserve">   Increase in accounts payable for purchase</t>
  </si>
  <si>
    <t xml:space="preserve">      property, plant and equipment and investment properties</t>
  </si>
  <si>
    <t xml:space="preserve">Non-current provisions for employee benefits </t>
  </si>
  <si>
    <t>Cash payment of other intangible assets other than goodwill</t>
  </si>
  <si>
    <t>Balance as at 1 January 2026</t>
  </si>
  <si>
    <t>31 December 2025</t>
  </si>
  <si>
    <t>(Miss Wilaiwan Kanjanakanti)</t>
  </si>
  <si>
    <t>Senior Executive Vice President, Finance</t>
  </si>
  <si>
    <t>Gain (loss) on foreign exchange rates</t>
  </si>
  <si>
    <t>Gain (loss) on derivatives</t>
  </si>
  <si>
    <t xml:space="preserve">   Share of profit from investments in joint ventures</t>
  </si>
  <si>
    <t>Decrease in short-term lending</t>
  </si>
  <si>
    <t xml:space="preserve">Share of profit from investments </t>
  </si>
  <si>
    <t>Net increase (decrease) in cash and cash equivalents</t>
  </si>
  <si>
    <t xml:space="preserve">   Non-current provisions for employee benefits</t>
  </si>
  <si>
    <t xml:space="preserve">   investment in joint ventures</t>
  </si>
  <si>
    <t xml:space="preserve">   Issued and fully paid-up</t>
  </si>
  <si>
    <t>Profit (loss) for the period</t>
  </si>
  <si>
    <t xml:space="preserve">Other components of </t>
  </si>
  <si>
    <t>sharehoders' equity</t>
  </si>
  <si>
    <t xml:space="preserve">Effects of changes in exchange rates 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</si>
  <si>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</si>
  <si>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</si>
  <si>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</si>
  <si>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</si>
  <si>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</si>
  <si>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</si>
  <si>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Cash proceeds from long-term lending</t>
  </si>
  <si>
    <t>Dividends paid (Note 12)</t>
  </si>
  <si>
    <t>Operating profit (loss)</t>
  </si>
  <si>
    <t>Profit (loss) before finance costs and income taxes</t>
  </si>
  <si>
    <t>Profit (loss) before income taxes</t>
  </si>
  <si>
    <t>Earnings (loss) per share</t>
  </si>
  <si>
    <t>Basic earnings (loss) per share</t>
  </si>
  <si>
    <t xml:space="preserve">Gain (loss) on equity investments designated </t>
  </si>
  <si>
    <t>Income tax expenses (income)</t>
  </si>
  <si>
    <t xml:space="preserve">   Unrealised (gain) loss on exchange rates</t>
  </si>
  <si>
    <t xml:space="preserve">(Increase) decrease in investment in short-term financial assets </t>
  </si>
  <si>
    <t>Cash flows from (used in) operating activities</t>
  </si>
  <si>
    <t>Net cash flows from (used in) operating activities</t>
  </si>
  <si>
    <t>Net cash flows from (used in) investing activities</t>
  </si>
  <si>
    <t>Net cash flows from (used in) financing activities</t>
  </si>
  <si>
    <t>Increase in bank overdrafts and short-term borrowings</t>
  </si>
  <si>
    <t>Allowance for expected credit loss (reversal)</t>
  </si>
  <si>
    <t xml:space="preserve">   Allowance for expected credit loss (reversal) </t>
  </si>
  <si>
    <t xml:space="preserve">   Impairment loss on non-financial assets (reversal) </t>
  </si>
  <si>
    <t xml:space="preserve">   Reduction of inventories cost to net realisable value </t>
  </si>
  <si>
    <t xml:space="preserve">   Loss on disposals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</si>
</sst>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1010000]d/m/yyyy;@"/>
    <numFmt numFmtId="167" formatCode="[$-409]mmmm\-yy;@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.0500000000000007"/>
      <color indexed="8"/>
      <name val="Tahoma"/>
      <family val="2"/>
    </font>
    <font>
      <sz val="9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9"/>
      <color theme="1"/>
      <name val="Verdana"/>
      <family val="2"/>
    </font>
    <font>
      <sz val="11"/>
      <color rgb="FFFF0000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2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2" fillId="0" borderId="0"/>
    <xf numFmtId="166" fontId="16" fillId="0" borderId="0"/>
    <xf numFmtId="0" fontId="12" fillId="0" borderId="0"/>
    <xf numFmtId="0" fontId="16" fillId="0" borderId="0"/>
    <xf numFmtId="0" fontId="16" fillId="0" borderId="0"/>
    <xf numFmtId="166" fontId="1" fillId="0" borderId="0"/>
    <xf numFmtId="165" fontId="14" fillId="0" borderId="0"/>
    <xf numFmtId="0" fontId="9" fillId="0" borderId="0"/>
    <xf numFmtId="165" fontId="12" fillId="0" borderId="0"/>
    <xf numFmtId="165" fontId="16" fillId="0" borderId="0"/>
    <xf numFmtId="166" fontId="16" fillId="0" borderId="0"/>
    <xf numFmtId="167" fontId="1" fillId="0" borderId="0"/>
    <xf numFmtId="165" fontId="12" fillId="0" borderId="0"/>
    <xf numFmtId="165" fontId="12" fillId="0" borderId="0"/>
    <xf numFmtId="165" fontId="12" fillId="0" borderId="0"/>
    <xf numFmtId="166" fontId="1" fillId="0" borderId="0"/>
    <xf numFmtId="37" fontId="8" fillId="0" borderId="0"/>
    <xf numFmtId="0" fontId="1" fillId="0" borderId="0"/>
    <xf numFmtId="165" fontId="12" fillId="0" borderId="0"/>
    <xf numFmtId="0" fontId="9" fillId="0" borderId="0"/>
    <xf numFmtId="0" fontId="16" fillId="0" borderId="0"/>
    <xf numFmtId="0" fontId="16" fillId="0" borderId="0"/>
    <xf numFmtId="166" fontId="9" fillId="0" borderId="0"/>
    <xf numFmtId="0" fontId="11" fillId="0" borderId="0"/>
    <xf numFmtId="4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9" fontId="11" fillId="0" borderId="0" applyFont="0" applyFill="0" applyBorder="0" applyAlignment="0" applyProtection="0"/>
    <xf numFmtId="0" fontId="18" fillId="0" borderId="0"/>
    <xf numFmtId="0" fontId="17" fillId="0" borderId="0"/>
    <xf numFmtId="0" fontId="11" fillId="0" borderId="0"/>
    <xf numFmtId="0" fontId="17" fillId="0" borderId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" fontId="17" fillId="0" borderId="0" applyFill="0" applyBorder="0" applyProtection="0">
      <alignment horizontal="left" vertical="center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41" fontId="2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1" fontId="21" fillId="0" borderId="0" xfId="0" applyNumberFormat="1" applyFont="1" applyAlignment="1">
      <alignment horizontal="center" vertical="top"/>
    </xf>
    <xf numFmtId="41" fontId="3" fillId="0" borderId="4" xfId="0" applyNumberFormat="1" applyFont="1" applyBorder="1" applyAlignment="1">
      <alignment horizontal="center"/>
    </xf>
    <xf numFmtId="43" fontId="3" fillId="0" borderId="4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49" fontId="2" fillId="0" borderId="0" xfId="0" applyNumberFormat="1" applyFont="1"/>
    <xf numFmtId="0" fontId="5" fillId="0" borderId="0" xfId="0" applyFont="1"/>
    <xf numFmtId="41" fontId="2" fillId="0" borderId="2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20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/>
    <xf numFmtId="37" fontId="2" fillId="0" borderId="0" xfId="1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3" fillId="0" borderId="4" xfId="0" applyNumberFormat="1" applyFont="1" applyBorder="1"/>
    <xf numFmtId="41" fontId="3" fillId="0" borderId="1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92">
    <cellStyle name="Comma" xfId="2" builtinId="3"/>
    <cellStyle name="Comma [0] 2" xfId="48" xr:uid="{D695A477-DE99-44E4-AA86-A86D1D6B11E3}"/>
    <cellStyle name="Comma [0] 3" xfId="69" xr:uid="{BB04A76D-D3E8-42DA-B417-7904E4455262}"/>
    <cellStyle name="Comma 10" xfId="49" xr:uid="{B8B40576-EDD1-4F78-9863-5EF724949ADA}"/>
    <cellStyle name="Comma 11" xfId="66" xr:uid="{4425D712-2736-4093-8848-ACE8BC8B47C7}"/>
    <cellStyle name="Comma 11 3 2" xfId="9" xr:uid="{04F74706-3340-475C-AC30-147C66DE2FF1}"/>
    <cellStyle name="Comma 11 3 2 2" xfId="10" xr:uid="{43CBC317-3508-4F92-81BB-979FE82ED7AC}"/>
    <cellStyle name="Comma 111 2" xfId="11" xr:uid="{820749D4-91FE-4022-8BA7-248981EC7502}"/>
    <cellStyle name="Comma 12" xfId="12" xr:uid="{51684C2F-8975-4542-947B-AAA9CDBBE07A}"/>
    <cellStyle name="Comma 13" xfId="68" xr:uid="{5186C5A2-23C2-4B7D-BE6A-778088354C1D}"/>
    <cellStyle name="Comma 14" xfId="72" xr:uid="{173784F4-5EA7-4D11-A353-AD19D1828830}"/>
    <cellStyle name="Comma 15" xfId="73" xr:uid="{D8D08B92-BB4B-49C3-980A-36B2D8C268B6}"/>
    <cellStyle name="Comma 16" xfId="74" xr:uid="{735D31EB-7628-4F17-8DCA-C6ED00B01056}"/>
    <cellStyle name="Comma 17" xfId="76" xr:uid="{F7CFADCA-502C-4CF2-BFD3-20CEA3AF785D}"/>
    <cellStyle name="Comma 18" xfId="78" xr:uid="{AE0C85B0-1A38-41BF-9114-C042DC51F712}"/>
    <cellStyle name="Comma 19" xfId="5" xr:uid="{24965099-71E1-4DDB-B7CA-4AC9BCA793E3}"/>
    <cellStyle name="Comma 2" xfId="8" xr:uid="{51BBD983-E22E-46BA-A26B-3723AA7FD503}"/>
    <cellStyle name="Comma 2 11 10" xfId="13" xr:uid="{CA5EB108-A84C-495A-8079-A98E7A3972FA}"/>
    <cellStyle name="Comma 2 2" xfId="50" xr:uid="{3B04A9BB-99C7-40F3-8788-C613899420A3}"/>
    <cellStyle name="Comma 2 2 2" xfId="51" xr:uid="{4EBF33FE-F604-41C8-B88C-D29730F2CB71}"/>
    <cellStyle name="Comma 2 3" xfId="14" xr:uid="{D714DF83-4350-4A19-BAED-6C2469941A22}"/>
    <cellStyle name="Comma 2 34" xfId="15" xr:uid="{851A4B34-C39C-41A1-B9D5-00F6D7892035}"/>
    <cellStyle name="Comma 2 34 3" xfId="16" xr:uid="{48CD1499-8F87-46B3-B8FC-FA84FF8B281F}"/>
    <cellStyle name="Comma 20" xfId="79" xr:uid="{93BEBEC7-5CF5-4B91-8D57-24759B041935}"/>
    <cellStyle name="Comma 21" xfId="80" xr:uid="{9FAA1A9F-5A4B-493B-B99E-78169CAB8632}"/>
    <cellStyle name="Comma 22" xfId="89" xr:uid="{8B94EA69-16A0-4F60-84FE-28C58D22778E}"/>
    <cellStyle name="Comma 23" xfId="87" xr:uid="{4098E283-36CF-4A52-AC0B-1397E91E64F4}"/>
    <cellStyle name="Comma 24" xfId="88" xr:uid="{46CB48BC-1D32-443F-B486-8AC149E0CB03}"/>
    <cellStyle name="Comma 25" xfId="90" xr:uid="{9E154549-B01D-4C56-BD14-E00293F0BCD8}"/>
    <cellStyle name="Comma 26" xfId="82" xr:uid="{58A12790-C3E5-46FE-A2D0-CBC15C8DE4FF}"/>
    <cellStyle name="Comma 27" xfId="84" xr:uid="{1D9117EF-84A8-4645-B17C-DE79C870FA34}"/>
    <cellStyle name="Comma 27 23" xfId="17" xr:uid="{320FA8EA-105D-4432-AE28-1963922DADA5}"/>
    <cellStyle name="Comma 28" xfId="85" xr:uid="{F086A5D6-4016-4598-8DDD-2C8893B52F6F}"/>
    <cellStyle name="Comma 29" xfId="81" xr:uid="{01D3175F-156B-4C32-BEEF-480E0EAAB871}"/>
    <cellStyle name="Comma 3" xfId="18" xr:uid="{15710938-8289-42CB-B0D5-BD1A1A528D1C}"/>
    <cellStyle name="Comma 3 2" xfId="52" xr:uid="{8DA5118B-DB95-4B97-A24D-2AAAF2522831}"/>
    <cellStyle name="Comma 30" xfId="86" xr:uid="{09C8E014-0BFE-4E9C-90D5-81B829EA2783}"/>
    <cellStyle name="Comma 31" xfId="83" xr:uid="{730103C1-E770-4C29-BF81-9C1DD039A53D}"/>
    <cellStyle name="Comma 32" xfId="19" xr:uid="{35CCC7AD-FCB1-4895-BC29-569F52BB5DF0}"/>
    <cellStyle name="Comma 4" xfId="53" xr:uid="{0CBDF9B9-077C-4AAA-A905-EB2006DB596D}"/>
    <cellStyle name="Comma 5" xfId="54" xr:uid="{870791C6-8834-43D0-A4B1-0F7C3206C72C}"/>
    <cellStyle name="Comma 5 2" xfId="20" xr:uid="{8AE29F9A-2DBE-4422-BAF7-3A7D0D6926CF}"/>
    <cellStyle name="Comma 6" xfId="55" xr:uid="{3BE94D64-4C8D-45DC-9BB9-9DD67A79E1D5}"/>
    <cellStyle name="Comma 7" xfId="56" xr:uid="{256F5D4F-D0D1-4A60-8451-2548403A36BB}"/>
    <cellStyle name="Comma 8" xfId="57" xr:uid="{28E9C3B8-DC14-48DF-BAF5-171D9B7D2DE6}"/>
    <cellStyle name="Comma 82" xfId="21" xr:uid="{0E16C09B-5E24-4B97-9883-0E45142CA3BF}"/>
    <cellStyle name="Comma 82 3" xfId="22" xr:uid="{B912D7DB-7668-463C-912D-9CE0F25BD23F}"/>
    <cellStyle name="Comma 9" xfId="58" xr:uid="{E8CB8A1C-92D3-412C-88DA-0D8CB82CC4EB}"/>
    <cellStyle name="Currency 2" xfId="23" xr:uid="{60602B15-B0BB-466C-A994-65ACAB78F030}"/>
    <cellStyle name="Normal" xfId="0" builtinId="0"/>
    <cellStyle name="Normal 10" xfId="24" xr:uid="{74F1C1AB-DA8B-4505-A714-7CAE97F97F65}"/>
    <cellStyle name="Normal 10 3" xfId="25" xr:uid="{A30DA686-9A0B-474A-9D99-9120FD98EC71}"/>
    <cellStyle name="Normal 10 3 3" xfId="26" xr:uid="{375F7A88-6199-4DA2-B73C-E796D6AE29C0}"/>
    <cellStyle name="Normal 10 6" xfId="27" xr:uid="{C3B87A85-0002-41BF-ADE6-A574E09B7C13}"/>
    <cellStyle name="Normal 104 2" xfId="28" xr:uid="{07E8FCB2-F09C-44CC-881C-FCBFF6113D30}"/>
    <cellStyle name="Normal 11" xfId="67" xr:uid="{1F63704F-629F-400B-B6AF-E12296E40F8A}"/>
    <cellStyle name="Normal 12" xfId="70" xr:uid="{8F170215-F8CC-4786-B379-4C4849BC8757}"/>
    <cellStyle name="Normal 13" xfId="29" xr:uid="{B3387985-BE0F-40BB-9E02-3F90D9157038}"/>
    <cellStyle name="Normal 135" xfId="30" xr:uid="{63D9A60F-44B6-4F7E-BCD0-F78FEF97F019}"/>
    <cellStyle name="Normal 14" xfId="71" xr:uid="{FFAC10C9-4F8B-45AF-BF39-6CBB491343A0}"/>
    <cellStyle name="Normal 15" xfId="75" xr:uid="{B632C398-F6C0-4D55-A630-6470A13E4A65}"/>
    <cellStyle name="Normal 16" xfId="77" xr:uid="{0A590517-269D-4641-B630-9B1078C6BEC0}"/>
    <cellStyle name="Normal 17" xfId="31" xr:uid="{6861A00D-874D-486D-9571-2E06C073DD25}"/>
    <cellStyle name="Normal 18" xfId="4" xr:uid="{DFE90D3C-315E-42EA-8417-390ACE8136FF}"/>
    <cellStyle name="Normal 2" xfId="3" xr:uid="{55874E2C-880F-4961-A8EA-128F30CFC933}"/>
    <cellStyle name="Normal 2 2" xfId="32" xr:uid="{61E52BE5-EB53-4A66-AEF6-49A571E254EE}"/>
    <cellStyle name="Normal 2 2 2" xfId="65" xr:uid="{4CAE794C-213C-4972-89A5-915028DD456E}"/>
    <cellStyle name="Normal 2 3" xfId="47" xr:uid="{01553F75-40B0-4807-9B18-F1B7BB483B49}"/>
    <cellStyle name="Normal 2 39" xfId="33" xr:uid="{14C41558-F6E5-4AAE-AC64-8AF71970EA16}"/>
    <cellStyle name="Normal 2 39 2" xfId="34" xr:uid="{F0379D45-BFE9-49CF-9ABD-FC8965DFDDA3}"/>
    <cellStyle name="Normal 2 39 3" xfId="35" xr:uid="{B9CFA733-EDC2-4231-9612-FD1EC4411D74}"/>
    <cellStyle name="Normal 2 4" xfId="36" xr:uid="{19269C9F-CE62-4A1B-A46A-9E8EDDB94B3A}"/>
    <cellStyle name="Normal 2 5" xfId="63" xr:uid="{1B417BF0-1E30-4582-A0DF-799CF8E855F2}"/>
    <cellStyle name="Normal 2 6" xfId="7" xr:uid="{1213EFE1-B825-44A2-B9FF-E24E70814F52}"/>
    <cellStyle name="Normal 23" xfId="37" xr:uid="{7D09DAC0-82A0-44C5-A588-5457C22CF1CF}"/>
    <cellStyle name="Normal 25" xfId="38" xr:uid="{628EDABF-7E58-4008-87AD-3A5D39E7228C}"/>
    <cellStyle name="Normal 3" xfId="39" xr:uid="{EFDABEA8-69B6-490E-BA32-A4825D7399A9}"/>
    <cellStyle name="Normal 3 2" xfId="64" xr:uid="{F7B30F75-2F3D-474A-A70C-71CDBF759A70}"/>
    <cellStyle name="Normal 4" xfId="40" xr:uid="{D48398D3-559B-489D-9A04-D32FB707F426}"/>
    <cellStyle name="Normal 4 2" xfId="41" xr:uid="{D60E7F12-2207-4A9C-850E-22ACE386BCFD}"/>
    <cellStyle name="Normal 5" xfId="42" xr:uid="{CB381B95-190E-4912-80D5-AD5671BE2A4B}"/>
    <cellStyle name="Normal 5 2" xfId="62" xr:uid="{5CE9865D-AABE-496B-AE5E-6C4733AEEAA9}"/>
    <cellStyle name="Normal 527 2" xfId="43" xr:uid="{E969CF7F-5926-420F-B164-8D867360C875}"/>
    <cellStyle name="Normal 543" xfId="44" xr:uid="{E436EAF1-CB80-49AA-8718-85ED1C2F30F9}"/>
    <cellStyle name="Normal 6" xfId="45" xr:uid="{6C7958C2-AAB3-4072-AE7C-CBCC32D1B102}"/>
    <cellStyle name="Normal 7" xfId="59" xr:uid="{E54DB4E6-0758-4383-BA60-43A9FDD277DF}"/>
    <cellStyle name="Normal 71" xfId="91" xr:uid="{BACDBD18-E754-4B11-98BB-8ED721B6B6AE}"/>
    <cellStyle name="Normal 8" xfId="46" xr:uid="{2D72AE16-1CA7-4795-BC16-F117E9F74D09}"/>
    <cellStyle name="Normal 9" xfId="60" xr:uid="{10374664-491E-46A9-BCB7-582CECA95F0B}"/>
    <cellStyle name="Normal_BS - E" xfId="1" xr:uid="{00000000-0005-0000-0000-000002000000}"/>
    <cellStyle name="Percent 2" xfId="61" xr:uid="{BB11D86A-3B9C-4E5D-80CC-84B07CC0A189}"/>
    <cellStyle name="Percent 3" xfId="6" xr:uid="{DF1FAC73-AB0D-4261-8814-93DFDE140EF3}"/>
  </cellStyles>
  <dxfs count="0"/>
  <tableStyles count="0" defaultTableStyle="TableStyleMedium9" defaultPivotStyle="PivotStyleLight16"/>
  <colors>
    <mruColors>
      <color rgb="FFCCCCFF"/>
      <color rgb="FF00FFFF"/>
      <color rgb="FF00FF00"/>
      <color rgb="FFFF00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3207703</xdr:colOff>
      <xdr:row>246</xdr:row>
      <xdr:rowOff>279035</xdr:rowOff>
    </xdr:from>
    <xdr:to>
      <xdr:col>6</xdr:col>
      <xdr:colOff>760737</xdr:colOff>
      <xdr:row>249</xdr:row>
      <xdr:rowOff>219185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3207703</xdr:colOff>
      <xdr:row>265</xdr:row>
      <xdr:rowOff>222431</xdr:rowOff>
    </xdr:from>
    <xdr:to>
      <xdr:col>6</xdr:col>
      <xdr:colOff>722981</xdr:colOff>
      <xdr:row>268</xdr:row>
      <xdr:rowOff>212021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55654498-F99D-4524-A37A-00C8A21B3C79}"/>
            </a:ext>
          </a:extLst>
        </xdr:cNvPr>
        <xdr:cNvSpPr txBox="1">
          <a:spLocks noChangeArrowheads="1"/>
        </xdr:cNvSpPr>
      </xdr:nvSpPr>
      <xdr:spPr bwMode="auto">
        <a:xfrm>
          <a:off x="3361690" y="72018071"/>
          <a:ext cx="2863850" cy="814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view="pageBreakPreview" zoomScale="80" zoomScaleNormal="80" zoomScaleSheetLayoutView="80" workbookViewId="0">
      <selection activeCell="M2" sqref="M2"/>
    </sheetView>
  </sheetViews>
  <sheetFormatPr defaultColWidth="10.85546875" defaultRowHeight="23.45" customHeight="1"/>
  <cols>
    <col min="1" max="1" width="43.42578125" style="5" customWidth="1"/>
    <col min="2" max="2" width="1.85546875" style="6" customWidth="1"/>
    <col min="3" max="3" width="6.140625" style="5" customWidth="1"/>
    <col min="4" max="4" width="1.42578125" style="6" customWidth="1"/>
    <col min="5" max="5" width="19.42578125" style="6" bestFit="1" customWidth="1"/>
    <col min="6" max="6" width="1.42578125" style="6" customWidth="1"/>
    <col min="7" max="7" width="20.42578125" style="6" bestFit="1" customWidth="1"/>
    <col min="8" max="8" width="1.42578125" style="6" customWidth="1"/>
    <col min="9" max="9" width="19.42578125" style="6" bestFit="1" customWidth="1"/>
    <col min="10" max="10" width="1.42578125" style="6" customWidth="1"/>
    <col min="11" max="11" width="18.140625" style="6" customWidth="1"/>
    <col min="12" max="16384" width="10.85546875" style="6"/>
  </cols>
  <sheetData>
    <row r="1" spans="1:11" s="24" customFormat="1" ht="23.45" customHeight="1">
      <c r="A1" s="3" t="s">
        <v>0</v>
      </c>
      <c r="B1" s="21"/>
      <c r="C1" s="22"/>
      <c r="D1" s="23"/>
      <c r="E1" s="23"/>
      <c r="F1" s="23"/>
      <c r="G1" s="23"/>
      <c r="H1" s="23"/>
      <c r="I1" s="23"/>
      <c r="J1" s="23"/>
      <c r="K1" s="23"/>
    </row>
    <row r="2" spans="1:11" s="24" customFormat="1" ht="23.45" customHeight="1">
      <c r="A2" s="3" t="s">
        <v>1</v>
      </c>
      <c r="B2" s="23"/>
      <c r="C2" s="22"/>
      <c r="D2" s="23"/>
      <c r="E2" s="23"/>
      <c r="F2" s="23"/>
      <c r="G2" s="23"/>
      <c r="H2" s="23"/>
      <c r="I2" s="23"/>
      <c r="J2" s="23"/>
      <c r="K2" s="23"/>
    </row>
    <row r="3" spans="1:11" s="24" customFormat="1" ht="23.45" customHeight="1">
      <c r="A3" s="53" t="s">
        <v>238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3.45" customHeight="1">
      <c r="B4" s="23"/>
      <c r="C4" s="22"/>
      <c r="D4" s="23"/>
      <c r="E4" s="23"/>
      <c r="F4" s="23"/>
      <c r="G4" s="23"/>
      <c r="H4" s="23"/>
      <c r="I4" s="23"/>
      <c r="J4" s="23"/>
      <c r="K4" s="4" t="s">
        <v>2</v>
      </c>
    </row>
    <row r="5" spans="1:11" ht="23.45" customHeight="1">
      <c r="E5" s="64" t="s">
        <v>3</v>
      </c>
      <c r="F5" s="64"/>
      <c r="G5" s="64"/>
      <c r="H5" s="7"/>
      <c r="I5" s="64" t="s">
        <v>4</v>
      </c>
      <c r="J5" s="64"/>
      <c r="K5" s="64"/>
    </row>
    <row r="6" spans="1:11" ht="23.45" customHeight="1">
      <c r="C6" s="54" t="s">
        <v>5</v>
      </c>
      <c r="E6" s="55" t="s">
        <v>239</v>
      </c>
      <c r="F6" s="25"/>
      <c r="G6" s="56" t="s">
        <v>222</v>
      </c>
      <c r="H6" s="26"/>
      <c r="I6" s="55" t="s">
        <v>239</v>
      </c>
      <c r="J6" s="25"/>
      <c r="K6" s="56" t="s">
        <v>222</v>
      </c>
    </row>
    <row r="7" spans="1:11" ht="23.45" customHeight="1">
      <c r="C7" s="54"/>
      <c r="E7" s="25" t="s">
        <v>6</v>
      </c>
      <c r="F7" s="25"/>
      <c r="G7" s="25" t="s">
        <v>7</v>
      </c>
      <c r="H7" s="26"/>
      <c r="I7" s="25" t="s">
        <v>6</v>
      </c>
      <c r="J7" s="25"/>
      <c r="K7" s="25" t="s">
        <v>7</v>
      </c>
    </row>
    <row r="8" spans="1:11" ht="23.45" customHeight="1">
      <c r="C8" s="54"/>
      <c r="E8" s="25" t="s">
        <v>8</v>
      </c>
      <c r="F8" s="25"/>
      <c r="G8" s="25"/>
      <c r="H8" s="26"/>
      <c r="I8" s="25" t="s">
        <v>8</v>
      </c>
      <c r="J8" s="25"/>
      <c r="K8" s="25"/>
    </row>
    <row r="9" spans="1:11" ht="23.45" customHeight="1">
      <c r="A9" s="3" t="s">
        <v>9</v>
      </c>
      <c r="C9" s="27"/>
    </row>
    <row r="10" spans="1:11" ht="23.45" customHeight="1">
      <c r="A10" s="3" t="s">
        <v>10</v>
      </c>
      <c r="C10" s="27"/>
    </row>
    <row r="11" spans="1:11" ht="23.45" customHeight="1">
      <c r="A11" s="5" t="s">
        <v>11</v>
      </c>
      <c r="B11" s="57"/>
      <c r="C11" s="27"/>
      <c r="E11" s="8">
        <v>32566077807</v>
      </c>
      <c r="F11" s="8"/>
      <c r="G11" s="8">
        <v>33238885435</v>
      </c>
      <c r="H11" s="8"/>
      <c r="I11" s="8">
        <v>28529509102</v>
      </c>
      <c r="J11" s="8"/>
      <c r="K11" s="8">
        <v>27073049237</v>
      </c>
    </row>
    <row r="12" spans="1:11" ht="23.45" customHeight="1">
      <c r="A12" s="5" t="s">
        <v>179</v>
      </c>
      <c r="B12" s="57"/>
      <c r="C12" s="27"/>
      <c r="E12" s="8">
        <v>1066755</v>
      </c>
      <c r="F12" s="8"/>
      <c r="G12" s="8">
        <v>6924948217</v>
      </c>
      <c r="H12" s="8"/>
      <c r="I12" s="8">
        <v>0</v>
      </c>
      <c r="J12" s="8"/>
      <c r="K12" s="8">
        <v>6922682882</v>
      </c>
    </row>
    <row r="13" spans="1:11" ht="23.45" customHeight="1">
      <c r="A13" s="5" t="s">
        <v>12</v>
      </c>
      <c r="C13" s="27">
        <v>2</v>
      </c>
      <c r="D13" s="58"/>
      <c r="E13" s="8">
        <v>29984000047</v>
      </c>
      <c r="F13" s="59"/>
      <c r="G13" s="8">
        <v>23684027992</v>
      </c>
      <c r="H13" s="59"/>
      <c r="I13" s="8">
        <v>26316421016</v>
      </c>
      <c r="J13" s="59"/>
      <c r="K13" s="8">
        <v>23226877714</v>
      </c>
    </row>
    <row r="14" spans="1:11" ht="23.45" customHeight="1">
      <c r="A14" s="5" t="s">
        <v>210</v>
      </c>
      <c r="C14" s="27">
        <v>3</v>
      </c>
      <c r="D14" s="58"/>
      <c r="E14" s="8">
        <v>26429816127</v>
      </c>
      <c r="F14" s="59"/>
      <c r="G14" s="8">
        <v>11564844864</v>
      </c>
      <c r="H14" s="59"/>
      <c r="I14" s="8">
        <v>23935127535</v>
      </c>
      <c r="J14" s="59"/>
      <c r="K14" s="8">
        <v>9395270245</v>
      </c>
    </row>
    <row r="15" spans="1:11" ht="23.45" customHeight="1">
      <c r="A15" s="5" t="s">
        <v>13</v>
      </c>
      <c r="C15" s="27">
        <v>4.3</v>
      </c>
      <c r="D15" s="58"/>
      <c r="E15" s="8">
        <v>0</v>
      </c>
      <c r="F15" s="59"/>
      <c r="G15" s="8">
        <v>0</v>
      </c>
      <c r="H15" s="59"/>
      <c r="I15" s="8">
        <v>337662840</v>
      </c>
      <c r="J15" s="59"/>
      <c r="K15" s="8">
        <v>749950246</v>
      </c>
    </row>
    <row r="16" spans="1:11" ht="23.45" customHeight="1">
      <c r="A16" s="5" t="s">
        <v>178</v>
      </c>
      <c r="C16" s="27"/>
      <c r="D16" s="58"/>
      <c r="E16" s="8">
        <v>1402891</v>
      </c>
      <c r="F16" s="59"/>
      <c r="G16" s="8">
        <v>0</v>
      </c>
      <c r="H16" s="59"/>
      <c r="I16" s="8">
        <v>61402891</v>
      </c>
      <c r="J16" s="59"/>
      <c r="K16" s="8">
        <v>50000000</v>
      </c>
    </row>
    <row r="17" spans="1:11" ht="23.45" customHeight="1">
      <c r="A17" s="5" t="s">
        <v>14</v>
      </c>
      <c r="B17" s="24"/>
      <c r="C17" s="27"/>
      <c r="E17" s="8">
        <v>45914703256</v>
      </c>
      <c r="F17" s="8"/>
      <c r="G17" s="8">
        <v>32988280180</v>
      </c>
      <c r="H17" s="8"/>
      <c r="I17" s="8">
        <v>41827717422</v>
      </c>
      <c r="J17" s="8"/>
      <c r="K17" s="8">
        <v>30062049681</v>
      </c>
    </row>
    <row r="18" spans="1:11" ht="23.45" customHeight="1">
      <c r="A18" s="5" t="s">
        <v>15</v>
      </c>
      <c r="B18" s="24"/>
      <c r="C18" s="27"/>
      <c r="E18" s="8">
        <v>61655838</v>
      </c>
      <c r="F18" s="8"/>
      <c r="G18" s="8">
        <v>41847468</v>
      </c>
      <c r="H18" s="8"/>
      <c r="I18" s="8">
        <v>55450148</v>
      </c>
      <c r="J18" s="8"/>
      <c r="K18" s="8">
        <v>41847468</v>
      </c>
    </row>
    <row r="19" spans="1:11" ht="23.45" customHeight="1">
      <c r="A19" s="5" t="s">
        <v>16</v>
      </c>
      <c r="C19" s="27"/>
      <c r="E19" s="8">
        <v>504933648</v>
      </c>
      <c r="F19" s="8"/>
      <c r="G19" s="8">
        <v>410442565</v>
      </c>
      <c r="H19" s="8"/>
      <c r="I19" s="8">
        <v>162894435</v>
      </c>
      <c r="J19" s="8"/>
      <c r="K19" s="8">
        <v>219799690</v>
      </c>
    </row>
    <row r="20" spans="1:11" ht="23.45" customHeight="1">
      <c r="A20" s="3" t="s">
        <v>17</v>
      </c>
      <c r="C20" s="27"/>
      <c r="E20" s="28">
        <f>SUM(E10:E19)</f>
        <v>135463656369</v>
      </c>
      <c r="F20" s="8"/>
      <c r="G20" s="28">
        <f>SUM(G10:G19)</f>
        <v>108853276721</v>
      </c>
      <c r="H20" s="8"/>
      <c r="I20" s="28">
        <f>SUM(I10:I19)</f>
        <v>121226185389</v>
      </c>
      <c r="J20" s="8"/>
      <c r="K20" s="28">
        <f>SUM(K10:K19)</f>
        <v>97741527163</v>
      </c>
    </row>
    <row r="21" spans="1:11" ht="23.45" customHeight="1">
      <c r="A21" s="3" t="s">
        <v>18</v>
      </c>
      <c r="C21" s="27"/>
      <c r="E21" s="8"/>
      <c r="F21" s="8"/>
      <c r="G21" s="8"/>
      <c r="H21" s="8"/>
      <c r="I21" s="8"/>
      <c r="J21" s="8"/>
      <c r="K21" s="8"/>
    </row>
    <row r="22" spans="1:11" ht="23.45" customHeight="1">
      <c r="A22" s="5" t="s">
        <v>180</v>
      </c>
      <c r="C22" s="27"/>
      <c r="E22" s="8">
        <v>3627987338</v>
      </c>
      <c r="F22" s="8"/>
      <c r="G22" s="8">
        <v>4754966978</v>
      </c>
      <c r="H22" s="8"/>
      <c r="I22" s="8">
        <v>458963566</v>
      </c>
      <c r="J22" s="8"/>
      <c r="K22" s="8">
        <v>386809107</v>
      </c>
    </row>
    <row r="23" spans="1:11" ht="23.45" customHeight="1">
      <c r="A23" s="5" t="s">
        <v>19</v>
      </c>
      <c r="C23" s="27">
        <v>5.0999999999999996</v>
      </c>
      <c r="E23" s="8">
        <v>0</v>
      </c>
      <c r="F23" s="8"/>
      <c r="G23" s="8">
        <v>0</v>
      </c>
      <c r="H23" s="8"/>
      <c r="I23" s="8">
        <v>26698458533</v>
      </c>
      <c r="J23" s="8"/>
      <c r="K23" s="8">
        <v>25361426303</v>
      </c>
    </row>
    <row r="24" spans="1:11" ht="23.45" customHeight="1">
      <c r="A24" s="5" t="s">
        <v>20</v>
      </c>
      <c r="C24" s="27">
        <v>5.2</v>
      </c>
      <c r="E24" s="8">
        <v>4653641963</v>
      </c>
      <c r="F24" s="8"/>
      <c r="G24" s="8">
        <v>2528585226</v>
      </c>
      <c r="H24" s="8"/>
      <c r="I24" s="8">
        <v>545400000</v>
      </c>
      <c r="J24" s="8"/>
      <c r="K24" s="8">
        <v>545400000</v>
      </c>
    </row>
    <row r="25" spans="1:11" ht="23.45" customHeight="1">
      <c r="A25" s="5" t="s">
        <v>21</v>
      </c>
      <c r="C25" s="27">
        <v>5.3</v>
      </c>
      <c r="E25" s="8">
        <v>6926592131</v>
      </c>
      <c r="F25" s="8"/>
      <c r="G25" s="8">
        <v>6100116634</v>
      </c>
      <c r="H25" s="8"/>
      <c r="I25" s="8">
        <v>12986940061</v>
      </c>
      <c r="J25" s="8"/>
      <c r="K25" s="8">
        <v>12086940061</v>
      </c>
    </row>
    <row r="26" spans="1:11" ht="23.45" customHeight="1">
      <c r="A26" s="5" t="s">
        <v>205</v>
      </c>
      <c r="C26" s="27"/>
      <c r="E26" s="8">
        <v>200880808</v>
      </c>
      <c r="F26" s="8"/>
      <c r="G26" s="8">
        <v>173700000</v>
      </c>
      <c r="H26" s="8"/>
      <c r="I26" s="8">
        <v>2779880808</v>
      </c>
      <c r="J26" s="8"/>
      <c r="K26" s="8">
        <v>2787700000</v>
      </c>
    </row>
    <row r="27" spans="1:11" ht="23.45" customHeight="1">
      <c r="A27" s="5" t="s">
        <v>22</v>
      </c>
      <c r="C27" s="27"/>
      <c r="E27" s="8">
        <v>1410818835</v>
      </c>
      <c r="F27" s="8"/>
      <c r="G27" s="8">
        <v>1307311923</v>
      </c>
      <c r="H27" s="8"/>
      <c r="I27" s="8">
        <v>1372048486</v>
      </c>
      <c r="J27" s="8"/>
      <c r="K27" s="8">
        <v>1087482063</v>
      </c>
    </row>
    <row r="28" spans="1:11" ht="23.45" customHeight="1">
      <c r="A28" s="5" t="s">
        <v>23</v>
      </c>
      <c r="C28" s="27">
        <v>6</v>
      </c>
      <c r="E28" s="8">
        <v>45604447839</v>
      </c>
      <c r="F28" s="8"/>
      <c r="G28" s="8">
        <v>46608773241</v>
      </c>
      <c r="H28" s="8"/>
      <c r="I28" s="8">
        <v>42119766769</v>
      </c>
      <c r="J28" s="8"/>
      <c r="K28" s="8">
        <v>43295039246</v>
      </c>
    </row>
    <row r="29" spans="1:11" ht="23.45" customHeight="1">
      <c r="A29" s="5" t="s">
        <v>24</v>
      </c>
      <c r="B29" s="24"/>
      <c r="C29" s="27">
        <v>7.1</v>
      </c>
      <c r="E29" s="8">
        <v>12006727201</v>
      </c>
      <c r="F29" s="8"/>
      <c r="G29" s="8">
        <v>12013869322</v>
      </c>
      <c r="H29" s="8"/>
      <c r="I29" s="8">
        <v>8887568762</v>
      </c>
      <c r="J29" s="8"/>
      <c r="K29" s="8">
        <v>8868087183</v>
      </c>
    </row>
    <row r="30" spans="1:11" ht="23.45" customHeight="1">
      <c r="A30" s="5" t="s">
        <v>25</v>
      </c>
      <c r="B30" s="24"/>
      <c r="C30" s="27"/>
      <c r="E30" s="8">
        <v>3483578072</v>
      </c>
      <c r="F30" s="8"/>
      <c r="G30" s="8">
        <v>3483578072</v>
      </c>
      <c r="H30" s="8"/>
      <c r="I30" s="8">
        <v>12798967715</v>
      </c>
      <c r="J30" s="8"/>
      <c r="K30" s="8">
        <v>12798967715</v>
      </c>
    </row>
    <row r="31" spans="1:11" ht="23.45" customHeight="1">
      <c r="A31" s="5" t="s">
        <v>211</v>
      </c>
      <c r="B31" s="24"/>
      <c r="C31" s="27">
        <v>8</v>
      </c>
      <c r="E31" s="8">
        <v>4173874554</v>
      </c>
      <c r="F31" s="8"/>
      <c r="G31" s="8">
        <v>4579067599</v>
      </c>
      <c r="H31" s="8"/>
      <c r="I31" s="8">
        <v>22506706480</v>
      </c>
      <c r="J31" s="8"/>
      <c r="K31" s="8">
        <v>24009326610</v>
      </c>
    </row>
    <row r="32" spans="1:11" ht="23.45" customHeight="1">
      <c r="A32" s="5" t="s">
        <v>26</v>
      </c>
      <c r="B32" s="24"/>
      <c r="C32" s="27"/>
      <c r="E32" s="8">
        <v>5822472487</v>
      </c>
      <c r="F32" s="8"/>
      <c r="G32" s="8">
        <v>6049184420</v>
      </c>
      <c r="H32" s="8"/>
      <c r="I32" s="8">
        <v>0</v>
      </c>
      <c r="J32" s="8"/>
      <c r="K32" s="8">
        <v>0</v>
      </c>
    </row>
    <row r="33" spans="1:11" ht="23.45" customHeight="1">
      <c r="A33" s="5" t="s">
        <v>27</v>
      </c>
      <c r="B33" s="24"/>
      <c r="C33" s="27"/>
      <c r="E33" s="9">
        <v>1647249853</v>
      </c>
      <c r="F33" s="8"/>
      <c r="G33" s="9">
        <v>1478978874</v>
      </c>
      <c r="H33" s="8"/>
      <c r="I33" s="9">
        <v>1104581747</v>
      </c>
      <c r="J33" s="8"/>
      <c r="K33" s="9">
        <v>1061116046</v>
      </c>
    </row>
    <row r="34" spans="1:11" ht="23.45" customHeight="1">
      <c r="A34" s="3" t="s">
        <v>28</v>
      </c>
      <c r="C34" s="27"/>
      <c r="E34" s="8">
        <f>SUM(E21:E33)</f>
        <v>89558271081</v>
      </c>
      <c r="F34" s="8"/>
      <c r="G34" s="8">
        <f>SUM(G21:G33)</f>
        <v>89078132289</v>
      </c>
      <c r="H34" s="8"/>
      <c r="I34" s="8">
        <f>SUM(I21:I33)</f>
        <v>132259282927</v>
      </c>
      <c r="J34" s="8"/>
      <c r="K34" s="8">
        <f>SUM(K21:K33)</f>
        <v>132288294334</v>
      </c>
    </row>
    <row r="35" spans="1:11" ht="23.45" customHeight="1" thickBot="1">
      <c r="A35" s="3" t="s">
        <v>29</v>
      </c>
      <c r="E35" s="10">
        <f>E20+E34</f>
        <v>225021927450</v>
      </c>
      <c r="F35" s="8"/>
      <c r="G35" s="10">
        <f>G20+G34</f>
        <v>197931409010</v>
      </c>
      <c r="H35" s="8"/>
      <c r="I35" s="10">
        <f>I20+I34</f>
        <v>253485468316</v>
      </c>
      <c r="J35" s="8"/>
      <c r="K35" s="10">
        <f>K20+K34</f>
        <v>230029821497</v>
      </c>
    </row>
    <row r="36" spans="1:11" ht="23.45" customHeight="1" thickTop="1">
      <c r="E36" s="29"/>
      <c r="G36" s="29"/>
      <c r="I36" s="29"/>
      <c r="J36" s="29"/>
      <c r="K36" s="29"/>
    </row>
    <row r="37" spans="1:11" ht="23.45" customHeight="1">
      <c r="A37" s="11" t="s">
        <v>30</v>
      </c>
      <c r="B37" s="57"/>
      <c r="E37" s="29"/>
      <c r="G37" s="29"/>
      <c r="I37" s="29"/>
      <c r="J37" s="29"/>
      <c r="K37" s="29"/>
    </row>
    <row r="38" spans="1:11" s="24" customFormat="1" ht="23.45" customHeight="1">
      <c r="A38" s="3" t="s">
        <v>0</v>
      </c>
      <c r="B38" s="21"/>
      <c r="C38" s="22"/>
      <c r="D38" s="23"/>
      <c r="E38" s="23"/>
      <c r="F38" s="23"/>
      <c r="G38" s="23"/>
      <c r="H38" s="23"/>
      <c r="I38" s="23"/>
      <c r="J38" s="23"/>
      <c r="K38" s="23"/>
    </row>
    <row r="39" spans="1:11" s="24" customFormat="1" ht="23.45" customHeight="1">
      <c r="A39" s="3" t="s">
        <v>31</v>
      </c>
      <c r="B39" s="23"/>
      <c r="C39" s="22"/>
      <c r="D39" s="23"/>
      <c r="E39" s="23"/>
      <c r="F39" s="23"/>
      <c r="G39" s="23"/>
      <c r="H39" s="23"/>
      <c r="I39" s="23"/>
      <c r="J39" s="23"/>
      <c r="K39" s="23"/>
    </row>
    <row r="40" spans="1:11" s="24" customFormat="1" ht="23.45" customHeight="1">
      <c r="A40" s="53" t="s">
        <v>238</v>
      </c>
      <c r="B40" s="23"/>
      <c r="C40" s="22"/>
      <c r="D40" s="23"/>
      <c r="E40" s="23"/>
      <c r="F40" s="23"/>
      <c r="G40" s="23"/>
      <c r="H40" s="23"/>
      <c r="I40" s="23"/>
      <c r="J40" s="23"/>
      <c r="K40" s="23"/>
    </row>
    <row r="41" spans="1:11" s="24" customFormat="1" ht="23.45" customHeight="1">
      <c r="B41" s="23"/>
      <c r="C41" s="22"/>
      <c r="D41" s="23"/>
      <c r="E41" s="23"/>
      <c r="F41" s="23"/>
      <c r="G41" s="23"/>
      <c r="H41" s="23"/>
      <c r="I41" s="23"/>
      <c r="J41" s="23"/>
      <c r="K41" s="4" t="s">
        <v>2</v>
      </c>
    </row>
    <row r="42" spans="1:11" ht="23.45" customHeight="1">
      <c r="E42" s="64" t="s">
        <v>3</v>
      </c>
      <c r="F42" s="64"/>
      <c r="G42" s="64"/>
      <c r="H42" s="7"/>
      <c r="I42" s="64" t="s">
        <v>4</v>
      </c>
      <c r="J42" s="64"/>
      <c r="K42" s="64"/>
    </row>
    <row r="43" spans="1:11" ht="23.45" customHeight="1">
      <c r="C43" s="54" t="s">
        <v>5</v>
      </c>
      <c r="E43" s="55" t="s">
        <v>239</v>
      </c>
      <c r="F43" s="25"/>
      <c r="G43" s="56" t="s">
        <v>222</v>
      </c>
      <c r="H43" s="26"/>
      <c r="I43" s="55" t="s">
        <v>239</v>
      </c>
      <c r="J43" s="25"/>
      <c r="K43" s="56" t="s">
        <v>222</v>
      </c>
    </row>
    <row r="44" spans="1:11" ht="23.45" customHeight="1">
      <c r="C44" s="54"/>
      <c r="E44" s="25" t="s">
        <v>6</v>
      </c>
      <c r="F44" s="25"/>
      <c r="G44" s="25" t="s">
        <v>7</v>
      </c>
      <c r="H44" s="26"/>
      <c r="I44" s="25" t="s">
        <v>6</v>
      </c>
      <c r="J44" s="25"/>
      <c r="K44" s="25" t="s">
        <v>7</v>
      </c>
    </row>
    <row r="45" spans="1:11" ht="23.45" customHeight="1">
      <c r="C45" s="54"/>
      <c r="E45" s="25" t="s">
        <v>8</v>
      </c>
      <c r="F45" s="25"/>
      <c r="G45" s="25"/>
      <c r="H45" s="26"/>
      <c r="I45" s="25" t="s">
        <v>8</v>
      </c>
      <c r="J45" s="25"/>
      <c r="K45" s="25"/>
    </row>
    <row r="46" spans="1:11" ht="23.45" customHeight="1">
      <c r="A46" s="3" t="s">
        <v>32</v>
      </c>
      <c r="C46" s="27"/>
    </row>
    <row r="47" spans="1:11" ht="23.45" customHeight="1">
      <c r="A47" s="3" t="s">
        <v>33</v>
      </c>
      <c r="C47" s="27"/>
    </row>
    <row r="48" spans="1:11" ht="23.45" customHeight="1">
      <c r="A48" s="5" t="s">
        <v>194</v>
      </c>
      <c r="C48" s="27"/>
    </row>
    <row r="49" spans="1:11" ht="23.45" customHeight="1">
      <c r="A49" s="5" t="s">
        <v>195</v>
      </c>
      <c r="B49" s="24"/>
      <c r="C49" s="27"/>
      <c r="E49" s="8">
        <v>17122753854</v>
      </c>
      <c r="F49" s="8"/>
      <c r="G49" s="8">
        <v>3192125933</v>
      </c>
      <c r="H49" s="8"/>
      <c r="I49" s="8">
        <v>15184000000</v>
      </c>
      <c r="J49" s="8"/>
      <c r="K49" s="8">
        <v>0</v>
      </c>
    </row>
    <row r="50" spans="1:11" ht="23.45" customHeight="1">
      <c r="A50" s="5" t="s">
        <v>34</v>
      </c>
      <c r="B50" s="24"/>
      <c r="C50" s="27"/>
      <c r="E50" s="8">
        <v>43626449390</v>
      </c>
      <c r="F50" s="8"/>
      <c r="G50" s="8">
        <v>32793077338</v>
      </c>
      <c r="H50" s="8"/>
      <c r="I50" s="8">
        <v>35978130160</v>
      </c>
      <c r="J50" s="8"/>
      <c r="K50" s="8">
        <v>30280415255</v>
      </c>
    </row>
    <row r="51" spans="1:11" ht="23.45" customHeight="1">
      <c r="A51" s="5" t="s">
        <v>212</v>
      </c>
      <c r="B51" s="24"/>
      <c r="C51" s="27"/>
      <c r="E51" s="8">
        <v>6461031153</v>
      </c>
      <c r="F51" s="8"/>
      <c r="G51" s="8">
        <v>6189900219</v>
      </c>
      <c r="H51" s="8"/>
      <c r="I51" s="8">
        <v>5347060126</v>
      </c>
      <c r="J51" s="8"/>
      <c r="K51" s="8">
        <v>5097826977</v>
      </c>
    </row>
    <row r="52" spans="1:11" ht="23.45" customHeight="1">
      <c r="A52" s="5" t="s">
        <v>177</v>
      </c>
      <c r="C52" s="27">
        <v>4.7</v>
      </c>
      <c r="E52" s="8">
        <v>10000000000</v>
      </c>
      <c r="F52" s="8"/>
      <c r="G52" s="8">
        <v>0</v>
      </c>
      <c r="H52" s="8"/>
      <c r="I52" s="8">
        <v>10286148723</v>
      </c>
      <c r="J52" s="8"/>
      <c r="K52" s="8">
        <v>231844663</v>
      </c>
    </row>
    <row r="53" spans="1:11" ht="23.45" customHeight="1">
      <c r="A53" s="5" t="s">
        <v>35</v>
      </c>
      <c r="B53" s="24"/>
      <c r="C53" s="27">
        <v>9</v>
      </c>
      <c r="E53" s="8">
        <v>2608741939</v>
      </c>
      <c r="F53" s="8"/>
      <c r="G53" s="8">
        <v>3087471835</v>
      </c>
      <c r="H53" s="8"/>
      <c r="I53" s="8">
        <v>2584746019</v>
      </c>
      <c r="J53" s="8"/>
      <c r="K53" s="8">
        <v>3063531494</v>
      </c>
    </row>
    <row r="54" spans="1:11" ht="23.45" customHeight="1">
      <c r="A54" s="5" t="s">
        <v>36</v>
      </c>
      <c r="B54" s="24"/>
      <c r="C54" s="27">
        <v>7.2</v>
      </c>
      <c r="E54" s="8">
        <v>1304716861</v>
      </c>
      <c r="F54" s="8"/>
      <c r="G54" s="8">
        <v>1135998071</v>
      </c>
      <c r="H54" s="8"/>
      <c r="I54" s="8">
        <v>1066022425</v>
      </c>
      <c r="J54" s="8"/>
      <c r="K54" s="8">
        <v>917963858</v>
      </c>
    </row>
    <row r="55" spans="1:11" ht="23.45" customHeight="1">
      <c r="A55" s="5" t="s">
        <v>37</v>
      </c>
      <c r="B55" s="24"/>
      <c r="C55" s="27"/>
      <c r="E55" s="8">
        <v>94030476</v>
      </c>
      <c r="F55" s="8"/>
      <c r="G55" s="8">
        <v>434928006</v>
      </c>
      <c r="H55" s="8"/>
      <c r="I55" s="8">
        <v>0</v>
      </c>
      <c r="J55" s="8"/>
      <c r="K55" s="8">
        <v>358254043</v>
      </c>
    </row>
    <row r="56" spans="1:11" ht="23.45" customHeight="1">
      <c r="A56" s="5" t="s">
        <v>38</v>
      </c>
      <c r="B56" s="24"/>
      <c r="C56" s="27"/>
      <c r="E56" s="8">
        <v>13910734</v>
      </c>
      <c r="F56" s="8"/>
      <c r="G56" s="8">
        <v>23316570</v>
      </c>
      <c r="H56" s="8"/>
      <c r="I56" s="8">
        <v>5322929</v>
      </c>
      <c r="J56" s="8"/>
      <c r="K56" s="8">
        <v>5283703</v>
      </c>
    </row>
    <row r="57" spans="1:11" ht="23.45" customHeight="1">
      <c r="A57" s="5" t="s">
        <v>39</v>
      </c>
      <c r="B57" s="24"/>
      <c r="C57" s="27"/>
      <c r="E57" s="8">
        <v>37589323</v>
      </c>
      <c r="F57" s="8"/>
      <c r="G57" s="8">
        <v>114185179</v>
      </c>
      <c r="H57" s="8"/>
      <c r="I57" s="8">
        <v>37589323</v>
      </c>
      <c r="J57" s="8"/>
      <c r="K57" s="8">
        <v>114185179</v>
      </c>
    </row>
    <row r="58" spans="1:11" ht="23.45" customHeight="1">
      <c r="A58" s="5" t="s">
        <v>40</v>
      </c>
      <c r="C58" s="27"/>
      <c r="E58" s="8">
        <v>1578641277</v>
      </c>
      <c r="F58" s="8"/>
      <c r="G58" s="8">
        <v>1613821470</v>
      </c>
      <c r="H58" s="8"/>
      <c r="I58" s="8">
        <f>1459744404+1</f>
        <v>1459744405</v>
      </c>
      <c r="J58" s="8"/>
      <c r="K58" s="8">
        <v>1532605127</v>
      </c>
    </row>
    <row r="59" spans="1:11" ht="23.45" customHeight="1">
      <c r="A59" s="3" t="s">
        <v>41</v>
      </c>
      <c r="C59" s="27"/>
      <c r="E59" s="28">
        <f>SUM(E47:E58)</f>
        <v>82847865007</v>
      </c>
      <c r="F59" s="8"/>
      <c r="G59" s="28">
        <f>SUM(G47:G58)</f>
        <v>48584824621</v>
      </c>
      <c r="H59" s="8"/>
      <c r="I59" s="28">
        <f>SUM(I47:I58)</f>
        <v>71948764110</v>
      </c>
      <c r="J59" s="8"/>
      <c r="K59" s="28">
        <f>SUM(K47:K58)</f>
        <v>41601910299</v>
      </c>
    </row>
    <row r="60" spans="1:11" ht="23.45" customHeight="1">
      <c r="A60" s="3" t="s">
        <v>42</v>
      </c>
      <c r="C60" s="27"/>
      <c r="E60" s="8"/>
      <c r="F60" s="8"/>
      <c r="G60" s="8"/>
      <c r="H60" s="8"/>
      <c r="I60" s="8"/>
      <c r="J60" s="8"/>
      <c r="K60" s="8"/>
    </row>
    <row r="61" spans="1:11" ht="23.45" customHeight="1">
      <c r="A61" s="5" t="s">
        <v>43</v>
      </c>
      <c r="C61" s="27">
        <v>9</v>
      </c>
      <c r="E61" s="8">
        <v>3207837196</v>
      </c>
      <c r="F61" s="8"/>
      <c r="G61" s="8">
        <v>7026601481</v>
      </c>
      <c r="H61" s="8"/>
      <c r="I61" s="8">
        <v>3184211804</v>
      </c>
      <c r="J61" s="8"/>
      <c r="K61" s="8">
        <v>6990963058</v>
      </c>
    </row>
    <row r="62" spans="1:11" ht="23.45" customHeight="1">
      <c r="A62" s="5" t="s">
        <v>44</v>
      </c>
      <c r="C62" s="27">
        <v>7.2</v>
      </c>
      <c r="E62" s="8">
        <v>9145517032</v>
      </c>
      <c r="F62" s="8"/>
      <c r="G62" s="8">
        <v>9122353674</v>
      </c>
      <c r="H62" s="8"/>
      <c r="I62" s="8">
        <v>6935197138</v>
      </c>
      <c r="J62" s="8"/>
      <c r="K62" s="8">
        <v>6882493080</v>
      </c>
    </row>
    <row r="63" spans="1:11" ht="23.45" customHeight="1">
      <c r="A63" s="5" t="s">
        <v>45</v>
      </c>
      <c r="C63" s="27"/>
      <c r="E63" s="8">
        <v>584423655</v>
      </c>
      <c r="F63" s="8"/>
      <c r="G63" s="8">
        <v>542571418</v>
      </c>
      <c r="H63" s="8"/>
      <c r="I63" s="8">
        <v>559934040</v>
      </c>
      <c r="J63" s="8"/>
      <c r="K63" s="8">
        <v>518083089</v>
      </c>
    </row>
    <row r="64" spans="1:11" ht="23.45" customHeight="1">
      <c r="A64" s="5" t="s">
        <v>219</v>
      </c>
      <c r="C64" s="27"/>
      <c r="E64" s="8">
        <v>3416452149</v>
      </c>
      <c r="F64" s="8"/>
      <c r="G64" s="8">
        <v>3233750108</v>
      </c>
      <c r="H64" s="8"/>
      <c r="I64" s="8">
        <v>3070992735</v>
      </c>
      <c r="J64" s="8"/>
      <c r="K64" s="8">
        <v>2914517654</v>
      </c>
    </row>
    <row r="65" spans="1:11" ht="23.45" customHeight="1">
      <c r="A65" s="5" t="s">
        <v>46</v>
      </c>
      <c r="C65" s="27"/>
      <c r="E65" s="8">
        <v>384228821</v>
      </c>
      <c r="F65" s="8"/>
      <c r="G65" s="8">
        <v>378747110</v>
      </c>
      <c r="H65" s="8"/>
      <c r="I65" s="8">
        <v>182880611</v>
      </c>
      <c r="J65" s="8"/>
      <c r="K65" s="8">
        <v>175751384</v>
      </c>
    </row>
    <row r="66" spans="1:11" ht="23.45" customHeight="1">
      <c r="A66" s="5" t="s">
        <v>47</v>
      </c>
      <c r="C66" s="27"/>
      <c r="E66" s="8">
        <v>13326055812</v>
      </c>
      <c r="F66" s="8"/>
      <c r="G66" s="8">
        <v>13328814002</v>
      </c>
      <c r="H66" s="8"/>
      <c r="I66" s="8">
        <v>13326055812</v>
      </c>
      <c r="J66" s="8"/>
      <c r="K66" s="8">
        <v>13328814002</v>
      </c>
    </row>
    <row r="67" spans="1:11" ht="23.45" customHeight="1">
      <c r="A67" s="5" t="s">
        <v>48</v>
      </c>
      <c r="C67" s="27"/>
      <c r="E67" s="9">
        <v>2011772808</v>
      </c>
      <c r="F67" s="8"/>
      <c r="G67" s="9">
        <v>1892797711</v>
      </c>
      <c r="H67" s="8"/>
      <c r="I67" s="9">
        <f>1834537857-1</f>
        <v>1834537856</v>
      </c>
      <c r="J67" s="8"/>
      <c r="K67" s="9">
        <v>1716499308</v>
      </c>
    </row>
    <row r="68" spans="1:11" ht="23.45" customHeight="1">
      <c r="A68" s="3" t="s">
        <v>49</v>
      </c>
      <c r="C68" s="27"/>
      <c r="E68" s="8">
        <f>SUM(E60:E67)</f>
        <v>32076287473</v>
      </c>
      <c r="F68" s="8"/>
      <c r="G68" s="8">
        <f>SUM(G60:G67)</f>
        <v>35525635504</v>
      </c>
      <c r="H68" s="8"/>
      <c r="I68" s="8">
        <f>SUM(I60:I67)</f>
        <v>29093809996</v>
      </c>
      <c r="J68" s="8"/>
      <c r="K68" s="8">
        <f>SUM(K60:K67)</f>
        <v>32527121575</v>
      </c>
    </row>
    <row r="69" spans="1:11" ht="23.45" customHeight="1">
      <c r="A69" s="3" t="s">
        <v>50</v>
      </c>
      <c r="E69" s="28">
        <f>E59+E68</f>
        <v>114924152480</v>
      </c>
      <c r="F69" s="8"/>
      <c r="G69" s="28">
        <f>G59+G68</f>
        <v>84110460125</v>
      </c>
      <c r="H69" s="8"/>
      <c r="I69" s="28">
        <f>I59+I68</f>
        <v>101042574106</v>
      </c>
      <c r="J69" s="8"/>
      <c r="K69" s="28">
        <f>K59+K68</f>
        <v>74129031874</v>
      </c>
    </row>
    <row r="70" spans="1:11" ht="23.45" customHeight="1">
      <c r="A70" s="11"/>
      <c r="B70" s="57"/>
      <c r="E70" s="29"/>
      <c r="F70" s="29"/>
      <c r="G70" s="29"/>
      <c r="I70" s="29"/>
      <c r="J70" s="29"/>
      <c r="K70" s="29"/>
    </row>
    <row r="71" spans="1:11" ht="23.45" customHeight="1">
      <c r="A71" s="11" t="s">
        <v>30</v>
      </c>
      <c r="B71" s="57"/>
      <c r="E71" s="29"/>
      <c r="F71" s="29"/>
      <c r="G71" s="29"/>
      <c r="I71" s="29"/>
      <c r="J71" s="29"/>
      <c r="K71" s="29"/>
    </row>
    <row r="72" spans="1:11" s="24" customFormat="1" ht="23.45" customHeight="1">
      <c r="A72" s="3" t="s">
        <v>0</v>
      </c>
      <c r="B72" s="21"/>
      <c r="C72" s="22"/>
      <c r="D72" s="23"/>
      <c r="E72" s="23"/>
      <c r="F72" s="23"/>
      <c r="G72" s="23"/>
      <c r="H72" s="23"/>
      <c r="I72" s="23"/>
      <c r="J72" s="23"/>
      <c r="K72" s="23"/>
    </row>
    <row r="73" spans="1:11" s="24" customFormat="1" ht="23.45" customHeight="1">
      <c r="A73" s="3" t="s">
        <v>31</v>
      </c>
      <c r="B73" s="23"/>
      <c r="C73" s="22"/>
      <c r="D73" s="23"/>
      <c r="E73" s="23"/>
      <c r="F73" s="23"/>
      <c r="G73" s="23"/>
      <c r="H73" s="23"/>
      <c r="I73" s="23"/>
      <c r="J73" s="23"/>
      <c r="K73" s="23"/>
    </row>
    <row r="74" spans="1:11" s="24" customFormat="1" ht="23.45" customHeight="1">
      <c r="A74" s="53" t="s">
        <v>238</v>
      </c>
      <c r="B74" s="23"/>
      <c r="C74" s="22"/>
      <c r="D74" s="23"/>
      <c r="E74" s="23"/>
      <c r="F74" s="23"/>
      <c r="G74" s="23"/>
      <c r="H74" s="23"/>
      <c r="I74" s="23"/>
      <c r="J74" s="23"/>
      <c r="K74" s="23"/>
    </row>
    <row r="75" spans="1:11" s="24" customFormat="1" ht="23.45" customHeight="1">
      <c r="B75" s="23"/>
      <c r="C75" s="22"/>
      <c r="D75" s="23"/>
      <c r="E75" s="23"/>
      <c r="F75" s="23"/>
      <c r="G75" s="23"/>
      <c r="H75" s="23"/>
      <c r="I75" s="23"/>
      <c r="J75" s="23"/>
      <c r="K75" s="4" t="s">
        <v>2</v>
      </c>
    </row>
    <row r="76" spans="1:11" ht="23.45" customHeight="1">
      <c r="E76" s="64" t="s">
        <v>3</v>
      </c>
      <c r="F76" s="64"/>
      <c r="G76" s="64"/>
      <c r="H76" s="7"/>
      <c r="I76" s="64" t="s">
        <v>4</v>
      </c>
      <c r="J76" s="64"/>
      <c r="K76" s="64"/>
    </row>
    <row r="77" spans="1:11" ht="23.45" customHeight="1">
      <c r="C77" s="54"/>
      <c r="E77" s="55" t="s">
        <v>239</v>
      </c>
      <c r="F77" s="25"/>
      <c r="G77" s="56" t="s">
        <v>222</v>
      </c>
      <c r="H77" s="26"/>
      <c r="I77" s="55" t="s">
        <v>239</v>
      </c>
      <c r="J77" s="25"/>
      <c r="K77" s="56" t="s">
        <v>222</v>
      </c>
    </row>
    <row r="78" spans="1:11" ht="23.45" customHeight="1">
      <c r="C78" s="54"/>
      <c r="E78" s="25" t="s">
        <v>6</v>
      </c>
      <c r="F78" s="25"/>
      <c r="G78" s="25" t="s">
        <v>7</v>
      </c>
      <c r="H78" s="26"/>
      <c r="I78" s="25" t="s">
        <v>6</v>
      </c>
      <c r="J78" s="25"/>
      <c r="K78" s="25" t="s">
        <v>7</v>
      </c>
    </row>
    <row r="79" spans="1:11" ht="23.45" customHeight="1">
      <c r="C79" s="54"/>
      <c r="E79" s="25" t="s">
        <v>8</v>
      </c>
      <c r="F79" s="25"/>
      <c r="G79" s="25"/>
      <c r="H79" s="26"/>
      <c r="I79" s="25" t="s">
        <v>8</v>
      </c>
      <c r="J79" s="25"/>
      <c r="K79" s="25"/>
    </row>
    <row r="80" spans="1:11" ht="23.45" customHeight="1">
      <c r="A80" s="3" t="s">
        <v>51</v>
      </c>
      <c r="E80" s="29"/>
      <c r="F80" s="29"/>
      <c r="G80" s="29"/>
      <c r="I80" s="29"/>
      <c r="J80" s="29"/>
      <c r="K80" s="29"/>
    </row>
    <row r="81" spans="1:11" ht="23.45" customHeight="1">
      <c r="A81" s="5" t="s">
        <v>52</v>
      </c>
      <c r="E81" s="29"/>
      <c r="F81" s="29"/>
      <c r="G81" s="29"/>
      <c r="I81" s="29"/>
      <c r="J81" s="29"/>
      <c r="K81" s="29"/>
    </row>
    <row r="82" spans="1:11" ht="23.45" customHeight="1" thickBot="1">
      <c r="A82" s="5" t="s">
        <v>53</v>
      </c>
      <c r="B82" s="24"/>
      <c r="C82" s="27"/>
      <c r="E82" s="60">
        <v>120000000000</v>
      </c>
      <c r="F82" s="12"/>
      <c r="G82" s="60">
        <v>120000000000</v>
      </c>
      <c r="H82" s="12"/>
      <c r="I82" s="60">
        <v>120000000000</v>
      </c>
      <c r="J82" s="12"/>
      <c r="K82" s="60">
        <v>120000000000</v>
      </c>
    </row>
    <row r="83" spans="1:11" ht="23.45" customHeight="1" thickTop="1">
      <c r="A83" s="5" t="s">
        <v>233</v>
      </c>
      <c r="B83" s="24"/>
      <c r="C83" s="27"/>
      <c r="E83" s="12">
        <f>+Consolidated!E28</f>
        <v>120000000000</v>
      </c>
      <c r="F83" s="12"/>
      <c r="G83" s="12">
        <f>Consolidated!E22</f>
        <v>120000000000</v>
      </c>
      <c r="H83" s="12"/>
      <c r="I83" s="12">
        <f>+'The Company only'!E26</f>
        <v>120000000000</v>
      </c>
      <c r="J83" s="12"/>
      <c r="K83" s="12">
        <f>'The Company only'!E21</f>
        <v>120000000000</v>
      </c>
    </row>
    <row r="84" spans="1:11" ht="23.45" customHeight="1">
      <c r="A84" s="5" t="s">
        <v>54</v>
      </c>
      <c r="E84" s="12">
        <v>23496507923</v>
      </c>
      <c r="F84" s="30"/>
      <c r="G84" s="30">
        <v>23496507923</v>
      </c>
      <c r="H84" s="12"/>
      <c r="I84" s="30">
        <f>+'The Company only'!G26</f>
        <v>23496507923</v>
      </c>
      <c r="J84" s="30"/>
      <c r="K84" s="30">
        <f>'The Company only'!G21</f>
        <v>23496507923</v>
      </c>
    </row>
    <row r="85" spans="1:11" ht="23.45" customHeight="1">
      <c r="A85" s="5" t="s">
        <v>55</v>
      </c>
      <c r="E85" s="12"/>
      <c r="F85" s="30"/>
      <c r="G85" s="30"/>
      <c r="H85" s="12"/>
      <c r="I85" s="30"/>
      <c r="J85" s="30"/>
      <c r="K85" s="30"/>
    </row>
    <row r="86" spans="1:11" ht="23.45" customHeight="1">
      <c r="A86" s="5" t="s">
        <v>56</v>
      </c>
      <c r="E86" s="12">
        <f>Consolidated!I28</f>
        <v>26944535</v>
      </c>
      <c r="F86" s="30"/>
      <c r="G86" s="30">
        <f>Consolidated!I22</f>
        <v>26944535</v>
      </c>
      <c r="H86" s="12"/>
      <c r="I86" s="8">
        <v>0</v>
      </c>
      <c r="J86" s="30"/>
      <c r="K86" s="8">
        <v>0</v>
      </c>
    </row>
    <row r="87" spans="1:11" ht="23.45" customHeight="1">
      <c r="A87" s="5" t="s">
        <v>57</v>
      </c>
      <c r="E87" s="12"/>
      <c r="F87" s="30"/>
      <c r="G87" s="30"/>
      <c r="H87" s="12"/>
      <c r="I87" s="8"/>
      <c r="J87" s="30"/>
      <c r="K87" s="8"/>
    </row>
    <row r="88" spans="1:11" ht="23.45" customHeight="1">
      <c r="A88" s="5" t="s">
        <v>187</v>
      </c>
      <c r="C88" s="27"/>
      <c r="E88" s="30">
        <f>Consolidated!K28</f>
        <v>-67991415889</v>
      </c>
      <c r="F88" s="30"/>
      <c r="G88" s="30">
        <f>Consolidated!K22</f>
        <v>-67991415889</v>
      </c>
      <c r="H88" s="12"/>
      <c r="I88" s="8">
        <v>0</v>
      </c>
      <c r="J88" s="30"/>
      <c r="K88" s="8">
        <v>0</v>
      </c>
    </row>
    <row r="89" spans="1:11" ht="23.45" customHeight="1">
      <c r="A89" s="5" t="s">
        <v>58</v>
      </c>
      <c r="B89" s="57"/>
      <c r="C89" s="27"/>
      <c r="E89" s="30"/>
      <c r="F89" s="30"/>
      <c r="G89" s="30"/>
      <c r="H89" s="12"/>
      <c r="I89" s="30"/>
      <c r="J89" s="30"/>
      <c r="K89" s="30"/>
    </row>
    <row r="90" spans="1:11" ht="23.45" customHeight="1">
      <c r="A90" s="5" t="s">
        <v>59</v>
      </c>
      <c r="B90" s="24"/>
      <c r="C90" s="27"/>
      <c r="E90" s="30">
        <f>SUM(Consolidated!M28)</f>
        <v>2530512000</v>
      </c>
      <c r="F90" s="30"/>
      <c r="G90" s="30">
        <f>SUM(Consolidated!M22)</f>
        <v>2526293000</v>
      </c>
      <c r="H90" s="12"/>
      <c r="I90" s="30">
        <f>SUM('The Company only'!I26)</f>
        <v>2530512000</v>
      </c>
      <c r="J90" s="30"/>
      <c r="K90" s="30">
        <f>SUM('The Company only'!I21)</f>
        <v>2526293000</v>
      </c>
    </row>
    <row r="91" spans="1:11" ht="23.45" customHeight="1">
      <c r="A91" s="5" t="s">
        <v>60</v>
      </c>
      <c r="B91" s="24"/>
      <c r="E91" s="30">
        <f>SUM(Consolidated!O28)</f>
        <v>34278852000</v>
      </c>
      <c r="F91" s="30"/>
      <c r="G91" s="30">
        <f>SUM(Consolidated!O22)</f>
        <v>37224903450</v>
      </c>
      <c r="H91" s="12"/>
      <c r="I91" s="30">
        <f>SUM('The Company only'!K26)</f>
        <v>7283005190</v>
      </c>
      <c r="J91" s="30"/>
      <c r="K91" s="30">
        <f>SUM('The Company only'!K21)</f>
        <v>10802843169</v>
      </c>
    </row>
    <row r="92" spans="1:11" ht="23.45" customHeight="1">
      <c r="A92" s="5" t="s">
        <v>61</v>
      </c>
      <c r="B92" s="24"/>
      <c r="E92" s="61">
        <f>SUM(Consolidated!W28)</f>
        <v>-2310077369</v>
      </c>
      <c r="F92" s="30"/>
      <c r="G92" s="61">
        <f>SUM(Consolidated!W22)</f>
        <v>-1525657395</v>
      </c>
      <c r="H92" s="12"/>
      <c r="I92" s="61">
        <f>SUM('The Company only'!M26)</f>
        <v>-867130903</v>
      </c>
      <c r="J92" s="30"/>
      <c r="K92" s="61">
        <f>SUM('The Company only'!M21)</f>
        <v>-924854469</v>
      </c>
    </row>
    <row r="93" spans="1:11" ht="23.45" customHeight="1">
      <c r="A93" s="5" t="s">
        <v>62</v>
      </c>
      <c r="B93" s="24"/>
      <c r="E93" s="30">
        <f>SUM(E83:E92)</f>
        <v>110031323200</v>
      </c>
      <c r="F93" s="30"/>
      <c r="G93" s="30">
        <f>SUM(G83:G92)</f>
        <v>113757575624</v>
      </c>
      <c r="H93" s="12"/>
      <c r="I93" s="30">
        <f>SUM(I83:I92)</f>
        <v>152442894210</v>
      </c>
      <c r="J93" s="30"/>
      <c r="K93" s="30">
        <f>SUM(K83:K92)</f>
        <v>155900789623</v>
      </c>
    </row>
    <row r="94" spans="1:11" ht="23.45" customHeight="1">
      <c r="A94" s="5" t="s">
        <v>63</v>
      </c>
      <c r="B94" s="24"/>
      <c r="E94" s="61">
        <f>SUM(Consolidated!AA28)</f>
        <v>66451770</v>
      </c>
      <c r="F94" s="30"/>
      <c r="G94" s="61">
        <f>SUM(Consolidated!AA22)</f>
        <v>63373261</v>
      </c>
      <c r="H94" s="12"/>
      <c r="I94" s="9">
        <v>0</v>
      </c>
      <c r="J94" s="30"/>
      <c r="K94" s="9">
        <v>0</v>
      </c>
    </row>
    <row r="95" spans="1:11" ht="23.45" customHeight="1">
      <c r="A95" s="3" t="s">
        <v>64</v>
      </c>
      <c r="B95" s="57"/>
      <c r="E95" s="61">
        <f>SUM(E93:E94)</f>
        <v>110097774970</v>
      </c>
      <c r="F95" s="30"/>
      <c r="G95" s="61">
        <f>SUM(G93:G94)</f>
        <v>113820948885</v>
      </c>
      <c r="H95" s="12"/>
      <c r="I95" s="61">
        <f>SUM(I93:I94)</f>
        <v>152442894210</v>
      </c>
      <c r="J95" s="30"/>
      <c r="K95" s="61">
        <f>SUM(K93:K94)</f>
        <v>155900789623</v>
      </c>
    </row>
    <row r="96" spans="1:11" ht="23.45" customHeight="1" thickBot="1">
      <c r="A96" s="3" t="s">
        <v>65</v>
      </c>
      <c r="E96" s="62">
        <f>E69+E95</f>
        <v>225021927450</v>
      </c>
      <c r="F96" s="30"/>
      <c r="G96" s="62">
        <f>G69+G95</f>
        <v>197931409010</v>
      </c>
      <c r="H96" s="12"/>
      <c r="I96" s="62">
        <f>I69+I95</f>
        <v>253485468316</v>
      </c>
      <c r="J96" s="30"/>
      <c r="K96" s="62">
        <f>K69+K95</f>
        <v>230029821497</v>
      </c>
    </row>
    <row r="97" spans="1:11" ht="23.45" customHeight="1" thickTop="1">
      <c r="E97" s="30"/>
      <c r="F97" s="12"/>
      <c r="G97" s="30"/>
      <c r="H97" s="12"/>
      <c r="I97" s="30"/>
      <c r="J97" s="12"/>
      <c r="K97" s="30"/>
    </row>
    <row r="98" spans="1:11" ht="23.45" customHeight="1">
      <c r="A98" s="11" t="s">
        <v>30</v>
      </c>
      <c r="B98" s="57"/>
      <c r="C98" s="31"/>
    </row>
    <row r="99" spans="1:11" ht="23.45" customHeight="1">
      <c r="A99" s="11"/>
      <c r="B99" s="57"/>
      <c r="C99" s="31"/>
      <c r="E99" s="29"/>
      <c r="G99" s="29"/>
      <c r="I99" s="29"/>
      <c r="K99" s="29"/>
    </row>
    <row r="100" spans="1:11" ht="23.45" customHeight="1">
      <c r="A100" s="11"/>
      <c r="C100" s="31"/>
    </row>
    <row r="101" spans="1:11" ht="23.45" customHeight="1">
      <c r="A101" s="11"/>
      <c r="B101" s="57"/>
      <c r="C101" s="31"/>
    </row>
    <row r="102" spans="1:11" ht="23.45" customHeight="1">
      <c r="A102" s="11"/>
      <c r="B102" s="32"/>
      <c r="C102" s="6"/>
    </row>
    <row r="103" spans="1:11" ht="23.45" customHeight="1">
      <c r="A103" s="31" t="s">
        <v>213</v>
      </c>
      <c r="C103" s="63" t="s">
        <v>223</v>
      </c>
      <c r="D103" s="63"/>
      <c r="E103" s="63"/>
      <c r="F103" s="63"/>
      <c r="G103" s="63"/>
    </row>
    <row r="104" spans="1:11" ht="23.45" customHeight="1">
      <c r="A104" s="31" t="s">
        <v>189</v>
      </c>
      <c r="C104" s="63" t="s">
        <v>224</v>
      </c>
      <c r="D104" s="63"/>
      <c r="E104" s="63"/>
      <c r="F104" s="63"/>
      <c r="G104" s="63"/>
    </row>
    <row r="105" spans="1:11" ht="23.45" customHeight="1">
      <c r="A105" s="11"/>
    </row>
  </sheetData>
  <mergeCells count="8">
    <mergeCell ref="C103:G103"/>
    <mergeCell ref="C104:G104"/>
    <mergeCell ref="E5:G5"/>
    <mergeCell ref="I5:K5"/>
    <mergeCell ref="E42:G42"/>
    <mergeCell ref="I42:K42"/>
    <mergeCell ref="E76:G76"/>
    <mergeCell ref="I76:K76"/>
  </mergeCells>
  <printOptions horizontalCentered="1"/>
  <pageMargins left="0.6692913385826772" right="0.31496062992125984" top="0.78740157480314965" bottom="0.31496062992125984" header="0.31496062992125984" footer="0.31496062992125984"/>
  <pageSetup paperSize="9" scale="70" fitToHeight="7" orientation="portrait" r:id="rId1"/>
  <headerFooter scaleWithDoc="0" alignWithMargins="0"/>
  <rowBreaks count="2" manualBreakCount="2">
    <brk id="37" max="16383" man="1"/>
    <brk id="71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8"/>
  <sheetViews>
    <sheetView showGridLines="0" view="pageBreakPreview" zoomScaleNormal="80" zoomScaleSheetLayoutView="100" workbookViewId="0">
      <selection activeCell="M1" sqref="M1"/>
    </sheetView>
  </sheetViews>
  <sheetFormatPr defaultColWidth="10.85546875" defaultRowHeight="23.45" customHeight="1"/>
  <cols>
    <col min="1" max="1" width="49.42578125" style="5" customWidth="1"/>
    <col min="2" max="2" width="1.85546875" style="6" customWidth="1"/>
    <col min="3" max="3" width="6.42578125" style="5" customWidth="1"/>
    <col min="4" max="4" width="1.42578125" style="6" customWidth="1"/>
    <col min="5" max="5" width="17.42578125" style="6" customWidth="1"/>
    <col min="6" max="6" width="1.42578125" style="6" customWidth="1"/>
    <col min="7" max="7" width="17.42578125" style="6" customWidth="1"/>
    <col min="8" max="8" width="1.42578125" style="6" customWidth="1"/>
    <col min="9" max="9" width="17.42578125" style="6" customWidth="1"/>
    <col min="10" max="10" width="1.42578125" style="6" customWidth="1"/>
    <col min="11" max="11" width="17.42578125" style="6" customWidth="1"/>
    <col min="12" max="16384" width="10.85546875" style="6"/>
  </cols>
  <sheetData>
    <row r="1" spans="1:11" ht="23.45" customHeight="1">
      <c r="K1" s="4" t="s">
        <v>66</v>
      </c>
    </row>
    <row r="2" spans="1:11" ht="23.45" customHeight="1">
      <c r="A2" s="3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9"/>
    </row>
    <row r="3" spans="1:11" ht="23.45" customHeight="1">
      <c r="A3" s="3" t="s">
        <v>67</v>
      </c>
      <c r="B3" s="23"/>
      <c r="C3" s="22"/>
      <c r="D3" s="23"/>
      <c r="E3" s="23"/>
      <c r="F3" s="23"/>
      <c r="G3" s="23"/>
      <c r="H3" s="23"/>
      <c r="I3" s="23"/>
      <c r="J3" s="23"/>
      <c r="K3" s="23"/>
    </row>
    <row r="4" spans="1:11" ht="23.45" customHeight="1">
      <c r="A4" s="3" t="s">
        <v>240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ht="23.45" customHeight="1">
      <c r="A5" s="24"/>
      <c r="B5" s="23"/>
      <c r="C5" s="22"/>
      <c r="D5" s="23"/>
      <c r="E5" s="23"/>
      <c r="F5" s="23"/>
      <c r="G5" s="23"/>
      <c r="H5" s="23"/>
      <c r="I5" s="23"/>
      <c r="J5" s="23"/>
      <c r="K5" s="4" t="s">
        <v>2</v>
      </c>
    </row>
    <row r="6" spans="1:11" ht="23.45" customHeight="1">
      <c r="E6" s="20"/>
      <c r="F6" s="20" t="s">
        <v>3</v>
      </c>
      <c r="G6" s="20"/>
      <c r="H6" s="7"/>
      <c r="I6" s="20"/>
      <c r="J6" s="20" t="s">
        <v>4</v>
      </c>
      <c r="K6" s="20"/>
    </row>
    <row r="7" spans="1:11" ht="23.45" customHeight="1">
      <c r="C7" s="33"/>
      <c r="E7" s="33">
        <v>2026</v>
      </c>
      <c r="F7" s="26"/>
      <c r="G7" s="33">
        <v>2025</v>
      </c>
      <c r="H7" s="26"/>
      <c r="I7" s="33">
        <v>2026</v>
      </c>
      <c r="J7" s="26"/>
      <c r="K7" s="33">
        <v>2025</v>
      </c>
    </row>
    <row r="8" spans="1:11" ht="23.45" customHeight="1">
      <c r="C8" s="33"/>
      <c r="E8" s="33"/>
      <c r="F8" s="26"/>
      <c r="G8" s="25"/>
      <c r="I8" s="33"/>
      <c r="J8" s="26"/>
      <c r="K8" s="25"/>
    </row>
    <row r="9" spans="1:11" ht="23.45" customHeight="1">
      <c r="A9" s="5" t="s">
        <v>68</v>
      </c>
      <c r="B9" s="24"/>
      <c r="C9" s="27"/>
      <c r="E9" s="8">
        <v>205667365243</v>
      </c>
      <c r="F9" s="8"/>
      <c r="G9" s="13">
        <v>167166059435</v>
      </c>
      <c r="H9" s="8"/>
      <c r="I9" s="8">
        <v>189248905465</v>
      </c>
      <c r="J9" s="8"/>
      <c r="K9" s="13">
        <v>154761914172</v>
      </c>
    </row>
    <row r="10" spans="1:11" ht="23.45" customHeight="1">
      <c r="A10" s="5" t="s">
        <v>69</v>
      </c>
      <c r="B10" s="24"/>
      <c r="C10" s="27"/>
      <c r="E10" s="9">
        <v>202395292426</v>
      </c>
      <c r="F10" s="8"/>
      <c r="G10" s="14">
        <v>158943769675</v>
      </c>
      <c r="H10" s="8"/>
      <c r="I10" s="9">
        <v>185937235967</v>
      </c>
      <c r="J10" s="8"/>
      <c r="K10" s="14">
        <v>147663592423</v>
      </c>
    </row>
    <row r="11" spans="1:11" ht="23.45" customHeight="1">
      <c r="A11" s="3" t="s">
        <v>70</v>
      </c>
      <c r="B11" s="24"/>
      <c r="C11" s="27"/>
      <c r="E11" s="8">
        <f>+E9-E10</f>
        <v>3272072817</v>
      </c>
      <c r="F11" s="8"/>
      <c r="G11" s="8">
        <f>+G9-G10</f>
        <v>8222289760</v>
      </c>
      <c r="H11" s="8"/>
      <c r="I11" s="8">
        <f>+I9-I10</f>
        <v>3311669498</v>
      </c>
      <c r="J11" s="8"/>
      <c r="K11" s="8">
        <f>+K9-K10</f>
        <v>7098321749</v>
      </c>
    </row>
    <row r="12" spans="1:11" ht="23.45" customHeight="1">
      <c r="A12" s="5" t="s">
        <v>71</v>
      </c>
      <c r="B12" s="24"/>
      <c r="C12" s="27"/>
      <c r="E12" s="8">
        <v>866082176</v>
      </c>
      <c r="F12" s="8"/>
      <c r="G12" s="13">
        <v>462929111</v>
      </c>
      <c r="H12" s="8"/>
      <c r="I12" s="8">
        <v>889356541</v>
      </c>
      <c r="J12" s="8"/>
      <c r="K12" s="13">
        <v>1399984557</v>
      </c>
    </row>
    <row r="13" spans="1:11" ht="23.45" customHeight="1">
      <c r="A13" s="5" t="s">
        <v>225</v>
      </c>
      <c r="B13" s="24"/>
      <c r="C13" s="27"/>
      <c r="E13" s="8">
        <v>80716166</v>
      </c>
      <c r="F13" s="8"/>
      <c r="G13" s="13">
        <v>-372712297</v>
      </c>
      <c r="H13" s="8"/>
      <c r="I13" s="8">
        <v>115071324</v>
      </c>
      <c r="J13" s="8"/>
      <c r="K13" s="13">
        <v>-360153156</v>
      </c>
    </row>
    <row r="14" spans="1:11" ht="23.45" customHeight="1">
      <c r="A14" s="5" t="s">
        <v>226</v>
      </c>
      <c r="B14" s="24"/>
      <c r="C14" s="27"/>
      <c r="E14" s="9">
        <v>-79330222</v>
      </c>
      <c r="F14" s="8"/>
      <c r="G14" s="14">
        <v>377402351</v>
      </c>
      <c r="H14" s="8"/>
      <c r="I14" s="9">
        <v>-86923477</v>
      </c>
      <c r="J14" s="8"/>
      <c r="K14" s="14">
        <v>396636145</v>
      </c>
    </row>
    <row r="15" spans="1:11" ht="23.45" customHeight="1">
      <c r="A15" s="3" t="s">
        <v>72</v>
      </c>
      <c r="B15" s="24"/>
      <c r="C15" s="27"/>
      <c r="E15" s="8">
        <f>SUM(E11:E14)</f>
        <v>4139540937</v>
      </c>
      <c r="F15" s="8"/>
      <c r="G15" s="8">
        <f>SUM(G11:G14)</f>
        <v>8689908925</v>
      </c>
      <c r="H15" s="8"/>
      <c r="I15" s="8">
        <f>SUM(I11:I14)</f>
        <v>4229173886</v>
      </c>
      <c r="J15" s="8"/>
      <c r="K15" s="8">
        <f>SUM(K11:K14)</f>
        <v>8534789295</v>
      </c>
    </row>
    <row r="16" spans="1:11" ht="23.45" customHeight="1">
      <c r="A16" s="5" t="s">
        <v>73</v>
      </c>
      <c r="B16" s="24"/>
      <c r="C16" s="27"/>
      <c r="E16" s="8">
        <v>4262795879</v>
      </c>
      <c r="F16" s="8"/>
      <c r="G16" s="13">
        <v>4383378158</v>
      </c>
      <c r="H16" s="8"/>
      <c r="I16" s="8">
        <v>5068299522</v>
      </c>
      <c r="J16" s="8"/>
      <c r="K16" s="13">
        <v>5005953750</v>
      </c>
    </row>
    <row r="17" spans="1:11" ht="23.45" customHeight="1">
      <c r="A17" s="5" t="s">
        <v>74</v>
      </c>
      <c r="B17" s="24"/>
      <c r="C17" s="27"/>
      <c r="E17" s="8">
        <v>1734820331</v>
      </c>
      <c r="F17" s="8"/>
      <c r="G17" s="13">
        <v>1734061822</v>
      </c>
      <c r="H17" s="8"/>
      <c r="I17" s="8">
        <v>805188665</v>
      </c>
      <c r="J17" s="8"/>
      <c r="K17" s="13">
        <v>920777071</v>
      </c>
    </row>
    <row r="18" spans="1:11" ht="23.45" customHeight="1">
      <c r="A18" s="5" t="s">
        <v>260</v>
      </c>
      <c r="B18" s="24"/>
      <c r="C18" s="27"/>
      <c r="E18" s="9">
        <v>29903452</v>
      </c>
      <c r="F18" s="8"/>
      <c r="G18" s="14">
        <v>-299257168</v>
      </c>
      <c r="H18" s="8"/>
      <c r="I18" s="9">
        <v>-10260132</v>
      </c>
      <c r="J18" s="8"/>
      <c r="K18" s="14">
        <v>-298941150</v>
      </c>
    </row>
    <row r="19" spans="1:11" ht="23.45" customHeight="1">
      <c r="A19" s="3" t="s">
        <v>246</v>
      </c>
      <c r="B19" s="24"/>
      <c r="C19" s="27"/>
      <c r="E19" s="8">
        <f>+E15-SUM(E16:E18)</f>
        <v>-1887978725</v>
      </c>
      <c r="F19" s="8"/>
      <c r="G19" s="8">
        <f>+G15-SUM(G16:G18)</f>
        <v>2871726113</v>
      </c>
      <c r="H19" s="8"/>
      <c r="I19" s="8">
        <f>+I15-SUM(I16:I18)</f>
        <v>-1634054169</v>
      </c>
      <c r="J19" s="34"/>
      <c r="K19" s="8">
        <f>+K15-SUM(K16:K18)</f>
        <v>2906999624</v>
      </c>
    </row>
    <row r="20" spans="1:11" ht="23.45" customHeight="1">
      <c r="A20" s="5" t="s">
        <v>229</v>
      </c>
      <c r="B20" s="24"/>
      <c r="C20" s="27"/>
      <c r="E20" s="8"/>
      <c r="F20" s="8"/>
      <c r="G20" s="8"/>
      <c r="H20" s="8"/>
      <c r="I20" s="8"/>
      <c r="J20" s="8"/>
      <c r="K20" s="8"/>
    </row>
    <row r="21" spans="1:11" ht="23.45" customHeight="1">
      <c r="A21" s="5" t="s">
        <v>76</v>
      </c>
      <c r="B21" s="24"/>
      <c r="C21" s="27"/>
      <c r="E21" s="9">
        <v>170780170</v>
      </c>
      <c r="F21" s="8"/>
      <c r="G21" s="14">
        <v>152037364</v>
      </c>
      <c r="H21" s="8"/>
      <c r="I21" s="9">
        <v>0</v>
      </c>
      <c r="J21" s="8"/>
      <c r="K21" s="9">
        <v>0</v>
      </c>
    </row>
    <row r="22" spans="1:11" ht="23.45" customHeight="1">
      <c r="A22" s="3" t="s">
        <v>247</v>
      </c>
      <c r="B22" s="24"/>
      <c r="C22" s="27"/>
      <c r="E22" s="8">
        <f>SUM(E19:E21)</f>
        <v>-1717198555</v>
      </c>
      <c r="F22" s="8"/>
      <c r="G22" s="8">
        <f>SUM(G19:G21)</f>
        <v>3023763477</v>
      </c>
      <c r="H22" s="8"/>
      <c r="I22" s="8">
        <f>SUM(I19:I21)</f>
        <v>-1634054169</v>
      </c>
      <c r="J22" s="8"/>
      <c r="K22" s="8">
        <f>SUM(K19:K21)</f>
        <v>2906999624</v>
      </c>
    </row>
    <row r="23" spans="1:11" ht="23.45" customHeight="1">
      <c r="A23" s="5" t="s">
        <v>78</v>
      </c>
      <c r="B23" s="24"/>
      <c r="C23" s="27"/>
      <c r="E23" s="9">
        <v>235813274</v>
      </c>
      <c r="F23" s="8"/>
      <c r="G23" s="14">
        <v>232520599</v>
      </c>
      <c r="H23" s="8"/>
      <c r="I23" s="9">
        <v>176124689</v>
      </c>
      <c r="J23" s="8"/>
      <c r="K23" s="14">
        <v>166051419</v>
      </c>
    </row>
    <row r="24" spans="1:11" ht="23.45" customHeight="1">
      <c r="A24" s="3" t="s">
        <v>248</v>
      </c>
      <c r="B24" s="24"/>
      <c r="C24" s="27"/>
      <c r="E24" s="8">
        <f>+E22-E23</f>
        <v>-1953011829</v>
      </c>
      <c r="F24" s="8"/>
      <c r="G24" s="8">
        <f>+G22-G23</f>
        <v>2791242878</v>
      </c>
      <c r="H24" s="8"/>
      <c r="I24" s="8">
        <f>+I22-I23</f>
        <v>-1810178858</v>
      </c>
      <c r="J24" s="8"/>
      <c r="K24" s="8">
        <f>+K22-K23</f>
        <v>2740948205</v>
      </c>
    </row>
    <row r="25" spans="1:11" ht="23.45" customHeight="1">
      <c r="A25" s="5" t="s">
        <v>252</v>
      </c>
      <c r="B25" s="24"/>
      <c r="C25" s="27"/>
      <c r="E25" s="8">
        <v>-182561133</v>
      </c>
      <c r="F25" s="8"/>
      <c r="G25" s="13">
        <v>559740802</v>
      </c>
      <c r="H25" s="8"/>
      <c r="I25" s="8">
        <v>-353141437</v>
      </c>
      <c r="J25" s="8"/>
      <c r="K25" s="13">
        <v>386410884</v>
      </c>
    </row>
    <row r="26" spans="1:11" ht="23.45" customHeight="1" thickBot="1">
      <c r="A26" s="3" t="s">
        <v>234</v>
      </c>
      <c r="E26" s="10">
        <f>+E24-E25</f>
        <v>-1770450696</v>
      </c>
      <c r="F26" s="8"/>
      <c r="G26" s="10">
        <f>+G24-G25</f>
        <v>2231502076</v>
      </c>
      <c r="H26" s="8"/>
      <c r="I26" s="10">
        <f>+I24-I25</f>
        <v>-1457037421</v>
      </c>
      <c r="J26" s="8"/>
      <c r="K26" s="10">
        <f>+K24-K25</f>
        <v>2354537321</v>
      </c>
    </row>
    <row r="27" spans="1:11" ht="23.45" customHeight="1" thickTop="1">
      <c r="A27" s="3"/>
      <c r="E27" s="8"/>
      <c r="F27" s="8"/>
      <c r="G27" s="8"/>
      <c r="H27" s="8"/>
      <c r="I27" s="8"/>
      <c r="J27" s="8"/>
      <c r="K27" s="8"/>
    </row>
    <row r="28" spans="1:11" ht="23.45" customHeight="1">
      <c r="A28" s="3" t="s">
        <v>206</v>
      </c>
      <c r="E28" s="8"/>
      <c r="F28" s="8"/>
      <c r="G28" s="8"/>
      <c r="H28" s="8"/>
      <c r="I28" s="8"/>
      <c r="J28" s="8"/>
      <c r="K28" s="8"/>
    </row>
    <row r="29" spans="1:11" ht="23.45" customHeight="1" thickBot="1">
      <c r="A29" s="5" t="s">
        <v>81</v>
      </c>
      <c r="E29" s="8">
        <v>-1774947383</v>
      </c>
      <c r="F29" s="8"/>
      <c r="G29" s="13">
        <v>2231799516</v>
      </c>
      <c r="H29" s="8"/>
      <c r="I29" s="35">
        <f>+I26</f>
        <v>-1457037421</v>
      </c>
      <c r="J29" s="8"/>
      <c r="K29" s="35">
        <f>+K26</f>
        <v>2354537321</v>
      </c>
    </row>
    <row r="30" spans="1:11" ht="23.45" customHeight="1" thickTop="1">
      <c r="A30" s="5" t="s">
        <v>63</v>
      </c>
      <c r="E30" s="8">
        <v>4496687</v>
      </c>
      <c r="F30" s="8"/>
      <c r="G30" s="13">
        <v>-297440</v>
      </c>
      <c r="H30" s="8"/>
      <c r="I30" s="8"/>
      <c r="J30" s="8"/>
      <c r="K30" s="8"/>
    </row>
    <row r="31" spans="1:11" ht="23.45" customHeight="1" thickBot="1">
      <c r="E31" s="10">
        <f>SUM(E29:E30)</f>
        <v>-1770450696</v>
      </c>
      <c r="F31" s="8"/>
      <c r="G31" s="10">
        <f>SUM(G29:G30)</f>
        <v>2231502076</v>
      </c>
      <c r="H31" s="8"/>
      <c r="I31" s="8"/>
      <c r="J31" s="8"/>
      <c r="K31" s="8"/>
    </row>
    <row r="32" spans="1:11" ht="23.45" customHeight="1" thickTop="1">
      <c r="A32" s="3" t="s">
        <v>249</v>
      </c>
      <c r="E32" s="13"/>
      <c r="F32" s="13"/>
      <c r="G32" s="13"/>
      <c r="H32" s="13"/>
      <c r="I32" s="13"/>
      <c r="J32" s="13"/>
      <c r="K32" s="13"/>
    </row>
    <row r="33" spans="1:11" ht="23.45" customHeight="1" thickBot="1">
      <c r="A33" s="5" t="s">
        <v>250</v>
      </c>
      <c r="C33" s="27"/>
      <c r="E33" s="36">
        <f>E29/12000000000</f>
        <v>-0.14791228191666667</v>
      </c>
      <c r="F33" s="13"/>
      <c r="G33" s="36">
        <f>G29/12000000000</f>
        <v>0.18598329299999999</v>
      </c>
      <c r="H33" s="13"/>
      <c r="I33" s="36">
        <f>I29/12000000000</f>
        <v>-0.12141978508333333</v>
      </c>
      <c r="J33" s="13"/>
      <c r="K33" s="36">
        <f>K29/12000000000</f>
        <v>0.19621144341666666</v>
      </c>
    </row>
    <row r="34" spans="1:11" ht="23.45" customHeight="1" thickTop="1">
      <c r="C34" s="27"/>
      <c r="E34" s="29"/>
      <c r="G34" s="29"/>
      <c r="I34" s="29"/>
      <c r="J34" s="29"/>
      <c r="K34" s="29"/>
    </row>
    <row r="35" spans="1:11" ht="23.45" customHeight="1">
      <c r="A35" s="5" t="s">
        <v>30</v>
      </c>
      <c r="C35" s="27"/>
      <c r="E35" s="29"/>
      <c r="G35" s="29"/>
      <c r="I35" s="29"/>
      <c r="J35" s="29"/>
      <c r="K35" s="29"/>
    </row>
    <row r="36" spans="1:11" ht="23.45" customHeight="1">
      <c r="K36" s="4" t="s">
        <v>66</v>
      </c>
    </row>
    <row r="37" spans="1:11" ht="23.45" customHeight="1">
      <c r="A37" s="3" t="s">
        <v>0</v>
      </c>
      <c r="B37" s="21"/>
      <c r="C37" s="22"/>
      <c r="D37" s="23"/>
      <c r="E37" s="23"/>
      <c r="F37" s="23"/>
      <c r="G37" s="23"/>
      <c r="H37" s="23"/>
      <c r="I37" s="23"/>
      <c r="J37" s="23"/>
      <c r="K37" s="29"/>
    </row>
    <row r="38" spans="1:11" ht="23.45" customHeight="1">
      <c r="A38" s="3" t="s">
        <v>84</v>
      </c>
      <c r="B38" s="23"/>
      <c r="C38" s="22"/>
      <c r="D38" s="23"/>
      <c r="E38" s="23"/>
      <c r="F38" s="23"/>
      <c r="G38" s="23"/>
      <c r="H38" s="23"/>
      <c r="I38" s="23"/>
      <c r="J38" s="23"/>
      <c r="K38" s="23"/>
    </row>
    <row r="39" spans="1:11" ht="23.45" customHeight="1">
      <c r="A39" s="3" t="s">
        <v>240</v>
      </c>
      <c r="B39" s="23"/>
      <c r="C39" s="22"/>
      <c r="D39" s="23"/>
      <c r="E39" s="23"/>
      <c r="F39" s="23"/>
      <c r="G39" s="23"/>
      <c r="H39" s="23"/>
      <c r="I39" s="23"/>
      <c r="J39" s="23"/>
      <c r="K39" s="23"/>
    </row>
    <row r="40" spans="1:11" ht="23.45" customHeight="1">
      <c r="A40" s="24"/>
      <c r="B40" s="23"/>
      <c r="C40" s="22"/>
      <c r="D40" s="23"/>
      <c r="E40" s="23"/>
      <c r="F40" s="23"/>
      <c r="G40" s="23"/>
      <c r="H40" s="23"/>
      <c r="I40" s="23"/>
      <c r="J40" s="23"/>
      <c r="K40" s="4" t="s">
        <v>2</v>
      </c>
    </row>
    <row r="41" spans="1:11" ht="23.45" customHeight="1">
      <c r="E41" s="20"/>
      <c r="F41" s="20" t="s">
        <v>3</v>
      </c>
      <c r="G41" s="20"/>
      <c r="H41" s="7"/>
      <c r="I41" s="20"/>
      <c r="J41" s="20" t="s">
        <v>4</v>
      </c>
      <c r="K41" s="20"/>
    </row>
    <row r="42" spans="1:11" ht="23.45" customHeight="1">
      <c r="C42" s="33"/>
      <c r="E42" s="33">
        <v>2026</v>
      </c>
      <c r="F42" s="26"/>
      <c r="G42" s="33">
        <v>2025</v>
      </c>
      <c r="H42" s="26"/>
      <c r="I42" s="33">
        <v>2026</v>
      </c>
      <c r="J42" s="26"/>
      <c r="K42" s="33">
        <v>2025</v>
      </c>
    </row>
    <row r="43" spans="1:11" ht="23.45" customHeight="1">
      <c r="A43" s="3" t="s">
        <v>234</v>
      </c>
      <c r="C43" s="27"/>
      <c r="E43" s="37">
        <f>+E31</f>
        <v>-1770450696</v>
      </c>
      <c r="G43" s="37">
        <f>+G31</f>
        <v>2231502076</v>
      </c>
      <c r="I43" s="38">
        <f>+I29</f>
        <v>-1457037421</v>
      </c>
      <c r="J43" s="29"/>
      <c r="K43" s="38">
        <f>+K29</f>
        <v>2354537321</v>
      </c>
    </row>
    <row r="44" spans="1:11" ht="23.45" customHeight="1">
      <c r="C44" s="27"/>
      <c r="E44" s="13"/>
      <c r="F44" s="13"/>
      <c r="G44" s="13"/>
      <c r="H44" s="13"/>
      <c r="I44" s="13"/>
      <c r="J44" s="13"/>
      <c r="K44" s="13"/>
    </row>
    <row r="45" spans="1:11" ht="23.45" customHeight="1">
      <c r="A45" s="39" t="s">
        <v>184</v>
      </c>
      <c r="C45" s="27"/>
      <c r="E45" s="13"/>
      <c r="F45" s="13"/>
      <c r="G45" s="13"/>
      <c r="H45" s="13"/>
      <c r="I45" s="13"/>
      <c r="J45" s="13"/>
      <c r="K45" s="13"/>
    </row>
    <row r="46" spans="1:11" ht="23.45" customHeight="1">
      <c r="A46" s="40" t="s">
        <v>190</v>
      </c>
      <c r="C46" s="27"/>
      <c r="E46" s="13"/>
      <c r="F46" s="13"/>
      <c r="G46" s="13"/>
      <c r="H46" s="13"/>
      <c r="I46" s="13"/>
      <c r="J46" s="13"/>
      <c r="K46" s="13"/>
    </row>
    <row r="47" spans="1:11" ht="23.45" customHeight="1">
      <c r="A47" s="40" t="s">
        <v>191</v>
      </c>
      <c r="C47" s="27"/>
      <c r="E47" s="13"/>
      <c r="F47" s="13"/>
      <c r="G47" s="13"/>
      <c r="H47" s="13"/>
      <c r="I47" s="13"/>
      <c r="J47" s="13"/>
      <c r="K47" s="13"/>
    </row>
    <row r="48" spans="1:11" ht="23.45" customHeight="1">
      <c r="A48" s="5" t="s">
        <v>86</v>
      </c>
      <c r="C48" s="27"/>
      <c r="E48" s="13"/>
      <c r="F48" s="13"/>
      <c r="G48" s="13"/>
      <c r="H48" s="13"/>
      <c r="I48" s="13"/>
      <c r="J48" s="13"/>
      <c r="K48" s="13"/>
    </row>
    <row r="49" spans="1:11" ht="23.45" customHeight="1">
      <c r="A49" s="5" t="s">
        <v>87</v>
      </c>
      <c r="C49" s="27"/>
      <c r="E49" s="8">
        <v>128050291</v>
      </c>
      <c r="F49" s="8"/>
      <c r="G49" s="13">
        <v>-384839427</v>
      </c>
      <c r="H49" s="8"/>
      <c r="I49" s="8">
        <v>0</v>
      </c>
      <c r="J49" s="8"/>
      <c r="K49" s="8">
        <v>0</v>
      </c>
    </row>
    <row r="50" spans="1:11" ht="23.45" customHeight="1">
      <c r="A50" s="5" t="s">
        <v>88</v>
      </c>
      <c r="C50" s="27"/>
      <c r="F50" s="8"/>
      <c r="G50" s="13"/>
      <c r="H50" s="8"/>
      <c r="I50" s="8"/>
      <c r="J50" s="8"/>
      <c r="K50" s="8"/>
    </row>
    <row r="51" spans="1:11" ht="23.45" customHeight="1">
      <c r="A51" s="5" t="s">
        <v>232</v>
      </c>
      <c r="C51" s="27"/>
      <c r="E51" s="8">
        <v>3718008</v>
      </c>
      <c r="F51" s="8"/>
      <c r="G51" s="13">
        <v>-17674490</v>
      </c>
      <c r="H51" s="8"/>
      <c r="I51" s="8">
        <v>0</v>
      </c>
      <c r="J51" s="8"/>
      <c r="K51" s="8">
        <v>0</v>
      </c>
    </row>
    <row r="52" spans="1:11" ht="23.45" customHeight="1">
      <c r="A52" s="40" t="s">
        <v>192</v>
      </c>
      <c r="C52" s="27"/>
      <c r="E52" s="8"/>
      <c r="F52" s="8"/>
      <c r="G52" s="13"/>
      <c r="H52" s="8"/>
      <c r="I52" s="8"/>
      <c r="J52" s="8"/>
      <c r="K52" s="8"/>
    </row>
    <row r="53" spans="1:11" ht="23.45" customHeight="1">
      <c r="A53" s="40" t="s">
        <v>191</v>
      </c>
      <c r="C53" s="27"/>
      <c r="E53" s="8"/>
      <c r="F53" s="8"/>
      <c r="H53" s="8"/>
      <c r="I53" s="8"/>
      <c r="J53" s="8"/>
      <c r="K53" s="8"/>
    </row>
    <row r="54" spans="1:11" ht="23.45" customHeight="1">
      <c r="A54" s="5" t="s">
        <v>251</v>
      </c>
      <c r="C54" s="27"/>
      <c r="E54" s="8"/>
      <c r="F54" s="8"/>
      <c r="G54" s="13"/>
      <c r="H54" s="8"/>
      <c r="I54" s="8"/>
      <c r="J54" s="8"/>
      <c r="K54" s="8"/>
    </row>
    <row r="55" spans="1:11" ht="23.45" customHeight="1">
      <c r="A55" s="5" t="s">
        <v>89</v>
      </c>
      <c r="C55" s="27"/>
      <c r="E55" s="8">
        <v>-1155098580</v>
      </c>
      <c r="F55" s="8"/>
      <c r="G55" s="13">
        <v>-37722842</v>
      </c>
      <c r="H55" s="8"/>
      <c r="I55" s="8">
        <v>83404458</v>
      </c>
      <c r="J55" s="8"/>
      <c r="K55" s="8">
        <v>-35706533</v>
      </c>
    </row>
    <row r="56" spans="1:11" ht="23.45" customHeight="1">
      <c r="A56" s="5" t="s">
        <v>90</v>
      </c>
      <c r="C56" s="27"/>
      <c r="E56" s="8"/>
      <c r="F56" s="8"/>
      <c r="G56" s="13"/>
      <c r="H56" s="8"/>
      <c r="I56" s="8"/>
      <c r="J56" s="8"/>
      <c r="K56" s="8"/>
    </row>
    <row r="57" spans="1:11" ht="23.45" customHeight="1">
      <c r="A57" s="5" t="s">
        <v>91</v>
      </c>
      <c r="C57" s="27"/>
      <c r="E57" s="8">
        <v>-16334632</v>
      </c>
      <c r="F57" s="8"/>
      <c r="G57" s="13">
        <v>7541987</v>
      </c>
      <c r="H57" s="8"/>
      <c r="I57" s="8">
        <v>-16680892</v>
      </c>
      <c r="J57" s="8"/>
      <c r="K57" s="8">
        <v>7141306</v>
      </c>
    </row>
    <row r="58" spans="1:11" ht="23.45" customHeight="1">
      <c r="A58" s="5" t="s">
        <v>88</v>
      </c>
      <c r="C58" s="27"/>
      <c r="E58" s="8"/>
      <c r="F58" s="8"/>
      <c r="G58" s="13"/>
      <c r="H58" s="8"/>
      <c r="I58" s="8"/>
      <c r="J58" s="8"/>
      <c r="K58" s="8"/>
    </row>
    <row r="59" spans="1:11" ht="23.45" customHeight="1">
      <c r="A59" s="5" t="s">
        <v>232</v>
      </c>
      <c r="C59" s="27"/>
      <c r="E59" s="8">
        <v>0</v>
      </c>
      <c r="F59" s="8"/>
      <c r="G59" s="8">
        <v>-535799</v>
      </c>
      <c r="H59" s="8"/>
      <c r="I59" s="9">
        <v>0</v>
      </c>
      <c r="J59" s="8"/>
      <c r="K59" s="9">
        <v>0</v>
      </c>
    </row>
    <row r="60" spans="1:11" ht="23.45" customHeight="1">
      <c r="A60" s="3" t="s">
        <v>201</v>
      </c>
      <c r="C60" s="27"/>
      <c r="E60" s="41">
        <f>SUM(E49:E59)</f>
        <v>-1039664913</v>
      </c>
      <c r="F60" s="8"/>
      <c r="G60" s="41">
        <f>SUM(G49:G59)</f>
        <v>-433230571</v>
      </c>
      <c r="H60" s="8"/>
      <c r="I60" s="42">
        <f>SUM(I49:I59)</f>
        <v>66723566</v>
      </c>
      <c r="J60" s="43"/>
      <c r="K60" s="42">
        <f>SUM(K49:K59)</f>
        <v>-28565227</v>
      </c>
    </row>
    <row r="61" spans="1:11" ht="23.45" customHeight="1">
      <c r="C61" s="27"/>
      <c r="E61" s="8"/>
      <c r="F61" s="8"/>
      <c r="G61" s="8"/>
      <c r="H61" s="8"/>
      <c r="I61" s="8"/>
      <c r="J61" s="8"/>
      <c r="K61" s="8"/>
    </row>
    <row r="62" spans="1:11" ht="23.45" customHeight="1" thickBot="1">
      <c r="A62" s="3" t="s">
        <v>185</v>
      </c>
      <c r="C62" s="27"/>
      <c r="E62" s="44">
        <f>+E43+E60</f>
        <v>-2810115609</v>
      </c>
      <c r="F62" s="8"/>
      <c r="G62" s="44">
        <f>+G43+G60</f>
        <v>1798271505</v>
      </c>
      <c r="H62" s="8"/>
      <c r="I62" s="44">
        <f>+I43+I60</f>
        <v>-1390313855</v>
      </c>
      <c r="J62" s="8"/>
      <c r="K62" s="44">
        <f>+K43+K60</f>
        <v>2325972094</v>
      </c>
    </row>
    <row r="63" spans="1:11" ht="23.45" customHeight="1" thickTop="1">
      <c r="C63" s="27"/>
      <c r="E63" s="13"/>
      <c r="F63" s="13"/>
      <c r="G63" s="13"/>
      <c r="H63" s="13"/>
      <c r="I63" s="13"/>
      <c r="J63" s="13"/>
      <c r="K63" s="13"/>
    </row>
    <row r="64" spans="1:11" ht="23.45" customHeight="1">
      <c r="A64" s="3" t="s">
        <v>92</v>
      </c>
      <c r="C64" s="27"/>
      <c r="E64" s="13"/>
      <c r="F64" s="13"/>
      <c r="G64" s="13"/>
      <c r="H64" s="13"/>
      <c r="I64" s="13"/>
      <c r="J64" s="13"/>
      <c r="K64" s="13"/>
    </row>
    <row r="65" spans="1:11" ht="23.45" customHeight="1" thickBot="1">
      <c r="A65" s="5" t="s">
        <v>81</v>
      </c>
      <c r="C65" s="27"/>
      <c r="E65" s="13">
        <v>-2814502307</v>
      </c>
      <c r="F65" s="13"/>
      <c r="G65" s="13">
        <v>1798799511</v>
      </c>
      <c r="H65" s="13"/>
      <c r="I65" s="45">
        <f>+I62</f>
        <v>-1390313855</v>
      </c>
      <c r="J65" s="13"/>
      <c r="K65" s="45">
        <f>+K62</f>
        <v>2325972094</v>
      </c>
    </row>
    <row r="66" spans="1:11" ht="23.45" customHeight="1" thickTop="1">
      <c r="A66" s="5" t="s">
        <v>63</v>
      </c>
      <c r="C66" s="27"/>
      <c r="E66" s="13">
        <v>4386698</v>
      </c>
      <c r="F66" s="13"/>
      <c r="G66" s="13">
        <v>-528006</v>
      </c>
      <c r="H66" s="13"/>
      <c r="I66" s="13"/>
      <c r="J66" s="13"/>
      <c r="K66" s="13"/>
    </row>
    <row r="67" spans="1:11" ht="23.45" customHeight="1" thickBot="1">
      <c r="C67" s="27"/>
      <c r="E67" s="46">
        <f>SUM(E65:E66)</f>
        <v>-2810115609</v>
      </c>
      <c r="F67" s="13"/>
      <c r="G67" s="46">
        <f>SUM(G65:G66)</f>
        <v>1798271505</v>
      </c>
      <c r="H67" s="13"/>
      <c r="I67" s="13"/>
      <c r="J67" s="13"/>
      <c r="K67" s="13"/>
    </row>
    <row r="68" spans="1:11" ht="23.45" customHeight="1" thickTop="1">
      <c r="C68" s="27"/>
      <c r="E68" s="13"/>
      <c r="F68" s="13"/>
      <c r="G68" s="13"/>
      <c r="H68" s="13"/>
      <c r="I68" s="13"/>
      <c r="J68" s="13"/>
      <c r="K68" s="13"/>
    </row>
    <row r="69" spans="1:11" ht="23.45" customHeight="1">
      <c r="A69" s="5" t="s">
        <v>30</v>
      </c>
      <c r="C69" s="31"/>
      <c r="E69" s="29"/>
      <c r="G69" s="29"/>
      <c r="I69" s="29"/>
      <c r="J69" s="29"/>
      <c r="K69" s="29"/>
    </row>
    <row r="70" spans="1:11" ht="23.45" customHeight="1">
      <c r="K70" s="4" t="s">
        <v>66</v>
      </c>
    </row>
    <row r="71" spans="1:11" ht="23.45" customHeight="1">
      <c r="A71" s="3" t="s">
        <v>0</v>
      </c>
      <c r="B71" s="21"/>
      <c r="C71" s="22"/>
      <c r="D71" s="23"/>
      <c r="E71" s="23"/>
      <c r="F71" s="23"/>
      <c r="G71" s="23"/>
      <c r="H71" s="23"/>
      <c r="I71" s="23"/>
      <c r="J71" s="23"/>
      <c r="K71" s="29"/>
    </row>
    <row r="72" spans="1:11" ht="23.45" customHeight="1">
      <c r="A72" s="3" t="s">
        <v>67</v>
      </c>
      <c r="B72" s="23"/>
      <c r="C72" s="22"/>
      <c r="D72" s="23"/>
      <c r="E72" s="23"/>
      <c r="F72" s="23"/>
      <c r="G72" s="23"/>
      <c r="H72" s="23"/>
      <c r="I72" s="23"/>
      <c r="J72" s="23"/>
      <c r="K72" s="23"/>
    </row>
    <row r="73" spans="1:11" ht="23.45" customHeight="1">
      <c r="A73" s="3" t="s">
        <v>243</v>
      </c>
      <c r="B73" s="23"/>
      <c r="C73" s="22"/>
      <c r="D73" s="23"/>
      <c r="E73" s="23"/>
      <c r="F73" s="23"/>
      <c r="G73" s="23"/>
      <c r="H73" s="23"/>
      <c r="I73" s="23"/>
      <c r="J73" s="23"/>
      <c r="K73" s="23"/>
    </row>
    <row r="74" spans="1:11" ht="23.45" customHeight="1">
      <c r="A74" s="24"/>
      <c r="B74" s="23"/>
      <c r="C74" s="22"/>
      <c r="D74" s="23"/>
      <c r="E74" s="23"/>
      <c r="F74" s="23"/>
      <c r="G74" s="23"/>
      <c r="H74" s="23"/>
      <c r="I74" s="23"/>
      <c r="J74" s="23"/>
      <c r="K74" s="4" t="s">
        <v>2</v>
      </c>
    </row>
    <row r="75" spans="1:11" ht="23.45" customHeight="1">
      <c r="E75" s="20"/>
      <c r="F75" s="20" t="s">
        <v>3</v>
      </c>
      <c r="G75" s="20"/>
      <c r="H75" s="7"/>
      <c r="I75" s="20"/>
      <c r="J75" s="20" t="s">
        <v>4</v>
      </c>
      <c r="K75" s="20"/>
    </row>
    <row r="76" spans="1:11" ht="23.45" customHeight="1">
      <c r="C76" s="33"/>
      <c r="E76" s="33">
        <v>2026</v>
      </c>
      <c r="F76" s="26"/>
      <c r="G76" s="33">
        <v>2025</v>
      </c>
      <c r="H76" s="26"/>
      <c r="I76" s="33">
        <v>2026</v>
      </c>
      <c r="J76" s="26"/>
      <c r="K76" s="33">
        <v>2025</v>
      </c>
    </row>
    <row r="77" spans="1:11" ht="23.45" customHeight="1">
      <c r="C77" s="33"/>
      <c r="E77" s="33"/>
      <c r="F77" s="26"/>
      <c r="G77" s="25"/>
      <c r="I77" s="33"/>
      <c r="J77" s="26"/>
      <c r="K77" s="25"/>
    </row>
    <row r="78" spans="1:11" ht="23.45" customHeight="1">
      <c r="A78" s="5" t="s">
        <v>68</v>
      </c>
      <c r="B78" s="24"/>
      <c r="C78" s="27"/>
      <c r="E78" s="8">
        <v>381792839607</v>
      </c>
      <c r="F78" s="8"/>
      <c r="G78" s="13">
        <v>349587919628</v>
      </c>
      <c r="H78" s="8"/>
      <c r="I78" s="8">
        <v>351481505976</v>
      </c>
      <c r="J78" s="8"/>
      <c r="K78" s="13">
        <v>324029777277</v>
      </c>
    </row>
    <row r="79" spans="1:11" ht="23.45" customHeight="1">
      <c r="A79" s="5" t="s">
        <v>69</v>
      </c>
      <c r="B79" s="24"/>
      <c r="C79" s="27"/>
      <c r="E79" s="9">
        <v>368136670966</v>
      </c>
      <c r="F79" s="8"/>
      <c r="G79" s="14">
        <v>331730566659</v>
      </c>
      <c r="H79" s="8"/>
      <c r="I79" s="9">
        <v>338942343946</v>
      </c>
      <c r="J79" s="8"/>
      <c r="K79" s="14">
        <v>308633957190</v>
      </c>
    </row>
    <row r="80" spans="1:11" ht="23.45" customHeight="1">
      <c r="A80" s="3" t="s">
        <v>70</v>
      </c>
      <c r="B80" s="24"/>
      <c r="C80" s="27"/>
      <c r="E80" s="8">
        <f>+E78-E79</f>
        <v>13656168641</v>
      </c>
      <c r="F80" s="8"/>
      <c r="G80" s="8">
        <f>+G78-G79</f>
        <v>17857352969</v>
      </c>
      <c r="H80" s="8"/>
      <c r="I80" s="8">
        <f>+I78-I79</f>
        <v>12539162030</v>
      </c>
      <c r="J80" s="8"/>
      <c r="K80" s="8">
        <f>+K78-K79</f>
        <v>15395820087</v>
      </c>
    </row>
    <row r="81" spans="1:11" ht="23.45" customHeight="1">
      <c r="A81" s="5" t="s">
        <v>71</v>
      </c>
      <c r="B81" s="24"/>
      <c r="C81" s="27"/>
      <c r="E81" s="8">
        <v>1339366144</v>
      </c>
      <c r="F81" s="8"/>
      <c r="G81" s="13">
        <v>957894889</v>
      </c>
      <c r="H81" s="8"/>
      <c r="I81" s="8">
        <v>1376748557</v>
      </c>
      <c r="J81" s="8"/>
      <c r="K81" s="13">
        <v>1804730651</v>
      </c>
    </row>
    <row r="82" spans="1:11" ht="23.45" customHeight="1">
      <c r="A82" s="5" t="s">
        <v>225</v>
      </c>
      <c r="B82" s="24"/>
      <c r="C82" s="27"/>
      <c r="E82" s="8">
        <v>371876640</v>
      </c>
      <c r="F82" s="8"/>
      <c r="G82" s="13">
        <v>-449644244</v>
      </c>
      <c r="H82" s="8"/>
      <c r="I82" s="8">
        <v>410342774</v>
      </c>
      <c r="J82" s="8"/>
      <c r="K82" s="13">
        <v>-440255654</v>
      </c>
    </row>
    <row r="83" spans="1:11" ht="23.45" customHeight="1">
      <c r="A83" s="5" t="s">
        <v>226</v>
      </c>
      <c r="B83" s="24"/>
      <c r="C83" s="27"/>
      <c r="E83" s="9">
        <v>-2513669584</v>
      </c>
      <c r="F83" s="8"/>
      <c r="G83" s="14">
        <v>616118371</v>
      </c>
      <c r="H83" s="8"/>
      <c r="I83" s="9">
        <v>-2546568187</v>
      </c>
      <c r="J83" s="8"/>
      <c r="K83" s="14">
        <v>643801173</v>
      </c>
    </row>
    <row r="84" spans="1:11" ht="23.45" customHeight="1">
      <c r="A84" s="3" t="s">
        <v>72</v>
      </c>
      <c r="B84" s="24"/>
      <c r="C84" s="27"/>
      <c r="E84" s="8">
        <f>SUM(E80:E83)</f>
        <v>12853741841</v>
      </c>
      <c r="F84" s="8"/>
      <c r="G84" s="8">
        <f>SUM(G80:G83)</f>
        <v>18981721985</v>
      </c>
      <c r="H84" s="8"/>
      <c r="I84" s="8">
        <f>SUM(I80:I83)</f>
        <v>11779685174</v>
      </c>
      <c r="J84" s="8"/>
      <c r="K84" s="8">
        <f>SUM(K80:K83)</f>
        <v>17404096257</v>
      </c>
    </row>
    <row r="85" spans="1:11" ht="23.45" customHeight="1">
      <c r="A85" s="5" t="s">
        <v>73</v>
      </c>
      <c r="B85" s="24"/>
      <c r="C85" s="27"/>
      <c r="E85" s="8">
        <v>8381349486</v>
      </c>
      <c r="F85" s="8"/>
      <c r="G85" s="13">
        <v>8402469642</v>
      </c>
      <c r="H85" s="8"/>
      <c r="I85" s="8">
        <v>9952405487</v>
      </c>
      <c r="J85" s="8"/>
      <c r="K85" s="13">
        <v>9624169597</v>
      </c>
    </row>
    <row r="86" spans="1:11" ht="23.45" customHeight="1">
      <c r="A86" s="5" t="s">
        <v>74</v>
      </c>
      <c r="B86" s="24"/>
      <c r="C86" s="27"/>
      <c r="E86" s="8">
        <v>3242833790</v>
      </c>
      <c r="F86" s="8"/>
      <c r="G86" s="13">
        <v>2990614191</v>
      </c>
      <c r="H86" s="8"/>
      <c r="I86" s="8">
        <v>1407453872</v>
      </c>
      <c r="J86" s="8"/>
      <c r="K86" s="13">
        <v>1378423719</v>
      </c>
    </row>
    <row r="87" spans="1:11" ht="23.45" customHeight="1">
      <c r="A87" s="5" t="s">
        <v>260</v>
      </c>
      <c r="B87" s="24"/>
      <c r="C87" s="27"/>
      <c r="E87" s="9">
        <v>83738749</v>
      </c>
      <c r="F87" s="8"/>
      <c r="G87" s="14">
        <v>-759453366</v>
      </c>
      <c r="H87" s="8"/>
      <c r="I87" s="9">
        <v>10654135</v>
      </c>
      <c r="J87" s="8"/>
      <c r="K87" s="14">
        <v>-748843866</v>
      </c>
    </row>
    <row r="88" spans="1:11" ht="23.45" customHeight="1">
      <c r="A88" s="3" t="s">
        <v>75</v>
      </c>
      <c r="B88" s="24"/>
      <c r="C88" s="27"/>
      <c r="E88" s="8">
        <f>+E84-SUM(E85:E87)</f>
        <v>1145819816</v>
      </c>
      <c r="F88" s="8"/>
      <c r="G88" s="8">
        <f>+G84-SUM(G85:G87)</f>
        <v>8348091518</v>
      </c>
      <c r="H88" s="8"/>
      <c r="I88" s="8">
        <f>+I84-SUM(I85:I87)</f>
        <v>409171680</v>
      </c>
      <c r="J88" s="34"/>
      <c r="K88" s="8">
        <f>+K84-SUM(K85:K87)</f>
        <v>7150346807</v>
      </c>
    </row>
    <row r="89" spans="1:11" ht="23.45" customHeight="1">
      <c r="A89" s="5" t="s">
        <v>229</v>
      </c>
      <c r="B89" s="24"/>
      <c r="C89" s="27"/>
      <c r="E89" s="8"/>
      <c r="F89" s="8"/>
      <c r="G89" s="8"/>
      <c r="H89" s="8"/>
      <c r="I89" s="8"/>
      <c r="J89" s="8"/>
      <c r="K89" s="8"/>
    </row>
    <row r="90" spans="1:11" ht="23.45" customHeight="1">
      <c r="A90" s="5" t="s">
        <v>76</v>
      </c>
      <c r="B90" s="24"/>
      <c r="C90" s="27"/>
      <c r="E90" s="9">
        <v>385988780</v>
      </c>
      <c r="F90" s="8"/>
      <c r="G90" s="14">
        <v>356276854</v>
      </c>
      <c r="H90" s="8"/>
      <c r="I90" s="9">
        <v>0</v>
      </c>
      <c r="J90" s="8"/>
      <c r="K90" s="9">
        <v>0</v>
      </c>
    </row>
    <row r="91" spans="1:11" ht="23.45" customHeight="1">
      <c r="A91" s="3" t="s">
        <v>77</v>
      </c>
      <c r="B91" s="24"/>
      <c r="C91" s="27"/>
      <c r="E91" s="8">
        <f>SUM(E88:E90)</f>
        <v>1531808596</v>
      </c>
      <c r="F91" s="8"/>
      <c r="G91" s="8">
        <f>SUM(G88:G90)</f>
        <v>8704368372</v>
      </c>
      <c r="H91" s="8"/>
      <c r="I91" s="8">
        <f>SUM(I88:I90)</f>
        <v>409171680</v>
      </c>
      <c r="J91" s="8"/>
      <c r="K91" s="8">
        <f>SUM(K88:K90)</f>
        <v>7150346807</v>
      </c>
    </row>
    <row r="92" spans="1:11" ht="23.45" customHeight="1">
      <c r="A92" s="5" t="s">
        <v>78</v>
      </c>
      <c r="B92" s="24"/>
      <c r="C92" s="27"/>
      <c r="E92" s="9">
        <v>444740833</v>
      </c>
      <c r="F92" s="8"/>
      <c r="G92" s="14">
        <v>495810017</v>
      </c>
      <c r="H92" s="8"/>
      <c r="I92" s="9">
        <v>321115813</v>
      </c>
      <c r="J92" s="8"/>
      <c r="K92" s="14">
        <v>367508139</v>
      </c>
    </row>
    <row r="93" spans="1:11" ht="23.45" customHeight="1">
      <c r="A93" s="3" t="s">
        <v>79</v>
      </c>
      <c r="B93" s="24"/>
      <c r="C93" s="27"/>
      <c r="E93" s="8">
        <f>+E91-E92</f>
        <v>1087067763</v>
      </c>
      <c r="F93" s="8"/>
      <c r="G93" s="8">
        <f>+G91-G92</f>
        <v>8208558355</v>
      </c>
      <c r="H93" s="8"/>
      <c r="I93" s="8">
        <f>+I91-I92</f>
        <v>88055867</v>
      </c>
      <c r="J93" s="8"/>
      <c r="K93" s="8">
        <f>+K91-K92</f>
        <v>6782838668</v>
      </c>
    </row>
    <row r="94" spans="1:11" ht="23.45" customHeight="1">
      <c r="A94" s="5" t="s">
        <v>80</v>
      </c>
      <c r="B94" s="24"/>
      <c r="C94" s="27"/>
      <c r="E94" s="8">
        <v>444281802</v>
      </c>
      <c r="F94" s="8"/>
      <c r="G94" s="13">
        <v>1597276662</v>
      </c>
      <c r="H94" s="8"/>
      <c r="I94" s="8">
        <v>3684038</v>
      </c>
      <c r="J94" s="8"/>
      <c r="K94" s="13">
        <v>1193988981</v>
      </c>
    </row>
    <row r="95" spans="1:11" ht="23.45" customHeight="1" thickBot="1">
      <c r="A95" s="3" t="s">
        <v>85</v>
      </c>
      <c r="E95" s="10">
        <f>+E93-E94</f>
        <v>642785961</v>
      </c>
      <c r="F95" s="8"/>
      <c r="G95" s="10">
        <f>+G93-G94</f>
        <v>6611281693</v>
      </c>
      <c r="H95" s="8"/>
      <c r="I95" s="10">
        <f>+I93-I94</f>
        <v>84371829</v>
      </c>
      <c r="J95" s="8"/>
      <c r="K95" s="10">
        <f>+K93-K94</f>
        <v>5588849687</v>
      </c>
    </row>
    <row r="96" spans="1:11" ht="23.45" customHeight="1" thickTop="1">
      <c r="A96" s="3"/>
      <c r="E96" s="8"/>
      <c r="F96" s="8"/>
      <c r="G96" s="8"/>
      <c r="H96" s="8"/>
      <c r="I96" s="8"/>
      <c r="J96" s="8"/>
      <c r="K96" s="8"/>
    </row>
    <row r="97" spans="1:11" ht="23.45" customHeight="1">
      <c r="A97" s="3" t="s">
        <v>206</v>
      </c>
      <c r="E97" s="8"/>
      <c r="F97" s="8"/>
      <c r="G97" s="8"/>
      <c r="H97" s="8"/>
      <c r="I97" s="8"/>
      <c r="J97" s="8"/>
      <c r="K97" s="8"/>
    </row>
    <row r="98" spans="1:11" ht="23.45" customHeight="1" thickBot="1">
      <c r="A98" s="5" t="s">
        <v>81</v>
      </c>
      <c r="E98" s="8">
        <v>639804792</v>
      </c>
      <c r="F98" s="8"/>
      <c r="G98" s="13">
        <v>6611283148</v>
      </c>
      <c r="H98" s="8"/>
      <c r="I98" s="35">
        <f>+I95</f>
        <v>84371829</v>
      </c>
      <c r="J98" s="8"/>
      <c r="K98" s="35">
        <f>+K95</f>
        <v>5588849687</v>
      </c>
    </row>
    <row r="99" spans="1:11" ht="23.45" customHeight="1" thickTop="1">
      <c r="A99" s="5" t="s">
        <v>63</v>
      </c>
      <c r="E99" s="8">
        <v>2981169</v>
      </c>
      <c r="F99" s="8"/>
      <c r="G99" s="13">
        <v>-1455</v>
      </c>
      <c r="H99" s="8"/>
      <c r="I99" s="8"/>
      <c r="J99" s="8"/>
      <c r="K99" s="8"/>
    </row>
    <row r="100" spans="1:11" ht="23.45" customHeight="1" thickBot="1">
      <c r="E100" s="10">
        <f>SUM(E98:E99)</f>
        <v>642785961</v>
      </c>
      <c r="F100" s="8"/>
      <c r="G100" s="10">
        <f>SUM(G98:G99)</f>
        <v>6611281693</v>
      </c>
      <c r="H100" s="8"/>
      <c r="I100" s="8"/>
      <c r="J100" s="8"/>
      <c r="K100" s="8"/>
    </row>
    <row r="101" spans="1:11" ht="23.45" customHeight="1" thickTop="1">
      <c r="A101" s="3" t="s">
        <v>82</v>
      </c>
      <c r="E101" s="13"/>
      <c r="F101" s="13"/>
      <c r="G101" s="13"/>
      <c r="H101" s="13"/>
      <c r="I101" s="13"/>
      <c r="J101" s="13"/>
      <c r="K101" s="13"/>
    </row>
    <row r="102" spans="1:11" ht="23.45" customHeight="1" thickBot="1">
      <c r="A102" s="5" t="s">
        <v>83</v>
      </c>
      <c r="C102" s="27"/>
      <c r="E102" s="36">
        <f>E98/12000000000</f>
        <v>5.3317066000000003E-2</v>
      </c>
      <c r="F102" s="13"/>
      <c r="G102" s="36">
        <f>G98/12000000000</f>
        <v>0.55094026233333337</v>
      </c>
      <c r="H102" s="13"/>
      <c r="I102" s="36">
        <f>I98/12000000000</f>
        <v>7.0309857499999996E-3</v>
      </c>
      <c r="J102" s="13"/>
      <c r="K102" s="36">
        <f>K98/12000000000</f>
        <v>0.46573747391666664</v>
      </c>
    </row>
    <row r="103" spans="1:11" ht="23.45" customHeight="1" thickTop="1">
      <c r="C103" s="27"/>
      <c r="E103" s="29"/>
      <c r="G103" s="29"/>
      <c r="I103" s="29"/>
      <c r="J103" s="29"/>
      <c r="K103" s="29"/>
    </row>
    <row r="104" spans="1:11" ht="23.45" customHeight="1">
      <c r="A104" s="5" t="s">
        <v>30</v>
      </c>
      <c r="C104" s="27"/>
      <c r="E104" s="29"/>
      <c r="G104" s="29"/>
      <c r="I104" s="29"/>
      <c r="J104" s="29"/>
      <c r="K104" s="29"/>
    </row>
    <row r="105" spans="1:11" ht="23.45" customHeight="1">
      <c r="K105" s="4" t="s">
        <v>66</v>
      </c>
    </row>
    <row r="106" spans="1:11" ht="23.45" customHeight="1">
      <c r="A106" s="3" t="s">
        <v>0</v>
      </c>
      <c r="B106" s="21"/>
      <c r="C106" s="22"/>
      <c r="D106" s="23"/>
      <c r="E106" s="23"/>
      <c r="F106" s="23"/>
      <c r="G106" s="23"/>
      <c r="H106" s="23"/>
      <c r="I106" s="23"/>
      <c r="J106" s="23"/>
      <c r="K106" s="29"/>
    </row>
    <row r="107" spans="1:11" ht="23.45" customHeight="1">
      <c r="A107" s="3" t="s">
        <v>84</v>
      </c>
      <c r="B107" s="23"/>
      <c r="C107" s="22"/>
      <c r="D107" s="23"/>
      <c r="E107" s="23"/>
      <c r="F107" s="23"/>
      <c r="G107" s="23"/>
      <c r="H107" s="23"/>
      <c r="I107" s="23"/>
      <c r="J107" s="23"/>
      <c r="K107" s="23"/>
    </row>
    <row r="108" spans="1:11" ht="23.45" customHeight="1">
      <c r="A108" s="3" t="s">
        <v>243</v>
      </c>
      <c r="B108" s="23"/>
      <c r="C108" s="22"/>
      <c r="D108" s="23"/>
      <c r="E108" s="23"/>
      <c r="F108" s="23"/>
      <c r="G108" s="23"/>
      <c r="H108" s="23"/>
      <c r="I108" s="23"/>
      <c r="J108" s="23"/>
      <c r="K108" s="23"/>
    </row>
    <row r="109" spans="1:11" ht="23.45" customHeight="1">
      <c r="A109" s="24"/>
      <c r="B109" s="23"/>
      <c r="C109" s="22"/>
      <c r="D109" s="23"/>
      <c r="E109" s="23"/>
      <c r="F109" s="23"/>
      <c r="G109" s="23"/>
      <c r="H109" s="23"/>
      <c r="I109" s="23"/>
      <c r="J109" s="23"/>
      <c r="K109" s="4" t="s">
        <v>2</v>
      </c>
    </row>
    <row r="110" spans="1:11" ht="23.45" customHeight="1">
      <c r="E110" s="20"/>
      <c r="F110" s="20" t="s">
        <v>3</v>
      </c>
      <c r="G110" s="20"/>
      <c r="H110" s="7"/>
      <c r="I110" s="20"/>
      <c r="J110" s="20" t="s">
        <v>4</v>
      </c>
      <c r="K110" s="20"/>
    </row>
    <row r="111" spans="1:11" ht="23.45" customHeight="1">
      <c r="C111" s="33"/>
      <c r="E111" s="33">
        <v>2026</v>
      </c>
      <c r="F111" s="26"/>
      <c r="G111" s="33">
        <v>2025</v>
      </c>
      <c r="H111" s="26"/>
      <c r="I111" s="33">
        <v>2026</v>
      </c>
      <c r="J111" s="26"/>
      <c r="K111" s="33">
        <v>2025</v>
      </c>
    </row>
    <row r="112" spans="1:11" ht="23.45" customHeight="1">
      <c r="A112" s="3" t="s">
        <v>85</v>
      </c>
      <c r="C112" s="27"/>
      <c r="E112" s="37">
        <f>+E100</f>
        <v>642785961</v>
      </c>
      <c r="G112" s="37">
        <f>+G100</f>
        <v>6611281693</v>
      </c>
      <c r="I112" s="38">
        <f>+I98</f>
        <v>84371829</v>
      </c>
      <c r="J112" s="29"/>
      <c r="K112" s="38">
        <f>+K98</f>
        <v>5588849687</v>
      </c>
    </row>
    <row r="113" spans="1:11" ht="23.45" customHeight="1">
      <c r="C113" s="27"/>
      <c r="E113" s="13"/>
      <c r="F113" s="13"/>
      <c r="G113" s="13"/>
      <c r="H113" s="13"/>
      <c r="I113" s="13"/>
      <c r="J113" s="13"/>
      <c r="K113" s="13"/>
    </row>
    <row r="114" spans="1:11" ht="23.45" customHeight="1">
      <c r="A114" s="39" t="s">
        <v>184</v>
      </c>
      <c r="C114" s="27"/>
      <c r="E114" s="13"/>
      <c r="F114" s="13"/>
      <c r="G114" s="13"/>
      <c r="H114" s="13"/>
      <c r="I114" s="13"/>
      <c r="J114" s="13"/>
      <c r="K114" s="13"/>
    </row>
    <row r="115" spans="1:11" ht="23.45" customHeight="1">
      <c r="A115" s="40" t="s">
        <v>190</v>
      </c>
      <c r="C115" s="27"/>
      <c r="E115" s="13"/>
      <c r="F115" s="13"/>
      <c r="G115" s="13"/>
      <c r="H115" s="13"/>
      <c r="I115" s="13"/>
      <c r="J115" s="13"/>
      <c r="K115" s="13"/>
    </row>
    <row r="116" spans="1:11" ht="23.45" customHeight="1">
      <c r="A116" s="40" t="s">
        <v>191</v>
      </c>
      <c r="C116" s="27"/>
      <c r="E116" s="13"/>
      <c r="F116" s="13"/>
      <c r="G116" s="13"/>
      <c r="H116" s="13"/>
      <c r="I116" s="13"/>
      <c r="J116" s="13"/>
      <c r="K116" s="13"/>
    </row>
    <row r="117" spans="1:11" ht="23.45" customHeight="1">
      <c r="A117" s="5" t="s">
        <v>86</v>
      </c>
      <c r="C117" s="27"/>
      <c r="E117" s="13"/>
      <c r="F117" s="13"/>
      <c r="G117" s="13"/>
      <c r="H117" s="13"/>
      <c r="I117" s="13"/>
      <c r="J117" s="13"/>
      <c r="K117" s="13"/>
    </row>
    <row r="118" spans="1:11" ht="23.45" customHeight="1">
      <c r="A118" s="5" t="s">
        <v>87</v>
      </c>
      <c r="C118" s="27"/>
      <c r="E118" s="8">
        <v>404656419</v>
      </c>
      <c r="F118" s="8"/>
      <c r="G118" s="13">
        <v>-370969623</v>
      </c>
      <c r="H118" s="8"/>
      <c r="I118" s="8">
        <v>0</v>
      </c>
      <c r="J118" s="8"/>
      <c r="K118" s="8">
        <v>0</v>
      </c>
    </row>
    <row r="119" spans="1:11" ht="23.45" customHeight="1">
      <c r="A119" s="5" t="s">
        <v>88</v>
      </c>
      <c r="C119" s="27"/>
      <c r="F119" s="8"/>
      <c r="G119" s="13"/>
      <c r="H119" s="8"/>
      <c r="I119" s="8"/>
      <c r="J119" s="8"/>
      <c r="K119" s="8"/>
    </row>
    <row r="120" spans="1:11" ht="23.45" customHeight="1">
      <c r="A120" s="5" t="s">
        <v>232</v>
      </c>
      <c r="C120" s="27"/>
      <c r="E120" s="8">
        <v>15180416</v>
      </c>
      <c r="F120" s="8"/>
      <c r="G120" s="13">
        <v>-22727965</v>
      </c>
      <c r="H120" s="8"/>
      <c r="I120" s="8">
        <v>0</v>
      </c>
      <c r="J120" s="8"/>
      <c r="K120" s="8">
        <v>0</v>
      </c>
    </row>
    <row r="121" spans="1:11" ht="23.45" customHeight="1">
      <c r="A121" s="40" t="s">
        <v>192</v>
      </c>
      <c r="C121" s="27"/>
      <c r="E121" s="8"/>
      <c r="F121" s="8"/>
      <c r="G121" s="13"/>
      <c r="H121" s="8"/>
      <c r="I121" s="8"/>
      <c r="J121" s="8"/>
      <c r="K121" s="8"/>
    </row>
    <row r="122" spans="1:11" ht="23.45" customHeight="1">
      <c r="A122" s="40" t="s">
        <v>191</v>
      </c>
      <c r="C122" s="27"/>
      <c r="E122" s="8"/>
      <c r="F122" s="8"/>
      <c r="H122" s="8"/>
      <c r="I122" s="8"/>
      <c r="J122" s="8"/>
      <c r="K122" s="8"/>
    </row>
    <row r="123" spans="1:11" ht="23.45" customHeight="1">
      <c r="A123" s="5" t="s">
        <v>251</v>
      </c>
      <c r="C123" s="27"/>
      <c r="E123" s="8"/>
      <c r="F123" s="8"/>
      <c r="G123" s="13"/>
      <c r="H123" s="8"/>
      <c r="I123" s="8"/>
      <c r="J123" s="8"/>
      <c r="K123" s="8"/>
    </row>
    <row r="124" spans="1:11" ht="23.45" customHeight="1">
      <c r="A124" s="5" t="s">
        <v>89</v>
      </c>
      <c r="C124" s="27"/>
      <c r="E124" s="8">
        <v>-1173291695</v>
      </c>
      <c r="F124" s="8"/>
      <c r="G124" s="13">
        <v>-235161294</v>
      </c>
      <c r="H124" s="8"/>
      <c r="I124" s="8">
        <v>72154458</v>
      </c>
      <c r="J124" s="8"/>
      <c r="K124" s="8">
        <v>-215706533</v>
      </c>
    </row>
    <row r="125" spans="1:11" ht="23.45" customHeight="1">
      <c r="A125" s="5" t="s">
        <v>90</v>
      </c>
      <c r="C125" s="27"/>
      <c r="E125" s="8"/>
      <c r="F125" s="8"/>
      <c r="G125" s="13"/>
      <c r="H125" s="8"/>
      <c r="I125" s="8"/>
      <c r="J125" s="8"/>
      <c r="K125" s="8"/>
    </row>
    <row r="126" spans="1:11" ht="23.45" customHeight="1">
      <c r="A126" s="5" t="s">
        <v>91</v>
      </c>
      <c r="C126" s="27"/>
      <c r="E126" s="8">
        <v>-13679992</v>
      </c>
      <c r="F126" s="8"/>
      <c r="G126" s="13">
        <v>43833707</v>
      </c>
      <c r="H126" s="8"/>
      <c r="I126" s="8">
        <v>-14430892</v>
      </c>
      <c r="J126" s="8"/>
      <c r="K126" s="8">
        <v>43141306</v>
      </c>
    </row>
    <row r="127" spans="1:11" ht="23.45" customHeight="1">
      <c r="A127" s="5" t="s">
        <v>88</v>
      </c>
      <c r="C127" s="27"/>
      <c r="E127" s="8"/>
      <c r="F127" s="8"/>
      <c r="G127" s="13"/>
      <c r="H127" s="8"/>
      <c r="I127" s="8"/>
      <c r="J127" s="8"/>
      <c r="K127" s="8"/>
    </row>
    <row r="128" spans="1:11" ht="23.45" customHeight="1">
      <c r="A128" s="5" t="s">
        <v>232</v>
      </c>
      <c r="C128" s="27"/>
      <c r="E128" s="8">
        <v>1165784</v>
      </c>
      <c r="F128" s="8"/>
      <c r="G128" s="8">
        <v>-1483827</v>
      </c>
      <c r="H128" s="8"/>
      <c r="I128" s="9">
        <v>0</v>
      </c>
      <c r="J128" s="8"/>
      <c r="K128" s="9">
        <v>0</v>
      </c>
    </row>
    <row r="129" spans="1:11" ht="23.45" customHeight="1">
      <c r="A129" s="3" t="s">
        <v>201</v>
      </c>
      <c r="C129" s="27"/>
      <c r="E129" s="41">
        <f>SUM(E118:E128)</f>
        <v>-765969068</v>
      </c>
      <c r="F129" s="8"/>
      <c r="G129" s="41">
        <f>SUM(G118:G128)</f>
        <v>-586509002</v>
      </c>
      <c r="H129" s="8"/>
      <c r="I129" s="42">
        <f>SUM(I118:I128)</f>
        <v>57723566</v>
      </c>
      <c r="J129" s="43"/>
      <c r="K129" s="42">
        <f>SUM(K118:K128)</f>
        <v>-172565227</v>
      </c>
    </row>
    <row r="130" spans="1:11" ht="23.45" customHeight="1">
      <c r="C130" s="27"/>
      <c r="E130" s="8"/>
      <c r="F130" s="8"/>
      <c r="G130" s="8"/>
      <c r="H130" s="8"/>
      <c r="I130" s="8"/>
      <c r="J130" s="8"/>
      <c r="K130" s="8"/>
    </row>
    <row r="131" spans="1:11" ht="23.45" customHeight="1" thickBot="1">
      <c r="A131" s="3" t="s">
        <v>185</v>
      </c>
      <c r="C131" s="27"/>
      <c r="E131" s="44">
        <f>+E112+E129</f>
        <v>-123183107</v>
      </c>
      <c r="F131" s="8"/>
      <c r="G131" s="44">
        <f>+G112+G129</f>
        <v>6024772691</v>
      </c>
      <c r="H131" s="8"/>
      <c r="I131" s="44">
        <f>+I112+I129</f>
        <v>142095395</v>
      </c>
      <c r="J131" s="8"/>
      <c r="K131" s="44">
        <f>+K112+K129</f>
        <v>5416284460</v>
      </c>
    </row>
    <row r="132" spans="1:11" ht="23.45" customHeight="1" thickTop="1">
      <c r="C132" s="27"/>
      <c r="E132" s="13"/>
      <c r="F132" s="13"/>
      <c r="G132" s="13"/>
      <c r="H132" s="13"/>
      <c r="I132" s="13"/>
      <c r="J132" s="13"/>
      <c r="K132" s="13"/>
    </row>
    <row r="133" spans="1:11" ht="23.45" customHeight="1">
      <c r="A133" s="3" t="s">
        <v>92</v>
      </c>
      <c r="C133" s="27"/>
      <c r="E133" s="13"/>
      <c r="F133" s="13"/>
      <c r="G133" s="13"/>
      <c r="H133" s="13"/>
      <c r="I133" s="13"/>
      <c r="J133" s="13"/>
      <c r="K133" s="13"/>
    </row>
    <row r="134" spans="1:11" ht="23.45" customHeight="1" thickBot="1">
      <c r="A134" s="5" t="s">
        <v>81</v>
      </c>
      <c r="C134" s="27"/>
      <c r="E134" s="13">
        <v>-126261616</v>
      </c>
      <c r="F134" s="13"/>
      <c r="G134" s="13">
        <v>6025175902</v>
      </c>
      <c r="H134" s="13"/>
      <c r="I134" s="45">
        <f>+I131</f>
        <v>142095395</v>
      </c>
      <c r="J134" s="13"/>
      <c r="K134" s="45">
        <f>+K131</f>
        <v>5416284460</v>
      </c>
    </row>
    <row r="135" spans="1:11" ht="23.45" customHeight="1" thickTop="1">
      <c r="A135" s="5" t="s">
        <v>63</v>
      </c>
      <c r="C135" s="27"/>
      <c r="E135" s="13">
        <v>3078509</v>
      </c>
      <c r="F135" s="13"/>
      <c r="G135" s="13">
        <v>-403211</v>
      </c>
      <c r="H135" s="13"/>
      <c r="I135" s="13"/>
      <c r="J135" s="13"/>
      <c r="K135" s="13"/>
    </row>
    <row r="136" spans="1:11" ht="23.45" customHeight="1" thickBot="1">
      <c r="C136" s="27"/>
      <c r="E136" s="46">
        <f>SUM(E134:E135)</f>
        <v>-123183107</v>
      </c>
      <c r="F136" s="13"/>
      <c r="G136" s="46">
        <f>SUM(G134:G135)</f>
        <v>6024772691</v>
      </c>
      <c r="H136" s="13"/>
      <c r="I136" s="13"/>
      <c r="J136" s="13"/>
      <c r="K136" s="13"/>
    </row>
    <row r="137" spans="1:11" ht="23.45" customHeight="1" thickTop="1">
      <c r="C137" s="27"/>
      <c r="E137" s="13"/>
      <c r="F137" s="13"/>
      <c r="G137" s="13"/>
      <c r="H137" s="13"/>
      <c r="I137" s="13"/>
      <c r="J137" s="13"/>
      <c r="K137" s="13"/>
    </row>
    <row r="138" spans="1:11" ht="23.45" customHeight="1">
      <c r="A138" s="5" t="s">
        <v>30</v>
      </c>
      <c r="C138" s="31"/>
      <c r="E138" s="29"/>
      <c r="G138" s="29"/>
      <c r="I138" s="29"/>
      <c r="J138" s="29"/>
      <c r="K138" s="29"/>
    </row>
  </sheetData>
  <pageMargins left="0.78740157480314965" right="0.31496062992125984" top="0.78740157480314965" bottom="0.31496062992125984" header="0.31496062992125984" footer="0.31496062992125984"/>
  <pageSetup paperSize="9" scale="70" fitToHeight="7" orientation="portrait" r:id="rId1"/>
  <headerFooter scaleWithDoc="0" alignWithMargins="0"/>
  <rowBreaks count="3" manualBreakCount="3">
    <brk id="35" max="10" man="1"/>
    <brk id="69" max="10" man="1"/>
    <brk id="104" max="10" man="1"/>
  </rowBreaks>
  <customProperties>
    <customPr name="_pios_id" r:id="rId2"/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8"/>
  <sheetViews>
    <sheetView showGridLines="0" view="pageBreakPreview" zoomScale="60" zoomScaleNormal="70" workbookViewId="0">
      <selection activeCell="AE1" sqref="AE1"/>
    </sheetView>
  </sheetViews>
  <sheetFormatPr defaultColWidth="9.140625" defaultRowHeight="23.45" customHeight="1"/>
  <cols>
    <col min="1" max="1" width="23" style="6" customWidth="1"/>
    <col min="2" max="2" width="12.42578125" style="6" customWidth="1"/>
    <col min="3" max="3" width="2.85546875" style="6" customWidth="1"/>
    <col min="4" max="4" width="0.85546875" style="6" customWidth="1"/>
    <col min="5" max="5" width="18.140625" style="6" customWidth="1"/>
    <col min="6" max="6" width="1.140625" style="6" customWidth="1"/>
    <col min="7" max="7" width="18.140625" style="6" customWidth="1"/>
    <col min="8" max="8" width="1.140625" style="6" customWidth="1"/>
    <col min="9" max="9" width="18.140625" style="6" customWidth="1"/>
    <col min="10" max="10" width="1.140625" style="6" customWidth="1"/>
    <col min="11" max="11" width="18.140625" style="6" customWidth="1"/>
    <col min="12" max="12" width="1.140625" style="6" customWidth="1"/>
    <col min="13" max="13" width="18.140625" style="6" customWidth="1"/>
    <col min="14" max="14" width="1.140625" style="6" customWidth="1"/>
    <col min="15" max="15" width="18.140625" style="6" customWidth="1"/>
    <col min="16" max="16" width="1.140625" style="6" customWidth="1"/>
    <col min="17" max="17" width="18.140625" style="6" customWidth="1"/>
    <col min="18" max="18" width="1.140625" style="6" customWidth="1"/>
    <col min="19" max="19" width="18.140625" style="6" customWidth="1"/>
    <col min="20" max="20" width="1.140625" style="6" customWidth="1"/>
    <col min="21" max="21" width="18.140625" style="6" customWidth="1"/>
    <col min="22" max="22" width="1.140625" style="6" customWidth="1"/>
    <col min="23" max="23" width="18.140625" style="6" customWidth="1"/>
    <col min="24" max="24" width="1.140625" style="6" customWidth="1"/>
    <col min="25" max="25" width="18.140625" style="6" customWidth="1"/>
    <col min="26" max="26" width="1.140625" style="6" customWidth="1"/>
    <col min="27" max="27" width="18.140625" style="6" customWidth="1"/>
    <col min="28" max="28" width="1.140625" style="6" customWidth="1"/>
    <col min="29" max="29" width="18.140625" style="6" customWidth="1"/>
    <col min="30" max="16384" width="9.140625" style="6"/>
  </cols>
  <sheetData>
    <row r="1" spans="1:29" ht="23.45" customHeight="1">
      <c r="AC1" s="4" t="s">
        <v>66</v>
      </c>
    </row>
    <row r="2" spans="1:29" ht="23.45" customHeight="1">
      <c r="A2" s="3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47"/>
      <c r="Z2" s="15"/>
      <c r="AA2" s="15"/>
      <c r="AB2" s="15"/>
      <c r="AC2" s="15"/>
    </row>
    <row r="3" spans="1:29" ht="23.45" customHeight="1">
      <c r="A3" s="3" t="s">
        <v>93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3.45" customHeight="1">
      <c r="A4" s="3" t="s">
        <v>243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23.45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"/>
      <c r="AA5" s="16"/>
      <c r="AB5" s="16"/>
      <c r="AC5" s="4" t="s">
        <v>2</v>
      </c>
    </row>
    <row r="6" spans="1:29" s="7" customFormat="1" ht="23.45" customHeight="1">
      <c r="A6" s="18"/>
      <c r="B6" s="18"/>
      <c r="C6" s="18"/>
      <c r="E6" s="64" t="s">
        <v>3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1:29" s="7" customFormat="1" ht="23.45" customHeight="1">
      <c r="A7" s="18"/>
      <c r="B7" s="18"/>
      <c r="C7" s="18"/>
      <c r="D7" s="6"/>
      <c r="E7" s="66" t="s">
        <v>62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18"/>
      <c r="AA7" s="13"/>
      <c r="AB7" s="18"/>
      <c r="AC7" s="18"/>
    </row>
    <row r="8" spans="1:29" s="7" customFormat="1" ht="23.45" customHeight="1">
      <c r="A8" s="18"/>
      <c r="B8" s="18"/>
      <c r="C8" s="18"/>
      <c r="D8" s="6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66" t="s">
        <v>61</v>
      </c>
      <c r="R8" s="66"/>
      <c r="S8" s="66"/>
      <c r="T8" s="66"/>
      <c r="U8" s="66"/>
      <c r="V8" s="66"/>
      <c r="W8" s="66"/>
      <c r="X8" s="13"/>
      <c r="Y8" s="13"/>
      <c r="Z8" s="18"/>
      <c r="AA8" s="13"/>
      <c r="AB8" s="18"/>
      <c r="AC8" s="18"/>
    </row>
    <row r="9" spans="1:29" s="7" customFormat="1" ht="23.45" customHeight="1">
      <c r="A9" s="18"/>
      <c r="B9" s="18"/>
      <c r="C9" s="18"/>
      <c r="D9" s="6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65" t="s">
        <v>181</v>
      </c>
      <c r="R9" s="65"/>
      <c r="S9" s="65"/>
      <c r="T9" s="65"/>
      <c r="U9" s="65"/>
      <c r="V9" s="13"/>
      <c r="W9" s="13"/>
      <c r="X9" s="13"/>
      <c r="Y9" s="13"/>
      <c r="Z9" s="18"/>
      <c r="AA9" s="13"/>
      <c r="AB9" s="18"/>
      <c r="AC9" s="18"/>
    </row>
    <row r="10" spans="1:29" s="13" customFormat="1" ht="23.45" customHeight="1">
      <c r="I10" s="13" t="s">
        <v>95</v>
      </c>
      <c r="K10" s="13" t="s">
        <v>96</v>
      </c>
      <c r="Q10" s="13" t="s">
        <v>97</v>
      </c>
      <c r="S10" s="13" t="s">
        <v>94</v>
      </c>
      <c r="W10" s="13" t="s">
        <v>99</v>
      </c>
      <c r="Y10" s="13" t="s">
        <v>100</v>
      </c>
      <c r="AA10" s="13" t="s">
        <v>101</v>
      </c>
    </row>
    <row r="11" spans="1:29" s="13" customFormat="1" ht="23.45" customHeight="1">
      <c r="E11" s="13" t="s">
        <v>102</v>
      </c>
      <c r="I11" s="13" t="s">
        <v>103</v>
      </c>
      <c r="K11" s="13" t="s">
        <v>104</v>
      </c>
      <c r="M11" s="65" t="s">
        <v>58</v>
      </c>
      <c r="N11" s="65"/>
      <c r="O11" s="65"/>
      <c r="Q11" s="13" t="s">
        <v>105</v>
      </c>
      <c r="S11" s="13" t="s">
        <v>98</v>
      </c>
      <c r="U11" s="13" t="s">
        <v>106</v>
      </c>
      <c r="W11" s="13" t="s">
        <v>107</v>
      </c>
      <c r="Y11" s="13" t="s">
        <v>108</v>
      </c>
      <c r="AA11" s="13" t="s">
        <v>109</v>
      </c>
      <c r="AC11" s="13" t="s">
        <v>110</v>
      </c>
    </row>
    <row r="12" spans="1:29" s="13" customFormat="1" ht="23.45" customHeight="1">
      <c r="E12" s="13" t="s">
        <v>111</v>
      </c>
      <c r="I12" s="13" t="s">
        <v>112</v>
      </c>
      <c r="K12" s="13" t="s">
        <v>113</v>
      </c>
      <c r="M12" s="13" t="s">
        <v>114</v>
      </c>
      <c r="Q12" s="13" t="s">
        <v>115</v>
      </c>
      <c r="S12" s="13" t="s">
        <v>183</v>
      </c>
      <c r="U12" s="13" t="s">
        <v>116</v>
      </c>
      <c r="W12" s="13" t="s">
        <v>117</v>
      </c>
      <c r="Y12" s="13" t="s">
        <v>118</v>
      </c>
      <c r="AA12" s="13" t="s">
        <v>119</v>
      </c>
      <c r="AC12" s="13" t="s">
        <v>117</v>
      </c>
    </row>
    <row r="13" spans="1:29" s="13" customFormat="1" ht="23.45" customHeight="1">
      <c r="E13" s="14" t="s">
        <v>120</v>
      </c>
      <c r="G13" s="14" t="s">
        <v>54</v>
      </c>
      <c r="I13" s="14" t="s">
        <v>121</v>
      </c>
      <c r="K13" s="14" t="s">
        <v>122</v>
      </c>
      <c r="M13" s="19" t="s">
        <v>123</v>
      </c>
      <c r="O13" s="14" t="s">
        <v>124</v>
      </c>
      <c r="Q13" s="14" t="s">
        <v>125</v>
      </c>
      <c r="S13" s="14" t="s">
        <v>182</v>
      </c>
      <c r="U13" s="14" t="s">
        <v>126</v>
      </c>
      <c r="W13" s="14" t="s">
        <v>127</v>
      </c>
      <c r="Y13" s="14" t="s">
        <v>128</v>
      </c>
      <c r="AA13" s="14" t="s">
        <v>129</v>
      </c>
      <c r="AC13" s="14" t="s">
        <v>127</v>
      </c>
    </row>
    <row r="14" spans="1:29" ht="23.45" customHeight="1">
      <c r="A14" s="3" t="s">
        <v>209</v>
      </c>
      <c r="D14" s="13"/>
      <c r="E14" s="8">
        <v>120000000000</v>
      </c>
      <c r="F14" s="8"/>
      <c r="G14" s="8">
        <v>23496507923</v>
      </c>
      <c r="H14" s="8"/>
      <c r="I14" s="8">
        <v>26944535</v>
      </c>
      <c r="J14" s="8"/>
      <c r="K14" s="8">
        <v>-67991415889</v>
      </c>
      <c r="L14" s="8"/>
      <c r="M14" s="8">
        <v>2079468000</v>
      </c>
      <c r="N14" s="8"/>
      <c r="O14" s="8">
        <v>31913096998</v>
      </c>
      <c r="P14" s="8"/>
      <c r="Q14" s="8">
        <v>-1104156401</v>
      </c>
      <c r="R14" s="8"/>
      <c r="S14" s="8">
        <v>-86003027</v>
      </c>
      <c r="T14" s="8"/>
      <c r="U14" s="8">
        <v>562803438</v>
      </c>
      <c r="V14" s="8"/>
      <c r="W14" s="8">
        <f>SUM(Q14:U14)</f>
        <v>-627355990</v>
      </c>
      <c r="X14" s="8"/>
      <c r="Y14" s="8">
        <f>SUM(E14:P14,W14)</f>
        <v>108897245577</v>
      </c>
      <c r="Z14" s="8"/>
      <c r="AA14" s="8">
        <v>63729015</v>
      </c>
      <c r="AB14" s="8"/>
      <c r="AC14" s="8">
        <f>SUM(Y14:AA14)</f>
        <v>108960974592</v>
      </c>
    </row>
    <row r="15" spans="1:29" ht="23.45" customHeight="1">
      <c r="A15" s="5" t="s">
        <v>234</v>
      </c>
      <c r="D15" s="13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>
        <v>0</v>
      </c>
      <c r="O15" s="8">
        <f>+PL!G98</f>
        <v>6611283148</v>
      </c>
      <c r="P15" s="8"/>
      <c r="Q15" s="8">
        <v>0</v>
      </c>
      <c r="R15" s="8"/>
      <c r="S15" s="8">
        <v>0</v>
      </c>
      <c r="T15" s="8"/>
      <c r="U15" s="8">
        <v>0</v>
      </c>
      <c r="V15" s="8"/>
      <c r="W15" s="8">
        <f>SUM(Q15:U15)</f>
        <v>0</v>
      </c>
      <c r="X15" s="12">
        <v>27956994</v>
      </c>
      <c r="Y15" s="8">
        <f>SUM(E15:P15,W15)</f>
        <v>6611283148</v>
      </c>
      <c r="Z15" s="8"/>
      <c r="AA15" s="8">
        <f>+PL!G99</f>
        <v>-1455</v>
      </c>
      <c r="AB15" s="8"/>
      <c r="AC15" s="8">
        <f t="shared" ref="AC15:AC19" si="0">SUM(Y15:AA15)</f>
        <v>6611281693</v>
      </c>
    </row>
    <row r="16" spans="1:29" ht="23.45" customHeight="1">
      <c r="A16" s="5" t="s">
        <v>130</v>
      </c>
      <c r="D16" s="13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"/>
      <c r="M16" s="8">
        <v>0</v>
      </c>
      <c r="N16" s="8"/>
      <c r="O16" s="8">
        <f>PL!G128</f>
        <v>-1483827</v>
      </c>
      <c r="P16" s="8"/>
      <c r="Q16" s="8">
        <v>-370683243</v>
      </c>
      <c r="R16" s="8"/>
      <c r="S16" s="8">
        <f>PL!G120</f>
        <v>-22727965</v>
      </c>
      <c r="T16" s="8"/>
      <c r="U16" s="8">
        <v>-191212211</v>
      </c>
      <c r="V16" s="8"/>
      <c r="W16" s="8">
        <f>SUM(Q16:U16)</f>
        <v>-584623419</v>
      </c>
      <c r="X16" s="12"/>
      <c r="Y16" s="8">
        <f>SUM(E16:P16,W16)</f>
        <v>-586107246</v>
      </c>
      <c r="Z16" s="8"/>
      <c r="AA16" s="8">
        <v>-401756</v>
      </c>
      <c r="AB16" s="8"/>
      <c r="AC16" s="8">
        <f t="shared" si="0"/>
        <v>-586509002</v>
      </c>
    </row>
    <row r="17" spans="1:29" ht="23.45" customHeight="1">
      <c r="A17" s="5" t="s">
        <v>165</v>
      </c>
      <c r="D17" s="13"/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"/>
      <c r="M17" s="8">
        <v>0</v>
      </c>
      <c r="N17" s="8"/>
      <c r="O17" s="8">
        <v>-1559924584</v>
      </c>
      <c r="P17" s="8"/>
      <c r="Q17" s="8">
        <v>0</v>
      </c>
      <c r="R17" s="8"/>
      <c r="S17" s="8">
        <v>0</v>
      </c>
      <c r="T17" s="8"/>
      <c r="U17" s="8">
        <v>0</v>
      </c>
      <c r="V17" s="8"/>
      <c r="W17" s="8">
        <f t="shared" ref="W17" si="1">SUM(Q17:U17)</f>
        <v>0</v>
      </c>
      <c r="X17" s="8"/>
      <c r="Y17" s="8">
        <f t="shared" ref="Y17" si="2">SUM(E17:P17,W17)</f>
        <v>-1559924584</v>
      </c>
      <c r="Z17" s="8"/>
      <c r="AA17" s="8">
        <v>0</v>
      </c>
      <c r="AB17" s="8"/>
      <c r="AC17" s="8">
        <f t="shared" si="0"/>
        <v>-1559924584</v>
      </c>
    </row>
    <row r="18" spans="1:29" ht="23.45" customHeight="1">
      <c r="A18" s="5" t="s">
        <v>208</v>
      </c>
      <c r="D18" s="13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v>0</v>
      </c>
      <c r="N18" s="8"/>
      <c r="O18" s="8">
        <v>-176822</v>
      </c>
      <c r="P18" s="8"/>
      <c r="Q18" s="8">
        <v>0</v>
      </c>
      <c r="R18" s="8"/>
      <c r="S18" s="8">
        <v>0</v>
      </c>
      <c r="T18" s="8"/>
      <c r="U18" s="8">
        <f>-O18</f>
        <v>176822</v>
      </c>
      <c r="V18" s="8"/>
      <c r="W18" s="8">
        <f>SUM(Q18:U18)</f>
        <v>176822</v>
      </c>
      <c r="X18" s="8"/>
      <c r="Y18" s="8">
        <f>SUM(E18:P18,W18)</f>
        <v>0</v>
      </c>
      <c r="Z18" s="8"/>
      <c r="AA18" s="8">
        <v>0</v>
      </c>
      <c r="AB18" s="8"/>
      <c r="AC18" s="8">
        <f t="shared" ref="AC18" si="3">SUM(Y18:AA18)</f>
        <v>0</v>
      </c>
    </row>
    <row r="19" spans="1:29" ht="23.45" customHeight="1">
      <c r="A19" s="5" t="s">
        <v>131</v>
      </c>
      <c r="D19" s="13"/>
      <c r="E19" s="9">
        <v>0</v>
      </c>
      <c r="F19" s="8"/>
      <c r="G19" s="9">
        <v>0</v>
      </c>
      <c r="H19" s="8"/>
      <c r="I19" s="9">
        <v>0</v>
      </c>
      <c r="J19" s="8"/>
      <c r="K19" s="9">
        <v>0</v>
      </c>
      <c r="L19" s="8"/>
      <c r="M19" s="9">
        <v>279443000</v>
      </c>
      <c r="N19" s="8"/>
      <c r="O19" s="9">
        <f>-M19</f>
        <v>-279443000</v>
      </c>
      <c r="P19" s="8"/>
      <c r="Q19" s="9">
        <v>0</v>
      </c>
      <c r="R19" s="8"/>
      <c r="S19" s="9">
        <v>0</v>
      </c>
      <c r="T19" s="8"/>
      <c r="U19" s="9">
        <v>0</v>
      </c>
      <c r="V19" s="8"/>
      <c r="W19" s="9">
        <f>SUM(Q19:U19)</f>
        <v>0</v>
      </c>
      <c r="X19" s="8"/>
      <c r="Y19" s="9">
        <f>SUM(E19:P19,W19)</f>
        <v>0</v>
      </c>
      <c r="Z19" s="8"/>
      <c r="AA19" s="9">
        <v>0</v>
      </c>
      <c r="AB19" s="8"/>
      <c r="AC19" s="9">
        <f t="shared" si="0"/>
        <v>0</v>
      </c>
    </row>
    <row r="20" spans="1:29" ht="23.45" customHeight="1" thickBot="1">
      <c r="A20" s="3" t="s">
        <v>241</v>
      </c>
      <c r="D20" s="13"/>
      <c r="E20" s="35">
        <f>SUM(E14:E19)</f>
        <v>120000000000</v>
      </c>
      <c r="F20" s="8"/>
      <c r="G20" s="35">
        <f>SUM(G14:G19)</f>
        <v>23496507923</v>
      </c>
      <c r="H20" s="8"/>
      <c r="I20" s="35">
        <f>SUM(I14:I19)</f>
        <v>26944535</v>
      </c>
      <c r="J20" s="8"/>
      <c r="K20" s="35">
        <f>SUM(K14:K19)</f>
        <v>-67991415889</v>
      </c>
      <c r="L20" s="8"/>
      <c r="M20" s="35">
        <f>SUM(M14:M19)</f>
        <v>2358911000</v>
      </c>
      <c r="N20" s="8"/>
      <c r="O20" s="35">
        <f>SUM(O14:O19)</f>
        <v>36683351913</v>
      </c>
      <c r="P20" s="8"/>
      <c r="Q20" s="35">
        <f>SUM(Q14:Q19)</f>
        <v>-1474839644</v>
      </c>
      <c r="R20" s="8"/>
      <c r="S20" s="35">
        <f>SUM(S14:S19)</f>
        <v>-108730992</v>
      </c>
      <c r="T20" s="8"/>
      <c r="U20" s="35">
        <f>SUM(U14:U19)</f>
        <v>371768049</v>
      </c>
      <c r="V20" s="8"/>
      <c r="W20" s="35">
        <f>SUM(W14:W19)</f>
        <v>-1211802587</v>
      </c>
      <c r="X20" s="8"/>
      <c r="Y20" s="35">
        <f>SUM(Y14:Y19)</f>
        <v>113362496895</v>
      </c>
      <c r="Z20" s="8"/>
      <c r="AA20" s="35">
        <f>SUM(AA14:AA19)</f>
        <v>63325804</v>
      </c>
      <c r="AB20" s="8"/>
      <c r="AC20" s="35">
        <f>SUM(AC14:AC19)</f>
        <v>113425822699</v>
      </c>
    </row>
    <row r="21" spans="1:29" ht="23.45" customHeight="1" thickTop="1">
      <c r="A21" s="3"/>
      <c r="D21" s="13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23.45" customHeight="1">
      <c r="A22" s="3" t="s">
        <v>221</v>
      </c>
      <c r="D22" s="13"/>
      <c r="E22" s="8">
        <v>120000000000</v>
      </c>
      <c r="F22" s="8"/>
      <c r="G22" s="8">
        <v>23496507923</v>
      </c>
      <c r="H22" s="8"/>
      <c r="I22" s="8">
        <v>26944535</v>
      </c>
      <c r="J22" s="8"/>
      <c r="K22" s="8">
        <v>-67991415889</v>
      </c>
      <c r="L22" s="8"/>
      <c r="M22" s="8">
        <v>2526293000</v>
      </c>
      <c r="N22" s="8"/>
      <c r="O22" s="8">
        <v>37224903450</v>
      </c>
      <c r="P22" s="8"/>
      <c r="Q22" s="8">
        <v>-1912278248</v>
      </c>
      <c r="R22" s="8"/>
      <c r="S22" s="8">
        <v>-117368761</v>
      </c>
      <c r="T22" s="8"/>
      <c r="U22" s="8">
        <v>503989614</v>
      </c>
      <c r="V22" s="8"/>
      <c r="W22" s="8">
        <f>SUM(Q22:U22)</f>
        <v>-1525657395</v>
      </c>
      <c r="X22" s="8"/>
      <c r="Y22" s="8">
        <f t="shared" ref="Y22:Y27" si="4">SUM(E22:P22,W22)</f>
        <v>113757575624</v>
      </c>
      <c r="Z22" s="8"/>
      <c r="AA22" s="8">
        <v>63373261</v>
      </c>
      <c r="AB22" s="8"/>
      <c r="AC22" s="8">
        <f>SUM(Y22:AA22)</f>
        <v>113820948885</v>
      </c>
    </row>
    <row r="23" spans="1:29" ht="23.45" customHeight="1">
      <c r="A23" s="5" t="s">
        <v>85</v>
      </c>
      <c r="D23" s="13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0</v>
      </c>
      <c r="N23" s="8"/>
      <c r="O23" s="8">
        <f>+PL!E98</f>
        <v>639804792</v>
      </c>
      <c r="P23" s="8"/>
      <c r="Q23" s="8">
        <v>0</v>
      </c>
      <c r="R23" s="8"/>
      <c r="S23" s="8">
        <v>0</v>
      </c>
      <c r="T23" s="8"/>
      <c r="U23" s="8">
        <v>0</v>
      </c>
      <c r="V23" s="8"/>
      <c r="W23" s="8">
        <f t="shared" ref="W23:W27" si="5">SUM(Q23:U23)</f>
        <v>0</v>
      </c>
      <c r="X23" s="12"/>
      <c r="Y23" s="8">
        <f t="shared" si="4"/>
        <v>639804792</v>
      </c>
      <c r="Z23" s="8"/>
      <c r="AA23" s="8">
        <f>+PL!E99</f>
        <v>2981169</v>
      </c>
      <c r="AB23" s="8"/>
      <c r="AC23" s="8">
        <f>SUM(Y23:AA23)</f>
        <v>642785961</v>
      </c>
    </row>
    <row r="24" spans="1:29" ht="23.45" customHeight="1">
      <c r="A24" s="5" t="s">
        <v>130</v>
      </c>
      <c r="D24" s="13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8"/>
      <c r="O24" s="8">
        <f>PL!E128</f>
        <v>1165784</v>
      </c>
      <c r="P24" s="8"/>
      <c r="Q24" s="8">
        <f>PL!E118-353696</f>
        <v>404302723</v>
      </c>
      <c r="R24" s="8"/>
      <c r="S24" s="8">
        <f>PL!E120</f>
        <v>15180416</v>
      </c>
      <c r="T24" s="8"/>
      <c r="U24" s="8">
        <f>SUM(PL!E124,PL!E126)-(-256356)</f>
        <v>-1186715331</v>
      </c>
      <c r="V24" s="8"/>
      <c r="W24" s="8">
        <f t="shared" si="5"/>
        <v>-767232192</v>
      </c>
      <c r="X24" s="12"/>
      <c r="Y24" s="8">
        <f t="shared" si="4"/>
        <v>-766066408</v>
      </c>
      <c r="Z24" s="8"/>
      <c r="AA24" s="8">
        <v>97340</v>
      </c>
      <c r="AB24" s="8"/>
      <c r="AC24" s="8">
        <f>SUM(Y24:AA24)</f>
        <v>-765969068</v>
      </c>
    </row>
    <row r="25" spans="1:29" ht="23.45" customHeight="1">
      <c r="A25" s="5" t="s">
        <v>245</v>
      </c>
      <c r="D25" s="13"/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8"/>
      <c r="M25" s="8">
        <v>0</v>
      </c>
      <c r="N25" s="8"/>
      <c r="O25" s="8">
        <v>-3599990808</v>
      </c>
      <c r="P25" s="8"/>
      <c r="Q25" s="8">
        <v>0</v>
      </c>
      <c r="R25" s="8"/>
      <c r="S25" s="8">
        <v>0</v>
      </c>
      <c r="T25" s="8"/>
      <c r="U25" s="8">
        <v>0</v>
      </c>
      <c r="V25" s="8"/>
      <c r="W25" s="8">
        <f t="shared" si="5"/>
        <v>0</v>
      </c>
      <c r="X25" s="8"/>
      <c r="Y25" s="8">
        <f t="shared" si="4"/>
        <v>-3599990808</v>
      </c>
      <c r="Z25" s="8"/>
      <c r="AA25" s="8">
        <v>0</v>
      </c>
      <c r="AB25" s="8"/>
      <c r="AC25" s="8">
        <f t="shared" ref="AC25" si="6">SUM(Y25:AA25)</f>
        <v>-3599990808</v>
      </c>
    </row>
    <row r="26" spans="1:29" ht="23.45" customHeight="1">
      <c r="A26" s="5" t="s">
        <v>208</v>
      </c>
      <c r="D26" s="13"/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8">
        <v>0</v>
      </c>
      <c r="N26" s="8"/>
      <c r="O26" s="8">
        <v>17187782</v>
      </c>
      <c r="P26" s="8"/>
      <c r="Q26" s="8">
        <v>0</v>
      </c>
      <c r="R26" s="8"/>
      <c r="S26" s="8">
        <v>0</v>
      </c>
      <c r="T26" s="8"/>
      <c r="U26" s="8">
        <f>-O26</f>
        <v>-17187782</v>
      </c>
      <c r="V26" s="8"/>
      <c r="W26" s="8">
        <f t="shared" si="5"/>
        <v>-17187782</v>
      </c>
      <c r="X26" s="8"/>
      <c r="Y26" s="8">
        <f t="shared" si="4"/>
        <v>0</v>
      </c>
      <c r="Z26" s="8"/>
      <c r="AA26" s="8">
        <v>0</v>
      </c>
      <c r="AB26" s="8"/>
      <c r="AC26" s="8">
        <f t="shared" ref="AC26" si="7">SUM(Y26:AA26)</f>
        <v>0</v>
      </c>
    </row>
    <row r="27" spans="1:29" ht="23.45" customHeight="1">
      <c r="A27" s="5" t="s">
        <v>131</v>
      </c>
      <c r="D27" s="13"/>
      <c r="E27" s="8">
        <v>0</v>
      </c>
      <c r="F27" s="8"/>
      <c r="G27" s="8">
        <v>0</v>
      </c>
      <c r="H27" s="8">
        <f>SUM(H23:H24)</f>
        <v>0</v>
      </c>
      <c r="I27" s="8">
        <v>0</v>
      </c>
      <c r="J27" s="8"/>
      <c r="K27" s="8">
        <v>0</v>
      </c>
      <c r="L27" s="8"/>
      <c r="M27" s="8">
        <v>4219000</v>
      </c>
      <c r="N27" s="8">
        <v>0</v>
      </c>
      <c r="O27" s="8">
        <f>-M27</f>
        <v>-4219000</v>
      </c>
      <c r="P27" s="8"/>
      <c r="Q27" s="8">
        <v>0</v>
      </c>
      <c r="R27" s="8"/>
      <c r="S27" s="8">
        <v>0</v>
      </c>
      <c r="T27" s="8"/>
      <c r="U27" s="8">
        <v>0</v>
      </c>
      <c r="V27" s="8"/>
      <c r="W27" s="9">
        <f t="shared" si="5"/>
        <v>0</v>
      </c>
      <c r="X27" s="12"/>
      <c r="Y27" s="8">
        <f t="shared" si="4"/>
        <v>0</v>
      </c>
      <c r="Z27" s="8"/>
      <c r="AA27" s="8">
        <v>0</v>
      </c>
      <c r="AB27" s="8"/>
      <c r="AC27" s="8">
        <f t="shared" ref="AC27" si="8">SUM(Y27:AA27)</f>
        <v>0</v>
      </c>
    </row>
    <row r="28" spans="1:29" ht="23.45" customHeight="1" thickBot="1">
      <c r="A28" s="3" t="s">
        <v>242</v>
      </c>
      <c r="D28" s="13"/>
      <c r="E28" s="10">
        <f>SUM(E22:E27)</f>
        <v>120000000000</v>
      </c>
      <c r="F28" s="8"/>
      <c r="G28" s="10">
        <f>SUM(G22:G27)</f>
        <v>23496507923</v>
      </c>
      <c r="H28" s="8"/>
      <c r="I28" s="10">
        <f>SUM(I22:I27)</f>
        <v>26944535</v>
      </c>
      <c r="J28" s="8"/>
      <c r="K28" s="10">
        <f>SUM(K22:K27)</f>
        <v>-67991415889</v>
      </c>
      <c r="L28" s="8"/>
      <c r="M28" s="10">
        <f>SUM(M22:M27)</f>
        <v>2530512000</v>
      </c>
      <c r="N28" s="8"/>
      <c r="O28" s="10">
        <f>SUM(O22:O27)</f>
        <v>34278852000</v>
      </c>
      <c r="P28" s="8"/>
      <c r="Q28" s="10">
        <f>SUM(Q22:Q27)</f>
        <v>-1507975525</v>
      </c>
      <c r="R28" s="8"/>
      <c r="S28" s="10">
        <f>SUM(S22:S27)</f>
        <v>-102188345</v>
      </c>
      <c r="T28" s="8"/>
      <c r="U28" s="10">
        <f>SUM(U22:U27)</f>
        <v>-699913499</v>
      </c>
      <c r="V28" s="8"/>
      <c r="W28" s="10">
        <f>SUM(W22:W27)</f>
        <v>-2310077369</v>
      </c>
      <c r="X28" s="8"/>
      <c r="Y28" s="10">
        <f>SUM(Y22:Y27)</f>
        <v>110031323200</v>
      </c>
      <c r="Z28" s="8"/>
      <c r="AA28" s="10">
        <f>SUM(AA22:AA27)</f>
        <v>66451770</v>
      </c>
      <c r="AB28" s="8"/>
      <c r="AC28" s="10">
        <f>SUM(AC22:AC27)</f>
        <v>110097774970</v>
      </c>
    </row>
    <row r="29" spans="1:29" ht="23.25" customHeight="1" thickTop="1">
      <c r="A29" s="7"/>
      <c r="D29" s="13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23.45" customHeight="1">
      <c r="A30" s="11" t="s">
        <v>30</v>
      </c>
    </row>
    <row r="31" spans="1:29" ht="23.45" customHeight="1">
      <c r="C31" s="5"/>
    </row>
    <row r="33" spans="5:29" ht="23.45" customHeight="1"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</row>
    <row r="34" spans="5:29" ht="23.45" customHeight="1"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</row>
    <row r="35" spans="5:29" ht="23.45" customHeight="1"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</row>
    <row r="36" spans="5:29" ht="23.45" customHeight="1"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</row>
    <row r="37" spans="5:29" ht="23.45" customHeight="1"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</row>
    <row r="38" spans="5:29" ht="23.45" customHeight="1"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</row>
  </sheetData>
  <mergeCells count="5">
    <mergeCell ref="M11:O11"/>
    <mergeCell ref="E6:AC6"/>
    <mergeCell ref="E7:Y7"/>
    <mergeCell ref="Q9:U9"/>
    <mergeCell ref="Q8:W8"/>
  </mergeCells>
  <printOptions horizontalCentered="1"/>
  <pageMargins left="0.39370078740157483" right="0.19685039370078741" top="0.86614173228346458" bottom="0.31496062992125984" header="0.31496062992125984" footer="0.31496062992125984"/>
  <pageSetup paperSize="9" scale="49" orientation="landscape" r:id="rId1"/>
  <headerFooter scaleWithDoc="0" alignWithMargins="0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O28"/>
  <sheetViews>
    <sheetView showGridLines="0" view="pageBreakPreview" topLeftCell="A4" zoomScale="90" zoomScaleNormal="66" zoomScaleSheetLayoutView="90" workbookViewId="0">
      <selection activeCell="P4" sqref="P4"/>
    </sheetView>
  </sheetViews>
  <sheetFormatPr defaultColWidth="9.140625" defaultRowHeight="23.45" customHeight="1"/>
  <cols>
    <col min="1" max="2" width="11.140625" style="6" customWidth="1"/>
    <col min="3" max="3" width="25.85546875" style="6" customWidth="1"/>
    <col min="4" max="4" width="1.42578125" style="6" customWidth="1"/>
    <col min="5" max="5" width="19.42578125" style="6" customWidth="1"/>
    <col min="6" max="6" width="1.42578125" style="6" customWidth="1"/>
    <col min="7" max="7" width="18.140625" style="6" customWidth="1"/>
    <col min="8" max="8" width="1.42578125" style="6" customWidth="1"/>
    <col min="9" max="9" width="18.140625" style="6" customWidth="1"/>
    <col min="10" max="10" width="1.42578125" style="6" customWidth="1"/>
    <col min="11" max="11" width="18.140625" style="6" customWidth="1"/>
    <col min="12" max="12" width="1.42578125" style="6" customWidth="1"/>
    <col min="13" max="13" width="18.140625" style="6" customWidth="1"/>
    <col min="14" max="14" width="1.42578125" style="6" customWidth="1"/>
    <col min="15" max="15" width="19.140625" style="6" customWidth="1"/>
    <col min="16" max="16384" width="9.140625" style="6"/>
  </cols>
  <sheetData>
    <row r="1" spans="1:15" ht="23.45" customHeight="1">
      <c r="O1" s="4" t="s">
        <v>66</v>
      </c>
    </row>
    <row r="2" spans="1:15" ht="23.45" customHeight="1">
      <c r="A2" s="3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23.45" customHeight="1">
      <c r="A3" s="3" t="s">
        <v>132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23.45" customHeight="1">
      <c r="A4" s="3" t="s">
        <v>243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3.45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 t="s">
        <v>2</v>
      </c>
    </row>
    <row r="6" spans="1:15" s="7" customFormat="1" ht="23.45" customHeight="1">
      <c r="A6" s="18"/>
      <c r="B6" s="18"/>
      <c r="C6" s="18"/>
      <c r="E6" s="64" t="s">
        <v>4</v>
      </c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s="7" customFormat="1" ht="23.45" customHeight="1">
      <c r="A7" s="18"/>
      <c r="B7" s="18"/>
      <c r="C7" s="18"/>
      <c r="E7" s="18"/>
      <c r="F7" s="18"/>
      <c r="G7" s="18"/>
      <c r="H7" s="18"/>
      <c r="I7" s="18"/>
      <c r="J7" s="18"/>
      <c r="K7" s="18"/>
      <c r="L7" s="18"/>
      <c r="M7" s="13" t="s">
        <v>235</v>
      </c>
      <c r="N7" s="18"/>
      <c r="O7" s="18"/>
    </row>
    <row r="8" spans="1:15" s="7" customFormat="1" ht="23.45" customHeight="1">
      <c r="A8" s="18"/>
      <c r="B8" s="18"/>
      <c r="C8" s="18"/>
      <c r="E8" s="18"/>
      <c r="F8" s="18"/>
      <c r="G8" s="18"/>
      <c r="H8" s="18"/>
      <c r="I8" s="18"/>
      <c r="J8" s="18"/>
      <c r="K8" s="18"/>
      <c r="L8" s="18"/>
      <c r="M8" s="14" t="s">
        <v>236</v>
      </c>
      <c r="N8" s="18"/>
      <c r="O8" s="18"/>
    </row>
    <row r="9" spans="1:15" s="7" customFormat="1" ht="23.45" customHeight="1">
      <c r="A9" s="18"/>
      <c r="B9" s="18"/>
      <c r="C9" s="18"/>
      <c r="E9" s="18"/>
      <c r="F9" s="18"/>
      <c r="G9" s="18"/>
      <c r="H9" s="18"/>
      <c r="I9" s="18"/>
      <c r="J9" s="18"/>
      <c r="K9" s="18"/>
      <c r="L9" s="18"/>
      <c r="M9" s="13" t="s">
        <v>133</v>
      </c>
      <c r="N9" s="18"/>
      <c r="O9" s="18"/>
    </row>
    <row r="10" spans="1:15" s="7" customFormat="1" ht="23.45" customHeight="1">
      <c r="A10" s="18"/>
      <c r="B10" s="18"/>
      <c r="C10" s="18"/>
      <c r="E10" s="18"/>
      <c r="F10" s="18"/>
      <c r="G10" s="18"/>
      <c r="H10" s="18"/>
      <c r="I10" s="18"/>
      <c r="J10" s="18"/>
      <c r="K10" s="18"/>
      <c r="L10" s="18"/>
      <c r="M10" s="14" t="s">
        <v>186</v>
      </c>
      <c r="N10" s="18"/>
      <c r="O10" s="18"/>
    </row>
    <row r="11" spans="1:15" s="13" customFormat="1" ht="23.45" customHeight="1">
      <c r="E11" s="13" t="s">
        <v>102</v>
      </c>
      <c r="I11" s="65" t="s">
        <v>58</v>
      </c>
      <c r="J11" s="65"/>
      <c r="K11" s="65"/>
      <c r="M11" s="13" t="s">
        <v>106</v>
      </c>
      <c r="O11" s="13" t="s">
        <v>110</v>
      </c>
    </row>
    <row r="12" spans="1:15" s="13" customFormat="1" ht="23.45" customHeight="1">
      <c r="E12" s="13" t="s">
        <v>111</v>
      </c>
      <c r="I12" s="13" t="s">
        <v>114</v>
      </c>
      <c r="M12" s="13" t="s">
        <v>116</v>
      </c>
      <c r="O12" s="13" t="s">
        <v>117</v>
      </c>
    </row>
    <row r="13" spans="1:15" s="13" customFormat="1" ht="23.45" customHeight="1">
      <c r="E13" s="14" t="s">
        <v>120</v>
      </c>
      <c r="G13" s="14" t="s">
        <v>54</v>
      </c>
      <c r="I13" s="19" t="s">
        <v>123</v>
      </c>
      <c r="K13" s="14" t="s">
        <v>124</v>
      </c>
      <c r="M13" s="14" t="s">
        <v>126</v>
      </c>
      <c r="O13" s="14" t="s">
        <v>127</v>
      </c>
    </row>
    <row r="14" spans="1:15" ht="23.45" customHeight="1">
      <c r="A14" s="3" t="s">
        <v>209</v>
      </c>
      <c r="D14" s="13"/>
      <c r="E14" s="8">
        <v>120000000000</v>
      </c>
      <c r="F14" s="8"/>
      <c r="G14" s="8">
        <v>23496507923</v>
      </c>
      <c r="H14" s="8"/>
      <c r="I14" s="8">
        <v>2079468000</v>
      </c>
      <c r="J14" s="8"/>
      <c r="K14" s="8">
        <v>7863170178</v>
      </c>
      <c r="L14" s="8"/>
      <c r="M14" s="8">
        <v>-802689242</v>
      </c>
      <c r="N14" s="8"/>
      <c r="O14" s="8">
        <f>SUM(E14:M14)</f>
        <v>152636456859</v>
      </c>
    </row>
    <row r="15" spans="1:15" ht="23.45" customHeight="1">
      <c r="A15" s="5" t="s">
        <v>85</v>
      </c>
      <c r="D15" s="13"/>
      <c r="E15" s="8">
        <v>0</v>
      </c>
      <c r="F15" s="8"/>
      <c r="G15" s="8">
        <v>0</v>
      </c>
      <c r="H15" s="8"/>
      <c r="I15" s="8">
        <v>0</v>
      </c>
      <c r="J15" s="8"/>
      <c r="K15" s="8">
        <f>+PL!K95</f>
        <v>5588849687</v>
      </c>
      <c r="L15" s="8"/>
      <c r="M15" s="8">
        <v>0</v>
      </c>
      <c r="N15" s="12"/>
      <c r="O15" s="8">
        <f t="shared" ref="O15:O18" si="0">SUM(E15:M15)</f>
        <v>5588849687</v>
      </c>
    </row>
    <row r="16" spans="1:15" ht="23.45" customHeight="1">
      <c r="A16" s="5" t="s">
        <v>130</v>
      </c>
      <c r="D16" s="13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"/>
      <c r="M16" s="8">
        <f>PL!K129</f>
        <v>-172565227</v>
      </c>
      <c r="N16" s="12"/>
      <c r="O16" s="8">
        <f>SUM(E16:M16)</f>
        <v>-172565227</v>
      </c>
    </row>
    <row r="17" spans="1:15" ht="23.45" customHeight="1">
      <c r="A17" s="5" t="s">
        <v>165</v>
      </c>
      <c r="D17" s="13"/>
      <c r="E17" s="8">
        <v>0</v>
      </c>
      <c r="F17" s="8"/>
      <c r="G17" s="8">
        <v>0</v>
      </c>
      <c r="H17" s="8"/>
      <c r="I17" s="8">
        <v>0</v>
      </c>
      <c r="J17" s="8"/>
      <c r="K17" s="8">
        <v>-1559924584</v>
      </c>
      <c r="L17" s="8"/>
      <c r="M17" s="8">
        <v>0</v>
      </c>
      <c r="N17" s="12"/>
      <c r="O17" s="8">
        <f t="shared" ref="O17" si="1">SUM(E17:M17)</f>
        <v>-1559924584</v>
      </c>
    </row>
    <row r="18" spans="1:15" ht="23.45" customHeight="1">
      <c r="A18" s="5" t="s">
        <v>131</v>
      </c>
      <c r="D18" s="13"/>
      <c r="E18" s="9">
        <v>0</v>
      </c>
      <c r="F18" s="8"/>
      <c r="G18" s="9">
        <v>0</v>
      </c>
      <c r="H18" s="8"/>
      <c r="I18" s="8">
        <v>279443000</v>
      </c>
      <c r="J18" s="8"/>
      <c r="K18" s="8">
        <f>-I18</f>
        <v>-279443000</v>
      </c>
      <c r="L18" s="8"/>
      <c r="M18" s="9">
        <v>0</v>
      </c>
      <c r="N18" s="12"/>
      <c r="O18" s="9">
        <f t="shared" si="0"/>
        <v>0</v>
      </c>
    </row>
    <row r="19" spans="1:15" ht="23.45" customHeight="1" thickBot="1">
      <c r="A19" s="3" t="s">
        <v>241</v>
      </c>
      <c r="D19" s="13"/>
      <c r="E19" s="10">
        <f>SUM(E14:E18)</f>
        <v>120000000000</v>
      </c>
      <c r="F19" s="8"/>
      <c r="G19" s="10">
        <f>SUM(G14:G18)</f>
        <v>23496507923</v>
      </c>
      <c r="H19" s="8"/>
      <c r="I19" s="10">
        <f>SUM(I14:I18)</f>
        <v>2358911000</v>
      </c>
      <c r="J19" s="8"/>
      <c r="K19" s="10">
        <f>SUM(K14:K18)</f>
        <v>11612652281</v>
      </c>
      <c r="L19" s="8"/>
      <c r="M19" s="10">
        <f>SUM(M14:M18)</f>
        <v>-975254469</v>
      </c>
      <c r="N19" s="8"/>
      <c r="O19" s="10">
        <f>SUM(O14:O18)</f>
        <v>156492816735</v>
      </c>
    </row>
    <row r="20" spans="1:15" ht="23.45" customHeight="1" thickTop="1">
      <c r="A20" s="3"/>
      <c r="D20" s="13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3.45" customHeight="1">
      <c r="A21" s="3" t="s">
        <v>221</v>
      </c>
      <c r="D21" s="13"/>
      <c r="E21" s="8">
        <v>120000000000</v>
      </c>
      <c r="F21" s="8"/>
      <c r="G21" s="8">
        <v>23496507923</v>
      </c>
      <c r="H21" s="8"/>
      <c r="I21" s="8">
        <v>2526293000</v>
      </c>
      <c r="J21" s="8"/>
      <c r="K21" s="8">
        <v>10802843169</v>
      </c>
      <c r="L21" s="8"/>
      <c r="M21" s="8">
        <v>-924854469</v>
      </c>
      <c r="N21" s="8"/>
      <c r="O21" s="8">
        <f t="shared" ref="O21:O25" si="2">SUM(E21:M21)</f>
        <v>155900789623</v>
      </c>
    </row>
    <row r="22" spans="1:15" ht="23.45" customHeight="1">
      <c r="A22" s="5" t="s">
        <v>85</v>
      </c>
      <c r="D22" s="13"/>
      <c r="E22" s="8">
        <v>0</v>
      </c>
      <c r="F22" s="8"/>
      <c r="G22" s="8">
        <v>0</v>
      </c>
      <c r="H22" s="8"/>
      <c r="I22" s="8">
        <v>0</v>
      </c>
      <c r="J22" s="8"/>
      <c r="K22" s="8">
        <f>PL!I95</f>
        <v>84371829</v>
      </c>
      <c r="L22" s="8"/>
      <c r="M22" s="8">
        <v>0</v>
      </c>
      <c r="N22" s="12"/>
      <c r="O22" s="8">
        <f t="shared" si="2"/>
        <v>84371829</v>
      </c>
    </row>
    <row r="23" spans="1:15" ht="23.45" customHeight="1">
      <c r="A23" s="5" t="s">
        <v>201</v>
      </c>
      <c r="D23" s="13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f>PL!I129</f>
        <v>57723566</v>
      </c>
      <c r="N23" s="12"/>
      <c r="O23" s="8">
        <f t="shared" si="2"/>
        <v>57723566</v>
      </c>
    </row>
    <row r="24" spans="1:15" ht="23.45" customHeight="1">
      <c r="A24" s="5" t="s">
        <v>245</v>
      </c>
      <c r="D24" s="13"/>
      <c r="E24" s="8">
        <v>0</v>
      </c>
      <c r="F24" s="8"/>
      <c r="G24" s="8">
        <v>0</v>
      </c>
      <c r="H24" s="8"/>
      <c r="I24" s="8">
        <v>0</v>
      </c>
      <c r="J24" s="8"/>
      <c r="K24" s="8">
        <v>-3599990808</v>
      </c>
      <c r="L24" s="8"/>
      <c r="M24" s="8">
        <v>0</v>
      </c>
      <c r="N24" s="12"/>
      <c r="O24" s="8">
        <f t="shared" si="2"/>
        <v>-3599990808</v>
      </c>
    </row>
    <row r="25" spans="1:15" ht="23.45" customHeight="1">
      <c r="A25" s="5" t="s">
        <v>131</v>
      </c>
      <c r="D25" s="13"/>
      <c r="E25" s="9">
        <v>0</v>
      </c>
      <c r="F25" s="8"/>
      <c r="G25" s="9">
        <v>0</v>
      </c>
      <c r="H25" s="8"/>
      <c r="I25" s="8">
        <v>4219000</v>
      </c>
      <c r="J25" s="8"/>
      <c r="K25" s="8">
        <f>-I25</f>
        <v>-4219000</v>
      </c>
      <c r="L25" s="8"/>
      <c r="M25" s="9">
        <v>0</v>
      </c>
      <c r="N25" s="12"/>
      <c r="O25" s="9">
        <f t="shared" si="2"/>
        <v>0</v>
      </c>
    </row>
    <row r="26" spans="1:15" ht="23.45" customHeight="1" thickBot="1">
      <c r="A26" s="3" t="s">
        <v>242</v>
      </c>
      <c r="D26" s="13"/>
      <c r="E26" s="10">
        <f>SUM(E21:E25)</f>
        <v>120000000000</v>
      </c>
      <c r="F26" s="8"/>
      <c r="G26" s="10">
        <f>SUM(G21:G25)</f>
        <v>23496507923</v>
      </c>
      <c r="H26" s="8"/>
      <c r="I26" s="10">
        <f>SUM(I21:I25)</f>
        <v>2530512000</v>
      </c>
      <c r="J26" s="8"/>
      <c r="K26" s="10">
        <f>SUM(K21:K25)</f>
        <v>7283005190</v>
      </c>
      <c r="L26" s="8"/>
      <c r="M26" s="10">
        <f>SUM(M21:M25)</f>
        <v>-867130903</v>
      </c>
      <c r="N26" s="8"/>
      <c r="O26" s="10">
        <f>SUM(O21:O25)</f>
        <v>152442894210</v>
      </c>
    </row>
    <row r="27" spans="1:15" ht="23.45" customHeight="1" thickTop="1">
      <c r="A27" s="7"/>
      <c r="D27" s="13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23.45" customHeight="1">
      <c r="A28" s="11" t="s">
        <v>30</v>
      </c>
    </row>
  </sheetData>
  <mergeCells count="2">
    <mergeCell ref="E6:O6"/>
    <mergeCell ref="I11:K11"/>
  </mergeCells>
  <printOptions horizontalCentered="1"/>
  <pageMargins left="0.47244094488188981" right="0.31496062992125984" top="0.78740157480314965" bottom="0.31496062992125984" header="0.31496062992125984" footer="0.31496062992125984"/>
  <pageSetup paperSize="9" scale="78" fitToWidth="0" fitToHeight="0" orientation="landscape" r:id="rId1"/>
  <headerFooter scaleWithDoc="0"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7F7B-AF4B-46F2-8DFE-5166EF500D23}">
  <dimension ref="A1:K94"/>
  <sheetViews>
    <sheetView showGridLines="0" view="pageBreakPreview" zoomScale="70" zoomScaleNormal="80" zoomScaleSheetLayoutView="70" workbookViewId="0">
      <selection activeCell="L1" sqref="L1"/>
    </sheetView>
  </sheetViews>
  <sheetFormatPr defaultColWidth="10.85546875" defaultRowHeight="21.6" customHeight="1"/>
  <cols>
    <col min="1" max="1" width="51.42578125" style="5" customWidth="1"/>
    <col min="2" max="2" width="1.85546875" style="6" customWidth="1"/>
    <col min="3" max="3" width="5.28515625" style="5" customWidth="1"/>
    <col min="4" max="4" width="1.85546875" style="6" customWidth="1"/>
    <col min="5" max="5" width="17.42578125" style="6" customWidth="1"/>
    <col min="6" max="6" width="1.140625" style="6" customWidth="1"/>
    <col min="7" max="7" width="17.42578125" style="6" customWidth="1"/>
    <col min="8" max="8" width="1.140625" style="6" customWidth="1"/>
    <col min="9" max="9" width="17.42578125" style="6" customWidth="1"/>
    <col min="10" max="10" width="1.140625" style="6" customWidth="1"/>
    <col min="11" max="11" width="17.42578125" style="6" customWidth="1"/>
    <col min="12" max="16384" width="10.85546875" style="6"/>
  </cols>
  <sheetData>
    <row r="1" spans="1:11" ht="21.6" customHeight="1">
      <c r="K1" s="4" t="s">
        <v>66</v>
      </c>
    </row>
    <row r="2" spans="1:11" s="24" customFormat="1" ht="21.6" customHeight="1">
      <c r="A2" s="3" t="s">
        <v>0</v>
      </c>
      <c r="B2" s="21"/>
      <c r="C2" s="22"/>
      <c r="D2" s="23"/>
      <c r="E2" s="23"/>
      <c r="F2" s="23"/>
      <c r="G2" s="23"/>
      <c r="H2" s="23"/>
      <c r="I2" s="23"/>
      <c r="J2" s="23"/>
      <c r="K2" s="29"/>
    </row>
    <row r="3" spans="1:11" s="24" customFormat="1" ht="21.6" customHeight="1">
      <c r="A3" s="3" t="s">
        <v>134</v>
      </c>
      <c r="B3" s="21"/>
      <c r="C3" s="22"/>
      <c r="D3" s="23"/>
      <c r="E3" s="23"/>
      <c r="F3" s="23"/>
      <c r="G3" s="23"/>
      <c r="H3" s="23"/>
      <c r="I3" s="23"/>
      <c r="J3" s="23"/>
      <c r="K3" s="23"/>
    </row>
    <row r="4" spans="1:11" s="24" customFormat="1" ht="21.6" customHeight="1">
      <c r="A4" s="3" t="s">
        <v>243</v>
      </c>
      <c r="B4" s="23"/>
      <c r="C4" s="22"/>
      <c r="D4" s="23"/>
      <c r="E4" s="23"/>
      <c r="F4" s="23"/>
      <c r="G4" s="23"/>
      <c r="H4" s="23"/>
      <c r="I4" s="23"/>
      <c r="J4" s="23"/>
      <c r="K4" s="23"/>
    </row>
    <row r="5" spans="1:11" s="24" customFormat="1" ht="21.6" customHeight="1">
      <c r="B5" s="23"/>
      <c r="C5" s="22"/>
      <c r="D5" s="23"/>
      <c r="E5" s="23"/>
      <c r="F5" s="23"/>
      <c r="G5" s="23"/>
      <c r="H5" s="23"/>
      <c r="I5" s="23"/>
      <c r="J5" s="23"/>
      <c r="K5" s="4" t="s">
        <v>2</v>
      </c>
    </row>
    <row r="6" spans="1:11" ht="21.6" customHeight="1">
      <c r="E6" s="20"/>
      <c r="F6" s="20" t="s">
        <v>3</v>
      </c>
      <c r="G6" s="20"/>
      <c r="H6" s="7"/>
      <c r="I6" s="20"/>
      <c r="J6" s="20" t="s">
        <v>4</v>
      </c>
      <c r="K6" s="20"/>
    </row>
    <row r="7" spans="1:11" ht="21.6" customHeight="1">
      <c r="C7" s="33"/>
      <c r="E7" s="33">
        <v>2026</v>
      </c>
      <c r="F7" s="26"/>
      <c r="G7" s="33">
        <v>2025</v>
      </c>
      <c r="H7" s="26"/>
      <c r="I7" s="33">
        <v>2026</v>
      </c>
      <c r="J7" s="26"/>
      <c r="K7" s="33">
        <v>2025</v>
      </c>
    </row>
    <row r="8" spans="1:11" s="7" customFormat="1" ht="21.6" customHeight="1">
      <c r="A8" s="3" t="s">
        <v>135</v>
      </c>
      <c r="C8" s="49"/>
      <c r="E8" s="18"/>
      <c r="F8" s="18"/>
      <c r="G8" s="18"/>
      <c r="I8" s="18"/>
      <c r="J8" s="18"/>
      <c r="K8" s="18"/>
    </row>
    <row r="9" spans="1:11" ht="21.6" customHeight="1">
      <c r="A9" s="5" t="s">
        <v>136</v>
      </c>
      <c r="C9" s="25"/>
      <c r="E9" s="8">
        <f>+PL!E93</f>
        <v>1087067763</v>
      </c>
      <c r="F9" s="8"/>
      <c r="G9" s="8">
        <f>+PL!G93</f>
        <v>8208558355</v>
      </c>
      <c r="H9" s="8"/>
      <c r="I9" s="8">
        <f>+PL!I93</f>
        <v>88055867</v>
      </c>
      <c r="J9" s="8"/>
      <c r="K9" s="8">
        <f>+PL!K93</f>
        <v>6782838668</v>
      </c>
    </row>
    <row r="10" spans="1:11" ht="21.6" customHeight="1">
      <c r="A10" s="5" t="s">
        <v>137</v>
      </c>
      <c r="C10" s="25"/>
      <c r="E10" s="8"/>
      <c r="F10" s="8"/>
      <c r="G10" s="8"/>
      <c r="H10" s="8"/>
      <c r="I10" s="8"/>
      <c r="J10" s="8"/>
      <c r="K10" s="8"/>
    </row>
    <row r="11" spans="1:11" ht="21.6" customHeight="1">
      <c r="A11" s="5" t="s">
        <v>138</v>
      </c>
      <c r="C11" s="25"/>
      <c r="E11" s="8"/>
      <c r="F11" s="8"/>
      <c r="G11" s="8"/>
      <c r="H11" s="8"/>
      <c r="I11" s="8"/>
      <c r="J11" s="8"/>
      <c r="K11" s="8"/>
    </row>
    <row r="12" spans="1:11" ht="21.6" customHeight="1">
      <c r="A12" s="32" t="s">
        <v>139</v>
      </c>
      <c r="C12" s="25"/>
      <c r="E12" s="8">
        <v>4029385651</v>
      </c>
      <c r="F12" s="8"/>
      <c r="G12" s="8">
        <v>3790658047</v>
      </c>
      <c r="H12" s="8"/>
      <c r="I12" s="8">
        <v>4563403833</v>
      </c>
      <c r="J12" s="8"/>
      <c r="K12" s="8">
        <v>4293688801</v>
      </c>
    </row>
    <row r="13" spans="1:11" ht="21.6" customHeight="1">
      <c r="A13" s="32" t="s">
        <v>261</v>
      </c>
      <c r="C13" s="25"/>
      <c r="E13" s="8">
        <v>83738749</v>
      </c>
      <c r="F13" s="8"/>
      <c r="G13" s="8">
        <v>-759453366</v>
      </c>
      <c r="H13" s="8"/>
      <c r="I13" s="8">
        <v>10654135</v>
      </c>
      <c r="J13" s="8"/>
      <c r="K13" s="8">
        <v>-748843866</v>
      </c>
    </row>
    <row r="14" spans="1:11" ht="21.6" customHeight="1">
      <c r="A14" s="32" t="s">
        <v>263</v>
      </c>
      <c r="E14" s="8">
        <v>2431907366</v>
      </c>
      <c r="F14" s="8"/>
      <c r="G14" s="8">
        <v>194002795</v>
      </c>
      <c r="H14" s="8"/>
      <c r="I14" s="8">
        <v>1660223501</v>
      </c>
      <c r="J14" s="8"/>
      <c r="K14" s="8">
        <v>193964036</v>
      </c>
    </row>
    <row r="15" spans="1:11" ht="21.6" customHeight="1">
      <c r="A15" s="32" t="s">
        <v>264</v>
      </c>
      <c r="C15" s="25"/>
      <c r="E15" s="8">
        <v>10380536</v>
      </c>
      <c r="F15" s="8"/>
      <c r="G15" s="8">
        <v>220365657</v>
      </c>
      <c r="H15" s="8"/>
      <c r="I15" s="8">
        <v>27901048</v>
      </c>
      <c r="J15" s="8"/>
      <c r="K15" s="8">
        <v>232025122</v>
      </c>
    </row>
    <row r="16" spans="1:11" ht="21.6" customHeight="1">
      <c r="A16" s="32" t="s">
        <v>262</v>
      </c>
      <c r="C16" s="25"/>
      <c r="E16" s="8">
        <v>-47038525</v>
      </c>
      <c r="F16" s="8"/>
      <c r="G16" s="8">
        <v>7564380</v>
      </c>
      <c r="H16" s="8"/>
      <c r="I16" s="8">
        <v>-110876191</v>
      </c>
      <c r="J16" s="8"/>
      <c r="K16" s="8">
        <v>7119971</v>
      </c>
    </row>
    <row r="17" spans="1:11" ht="21.6" customHeight="1">
      <c r="A17" s="32" t="s">
        <v>227</v>
      </c>
      <c r="C17" s="25"/>
      <c r="E17" s="12"/>
      <c r="F17" s="8"/>
      <c r="G17" s="12"/>
      <c r="H17" s="8"/>
      <c r="I17" s="8"/>
      <c r="J17" s="8"/>
      <c r="K17" s="8"/>
    </row>
    <row r="18" spans="1:11" ht="21.6" customHeight="1">
      <c r="A18" s="32" t="s">
        <v>140</v>
      </c>
      <c r="E18" s="8">
        <v>-385988780</v>
      </c>
      <c r="F18" s="8"/>
      <c r="G18" s="12">
        <v>-356276854</v>
      </c>
      <c r="H18" s="8"/>
      <c r="I18" s="8">
        <v>0</v>
      </c>
      <c r="J18" s="8"/>
      <c r="K18" s="8">
        <v>0</v>
      </c>
    </row>
    <row r="19" spans="1:11" ht="21.6" customHeight="1">
      <c r="A19" s="5" t="s">
        <v>231</v>
      </c>
      <c r="C19" s="25"/>
      <c r="E19" s="8">
        <v>184962859</v>
      </c>
      <c r="F19" s="8"/>
      <c r="G19" s="12">
        <v>149481659</v>
      </c>
      <c r="H19" s="8"/>
      <c r="I19" s="8">
        <v>160654602</v>
      </c>
      <c r="J19" s="8"/>
      <c r="K19" s="8">
        <v>124554837</v>
      </c>
    </row>
    <row r="20" spans="1:11" ht="21.6" customHeight="1">
      <c r="A20" s="32" t="s">
        <v>253</v>
      </c>
      <c r="C20" s="25"/>
      <c r="E20" s="8">
        <v>-109606058</v>
      </c>
      <c r="F20" s="8"/>
      <c r="G20" s="8">
        <v>-73681202</v>
      </c>
      <c r="H20" s="8"/>
      <c r="I20" s="8">
        <v>-90728495</v>
      </c>
      <c r="J20" s="8"/>
      <c r="K20" s="8">
        <v>40765967</v>
      </c>
    </row>
    <row r="21" spans="1:11" ht="21.6" customHeight="1">
      <c r="A21" s="5" t="s">
        <v>207</v>
      </c>
      <c r="C21" s="25"/>
      <c r="E21" s="8">
        <v>-98429205</v>
      </c>
      <c r="F21" s="8"/>
      <c r="G21" s="8">
        <v>184334</v>
      </c>
      <c r="H21" s="8"/>
      <c r="I21" s="8">
        <v>-90198535</v>
      </c>
      <c r="J21" s="8"/>
      <c r="K21" s="8">
        <v>8941835</v>
      </c>
    </row>
    <row r="22" spans="1:11" ht="21.6" customHeight="1">
      <c r="A22" s="5" t="s">
        <v>141</v>
      </c>
      <c r="C22" s="25"/>
      <c r="E22" s="8">
        <v>-9900000</v>
      </c>
      <c r="F22" s="8"/>
      <c r="G22" s="8">
        <v>-14996226</v>
      </c>
      <c r="H22" s="8"/>
      <c r="I22" s="8">
        <v>-337383603</v>
      </c>
      <c r="J22" s="8"/>
      <c r="K22" s="8">
        <v>-931517525</v>
      </c>
    </row>
    <row r="23" spans="1:11" ht="21.6" customHeight="1">
      <c r="A23" s="5" t="s">
        <v>142</v>
      </c>
      <c r="C23" s="25"/>
      <c r="E23" s="8">
        <v>-200607485</v>
      </c>
      <c r="F23" s="8"/>
      <c r="G23" s="8">
        <v>-390580274</v>
      </c>
      <c r="H23" s="8"/>
      <c r="I23" s="8">
        <v>-221569581</v>
      </c>
      <c r="J23" s="8"/>
      <c r="K23" s="8">
        <v>-369098144</v>
      </c>
    </row>
    <row r="24" spans="1:11" ht="21.6" customHeight="1">
      <c r="A24" s="5" t="s">
        <v>143</v>
      </c>
      <c r="C24" s="25"/>
      <c r="E24" s="8">
        <v>444740833</v>
      </c>
      <c r="F24" s="8"/>
      <c r="G24" s="8">
        <v>495810017</v>
      </c>
      <c r="H24" s="8"/>
      <c r="I24" s="8">
        <v>321115813</v>
      </c>
      <c r="J24" s="8"/>
      <c r="K24" s="8">
        <v>367508139</v>
      </c>
    </row>
    <row r="25" spans="1:11" ht="21.6" customHeight="1">
      <c r="A25" s="5" t="s">
        <v>144</v>
      </c>
      <c r="C25" s="25"/>
      <c r="E25" s="9">
        <v>28452623</v>
      </c>
      <c r="F25" s="8"/>
      <c r="G25" s="9">
        <v>52589906</v>
      </c>
      <c r="H25" s="8"/>
      <c r="I25" s="9">
        <v>28452623</v>
      </c>
      <c r="J25" s="8"/>
      <c r="K25" s="9">
        <v>52589906</v>
      </c>
    </row>
    <row r="26" spans="1:11" ht="21.6" customHeight="1">
      <c r="A26" s="32" t="s">
        <v>145</v>
      </c>
      <c r="C26" s="25"/>
      <c r="E26" s="8"/>
      <c r="F26" s="8"/>
      <c r="G26" s="8"/>
      <c r="H26" s="8"/>
      <c r="I26" s="8"/>
      <c r="J26" s="8"/>
      <c r="K26" s="8"/>
    </row>
    <row r="27" spans="1:11" ht="21.6" customHeight="1">
      <c r="A27" s="5" t="s">
        <v>146</v>
      </c>
      <c r="C27" s="25"/>
      <c r="E27" s="8">
        <f>SUM(E9:E25)</f>
        <v>7449066327</v>
      </c>
      <c r="F27" s="8"/>
      <c r="G27" s="8">
        <f>SUM(G9:G25)</f>
        <v>11524227228</v>
      </c>
      <c r="H27" s="8"/>
      <c r="I27" s="8">
        <f>SUM(I9:I25)</f>
        <v>6009705017</v>
      </c>
      <c r="J27" s="8"/>
      <c r="K27" s="8">
        <f>SUM(K9:K25)</f>
        <v>10054537747</v>
      </c>
    </row>
    <row r="28" spans="1:11" ht="21.6" customHeight="1">
      <c r="A28" s="5" t="s">
        <v>147</v>
      </c>
      <c r="C28" s="25"/>
      <c r="E28" s="8"/>
      <c r="F28" s="8"/>
      <c r="G28" s="8"/>
      <c r="H28" s="8"/>
      <c r="I28" s="8"/>
      <c r="J28" s="8"/>
      <c r="K28" s="8"/>
    </row>
    <row r="29" spans="1:11" ht="21.6" customHeight="1">
      <c r="A29" s="5" t="s">
        <v>148</v>
      </c>
      <c r="C29" s="25"/>
      <c r="E29" s="8">
        <v>-6220443649</v>
      </c>
      <c r="F29" s="8"/>
      <c r="G29" s="8">
        <v>6405476270</v>
      </c>
      <c r="H29" s="8"/>
      <c r="I29" s="8">
        <v>-2942259257</v>
      </c>
      <c r="J29" s="8"/>
      <c r="K29" s="8">
        <v>6646446409</v>
      </c>
    </row>
    <row r="30" spans="1:11" ht="21.6" customHeight="1">
      <c r="A30" s="5" t="s">
        <v>214</v>
      </c>
      <c r="C30" s="25"/>
      <c r="E30" s="8">
        <v>-14888486371</v>
      </c>
      <c r="F30" s="8"/>
      <c r="G30" s="8">
        <v>75060544</v>
      </c>
      <c r="H30" s="8"/>
      <c r="I30" s="8">
        <v>-14403925434</v>
      </c>
      <c r="J30" s="8"/>
      <c r="K30" s="8">
        <v>-90741593</v>
      </c>
    </row>
    <row r="31" spans="1:11" ht="21.6" customHeight="1">
      <c r="A31" s="5" t="s">
        <v>149</v>
      </c>
      <c r="C31" s="25"/>
      <c r="E31" s="8">
        <v>-15386747877</v>
      </c>
      <c r="F31" s="8"/>
      <c r="G31" s="8">
        <v>-1807199095</v>
      </c>
      <c r="H31" s="8"/>
      <c r="I31" s="8">
        <v>-13454308677</v>
      </c>
      <c r="J31" s="8"/>
      <c r="K31" s="8">
        <v>-1536956157</v>
      </c>
    </row>
    <row r="32" spans="1:11" ht="21.6" customHeight="1">
      <c r="A32" s="32" t="s">
        <v>150</v>
      </c>
      <c r="B32" s="24"/>
      <c r="C32" s="25"/>
      <c r="E32" s="8">
        <v>-98196542</v>
      </c>
      <c r="F32" s="8"/>
      <c r="G32" s="8">
        <v>155688001</v>
      </c>
      <c r="H32" s="8"/>
      <c r="I32" s="8">
        <v>53199796</v>
      </c>
      <c r="J32" s="8"/>
      <c r="K32" s="8">
        <v>121570297</v>
      </c>
    </row>
    <row r="33" spans="1:11" ht="21.6" customHeight="1">
      <c r="A33" s="32" t="s">
        <v>196</v>
      </c>
      <c r="C33" s="25"/>
      <c r="E33" s="8">
        <v>-195344298</v>
      </c>
      <c r="F33" s="8"/>
      <c r="G33" s="8">
        <v>-241071184</v>
      </c>
      <c r="H33" s="8"/>
      <c r="I33" s="8">
        <v>-52922861</v>
      </c>
      <c r="J33" s="8"/>
      <c r="K33" s="8">
        <v>-235418824</v>
      </c>
    </row>
    <row r="34" spans="1:11" ht="21.6" customHeight="1">
      <c r="A34" s="5" t="s">
        <v>151</v>
      </c>
      <c r="C34" s="25"/>
      <c r="F34" s="8"/>
      <c r="G34" s="8"/>
      <c r="H34" s="8"/>
      <c r="I34" s="8"/>
      <c r="J34" s="8"/>
      <c r="K34" s="8"/>
    </row>
    <row r="35" spans="1:11" ht="21.6" customHeight="1">
      <c r="A35" s="32" t="s">
        <v>152</v>
      </c>
      <c r="C35" s="25"/>
      <c r="E35" s="6">
        <v>10714088854</v>
      </c>
      <c r="F35" s="8"/>
      <c r="G35" s="8">
        <v>-5679133393</v>
      </c>
      <c r="H35" s="8"/>
      <c r="I35" s="8">
        <v>5622245710</v>
      </c>
      <c r="J35" s="8"/>
      <c r="K35" s="8">
        <v>-4943441402</v>
      </c>
    </row>
    <row r="36" spans="1:11" ht="21.6" customHeight="1">
      <c r="A36" s="32" t="s">
        <v>215</v>
      </c>
      <c r="C36" s="25"/>
      <c r="E36" s="8">
        <v>1112831516</v>
      </c>
      <c r="F36" s="8"/>
      <c r="G36" s="8">
        <v>-1888817669</v>
      </c>
      <c r="H36" s="8"/>
      <c r="I36" s="8">
        <v>646096033</v>
      </c>
      <c r="J36" s="8"/>
      <c r="K36" s="8">
        <v>-883595941</v>
      </c>
    </row>
    <row r="37" spans="1:11" ht="21.6" customHeight="1">
      <c r="A37" s="5" t="s">
        <v>153</v>
      </c>
      <c r="C37" s="25"/>
      <c r="E37" s="8">
        <v>-44586029</v>
      </c>
      <c r="F37" s="8"/>
      <c r="G37" s="8">
        <v>-102743379</v>
      </c>
      <c r="H37" s="8"/>
      <c r="I37" s="8">
        <v>-72827327</v>
      </c>
      <c r="J37" s="8"/>
      <c r="K37" s="8">
        <v>-57412226</v>
      </c>
    </row>
    <row r="38" spans="1:11" ht="21.6" customHeight="1">
      <c r="A38" s="5" t="s">
        <v>154</v>
      </c>
      <c r="C38" s="25"/>
      <c r="E38" s="8">
        <v>-2758190</v>
      </c>
      <c r="F38" s="8"/>
      <c r="G38" s="8">
        <v>79340120</v>
      </c>
      <c r="H38" s="8"/>
      <c r="I38" s="8">
        <v>-2758190</v>
      </c>
      <c r="J38" s="8"/>
      <c r="K38" s="8">
        <v>79340120</v>
      </c>
    </row>
    <row r="39" spans="1:11" ht="21.6" customHeight="1">
      <c r="A39" s="5" t="s">
        <v>155</v>
      </c>
      <c r="C39" s="25"/>
      <c r="E39" s="9">
        <v>104226707</v>
      </c>
      <c r="F39" s="8"/>
      <c r="G39" s="9">
        <v>73481540</v>
      </c>
      <c r="H39" s="8"/>
      <c r="I39" s="9">
        <v>113147337</v>
      </c>
      <c r="J39" s="8"/>
      <c r="K39" s="9">
        <v>74576895</v>
      </c>
    </row>
    <row r="40" spans="1:11" ht="21.6" customHeight="1">
      <c r="A40" s="5" t="s">
        <v>255</v>
      </c>
      <c r="C40" s="25"/>
      <c r="E40" s="8">
        <f>SUM(E27:E39)</f>
        <v>-17456349552</v>
      </c>
      <c r="F40" s="8"/>
      <c r="G40" s="8">
        <f>SUM(G27:G39)</f>
        <v>8594308983</v>
      </c>
      <c r="H40" s="8"/>
      <c r="I40" s="8">
        <f>SUM(I27:I39)</f>
        <v>-18484607853</v>
      </c>
      <c r="J40" s="8"/>
      <c r="K40" s="8">
        <f>SUM(K27:K39)</f>
        <v>9228905325</v>
      </c>
    </row>
    <row r="41" spans="1:11" ht="21.6" customHeight="1">
      <c r="A41" s="5" t="s">
        <v>197</v>
      </c>
      <c r="C41" s="25"/>
      <c r="E41" s="9">
        <v>-706297154</v>
      </c>
      <c r="F41" s="8"/>
      <c r="G41" s="9">
        <v>-304603002</v>
      </c>
      <c r="H41" s="8"/>
      <c r="I41" s="9">
        <v>-511271931</v>
      </c>
      <c r="J41" s="8"/>
      <c r="K41" s="9">
        <v>-106614032</v>
      </c>
    </row>
    <row r="42" spans="1:11" ht="21.6" customHeight="1">
      <c r="A42" s="50" t="s">
        <v>256</v>
      </c>
      <c r="B42" s="24"/>
      <c r="C42" s="25"/>
      <c r="E42" s="9">
        <f>SUM(E40:E41)</f>
        <v>-18162646706</v>
      </c>
      <c r="F42" s="8"/>
      <c r="G42" s="9">
        <f>SUM(G40:G41)</f>
        <v>8289705981</v>
      </c>
      <c r="H42" s="8"/>
      <c r="I42" s="9">
        <f>SUM(I40:I41)</f>
        <v>-18995879784</v>
      </c>
      <c r="J42" s="8"/>
      <c r="K42" s="9">
        <f>SUM(K40:K41)</f>
        <v>9122291293</v>
      </c>
    </row>
    <row r="43" spans="1:11" ht="21.6" customHeight="1">
      <c r="A43" s="32"/>
      <c r="B43" s="24"/>
      <c r="C43" s="25"/>
    </row>
    <row r="44" spans="1:11" ht="21.6" customHeight="1">
      <c r="A44" s="32" t="s">
        <v>30</v>
      </c>
      <c r="B44" s="24"/>
      <c r="C44" s="25"/>
      <c r="F44" s="29"/>
    </row>
    <row r="45" spans="1:11" ht="21.6" customHeight="1">
      <c r="A45" s="32"/>
      <c r="B45" s="24"/>
      <c r="C45" s="25"/>
      <c r="F45" s="29"/>
      <c r="K45" s="4" t="s">
        <v>66</v>
      </c>
    </row>
    <row r="46" spans="1:11" s="24" customFormat="1" ht="21.6" customHeight="1">
      <c r="A46" s="3" t="s">
        <v>0</v>
      </c>
      <c r="B46" s="21"/>
      <c r="C46" s="22"/>
      <c r="D46" s="23"/>
      <c r="E46" s="23"/>
      <c r="F46" s="23"/>
      <c r="G46" s="23"/>
      <c r="H46" s="23"/>
      <c r="I46" s="23"/>
      <c r="J46" s="23"/>
      <c r="K46" s="29"/>
    </row>
    <row r="47" spans="1:11" s="24" customFormat="1" ht="21.6" customHeight="1">
      <c r="A47" s="3" t="s">
        <v>156</v>
      </c>
      <c r="B47" s="21"/>
      <c r="C47" s="22"/>
      <c r="D47" s="23"/>
      <c r="E47" s="23"/>
      <c r="F47" s="23"/>
      <c r="G47" s="23"/>
      <c r="H47" s="23"/>
      <c r="I47" s="23"/>
      <c r="J47" s="23"/>
      <c r="K47" s="23"/>
    </row>
    <row r="48" spans="1:11" s="24" customFormat="1" ht="21.6" customHeight="1">
      <c r="A48" s="3" t="s">
        <v>243</v>
      </c>
      <c r="B48" s="23"/>
      <c r="C48" s="22"/>
      <c r="D48" s="23"/>
      <c r="E48" s="23"/>
      <c r="F48" s="23"/>
      <c r="G48" s="23"/>
      <c r="H48" s="23"/>
      <c r="I48" s="23"/>
      <c r="J48" s="23"/>
      <c r="K48" s="23"/>
    </row>
    <row r="49" spans="1:11" s="24" customFormat="1" ht="21.6" customHeight="1">
      <c r="B49" s="23"/>
      <c r="C49" s="22"/>
      <c r="D49" s="23"/>
      <c r="E49" s="23"/>
      <c r="F49" s="23"/>
      <c r="G49" s="23"/>
      <c r="H49" s="23"/>
      <c r="I49" s="23"/>
      <c r="J49" s="23"/>
      <c r="K49" s="4" t="s">
        <v>2</v>
      </c>
    </row>
    <row r="50" spans="1:11" ht="21.6" customHeight="1">
      <c r="E50" s="20"/>
      <c r="F50" s="20" t="s">
        <v>3</v>
      </c>
      <c r="G50" s="20"/>
      <c r="H50" s="7"/>
      <c r="I50" s="20"/>
      <c r="J50" s="20" t="s">
        <v>4</v>
      </c>
      <c r="K50" s="20"/>
    </row>
    <row r="51" spans="1:11" ht="21.6" customHeight="1">
      <c r="C51" s="33"/>
      <c r="E51" s="33">
        <v>2026</v>
      </c>
      <c r="F51" s="26"/>
      <c r="G51" s="33">
        <v>2025</v>
      </c>
      <c r="H51" s="26"/>
      <c r="I51" s="33">
        <v>2026</v>
      </c>
      <c r="J51" s="26"/>
      <c r="K51" s="33">
        <v>2025</v>
      </c>
    </row>
    <row r="52" spans="1:11" ht="21.6" customHeight="1">
      <c r="A52" s="3" t="s">
        <v>157</v>
      </c>
      <c r="B52" s="7"/>
      <c r="C52" s="25"/>
      <c r="E52" s="29"/>
      <c r="F52" s="29"/>
      <c r="G52" s="29"/>
      <c r="I52" s="29"/>
      <c r="J52" s="29"/>
      <c r="K52" s="29"/>
    </row>
    <row r="53" spans="1:11" ht="21.6" customHeight="1">
      <c r="A53" s="5" t="s">
        <v>254</v>
      </c>
      <c r="B53" s="7"/>
      <c r="C53" s="25"/>
      <c r="E53" s="30">
        <v>6911248516</v>
      </c>
      <c r="F53" s="30"/>
      <c r="G53" s="29">
        <v>-177545</v>
      </c>
      <c r="H53" s="29"/>
      <c r="I53" s="8">
        <v>6910029036</v>
      </c>
      <c r="K53" s="8">
        <v>0</v>
      </c>
    </row>
    <row r="54" spans="1:11" ht="21.6" customHeight="1">
      <c r="A54" s="5" t="s">
        <v>228</v>
      </c>
      <c r="B54" s="7"/>
      <c r="C54" s="25"/>
      <c r="E54" s="30">
        <v>0</v>
      </c>
      <c r="F54" s="30"/>
      <c r="G54" s="8">
        <v>0</v>
      </c>
      <c r="H54" s="29"/>
      <c r="I54" s="8">
        <v>425895546</v>
      </c>
      <c r="K54" s="29">
        <v>138998034</v>
      </c>
    </row>
    <row r="55" spans="1:11" ht="21.6" customHeight="1">
      <c r="A55" s="5" t="s">
        <v>244</v>
      </c>
      <c r="B55" s="7"/>
      <c r="C55" s="25"/>
      <c r="E55" s="30">
        <v>0</v>
      </c>
      <c r="F55" s="30"/>
      <c r="G55" s="8">
        <v>0</v>
      </c>
      <c r="H55" s="29"/>
      <c r="I55" s="8">
        <v>25000000</v>
      </c>
      <c r="K55" s="29">
        <v>15000000</v>
      </c>
    </row>
    <row r="56" spans="1:11" ht="21.6" customHeight="1">
      <c r="A56" s="5" t="s">
        <v>204</v>
      </c>
      <c r="B56" s="7"/>
      <c r="C56" s="25"/>
      <c r="E56" s="30">
        <v>-17100000</v>
      </c>
      <c r="F56" s="30"/>
      <c r="G56" s="8">
        <v>-71550000</v>
      </c>
      <c r="H56" s="29"/>
      <c r="I56" s="8">
        <v>-17100000</v>
      </c>
      <c r="K56" s="8">
        <v>-121550000</v>
      </c>
    </row>
    <row r="57" spans="1:11" ht="21.6" customHeight="1">
      <c r="A57" s="5" t="s">
        <v>158</v>
      </c>
      <c r="B57" s="7"/>
      <c r="C57" s="25"/>
      <c r="E57" s="30">
        <v>-9626833</v>
      </c>
      <c r="F57" s="30"/>
      <c r="G57" s="29">
        <v>-33554038</v>
      </c>
      <c r="H57" s="29"/>
      <c r="I57" s="8">
        <v>0</v>
      </c>
      <c r="K57" s="8">
        <v>0</v>
      </c>
    </row>
    <row r="58" spans="1:11" ht="21.6" customHeight="1">
      <c r="A58" s="5" t="s">
        <v>202</v>
      </c>
      <c r="B58" s="7"/>
      <c r="C58" s="25"/>
    </row>
    <row r="59" spans="1:11" ht="21.6" customHeight="1">
      <c r="A59" s="5" t="s">
        <v>203</v>
      </c>
      <c r="B59" s="7"/>
      <c r="C59" s="25"/>
      <c r="E59" s="6">
        <v>110977901</v>
      </c>
      <c r="F59" s="30"/>
      <c r="G59" s="8">
        <v>13871450</v>
      </c>
      <c r="H59" s="29"/>
      <c r="I59" s="8">
        <v>0</v>
      </c>
      <c r="K59" s="8">
        <v>0</v>
      </c>
    </row>
    <row r="60" spans="1:11" ht="21.6" customHeight="1">
      <c r="A60" s="5" t="s">
        <v>159</v>
      </c>
      <c r="B60" s="7"/>
      <c r="C60" s="25"/>
      <c r="E60" s="8">
        <v>0</v>
      </c>
      <c r="F60" s="30"/>
      <c r="G60" s="8">
        <v>0</v>
      </c>
      <c r="H60" s="29"/>
      <c r="I60" s="8">
        <v>-1337032230</v>
      </c>
      <c r="K60" s="8">
        <v>-260000000</v>
      </c>
    </row>
    <row r="61" spans="1:11" ht="21.6" customHeight="1">
      <c r="A61" s="5" t="s">
        <v>160</v>
      </c>
      <c r="B61" s="7"/>
      <c r="C61" s="25"/>
      <c r="E61" s="8">
        <v>-2970397150</v>
      </c>
      <c r="F61" s="30"/>
      <c r="G61" s="8">
        <v>-110000000</v>
      </c>
      <c r="H61" s="29"/>
      <c r="I61" s="8">
        <v>-900000000</v>
      </c>
      <c r="K61" s="8">
        <v>0</v>
      </c>
    </row>
    <row r="62" spans="1:11" ht="21.6" customHeight="1">
      <c r="A62" s="5" t="s">
        <v>174</v>
      </c>
      <c r="B62" s="7"/>
      <c r="C62" s="25"/>
      <c r="F62" s="30"/>
      <c r="G62" s="30"/>
      <c r="H62" s="30"/>
      <c r="I62" s="8"/>
      <c r="J62" s="12"/>
      <c r="K62" s="8"/>
    </row>
    <row r="63" spans="1:11" ht="21.6" customHeight="1">
      <c r="A63" s="5" t="s">
        <v>175</v>
      </c>
      <c r="B63" s="7"/>
      <c r="C63" s="25"/>
      <c r="E63" s="6">
        <v>-1771865539</v>
      </c>
      <c r="F63" s="30"/>
      <c r="G63" s="30">
        <v>-2294203330</v>
      </c>
      <c r="H63" s="30"/>
      <c r="I63" s="8">
        <v>-1228612986</v>
      </c>
      <c r="J63" s="12"/>
      <c r="K63" s="8">
        <v>-1679785731</v>
      </c>
    </row>
    <row r="64" spans="1:11" ht="21.6" customHeight="1">
      <c r="A64" s="5" t="s">
        <v>161</v>
      </c>
      <c r="B64" s="7"/>
      <c r="C64" s="25"/>
      <c r="E64" s="6">
        <v>-42132938</v>
      </c>
      <c r="F64" s="30"/>
      <c r="G64" s="12">
        <v>-54887188</v>
      </c>
      <c r="H64" s="30"/>
      <c r="I64" s="8">
        <v>-24807325</v>
      </c>
      <c r="J64" s="12"/>
      <c r="K64" s="30">
        <v>-45437933</v>
      </c>
    </row>
    <row r="65" spans="1:11" ht="21.6" customHeight="1">
      <c r="A65" s="5" t="s">
        <v>220</v>
      </c>
      <c r="B65" s="7"/>
      <c r="C65" s="25"/>
      <c r="E65" s="8">
        <v>-401503355</v>
      </c>
      <c r="F65" s="30"/>
      <c r="G65" s="12">
        <v>-517134085</v>
      </c>
      <c r="H65" s="30"/>
      <c r="I65" s="8">
        <v>-397220173</v>
      </c>
      <c r="J65" s="12"/>
      <c r="K65" s="30">
        <v>-501143222</v>
      </c>
    </row>
    <row r="66" spans="1:11" ht="21.6" customHeight="1">
      <c r="A66" s="5" t="s">
        <v>198</v>
      </c>
      <c r="B66" s="7"/>
      <c r="C66" s="25"/>
      <c r="E66" s="8"/>
      <c r="F66" s="30"/>
      <c r="G66" s="12"/>
      <c r="H66" s="30"/>
      <c r="I66" s="30"/>
      <c r="J66" s="12"/>
      <c r="K66" s="30"/>
    </row>
    <row r="67" spans="1:11" ht="21.6" customHeight="1">
      <c r="A67" s="5" t="s">
        <v>199</v>
      </c>
      <c r="C67" s="25"/>
      <c r="E67" s="8">
        <v>184874623</v>
      </c>
      <c r="F67" s="30"/>
      <c r="G67" s="12">
        <v>22065992</v>
      </c>
      <c r="H67" s="30"/>
      <c r="I67" s="30">
        <v>105547989</v>
      </c>
      <c r="J67" s="12"/>
      <c r="K67" s="30">
        <v>10923130</v>
      </c>
    </row>
    <row r="68" spans="1:11" ht="21.6" customHeight="1">
      <c r="A68" s="5" t="s">
        <v>162</v>
      </c>
      <c r="C68" s="25"/>
      <c r="E68" s="6">
        <v>221137088</v>
      </c>
      <c r="F68" s="12"/>
      <c r="G68" s="30">
        <v>348247139</v>
      </c>
      <c r="H68" s="12"/>
      <c r="I68" s="12">
        <v>261976925</v>
      </c>
      <c r="J68" s="12"/>
      <c r="K68" s="12">
        <v>361956978</v>
      </c>
    </row>
    <row r="69" spans="1:11" ht="21.6" customHeight="1">
      <c r="A69" s="5" t="s">
        <v>163</v>
      </c>
      <c r="C69" s="25"/>
      <c r="E69" s="30">
        <v>491308033</v>
      </c>
      <c r="F69" s="8"/>
      <c r="G69" s="30">
        <v>772327325</v>
      </c>
      <c r="H69" s="8"/>
      <c r="I69" s="8">
        <v>337383603</v>
      </c>
      <c r="J69" s="8"/>
      <c r="K69" s="8">
        <v>685209499</v>
      </c>
    </row>
    <row r="70" spans="1:11" ht="21.6" customHeight="1">
      <c r="A70" s="3" t="s">
        <v>257</v>
      </c>
      <c r="C70" s="25"/>
      <c r="E70" s="28">
        <f>SUM(E53:E69)</f>
        <v>2706920346</v>
      </c>
      <c r="F70" s="8"/>
      <c r="G70" s="28">
        <f>SUM(G53:G69)</f>
        <v>-1924994280</v>
      </c>
      <c r="H70" s="8"/>
      <c r="I70" s="28">
        <f>SUM(I53:I69)</f>
        <v>4161060385</v>
      </c>
      <c r="J70" s="8"/>
      <c r="K70" s="28">
        <f>SUM(K53:K69)</f>
        <v>-1395829245</v>
      </c>
    </row>
    <row r="71" spans="1:11" ht="21.6" customHeight="1">
      <c r="A71" s="3"/>
      <c r="C71" s="25"/>
      <c r="E71" s="8"/>
      <c r="F71" s="8"/>
      <c r="G71" s="8"/>
      <c r="H71" s="8"/>
      <c r="I71" s="8"/>
      <c r="J71" s="8"/>
      <c r="K71" s="8"/>
    </row>
    <row r="72" spans="1:11" ht="21.6" customHeight="1">
      <c r="A72" s="3" t="s">
        <v>164</v>
      </c>
      <c r="B72" s="7"/>
      <c r="C72" s="25"/>
      <c r="E72" s="8"/>
      <c r="F72" s="8"/>
      <c r="G72" s="8"/>
      <c r="H72" s="8"/>
      <c r="I72" s="8"/>
      <c r="J72" s="8"/>
      <c r="K72" s="8"/>
    </row>
    <row r="73" spans="1:11" ht="21.6" customHeight="1">
      <c r="A73" s="32" t="s">
        <v>259</v>
      </c>
      <c r="B73" s="24"/>
      <c r="C73" s="25"/>
      <c r="E73" s="8">
        <v>23898357627</v>
      </c>
      <c r="F73" s="8"/>
      <c r="G73" s="8">
        <v>385863953</v>
      </c>
      <c r="H73" s="8"/>
      <c r="I73" s="8">
        <v>25238304060</v>
      </c>
      <c r="J73" s="8"/>
      <c r="K73" s="8">
        <v>51308248</v>
      </c>
    </row>
    <row r="74" spans="1:11" ht="21.6" customHeight="1">
      <c r="A74" s="32" t="s">
        <v>200</v>
      </c>
      <c r="B74" s="24"/>
      <c r="C74" s="25"/>
      <c r="E74" s="8">
        <v>-4303623000</v>
      </c>
      <c r="F74" s="8"/>
      <c r="G74" s="8">
        <v>-4827046800</v>
      </c>
      <c r="H74" s="8"/>
      <c r="I74" s="8">
        <v>-4291500000</v>
      </c>
      <c r="J74" s="8"/>
      <c r="K74" s="8">
        <v>-4815500000</v>
      </c>
    </row>
    <row r="75" spans="1:11" ht="21.6" customHeight="1">
      <c r="A75" s="32" t="s">
        <v>193</v>
      </c>
      <c r="C75" s="25"/>
      <c r="E75" s="8">
        <v>-1140142213</v>
      </c>
      <c r="F75" s="8"/>
      <c r="G75" s="8">
        <v>-1182478276</v>
      </c>
      <c r="H75" s="8"/>
      <c r="I75" s="8">
        <v>-933112233</v>
      </c>
      <c r="J75" s="8"/>
      <c r="K75" s="8">
        <v>-962210028</v>
      </c>
    </row>
    <row r="76" spans="1:11" ht="21.6" customHeight="1">
      <c r="A76" s="5" t="s">
        <v>176</v>
      </c>
      <c r="C76" s="25"/>
      <c r="E76" s="8">
        <v>-234137422</v>
      </c>
      <c r="F76" s="8"/>
      <c r="G76" s="8">
        <v>-305187783</v>
      </c>
      <c r="H76" s="8"/>
      <c r="I76" s="8">
        <v>-140259174</v>
      </c>
      <c r="J76" s="8"/>
      <c r="K76" s="8">
        <v>-213237037</v>
      </c>
    </row>
    <row r="77" spans="1:11" ht="21.6" customHeight="1">
      <c r="A77" s="5" t="s">
        <v>165</v>
      </c>
      <c r="C77" s="25"/>
      <c r="E77" s="8">
        <v>-3591467018</v>
      </c>
      <c r="F77" s="8"/>
      <c r="G77" s="8">
        <v>-1556145219</v>
      </c>
      <c r="H77" s="8"/>
      <c r="I77" s="8">
        <v>-3591467018</v>
      </c>
      <c r="J77" s="8"/>
      <c r="K77" s="8">
        <v>-1556145219</v>
      </c>
    </row>
    <row r="78" spans="1:11" ht="21.6" customHeight="1">
      <c r="A78" s="3" t="s">
        <v>258</v>
      </c>
      <c r="C78" s="25"/>
      <c r="E78" s="28">
        <f>SUM(E72:E77)</f>
        <v>14628987974</v>
      </c>
      <c r="F78" s="8"/>
      <c r="G78" s="28">
        <f>SUM(G72:G77)</f>
        <v>-7484994125</v>
      </c>
      <c r="H78" s="8"/>
      <c r="I78" s="28">
        <f>SUM(I72:I77)</f>
        <v>16281965635</v>
      </c>
      <c r="J78" s="8"/>
      <c r="K78" s="28">
        <f>SUM(K72:K77)</f>
        <v>-7495784036</v>
      </c>
    </row>
    <row r="79" spans="1:11" ht="21.6" customHeight="1">
      <c r="A79" s="5" t="s">
        <v>237</v>
      </c>
      <c r="C79" s="25"/>
      <c r="E79" s="8">
        <v>45012940</v>
      </c>
      <c r="F79" s="8"/>
      <c r="G79" s="8">
        <v>-209541</v>
      </c>
      <c r="H79" s="8"/>
      <c r="I79" s="8">
        <v>9313629</v>
      </c>
      <c r="J79" s="8"/>
      <c r="K79" s="8">
        <v>-8656204</v>
      </c>
    </row>
    <row r="80" spans="1:11" ht="21.6" customHeight="1">
      <c r="A80" s="5" t="s">
        <v>188</v>
      </c>
      <c r="C80" s="25"/>
      <c r="E80" s="9">
        <v>108917818</v>
      </c>
      <c r="F80" s="8"/>
      <c r="G80" s="9">
        <v>36056458</v>
      </c>
      <c r="H80" s="8"/>
      <c r="I80" s="9">
        <v>0</v>
      </c>
      <c r="J80" s="8"/>
      <c r="K80" s="9">
        <v>0</v>
      </c>
    </row>
    <row r="81" spans="1:11" ht="21.6" customHeight="1">
      <c r="A81" s="3" t="s">
        <v>230</v>
      </c>
      <c r="C81" s="25"/>
      <c r="E81" s="8">
        <f>E42+E70+E78+E80+E79</f>
        <v>-672807628</v>
      </c>
      <c r="F81" s="8"/>
      <c r="G81" s="8">
        <f>G42+G70+G78+G80+G79</f>
        <v>-1084435507</v>
      </c>
      <c r="H81" s="8"/>
      <c r="I81" s="8">
        <f>I42+I70+I78+I80+I79</f>
        <v>1456459865</v>
      </c>
      <c r="J81" s="8"/>
      <c r="K81" s="8">
        <f>K42+K70+K78+K80+K79</f>
        <v>222021808</v>
      </c>
    </row>
    <row r="82" spans="1:11" ht="21.6" customHeight="1">
      <c r="A82" s="32" t="s">
        <v>166</v>
      </c>
      <c r="B82" s="24"/>
      <c r="C82" s="25"/>
      <c r="E82" s="9">
        <v>33238885435</v>
      </c>
      <c r="F82" s="8"/>
      <c r="G82" s="9">
        <v>47230976659</v>
      </c>
      <c r="H82" s="8"/>
      <c r="I82" s="9">
        <v>27073049237</v>
      </c>
      <c r="J82" s="8"/>
      <c r="K82" s="9">
        <v>39315082922</v>
      </c>
    </row>
    <row r="83" spans="1:11" ht="21.6" customHeight="1" thickBot="1">
      <c r="A83" s="50" t="s">
        <v>167</v>
      </c>
      <c r="B83" s="24"/>
      <c r="C83" s="25"/>
      <c r="E83" s="35">
        <f>SUM(E81:E82)</f>
        <v>32566077807</v>
      </c>
      <c r="F83" s="8"/>
      <c r="G83" s="35">
        <f>SUM(G81:G82)</f>
        <v>46146541152</v>
      </c>
      <c r="H83" s="8"/>
      <c r="I83" s="35">
        <f>SUM(I81:I82)</f>
        <v>28529509102</v>
      </c>
      <c r="J83" s="8"/>
      <c r="K83" s="35">
        <f>SUM(K81:K82)</f>
        <v>39537104730</v>
      </c>
    </row>
    <row r="84" spans="1:11" ht="21.6" customHeight="1" thickTop="1">
      <c r="C84" s="25"/>
      <c r="E84" s="8"/>
      <c r="F84" s="8"/>
      <c r="G84" s="8"/>
      <c r="H84" s="8"/>
      <c r="I84" s="8"/>
      <c r="J84" s="8"/>
      <c r="K84" s="8"/>
    </row>
    <row r="85" spans="1:11" s="5" customFormat="1" ht="21.6" customHeight="1">
      <c r="A85" s="51" t="s">
        <v>168</v>
      </c>
      <c r="D85" s="1"/>
      <c r="E85" s="12"/>
      <c r="F85" s="1"/>
      <c r="G85" s="12"/>
      <c r="H85" s="2"/>
      <c r="I85" s="12"/>
      <c r="J85" s="2"/>
      <c r="K85" s="12"/>
    </row>
    <row r="86" spans="1:11" s="5" customFormat="1" ht="21.6" customHeight="1">
      <c r="A86" s="32" t="s">
        <v>169</v>
      </c>
      <c r="D86" s="52"/>
      <c r="E86" s="12"/>
      <c r="F86" s="12"/>
      <c r="G86" s="12"/>
      <c r="H86" s="2"/>
      <c r="I86" s="12"/>
      <c r="J86" s="2"/>
      <c r="K86" s="12"/>
    </row>
    <row r="87" spans="1:11" s="5" customFormat="1" ht="21.6" customHeight="1">
      <c r="A87" s="32" t="s">
        <v>170</v>
      </c>
      <c r="D87" s="52"/>
      <c r="E87" s="12"/>
      <c r="F87" s="12"/>
      <c r="G87" s="12"/>
      <c r="H87" s="12"/>
      <c r="I87" s="12"/>
      <c r="J87" s="12"/>
      <c r="K87" s="12"/>
    </row>
    <row r="88" spans="1:11" s="5" customFormat="1" ht="21.6" customHeight="1">
      <c r="A88" s="32" t="s">
        <v>218</v>
      </c>
      <c r="D88" s="52"/>
      <c r="E88" s="12">
        <v>334743082</v>
      </c>
      <c r="F88" s="12"/>
      <c r="G88" s="12">
        <v>643477686</v>
      </c>
      <c r="H88" s="2"/>
      <c r="I88" s="8">
        <v>265633844</v>
      </c>
      <c r="J88" s="2"/>
      <c r="K88" s="8">
        <v>209645457</v>
      </c>
    </row>
    <row r="89" spans="1:11" s="5" customFormat="1" ht="21.6" customHeight="1">
      <c r="A89" s="32" t="s">
        <v>217</v>
      </c>
      <c r="D89" s="52"/>
      <c r="E89" s="12"/>
      <c r="F89" s="12"/>
      <c r="G89" s="12"/>
      <c r="H89" s="2"/>
      <c r="I89" s="8"/>
      <c r="J89" s="2"/>
      <c r="K89" s="8"/>
    </row>
    <row r="90" spans="1:11" s="5" customFormat="1" ht="21.6" customHeight="1">
      <c r="A90" s="32" t="s">
        <v>216</v>
      </c>
      <c r="D90" s="52"/>
      <c r="E90" s="12">
        <v>31372445</v>
      </c>
      <c r="F90" s="12"/>
      <c r="G90" s="12">
        <v>25773932</v>
      </c>
      <c r="H90" s="2"/>
      <c r="I90" s="8">
        <v>31057622</v>
      </c>
      <c r="J90" s="2"/>
      <c r="K90" s="8">
        <v>20988338</v>
      </c>
    </row>
    <row r="91" spans="1:11" s="5" customFormat="1" ht="21.6" customHeight="1">
      <c r="A91" s="32" t="s">
        <v>171</v>
      </c>
      <c r="D91" s="52"/>
      <c r="E91" s="12">
        <v>1116520612</v>
      </c>
      <c r="F91" s="12"/>
      <c r="G91" s="12">
        <v>954311474</v>
      </c>
      <c r="H91" s="2"/>
      <c r="I91" s="8">
        <v>978117750</v>
      </c>
      <c r="J91" s="2"/>
      <c r="K91" s="8">
        <v>693452834</v>
      </c>
    </row>
    <row r="92" spans="1:11" s="5" customFormat="1" ht="21.6" customHeight="1">
      <c r="A92" s="32" t="s">
        <v>172</v>
      </c>
      <c r="D92" s="52"/>
      <c r="E92" s="12">
        <v>28417435</v>
      </c>
      <c r="F92" s="12"/>
      <c r="G92" s="12">
        <v>25994930</v>
      </c>
      <c r="H92" s="2"/>
      <c r="I92" s="8">
        <v>28417435</v>
      </c>
      <c r="J92" s="2"/>
      <c r="K92" s="8">
        <v>25994930</v>
      </c>
    </row>
    <row r="93" spans="1:11" ht="21.6" customHeight="1">
      <c r="C93" s="25"/>
      <c r="E93" s="13"/>
      <c r="F93" s="13"/>
      <c r="G93" s="13"/>
      <c r="H93" s="13"/>
      <c r="I93" s="13"/>
      <c r="J93" s="13"/>
      <c r="K93" s="13"/>
    </row>
    <row r="94" spans="1:11" ht="21.6" customHeight="1">
      <c r="A94" s="32" t="s">
        <v>173</v>
      </c>
      <c r="B94" s="24"/>
      <c r="C94" s="25"/>
      <c r="E94" s="29"/>
      <c r="F94" s="29"/>
      <c r="G94" s="29"/>
    </row>
  </sheetData>
  <pageMargins left="0.78740157480314965" right="0.31496062992125984" top="0.78740157480314965" bottom="0.31496062992125984" header="0.31496062992125984" footer="0.31496062992125984"/>
  <pageSetup paperSize="9" scale="70" fitToHeight="7" orientation="portrait" r:id="rId1"/>
  <headerFooter scaleWithDoc="0" alignWithMargins="0"/>
  <rowBreaks count="1" manualBreakCount="1">
    <brk id="44" max="10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046493ea-5636-4093-9a7a-fb3dfd41d955" origin="userSelected">
  <element uid="id_classification_confidential" value=""/>
</sisl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wNDY0OTNlYS01NjM2LTQwOTMtOWE3YS1mYjNkZmQ0MWQ5NTUiIG9yaWdpbj0idXNlclNlbGVjdGVkIj48ZWxlbWVudCB1aWQ9ImlkX2NsYXNzaWZpY2F0aW9uX2NvbmZpZGVudGlhbCIgdmFsdWU9IiIgeG1sbnM9Imh0dHA6Ly93d3cuYm9sZG9uamFtZXMuY29tLzIwMDgvMDEvc2llL2ludGVybmFsL2xhYmVsIiAvPjwvc2lzbD48VXNlck5hbWU+UFRUT1JcNjMwMDYyPC9Vc2VyTmFtZT48RGF0ZVRpbWU+MjAvMDQvMjAyMyAxOjIxOjA3IEFNPC9EYXRlVGltZT48TGFiZWxTdHJpbmc+Q29uZmlkZW50aWFsPC9MYWJlbFN0cmluZz48L2l0ZW0+PC9sYWJlbEhpc3Rvcnk+</Value>
</WrappedLabelHistor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A6C358D6B40B9F3A545A8ABAEBE" ma:contentTypeVersion="8" ma:contentTypeDescription="Create a new document." ma:contentTypeScope="" ma:versionID="d1232ebcd96011b3656aa839380441d9">
  <xsd:schema xmlns:xsd="http://www.w3.org/2001/XMLSchema" xmlns:xs="http://www.w3.org/2001/XMLSchema" xmlns:p="http://schemas.microsoft.com/office/2006/metadata/properties" xmlns:ns2="1abc6d4c-311c-45cd-bd7c-a23c71a840e9" xmlns:ns3="29fb34e8-f230-4809-b1b0-851b34c2a2fe" targetNamespace="http://schemas.microsoft.com/office/2006/metadata/properties" ma:root="true" ma:fieldsID="98898402ebdec31c28b471ff97f04d34" ns2:_="" ns3:_="">
    <xsd:import namespace="1abc6d4c-311c-45cd-bd7c-a23c71a840e9"/>
    <xsd:import namespace="29fb34e8-f230-4809-b1b0-851b34c2a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6d4c-311c-45cd-bd7c-a23c71a84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b34e8-f230-4809-b1b0-851b34c2a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20F7DE-115E-45D3-996E-3C3D1FCB33F6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90AE7DA0-B9D9-42EC-AF0B-DEC324D4BC96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9fb34e8-f230-4809-b1b0-851b34c2a2fe"/>
    <ds:schemaRef ds:uri="1abc6d4c-311c-45cd-bd7c-a23c71a840e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9F28A3E-ED75-40EC-A7C7-C85A2A588F3E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B311FEBB-7EF3-46DF-B845-8751B0E8A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c6d4c-311c-45cd-bd7c-a23c71a840e9"/>
    <ds:schemaRef ds:uri="29fb34e8-f230-4809-b1b0-851b34c2a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1CFEF54-09C4-4EFD-8628-EA4FA26F10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2026-08-03T07:19:21Z</cp:lastPrinted>
  <dcterms:created xsi:type="dcterms:W3CDTF">2011-03-15T03:50:46Z</dcterms:created>
  <dcterms:modified xsi:type="dcterms:W3CDTF">2026-08-05T03:41:55Z</dcterms:modified>
  <cp:category/>
  <cp:contentStatus/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0x01010057630A6C358D6B40B9F3A545A8ABAEBE</vt:lpwstr>
  </op:property>
  <op:property fmtid="{D5CDD505-2E9C-101B-9397-08002B2CF9AE}" pid="3" name="docIndexRef">
    <vt:lpwstr>94a6d488-5553-4a59-b655-8915d5644dbf</vt:lpwstr>
  </op:property>
  <op:property fmtid="{D5CDD505-2E9C-101B-9397-08002B2CF9AE}" pid="4" name="bjSaver">
    <vt:lpwstr>/+TemJi5q30Dm8FrArGYVrzMl28u599p</vt:lpwstr>
  </op:property>
  <op:property fmtid="{D5CDD505-2E9C-101B-9397-08002B2CF9AE}" pid="5" name="bjClsUserRVM">
    <vt:lpwstr>[]</vt:lpwstr>
  </op:property>
  <op:property fmtid="{D5CDD505-2E9C-101B-9397-08002B2CF9AE}" pid="6" name="bjLabelHistoryID">
    <vt:lpwstr>{A9F28A3E-ED75-40EC-A7C7-C85A2A588F3E}</vt:lpwstr>
  </op:property>
  <op:property fmtid="{D5CDD505-2E9C-101B-9397-08002B2CF9AE}" pid="7" name="bjDocumentSecurityLabel">
    <vt:lpwstr>Confidential</vt:lpwstr>
  </op:property>
  <op: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policy="046493ea-5636-4093-9a7a-fb3dfd41d955" origin="userSelected" xmlns="http://www.boldonj</vt:lpwstr>
  </op:property>
  <op:property fmtid="{D5CDD505-2E9C-101B-9397-08002B2CF9AE}" pid="11" name="bjDocumentLabelXML-0">
    <vt:lpwstr>ames.com/2008/01/sie/internal/label"&gt;&lt;element uid="id_classification_nonbusiness" value="" /&gt;&lt;/sisl&gt;</vt:lpwstr>
  </op:property>
  <op:property fmtid="{D5CDD505-2E9C-101B-9397-08002B2CF9AE}" pid="12" name="bjLabelRefreshRequired">
    <vt:lpwstr>FileClassifier</vt:lpwstr>
  </op:property>
</op:Properties>
</file>