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.R.W. Utility\2026\Q2'2026\"/>
    </mc:Choice>
  </mc:AlternateContent>
  <xr:revisionPtr revIDLastSave="0" documentId="13_ncr:1_{67B7ACDE-7A42-4F78-AD77-40B5186F6524}" xr6:coauthVersionLast="47" xr6:coauthVersionMax="47" xr10:uidLastSave="{00000000-0000-0000-0000-000000000000}"/>
  <bookViews>
    <workbookView xWindow="0" yWindow="0" windowWidth="11676" windowHeight="11760" activeTab="3" xr2:uid="{00000000-000D-0000-FFFF-FFFF00000000}"/>
  </bookViews>
  <sheets>
    <sheet name="BS" sheetId="1" r:id="rId1"/>
    <sheet name="PL" sheetId="2" r:id="rId2"/>
    <sheet name="CE" sheetId="5" r:id="rId3"/>
    <sheet name="CF" sheetId="3" r:id="rId4"/>
  </sheets>
  <definedNames>
    <definedName name="_xlnm.Print_Area" localSheetId="0">BS!$A$1:$G$80</definedName>
    <definedName name="_xlnm.Print_Area" localSheetId="2">CE!$A$1:$N$19</definedName>
    <definedName name="_xlnm.Print_Area" localSheetId="3">CF!$A$1:$G$68</definedName>
    <definedName name="_xlnm.Print_Area" localSheetId="1">PL!$A$1:$H$68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2" l="1"/>
  <c r="C17" i="5" l="1"/>
  <c r="E17" i="5"/>
  <c r="G17" i="5"/>
  <c r="I17" i="5"/>
  <c r="M16" i="5"/>
  <c r="I12" i="5"/>
  <c r="G12" i="5"/>
  <c r="E12" i="5"/>
  <c r="C12" i="5"/>
  <c r="M11" i="5"/>
  <c r="G57" i="3" l="1"/>
  <c r="E57" i="3"/>
  <c r="F18" i="2" l="1"/>
  <c r="D18" i="2"/>
  <c r="F12" i="2"/>
  <c r="D12" i="2"/>
  <c r="G17" i="1"/>
  <c r="D19" i="2" l="1"/>
  <c r="D22" i="2" s="1"/>
  <c r="D24" i="2" s="1"/>
  <c r="D32" i="2" s="1"/>
  <c r="F19" i="2"/>
  <c r="F22" i="2" s="1"/>
  <c r="F24" i="2" s="1"/>
  <c r="F32" i="2" s="1"/>
  <c r="E59" i="3"/>
  <c r="D28" i="2" l="1"/>
  <c r="F28" i="2"/>
  <c r="E17" i="1"/>
  <c r="E24" i="1"/>
  <c r="E25" i="1" l="1"/>
  <c r="G52" i="3" l="1"/>
  <c r="F52" i="2"/>
  <c r="F46" i="2"/>
  <c r="F53" i="2" l="1"/>
  <c r="F56" i="2" s="1"/>
  <c r="F58" i="2" l="1"/>
  <c r="G8" i="3"/>
  <c r="G21" i="3" s="1"/>
  <c r="G33" i="3" s="1"/>
  <c r="G36" i="3" s="1"/>
  <c r="G58" i="3" s="1"/>
  <c r="G60" i="3" s="1"/>
  <c r="E44" i="1"/>
  <c r="F62" i="2" l="1"/>
  <c r="F66" i="2"/>
  <c r="D52" i="2"/>
  <c r="E52" i="3" l="1"/>
  <c r="G44" i="1" l="1"/>
  <c r="K10" i="5" l="1"/>
  <c r="K12" i="5" s="1"/>
  <c r="M10" i="5" l="1"/>
  <c r="M14" i="5" l="1"/>
  <c r="M9" i="5"/>
  <c r="M12" i="5" s="1"/>
  <c r="E67" i="1" l="1"/>
  <c r="G67" i="1" l="1"/>
  <c r="E50" i="1"/>
  <c r="G50" i="1"/>
  <c r="G71" i="1" l="1"/>
  <c r="G70" i="1"/>
  <c r="G68" i="1"/>
  <c r="E66" i="1" l="1"/>
  <c r="G66" i="1"/>
  <c r="E68" i="1"/>
  <c r="E70" i="1"/>
  <c r="G72" i="1" l="1"/>
  <c r="G24" i="1" l="1"/>
  <c r="G25" i="1" s="1"/>
  <c r="G51" i="1" l="1"/>
  <c r="D46" i="2" l="1"/>
  <c r="D53" i="2" s="1"/>
  <c r="D56" i="2" l="1"/>
  <c r="D58" i="2" s="1"/>
  <c r="D66" i="2" l="1"/>
  <c r="K15" i="5"/>
  <c r="K17" i="5" s="1"/>
  <c r="D62" i="2"/>
  <c r="E71" i="1" l="1"/>
  <c r="M15" i="5"/>
  <c r="M17" i="5" s="1"/>
  <c r="E8" i="3"/>
  <c r="E21" i="3" s="1"/>
  <c r="E33" i="3" s="1"/>
  <c r="E36" i="3" l="1"/>
  <c r="E72" i="1" l="1"/>
  <c r="M18" i="5" s="1"/>
  <c r="E58" i="3" l="1"/>
  <c r="E51" i="1"/>
  <c r="E73" i="1" s="1"/>
  <c r="E74" i="1" s="1"/>
  <c r="E60" i="3" l="1"/>
  <c r="E61" i="3" l="1"/>
  <c r="G73" i="1"/>
  <c r="G74" i="1" s="1"/>
</calcChain>
</file>

<file path=xl/sharedStrings.xml><?xml version="1.0" encoding="utf-8"?>
<sst xmlns="http://schemas.openxmlformats.org/spreadsheetml/2006/main" count="230" uniqueCount="158">
  <si>
    <t>บริษัท เจ.อาร์.ดับเบิ้ลยู.ยูทิลิตี้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</si>
  <si>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</si>
  <si>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</si>
  <si>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</si>
  <si>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</si>
  <si>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</si>
  <si>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</si>
  <si>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</si>
  <si>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</si>
  <si>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 - ส่วนที่จัดเป็นสินทรัพย์หมุนเวียน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</si>
  <si>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</si>
  <si>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</si>
  <si>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</si>
  <si>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</si>
  <si>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</si>
  <si>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</si>
  <si>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</si>
  <si>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สินทรัพย์ที่เกิดจากสัญญา - ส่วนที่จัดเป็นสินทรัพย์ไม่หมุนเวียน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</si>
  <si>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</si>
  <si>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</si>
  <si>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</si>
  <si>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</si>
  <si>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</si>
  <si>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</si>
  <si>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</si>
  <si>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</si>
  <si>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</si>
  <si>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หนี้สินที่เกิดจากสัญญา - ส่วนที่จัดเป็นหนี้สินหมุนเวียน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</si>
  <si>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</si>
  <si>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</si>
  <si>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</si>
  <si>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</si>
  <si>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</si>
  <si>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ส่วนที่จัดเป็นหนี้สินไม่หมุนเวียน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</si>
  <si>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</si>
  <si>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</si>
  <si>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</si>
  <si>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</si>
  <si>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</si>
  <si>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</si>
  <si>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</si>
  <si>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760,000,000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</si>
  <si>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</si>
  <si>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</si>
  <si>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</si>
  <si>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</si>
  <si>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</si>
  <si>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</si>
  <si>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</si>
  <si>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</si>
  <si>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</si>
  <si>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</si>
  <si>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</si>
  <si>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</si>
  <si>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</si>
  <si>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รายได้จากสัญญาที่ทำกับลูกค้า - ขาย</t>
  </si>
  <si>
    <t>รายได้จากสัญญาที่ทำกับลูกค้า - 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</si>
  <si>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</si>
  <si>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</si>
  <si>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</si>
  <si>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</si>
  <si>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</si>
  <si>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ค่าใช้จ่ายในการขายและการบริการ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</si>
  <si>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</si>
  <si>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</si>
  <si>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</si>
  <si>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</si>
  <si>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</si>
  <si>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</si>
  <si>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</si>
  <si>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สำรองส่วนทุน</t>
  </si>
  <si>
    <t>ทุนเรือนหุ้นที่ออก</t>
  </si>
  <si>
    <t>ส่วนเกินมูลค่า</t>
  </si>
  <si>
    <t>จากการจ่ายโดย</t>
  </si>
  <si>
    <t>จัดสรรแล้ว</t>
  </si>
  <si>
    <t>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</si>
  <si>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</si>
  <si>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</si>
  <si>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</si>
  <si>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</si>
  <si>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</si>
  <si>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</si>
  <si>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</si>
  <si>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</si>
  <si>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</si>
  <si>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</si>
  <si>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</si>
  <si>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</si>
  <si>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</si>
  <si>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สินทรัพย์ที่เกิดจากสัญญา </t>
  </si>
  <si>
    <t xml:space="preserve">   สินค้าคงเหลือ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</si>
  <si>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</si>
  <si>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</si>
  <si>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</si>
  <si>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หนี้สินที่เกิดจากสัญญา 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</si>
  <si>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</si>
  <si>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</si>
  <si>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</si>
  <si>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</si>
  <si>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</si>
  <si>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</si>
  <si>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</si>
  <si>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</si>
  <si>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</si>
  <si>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</si>
  <si>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</si>
  <si>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</si>
  <si>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</si>
  <si>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ซื้ออุปกรณ์โดยยังไม่ได้จ่ายชำระ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</si>
  <si>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</si>
  <si>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</si>
  <si>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</si>
  <si>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</si>
  <si>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</si>
  <si>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</si>
  <si>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</si>
  <si>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</si>
  <si>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</si>
  <si>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</si>
  <si>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เงินสดใช้ไปในกิจกรรมดำเนินงาน 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</si>
  <si>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</si>
  <si>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</si>
  <si>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กำไรจากอัตราแลกเปลี่ยนที่ยังไม่เกิดขึ้นจริง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</si>
  <si>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</si>
  <si>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</si>
  <si>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31 ธันวาคม 2568</t>
  </si>
  <si>
    <t>ยอดคงเหลือ ณ วันที่ 1 มกราคม 2569</t>
  </si>
  <si>
    <t xml:space="preserve">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</si>
  <si>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จากการดำเนินงานก่อนการเปลี่ยนแปลงในสินทรัพย์</t>
  </si>
  <si>
    <t>เงินฝากสถาบันการเงินที่มีภาระค้ำประกันเพิ่มขึ้น</t>
  </si>
  <si>
    <t>ณ วันที่ 30 มิถุนายน 2569</t>
  </si>
  <si>
    <t xml:space="preserve">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</si>
  <si>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</si>
  <si>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</si>
  <si>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</si>
  <si>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 xml:space="preserve">   ขาดทุนจากสัญญาซื้อขายเงินตราล่วงหน้าที่ยังไม่เกิดขึ้นจริง</t>
  </si>
  <si>
    <t xml:space="preserve">   กำไรจากการจำหน่ายอุปกรณ์</t>
  </si>
  <si>
    <t xml:space="preserve">   กลับรายการประมาณการหนี้สินจากคดีความ</t>
  </si>
  <si>
    <t>เงินสดรับจากการจำหน่ายอุปกรณ์</t>
  </si>
  <si>
    <t>เงินปันผลจ่าย</t>
  </si>
  <si>
    <t xml:space="preserve">   สินทรัพย์สิทธิการใช้และหนี้สินตามสัญญาเช่าเพิ่มขึ้น</t>
  </si>
  <si>
    <t xml:space="preserve">   เงินปันผลค้างจ่ายเพิ่มขึ้น</t>
  </si>
  <si>
    <t>ยอดคงเหลือ ณ วันที่ 30 มิถุนายน 2569</t>
  </si>
  <si>
    <t>เงินปันผลจ่าย (หมายเหตุ 7)</t>
  </si>
  <si>
    <t>ซื้อสินทรัพย์ไม่มีตัวตน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</si>
  <si>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</si>
  <si>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</si>
  <si>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</si>
  <si>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</si>
  <si>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</si>
  <si>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</si>
  <si>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>หนี้สินดำเนินงานลดลง</t>
  </si>
  <si>
    <t>เงินสดสุทธิจาก (ใช้ไปใน) กิจกรรมลงทุน</t>
  </si>
  <si>
    <t>(หน่วย: พันบาท ยกเว้นกำไรต่อหุ้นแสดงเป็นบาท)</t>
  </si>
  <si>
    <t>กำไรต่อหุ้น</t>
  </si>
  <si>
    <t xml:space="preserve">กำไร (ขาดทุน) ต่อหุ้นขั้นพื้นฐาน </t>
  </si>
  <si>
    <t xml:space="preserve">กำไร (ขาดทุน) สำหรับงวด (บาท) </t>
  </si>
  <si>
    <t>สินทรัพย์ทางการเงินหมุนเวียนอื่นเพิ่มขึ้น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</si>
</sst>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&quot;$&quot;#,##0;\-&quot;$&quot;#,##0"/>
    <numFmt numFmtId="171" formatCode="_(&quot;N$&quot;* #,##0.00_);_(&quot;N$&quot;* \(#,##0.00\);_(&quot;N$&quot;* &quot;-&quot;??_);_(@_)"/>
    <numFmt numFmtId="172" formatCode="#,##0.0"/>
    <numFmt numFmtId="173" formatCode="mmmm\ d\,\ yyyy"/>
    <numFmt numFmtId="174" formatCode="mm/dd/yy"/>
    <numFmt numFmtId="175" formatCode="_-&quot;$&quot;* #,##0.00_-;\-&quot;$&quot;* #,##0.00_-;_-&quot;$&quot;* &quot;-&quot;??_-;_-@_-"/>
    <numFmt numFmtId="176" formatCode="#,##0.00000"/>
    <numFmt numFmtId="177" formatCode="_(&quot;$&quot;* #,##0.0000_);_(&quot;$&quot;* \(#,##0.0000\);_(&quot;$&quot;* &quot;-&quot;??_);_(@_)"/>
    <numFmt numFmtId="178" formatCode="&quot;$&quot;#,##0.000_);\(&quot;$&quot;#,##0.00\)"/>
    <numFmt numFmtId="179" formatCode="&quot;$&quot;#,##0.0000_);\(&quot;$&quot;#,##0.000\)"/>
    <numFmt numFmtId="180" formatCode="General_)"/>
    <numFmt numFmtId="181" formatCode="&quot;\&quot;#,##0;[Red]&quot;\&quot;\-#,##0"/>
    <numFmt numFmtId="182" formatCode="#,##0.0_);[Red]\(#,##0.0\)"/>
    <numFmt numFmtId="183" formatCode="_(&quot;$&quot;* #,##0.0_);_(&quot;$&quot;* \(#,##0.0\);_(&quot;$&quot;* &quot;0.0&quot;_);_(@_)"/>
    <numFmt numFmtId="184" formatCode="_-* #,##0_-;\-* #,##0_-;_-* &quot;-&quot;_-;_-@_-"/>
    <numFmt numFmtId="185" formatCode="0.0000000_)"/>
    <numFmt numFmtId="186" formatCode="_(* #,##0.0000_);_(* \(#,##0.0000\);_(* &quot;-&quot;_);_(@_)"/>
    <numFmt numFmtId="187" formatCode="_([$€-2]\ * #,##0.00_);_([$€-2]\ * \(#,##0.00\);_([$€-2]\ * &quot;-&quot;??_);_(@_)"/>
    <numFmt numFmtId="188" formatCode="&quot;฿&quot;#,##0.00_);\(&quot;฿&quot;#,##0.00\)"/>
    <numFmt numFmtId="189" formatCode=";;;"/>
    <numFmt numFmtId="190" formatCode="0.000"/>
    <numFmt numFmtId="191" formatCode="#,##0_);[Red]\(#,##0\);"/>
    <numFmt numFmtId="192" formatCode="0.00_);[Red]\(0.00\)"/>
    <numFmt numFmtId="193" formatCode="#,##0.0;[Red]\-#,##0.0"/>
    <numFmt numFmtId="194" formatCode="[$-409]mmmm\ d\,\ yyyy;@"/>
    <numFmt numFmtId="195" formatCode="_-* #,##0\ _D_M_-;\-* #,##0\ _D_M_-;_-* &quot;-&quot;\ _D_M_-;_-@_-"/>
    <numFmt numFmtId="196" formatCode="_-* #,##0.00\ &quot;DM&quot;_-;\-* #,##0.00\ &quot;DM&quot;_-;_-* &quot;-&quot;??\ &quot;DM&quot;_-;_-@_-"/>
    <numFmt numFmtId="197" formatCode="_-* #,##0\ &quot;DM&quot;_-;\-* #,##0\ &quot;DM&quot;_-;_-* &quot;-&quot;\ &quot;DM&quot;_-;_-@_-"/>
    <numFmt numFmtId="198" formatCode="[$-409]d\-mmm\-yy;@"/>
    <numFmt numFmtId="199" formatCode="_(* #,##0.00_);_(* \(#,##0.00\);_(* \-??_);_(@_)"/>
    <numFmt numFmtId="200" formatCode="_(* #,##0.000_);_(* \(#,##0.000\);_(* &quot;-&quot;??_);_(@_)"/>
    <numFmt numFmtId="201" formatCode="#,##0.00__;[Red]\(#,##0.00\)_)"/>
    <numFmt numFmtId="202" formatCode="\$#,##0\ ;\(\$#,##0\)"/>
    <numFmt numFmtId="203" formatCode="#,##0\ \ ;\(#,##0\)\ ;\—\ \ \ \ "/>
    <numFmt numFmtId="204" formatCode="&quot;$&quot;#,##0;[Red]\-&quot;$&quot;#,##0"/>
    <numFmt numFmtId="205" formatCode="&quot;$&quot;#,##0.00;[Red]\-&quot;$&quot;#,##0.00"/>
    <numFmt numFmtId="206" formatCode="mm/dd"/>
    <numFmt numFmtId="207" formatCode="[$$-409]#,##0.00;[Red]\-[$$-409]#,##0.00"/>
    <numFmt numFmtId="208" formatCode="#,##0\ &quot;DM&quot;;[Red]\-#,##0\ &quot;DM&quot;"/>
    <numFmt numFmtId="209" formatCode="#,##0.00\ &quot;DM&quot;;[Red]\-#,##0.00\ &quot;DM&quot;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-&quot;ﾟ&quot;* #,##0_-;\-&quot;ﾟ&quot;* #,##0_-;_-&quot;ﾟ&quot;* &quot;-&quot;_-;_-@_-"/>
    <numFmt numFmtId="215" formatCode="_-&quot;ﾟ&quot;* #,##0.00_-;\-&quot;ﾟ&quot;* #,##0.00_-;_-&quot;ﾟ&quot;* &quot;-&quot;??_-;_-@_-"/>
    <numFmt numFmtId="216" formatCode="_-&quot;฿&quot;* #,##0_-;\-&quot;฿&quot;* #,##0_-;_-&quot;฿&quot;* &quot;-&quot;_-;_-@_-"/>
    <numFmt numFmtId="217" formatCode="0."/>
    <numFmt numFmtId="218" formatCode="0%_);\(0%\)"/>
    <numFmt numFmtId="219" formatCode="_-[$€-2]* #,##0.00_-;\-[$€-2]* #,##0.00_-;_-[$€-2]* &quot;-&quot;??_-"/>
    <numFmt numFmtId="220" formatCode="_-* #,##0.00\ _€_-;\-* #,##0.00\ _€_-;_-* &quot;-&quot;??\ _€_-;_-@_-"/>
    <numFmt numFmtId="221" formatCode="_ * #,##0_ ;_ * \-#,##0_ ;_ * &quot;-&quot;_ ;_ @_ "/>
  </numFmts>
  <fonts count="2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name val="Helv"/>
    </font>
    <font>
      <sz val="10"/>
      <color indexed="0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10"/>
      <name val="Times New Roman"/>
      <family val="1"/>
    </font>
    <font>
      <sz val="11"/>
      <name val="lr oSVbN"/>
      <charset val="128"/>
    </font>
    <font>
      <sz val="10"/>
      <color theme="1"/>
      <name val="EYInterstate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sz val="12"/>
      <name val="Helv"/>
    </font>
    <font>
      <u/>
      <sz val="14"/>
      <color indexed="36"/>
      <name val="CordiaUPC"/>
      <family val="2"/>
      <charset val="222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8"/>
      <name val="Arial"/>
      <family val="2"/>
    </font>
    <font>
      <b/>
      <i/>
      <sz val="16"/>
      <name val="Helv"/>
    </font>
    <font>
      <sz val="10"/>
      <name val="Courier"/>
      <family val="3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sz val="8"/>
      <color theme="1"/>
      <name val="Trebuchet MS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name val="¹ÙÅÁÃ¼"/>
      <charset val="129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3.6"/>
      <color indexed="8"/>
      <name val="CordiaUPC"/>
      <family val="2"/>
    </font>
    <font>
      <sz val="12"/>
      <name val="Arial"/>
      <family val="2"/>
    </font>
    <font>
      <b/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0"/>
      <name val="MS Sans Serif"/>
      <family val="2"/>
      <charset val="222"/>
    </font>
    <font>
      <b/>
      <sz val="15"/>
      <color indexed="62"/>
      <name val="Calibri"/>
      <family val="2"/>
      <charset val="222"/>
    </font>
    <font>
      <b/>
      <sz val="18"/>
      <name val="Arial"/>
      <family val="2"/>
    </font>
    <font>
      <b/>
      <i/>
      <sz val="16"/>
      <color indexed="8"/>
      <name val="Arial"/>
      <family val="2"/>
      <charset val="22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  <charset val="222"/>
    </font>
    <font>
      <b/>
      <i/>
      <u/>
      <sz val="11"/>
      <color indexed="8"/>
      <name val="Arial"/>
      <family val="2"/>
      <charset val="222"/>
    </font>
    <font>
      <b/>
      <sz val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39"/>
      <name val="Arial"/>
      <family val="2"/>
      <charset val="222"/>
    </font>
    <font>
      <sz val="12"/>
      <name val="EucrosiaUPC"/>
      <family val="1"/>
      <charset val="22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sz val="12"/>
      <name val="นูลมรผ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9"/>
      <name val="Tms Rmn"/>
      <charset val="222"/>
    </font>
    <font>
      <b/>
      <sz val="10"/>
      <color indexed="10"/>
      <name val="Arial"/>
      <family val="2"/>
    </font>
    <font>
      <sz val="14"/>
      <name val="Angsana New"/>
      <family val="1"/>
    </font>
    <font>
      <sz val="12"/>
      <name val="新細明體"/>
      <charset val="136"/>
    </font>
    <font>
      <u/>
      <sz val="11"/>
      <color theme="1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Verdana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006100"/>
      <name val="EYInterstate Light"/>
    </font>
  </fonts>
  <fills count="8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4"/>
        <bgColor indexed="22"/>
      </patternFill>
    </fill>
    <fill>
      <patternFill patternType="solid">
        <fgColor indexed="46"/>
        <bgColor indexed="45"/>
      </patternFill>
    </fill>
    <fill>
      <patternFill patternType="solid">
        <fgColor indexed="51"/>
        <bgColor indexed="31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7229">
    <xf numFmtId="0" fontId="0" fillId="0" borderId="0"/>
    <xf numFmtId="0" fontId="5" fillId="0" borderId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6" fillId="0" borderId="0"/>
    <xf numFmtId="0" fontId="29" fillId="0" borderId="0"/>
    <xf numFmtId="0" fontId="5" fillId="0" borderId="0"/>
    <xf numFmtId="0" fontId="5" fillId="0" borderId="0"/>
    <xf numFmtId="0" fontId="28" fillId="0" borderId="0" applyNumberFormat="0" applyFill="0" applyBorder="0" applyAlignment="0" applyProtection="0"/>
    <xf numFmtId="0" fontId="9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9" fontId="35" fillId="0" borderId="0"/>
    <xf numFmtId="167" fontId="35" fillId="0" borderId="0"/>
    <xf numFmtId="166" fontId="35" fillId="0" borderId="0"/>
    <xf numFmtId="38" fontId="36" fillId="34" borderId="0" applyNumberFormat="0" applyBorder="0" applyAlignment="0" applyProtection="0"/>
    <xf numFmtId="10" fontId="36" fillId="35" borderId="16" applyNumberFormat="0" applyBorder="0" applyAlignment="0" applyProtection="0"/>
    <xf numFmtId="37" fontId="37" fillId="0" borderId="0"/>
    <xf numFmtId="168" fontId="38" fillId="0" borderId="0"/>
    <xf numFmtId="10" fontId="10" fillId="0" borderId="0" applyFont="0" applyFill="0" applyBorder="0" applyAlignment="0" applyProtection="0"/>
    <xf numFmtId="1" fontId="10" fillId="0" borderId="17" applyNumberFormat="0" applyFill="0" applyAlignment="0" applyProtection="0">
      <alignment horizontal="center" vertical="center"/>
    </xf>
    <xf numFmtId="0" fontId="10" fillId="0" borderId="0"/>
    <xf numFmtId="0" fontId="34" fillId="0" borderId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2" fillId="0" borderId="0"/>
    <xf numFmtId="170" fontId="40" fillId="0" borderId="6" applyAlignment="0" applyProtection="0"/>
    <xf numFmtId="0" fontId="41" fillId="0" borderId="0" applyFill="0" applyBorder="0" applyAlignment="0"/>
    <xf numFmtId="171" fontId="39" fillId="0" borderId="0" applyFill="0" applyBorder="0" applyAlignment="0"/>
    <xf numFmtId="172" fontId="39" fillId="0" borderId="0" applyFill="0" applyBorder="0" applyAlignment="0"/>
    <xf numFmtId="173" fontId="39" fillId="0" borderId="0" applyFill="0" applyBorder="0" applyAlignment="0"/>
    <xf numFmtId="174" fontId="39" fillId="0" borderId="0" applyFill="0" applyBorder="0" applyAlignment="0"/>
    <xf numFmtId="175" fontId="42" fillId="0" borderId="0" applyFill="0" applyBorder="0" applyAlignment="0"/>
    <xf numFmtId="176" fontId="39" fillId="0" borderId="0" applyFill="0" applyBorder="0" applyAlignment="0"/>
    <xf numFmtId="171" fontId="39" fillId="0" borderId="0" applyFill="0" applyBorder="0" applyAlignment="0"/>
    <xf numFmtId="175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1" fontId="3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4" fontId="41" fillId="0" borderId="0" applyFill="0" applyBorder="0" applyAlignment="0"/>
    <xf numFmtId="15" fontId="44" fillId="0" borderId="0"/>
    <xf numFmtId="175" fontId="42" fillId="0" borderId="0" applyFill="0" applyBorder="0" applyAlignment="0"/>
    <xf numFmtId="171" fontId="39" fillId="0" borderId="0" applyFill="0" applyBorder="0" applyAlignment="0"/>
    <xf numFmtId="175" fontId="42" fillId="0" borderId="0" applyFill="0" applyBorder="0" applyAlignment="0"/>
    <xf numFmtId="176" fontId="39" fillId="0" borderId="0" applyFill="0" applyBorder="0" applyAlignment="0"/>
    <xf numFmtId="171" fontId="39" fillId="0" borderId="0" applyFill="0" applyBorder="0" applyAlignment="0"/>
    <xf numFmtId="0" fontId="45" fillId="0" borderId="19" applyNumberFormat="0" applyAlignment="0" applyProtection="0">
      <alignment horizontal="left" vertical="center"/>
    </xf>
    <xf numFmtId="0" fontId="45" fillId="0" borderId="2">
      <alignment horizontal="left" vertical="center"/>
    </xf>
    <xf numFmtId="175" fontId="42" fillId="0" borderId="0" applyFill="0" applyBorder="0" applyAlignment="0"/>
    <xf numFmtId="171" fontId="39" fillId="0" borderId="0" applyFill="0" applyBorder="0" applyAlignment="0"/>
    <xf numFmtId="175" fontId="42" fillId="0" borderId="0" applyFill="0" applyBorder="0" applyAlignment="0"/>
    <xf numFmtId="176" fontId="39" fillId="0" borderId="0" applyFill="0" applyBorder="0" applyAlignment="0"/>
    <xf numFmtId="171" fontId="39" fillId="0" borderId="0" applyFill="0" applyBorder="0" applyAlignment="0"/>
    <xf numFmtId="0" fontId="46" fillId="0" borderId="0"/>
    <xf numFmtId="174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5" fontId="42" fillId="0" borderId="0" applyFill="0" applyBorder="0" applyAlignment="0"/>
    <xf numFmtId="171" fontId="39" fillId="0" borderId="0" applyFill="0" applyBorder="0" applyAlignment="0"/>
    <xf numFmtId="175" fontId="42" fillId="0" borderId="0" applyFill="0" applyBorder="0" applyAlignment="0"/>
    <xf numFmtId="176" fontId="39" fillId="0" borderId="0" applyFill="0" applyBorder="0" applyAlignment="0"/>
    <xf numFmtId="171" fontId="39" fillId="0" borderId="0" applyFill="0" applyBorder="0" applyAlignment="0"/>
    <xf numFmtId="49" fontId="41" fillId="0" borderId="0" applyFill="0" applyBorder="0" applyAlignment="0"/>
    <xf numFmtId="178" fontId="39" fillId="0" borderId="0" applyFill="0" applyBorder="0" applyAlignment="0"/>
    <xf numFmtId="179" fontId="39" fillId="0" borderId="0" applyFill="0" applyBorder="0" applyAlignment="0"/>
    <xf numFmtId="181" fontId="4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26" fillId="19" borderId="0" applyNumberFormat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0" fillId="0" borderId="0"/>
    <xf numFmtId="0" fontId="26" fillId="0" borderId="0"/>
    <xf numFmtId="0" fontId="48" fillId="0" borderId="0"/>
    <xf numFmtId="0" fontId="9" fillId="0" borderId="0"/>
    <xf numFmtId="0" fontId="32" fillId="0" borderId="0"/>
    <xf numFmtId="40" fontId="49" fillId="36" borderId="0">
      <alignment horizontal="right"/>
    </xf>
    <xf numFmtId="0" fontId="50" fillId="36" borderId="0">
      <alignment horizontal="right"/>
    </xf>
    <xf numFmtId="0" fontId="51" fillId="36" borderId="18"/>
    <xf numFmtId="0" fontId="51" fillId="0" borderId="0" applyBorder="0">
      <alignment horizontal="centerContinuous"/>
    </xf>
    <xf numFmtId="0" fontId="52" fillId="0" borderId="0" applyBorder="0">
      <alignment horizontal="centerContinuous"/>
    </xf>
    <xf numFmtId="9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28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55" fillId="41" borderId="0" applyNumberFormat="0" applyBorder="0" applyAlignment="0" applyProtection="0"/>
    <xf numFmtId="0" fontId="26" fillId="32" borderId="0" applyNumberFormat="0" applyBorder="0" applyAlignment="0" applyProtection="0"/>
    <xf numFmtId="165" fontId="10" fillId="0" borderId="0" applyFont="0" applyFill="0" applyBorder="0" applyAlignment="0" applyProtection="0"/>
    <xf numFmtId="0" fontId="32" fillId="0" borderId="0"/>
    <xf numFmtId="0" fontId="26" fillId="39" borderId="0" applyNumberFormat="0" applyBorder="0" applyAlignment="0" applyProtection="0"/>
    <xf numFmtId="0" fontId="55" fillId="14" borderId="0" applyNumberFormat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0" fontId="26" fillId="27" borderId="0" applyNumberFormat="0" applyBorder="0" applyAlignment="0" applyProtection="0"/>
    <xf numFmtId="0" fontId="26" fillId="16" borderId="0" applyNumberFormat="0" applyBorder="0" applyAlignment="0" applyProtection="0"/>
    <xf numFmtId="0" fontId="55" fillId="18" borderId="0" applyNumberFormat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38" borderId="0" applyNumberFormat="0" applyBorder="0" applyAlignment="0" applyProtection="0"/>
    <xf numFmtId="0" fontId="55" fillId="17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6" fillId="12" borderId="0" applyNumberFormat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0" fontId="55" fillId="10" borderId="0" applyNumberFormat="0" applyBorder="0" applyAlignment="0" applyProtection="0"/>
    <xf numFmtId="0" fontId="26" fillId="40" borderId="0" applyNumberFormat="0" applyBorder="0" applyAlignment="0" applyProtection="0"/>
    <xf numFmtId="9" fontId="2" fillId="0" borderId="0" applyFont="0" applyFill="0" applyBorder="0" applyAlignment="0" applyProtection="0"/>
    <xf numFmtId="0" fontId="57" fillId="7" borderId="10" applyNumberFormat="0" applyAlignment="0" applyProtection="0"/>
    <xf numFmtId="165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29" borderId="0" applyNumberFormat="0" applyBorder="0" applyAlignment="0" applyProtection="0"/>
    <xf numFmtId="0" fontId="2" fillId="0" borderId="0"/>
    <xf numFmtId="0" fontId="55" fillId="26" borderId="0" applyNumberFormat="0" applyBorder="0" applyAlignment="0" applyProtection="0"/>
    <xf numFmtId="0" fontId="55" fillId="43" borderId="0" applyNumberFormat="0" applyBorder="0" applyAlignment="0" applyProtection="0"/>
    <xf numFmtId="9" fontId="2" fillId="0" borderId="0" applyFont="0" applyFill="0" applyBorder="0" applyAlignment="0" applyProtection="0"/>
    <xf numFmtId="0" fontId="26" fillId="31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24" borderId="0" applyNumberFormat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56" fillId="4" borderId="0" applyNumberFormat="0" applyBorder="0" applyAlignment="0" applyProtection="0"/>
    <xf numFmtId="9" fontId="2" fillId="0" borderId="0" applyFont="0" applyFill="0" applyBorder="0" applyAlignment="0" applyProtection="0"/>
    <xf numFmtId="0" fontId="55" fillId="13" borderId="0" applyNumberFormat="0" applyBorder="0" applyAlignment="0" applyProtection="0"/>
    <xf numFmtId="0" fontId="26" fillId="41" borderId="0" applyNumberFormat="0" applyBorder="0" applyAlignment="0" applyProtection="0"/>
    <xf numFmtId="0" fontId="26" fillId="37" borderId="0" applyNumberFormat="0" applyBorder="0" applyAlignment="0" applyProtection="0"/>
    <xf numFmtId="0" fontId="55" fillId="42" borderId="0" applyNumberFormat="0" applyBorder="0" applyAlignment="0" applyProtection="0"/>
    <xf numFmtId="0" fontId="58" fillId="8" borderId="13" applyNumberFormat="0" applyAlignment="0" applyProtection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66" fillId="5" borderId="0" applyNumberFormat="0" applyBorder="0" applyAlignment="0" applyProtection="0"/>
    <xf numFmtId="0" fontId="10" fillId="0" borderId="0"/>
    <xf numFmtId="0" fontId="10" fillId="0" borderId="0"/>
    <xf numFmtId="0" fontId="27" fillId="9" borderId="14" applyNumberFormat="0" applyFont="0" applyAlignment="0" applyProtection="0"/>
    <xf numFmtId="0" fontId="67" fillId="7" borderId="11" applyNumberFormat="0" applyAlignment="0" applyProtection="0"/>
    <xf numFmtId="0" fontId="68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29" borderId="0" applyNumberFormat="0" applyBorder="0" applyAlignment="0" applyProtection="0"/>
    <xf numFmtId="0" fontId="55" fillId="4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4" borderId="0" applyNumberFormat="0" applyBorder="0" applyAlignment="0" applyProtection="0"/>
    <xf numFmtId="0" fontId="57" fillId="7" borderId="10" applyNumberFormat="0" applyAlignment="0" applyProtection="0"/>
    <xf numFmtId="0" fontId="58" fillId="8" borderId="13" applyNumberFormat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66" fillId="5" borderId="0" applyNumberFormat="0" applyBorder="0" applyAlignment="0" applyProtection="0"/>
    <xf numFmtId="0" fontId="10" fillId="0" borderId="0"/>
    <xf numFmtId="0" fontId="10" fillId="0" borderId="0"/>
    <xf numFmtId="0" fontId="27" fillId="9" borderId="14" applyNumberFormat="0" applyFont="0" applyAlignment="0" applyProtection="0"/>
    <xf numFmtId="0" fontId="67" fillId="7" borderId="11" applyNumberFormat="0" applyAlignment="0" applyProtection="0"/>
    <xf numFmtId="0" fontId="68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0" applyNumberFormat="0" applyAlignment="0">
      <alignment horizontal="left"/>
    </xf>
    <xf numFmtId="183" fontId="10" fillId="0" borderId="0" applyFont="0" applyFill="0" applyBorder="0" applyAlignment="0" applyProtection="0"/>
    <xf numFmtId="0" fontId="9" fillId="0" borderId="0"/>
    <xf numFmtId="0" fontId="80" fillId="0" borderId="0" applyNumberFormat="0" applyFill="0" applyBorder="0" applyAlignment="0" applyProtection="0"/>
    <xf numFmtId="0" fontId="72" fillId="0" borderId="0" applyNumberFormat="0" applyAlignment="0">
      <alignment horizontal="left"/>
    </xf>
    <xf numFmtId="0" fontId="73" fillId="44" borderId="20"/>
    <xf numFmtId="0" fontId="33" fillId="45" borderId="21">
      <alignment vertical="center" wrapText="1"/>
    </xf>
    <xf numFmtId="0" fontId="81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32" fillId="0" borderId="0"/>
    <xf numFmtId="0" fontId="26" fillId="0" borderId="0"/>
    <xf numFmtId="0" fontId="10" fillId="0" borderId="0"/>
    <xf numFmtId="0" fontId="44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74" fontId="74" fillId="0" borderId="0" applyNumberFormat="0" applyFill="0" applyBorder="0" applyAlignment="0" applyProtection="0">
      <alignment horizontal="left"/>
    </xf>
    <xf numFmtId="182" fontId="10" fillId="0" borderId="0"/>
    <xf numFmtId="40" fontId="75" fillId="0" borderId="0" applyBorder="0">
      <alignment horizontal="right"/>
    </xf>
    <xf numFmtId="3" fontId="10" fillId="0" borderId="16" applyNumberFormat="0" applyFont="0" applyFill="0" applyAlignment="0" applyProtection="0">
      <alignment vertical="center"/>
    </xf>
    <xf numFmtId="40" fontId="76" fillId="0" borderId="0"/>
    <xf numFmtId="40" fontId="44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7" fillId="0" borderId="22"/>
    <xf numFmtId="0" fontId="78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16" fillId="4" borderId="0" applyNumberFormat="0" applyBorder="0" applyAlignment="0" applyProtection="0"/>
    <xf numFmtId="0" fontId="19" fillId="7" borderId="10" applyNumberFormat="0" applyAlignment="0" applyProtection="0"/>
    <xf numFmtId="0" fontId="21" fillId="8" borderId="13" applyNumberFormat="0" applyAlignment="0" applyProtection="0"/>
    <xf numFmtId="0" fontId="23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7" fillId="6" borderId="10" applyNumberFormat="0" applyAlignment="0" applyProtection="0"/>
    <xf numFmtId="0" fontId="20" fillId="0" borderId="12" applyNumberFormat="0" applyFill="0" applyAlignment="0" applyProtection="0"/>
    <xf numFmtId="0" fontId="31" fillId="5" borderId="0" applyNumberFormat="0" applyBorder="0" applyAlignment="0" applyProtection="0"/>
    <xf numFmtId="0" fontId="10" fillId="0" borderId="0"/>
    <xf numFmtId="0" fontId="18" fillId="7" borderId="11" applyNumberFormat="0" applyAlignment="0" applyProtection="0"/>
    <xf numFmtId="0" fontId="24" fillId="0" borderId="15" applyNumberFormat="0" applyFill="0" applyAlignment="0" applyProtection="0"/>
    <xf numFmtId="0" fontId="2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9" fillId="0" borderId="0">
      <alignment vertical="center"/>
    </xf>
    <xf numFmtId="0" fontId="32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29" borderId="0" applyNumberFormat="0" applyBorder="0" applyAlignment="0" applyProtection="0"/>
    <xf numFmtId="0" fontId="55" fillId="4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4" borderId="0" applyNumberFormat="0" applyBorder="0" applyAlignment="0" applyProtection="0"/>
    <xf numFmtId="0" fontId="57" fillId="7" borderId="10" applyNumberFormat="0" applyAlignment="0" applyProtection="0"/>
    <xf numFmtId="0" fontId="58" fillId="8" borderId="13" applyNumberFormat="0" applyAlignment="0" applyProtection="0"/>
    <xf numFmtId="165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66" fillId="5" borderId="0" applyNumberFormat="0" applyBorder="0" applyAlignment="0" applyProtection="0"/>
    <xf numFmtId="0" fontId="27" fillId="9" borderId="14" applyNumberFormat="0" applyFont="0" applyAlignment="0" applyProtection="0"/>
    <xf numFmtId="0" fontId="67" fillId="7" borderId="11" applyNumberFormat="0" applyAlignment="0" applyProtection="0"/>
    <xf numFmtId="0" fontId="68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64" fillId="6" borderId="10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32" fillId="0" borderId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26" fillId="19" borderId="0" applyNumberFormat="0" applyBorder="0" applyAlignment="0" applyProtection="0"/>
    <xf numFmtId="0" fontId="48" fillId="0" borderId="0"/>
    <xf numFmtId="0" fontId="9" fillId="0" borderId="0"/>
    <xf numFmtId="0" fontId="10" fillId="0" borderId="0"/>
    <xf numFmtId="9" fontId="32" fillId="0" borderId="0" applyFont="0" applyFill="0" applyBorder="0" applyAlignment="0" applyProtection="0"/>
    <xf numFmtId="0" fontId="3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64" fillId="6" borderId="10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165" fontId="32" fillId="0" borderId="0" applyFont="0" applyFill="0" applyBorder="0" applyAlignment="0" applyProtection="0"/>
    <xf numFmtId="38" fontId="82" fillId="34" borderId="0" applyNumberFormat="0" applyBorder="0" applyAlignment="0" applyProtection="0"/>
    <xf numFmtId="10" fontId="82" fillId="35" borderId="16" applyNumberFormat="0" applyBorder="0" applyAlignment="0" applyProtection="0"/>
    <xf numFmtId="168" fontId="83" fillId="0" borderId="0"/>
    <xf numFmtId="9" fontId="39" fillId="0" borderId="0" applyFont="0" applyFill="0" applyBorder="0" applyAlignment="0" applyProtection="0"/>
    <xf numFmtId="4" fontId="5" fillId="0" borderId="0" applyFont="0" applyFill="0" applyBorder="0" applyAlignment="0" applyProtection="0"/>
    <xf numFmtId="185" fontId="84" fillId="0" borderId="0"/>
    <xf numFmtId="185" fontId="84" fillId="0" borderId="0"/>
    <xf numFmtId="165" fontId="10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6" borderId="10" applyNumberFormat="0" applyAlignment="0" applyProtection="0"/>
    <xf numFmtId="0" fontId="18" fillId="7" borderId="11" applyNumberFormat="0" applyAlignment="0" applyProtection="0"/>
    <xf numFmtId="0" fontId="19" fillId="7" borderId="10" applyNumberFormat="0" applyAlignment="0" applyProtection="0"/>
    <xf numFmtId="0" fontId="20" fillId="0" borderId="12" applyNumberFormat="0" applyFill="0" applyAlignment="0" applyProtection="0"/>
    <xf numFmtId="0" fontId="21" fillId="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87" fontId="5" fillId="0" borderId="0"/>
    <xf numFmtId="43" fontId="5" fillId="0" borderId="0" applyFont="0" applyFill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01" fillId="13" borderId="0" applyNumberFormat="0" applyBorder="0" applyAlignment="0" applyProtection="0"/>
    <xf numFmtId="0" fontId="101" fillId="17" borderId="0" applyNumberFormat="0" applyBorder="0" applyAlignment="0" applyProtection="0"/>
    <xf numFmtId="0" fontId="101" fillId="21" borderId="0" applyNumberFormat="0" applyBorder="0" applyAlignment="0" applyProtection="0"/>
    <xf numFmtId="0" fontId="101" fillId="25" borderId="0" applyNumberFormat="0" applyBorder="0" applyAlignment="0" applyProtection="0"/>
    <xf numFmtId="0" fontId="101" fillId="29" borderId="0" applyNumberFormat="0" applyBorder="0" applyAlignment="0" applyProtection="0"/>
    <xf numFmtId="0" fontId="101" fillId="33" borderId="0" applyNumberFormat="0" applyBorder="0" applyAlignment="0" applyProtection="0"/>
    <xf numFmtId="0" fontId="101" fillId="10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91" fillId="4" borderId="0" applyNumberFormat="0" applyBorder="0" applyAlignment="0" applyProtection="0"/>
    <xf numFmtId="0" fontId="95" fillId="7" borderId="10" applyNumberFormat="0" applyAlignment="0" applyProtection="0"/>
    <xf numFmtId="0" fontId="97" fillId="8" borderId="13" applyNumberFormat="0" applyAlignment="0" applyProtection="0"/>
    <xf numFmtId="43" fontId="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0" fillId="3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3" fillId="6" borderId="10" applyNumberFormat="0" applyAlignment="0" applyProtection="0"/>
    <xf numFmtId="0" fontId="96" fillId="0" borderId="12" applyNumberFormat="0" applyFill="0" applyAlignment="0" applyProtection="0"/>
    <xf numFmtId="0" fontId="92" fillId="5" borderId="0" applyNumberFormat="0" applyBorder="0" applyAlignment="0" applyProtection="0"/>
    <xf numFmtId="0" fontId="9" fillId="9" borderId="14" applyNumberFormat="0" applyFont="0" applyAlignment="0" applyProtection="0"/>
    <xf numFmtId="0" fontId="94" fillId="7" borderId="11" applyNumberForma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0" fillId="0" borderId="15" applyNumberFormat="0" applyFill="0" applyAlignment="0" applyProtection="0"/>
    <xf numFmtId="0" fontId="98" fillId="0" borderId="0" applyNumberForma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194" fontId="32" fillId="0" borderId="0"/>
    <xf numFmtId="182" fontId="102" fillId="0" borderId="0" applyFill="0" applyBorder="0" applyAlignment="0" applyProtection="0"/>
    <xf numFmtId="40" fontId="102" fillId="0" borderId="0" applyFill="0" applyBorder="0" applyAlignment="0" applyProtection="0"/>
    <xf numFmtId="188" fontId="39" fillId="46" borderId="0" applyFill="0" applyBorder="0" applyAlignment="0">
      <alignment vertical="top"/>
    </xf>
    <xf numFmtId="190" fontId="39" fillId="0" borderId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103" fillId="0" borderId="0">
      <alignment horizontal="left"/>
    </xf>
    <xf numFmtId="194" fontId="104" fillId="0" borderId="0"/>
    <xf numFmtId="194" fontId="105" fillId="0" borderId="0">
      <alignment horizontal="left"/>
    </xf>
    <xf numFmtId="194" fontId="39" fillId="46" borderId="3" applyFill="0" applyBorder="0" applyAlignment="0">
      <alignment horizontal="right"/>
    </xf>
    <xf numFmtId="9" fontId="32" fillId="0" borderId="0" applyFont="0" applyFill="0" applyBorder="0" applyAlignment="0" applyProtection="0"/>
    <xf numFmtId="191" fontId="106" fillId="47" borderId="0">
      <protection hidden="1"/>
    </xf>
    <xf numFmtId="4" fontId="41" fillId="41" borderId="25" applyNumberFormat="0" applyProtection="0">
      <alignment horizontal="right" vertical="center"/>
    </xf>
    <xf numFmtId="194" fontId="107" fillId="0" borderId="0" applyNumberFormat="0" applyFill="0" applyBorder="0" applyAlignment="0" applyProtection="0"/>
    <xf numFmtId="194" fontId="108" fillId="0" borderId="0">
      <alignment horizontal="left"/>
    </xf>
    <xf numFmtId="194" fontId="109" fillId="0" borderId="0">
      <alignment horizontal="left"/>
    </xf>
    <xf numFmtId="194" fontId="110" fillId="0" borderId="0">
      <alignment horizontal="left"/>
    </xf>
    <xf numFmtId="194" fontId="110" fillId="0" borderId="0">
      <alignment horizontal="left"/>
    </xf>
    <xf numFmtId="0" fontId="10" fillId="51" borderId="25" applyNumberFormat="0" applyProtection="0">
      <alignment horizontal="left" vertical="top" indent="1"/>
    </xf>
    <xf numFmtId="194" fontId="111" fillId="0" borderId="0">
      <alignment horizontal="left"/>
    </xf>
    <xf numFmtId="194" fontId="111" fillId="0" borderId="0">
      <alignment horizontal="left"/>
    </xf>
    <xf numFmtId="194" fontId="112" fillId="0" borderId="23">
      <alignment horizontal="left" vertical="top"/>
    </xf>
    <xf numFmtId="194" fontId="113" fillId="0" borderId="0">
      <alignment horizontal="left"/>
    </xf>
    <xf numFmtId="194" fontId="112" fillId="0" borderId="23">
      <alignment horizontal="left" vertical="top"/>
    </xf>
    <xf numFmtId="194" fontId="114" fillId="0" borderId="23">
      <alignment horizontal="left" vertical="top"/>
    </xf>
    <xf numFmtId="194" fontId="115" fillId="0" borderId="0">
      <alignment horizontal="left"/>
    </xf>
    <xf numFmtId="194" fontId="116" fillId="0" borderId="23">
      <alignment horizontal="left" vertical="top"/>
    </xf>
    <xf numFmtId="194" fontId="117" fillId="0" borderId="0">
      <alignment horizontal="left"/>
    </xf>
    <xf numFmtId="194" fontId="117" fillId="0" borderId="0">
      <alignment horizontal="left"/>
    </xf>
    <xf numFmtId="189" fontId="102" fillId="0" borderId="0" applyFill="0" applyBorder="0" applyAlignment="0" applyProtection="0"/>
    <xf numFmtId="4" fontId="136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194" fontId="32" fillId="0" borderId="0"/>
    <xf numFmtId="194" fontId="29" fillId="0" borderId="0"/>
    <xf numFmtId="194" fontId="118" fillId="0" borderId="0"/>
    <xf numFmtId="194" fontId="119" fillId="0" borderId="0">
      <alignment horizontal="left"/>
    </xf>
    <xf numFmtId="194" fontId="39" fillId="46" borderId="0" applyFill="0" applyBorder="0" applyAlignment="0" applyProtection="0">
      <protection locked="0"/>
    </xf>
    <xf numFmtId="193" fontId="39" fillId="46" borderId="0" applyFill="0" applyBorder="0" applyAlignment="0" applyProtection="0">
      <alignment vertical="top"/>
    </xf>
    <xf numFmtId="192" fontId="39" fillId="0" borderId="0" applyFill="0" applyBorder="0" applyAlignment="0" applyProtection="0"/>
    <xf numFmtId="4" fontId="41" fillId="49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194" fontId="32" fillId="0" borderId="0"/>
    <xf numFmtId="194" fontId="109" fillId="0" borderId="24">
      <alignment vertical="center"/>
    </xf>
    <xf numFmtId="194" fontId="120" fillId="0" borderId="0">
      <alignment horizontal="left"/>
    </xf>
    <xf numFmtId="194" fontId="110" fillId="0" borderId="0">
      <alignment horizontal="left"/>
    </xf>
    <xf numFmtId="194" fontId="115" fillId="0" borderId="0"/>
    <xf numFmtId="194" fontId="113" fillId="0" borderId="0"/>
    <xf numFmtId="194" fontId="110" fillId="0" borderId="0"/>
    <xf numFmtId="194" fontId="121" fillId="0" borderId="0" applyNumberFormat="0" applyFill="0" applyBorder="0" applyAlignment="0" applyProtection="0"/>
    <xf numFmtId="194" fontId="122" fillId="0" borderId="0"/>
    <xf numFmtId="194" fontId="122" fillId="0" borderId="0"/>
    <xf numFmtId="194" fontId="123" fillId="0" borderId="0"/>
    <xf numFmtId="194" fontId="123" fillId="0" borderId="0"/>
    <xf numFmtId="194" fontId="122" fillId="0" borderId="0"/>
    <xf numFmtId="194" fontId="122" fillId="0" borderId="0"/>
    <xf numFmtId="194" fontId="123" fillId="0" borderId="0"/>
    <xf numFmtId="194" fontId="122" fillId="0" borderId="0"/>
    <xf numFmtId="194" fontId="124" fillId="0" borderId="0" applyNumberFormat="0" applyFill="0" applyBorder="0" applyAlignment="0" applyProtection="0">
      <alignment vertical="top"/>
      <protection locked="0"/>
    </xf>
    <xf numFmtId="184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2" fontId="126" fillId="0" borderId="0" applyFont="0" applyFill="0" applyBorder="0" applyAlignment="0" applyProtection="0"/>
    <xf numFmtId="44" fontId="126" fillId="0" borderId="0" applyFont="0" applyFill="0" applyBorder="0" applyAlignment="0" applyProtection="0"/>
    <xf numFmtId="194" fontId="127" fillId="0" borderId="0" applyNumberFormat="0" applyFill="0" applyBorder="0" applyAlignment="0" applyProtection="0">
      <alignment vertical="top"/>
      <protection locked="0"/>
    </xf>
    <xf numFmtId="194" fontId="5" fillId="0" borderId="0"/>
    <xf numFmtId="194" fontId="32" fillId="0" borderId="0"/>
    <xf numFmtId="165" fontId="29" fillId="0" borderId="0" applyFont="0" applyFill="0" applyBorder="0" applyAlignment="0" applyProtection="0"/>
    <xf numFmtId="194" fontId="32" fillId="0" borderId="0"/>
    <xf numFmtId="165" fontId="32" fillId="0" borderId="0" applyFont="0" applyFill="0" applyBorder="0" applyAlignment="0" applyProtection="0"/>
    <xf numFmtId="194" fontId="29" fillId="0" borderId="0"/>
    <xf numFmtId="43" fontId="29" fillId="0" borderId="0" applyFont="0" applyFill="0" applyBorder="0" applyAlignment="0" applyProtection="0"/>
    <xf numFmtId="194" fontId="29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4" borderId="0" applyNumberFormat="0" applyBorder="0" applyAlignment="0" applyProtection="0"/>
    <xf numFmtId="0" fontId="57" fillId="7" borderId="10" applyNumberFormat="0" applyAlignment="0" applyProtection="0"/>
    <xf numFmtId="0" fontId="58" fillId="8" borderId="13" applyNumberFormat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66" fillId="5" borderId="0" applyNumberFormat="0" applyBorder="0" applyAlignment="0" applyProtection="0"/>
    <xf numFmtId="0" fontId="26" fillId="9" borderId="14" applyNumberFormat="0" applyFont="0" applyAlignment="0" applyProtection="0"/>
    <xf numFmtId="0" fontId="26" fillId="9" borderId="14" applyNumberFormat="0" applyFont="0" applyAlignment="0" applyProtection="0"/>
    <xf numFmtId="0" fontId="67" fillId="7" borderId="11" applyNumberFormat="0" applyAlignment="0" applyProtection="0"/>
    <xf numFmtId="0" fontId="69" fillId="0" borderId="15" applyNumberFormat="0" applyFill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125" fillId="0" borderId="0"/>
    <xf numFmtId="43" fontId="32" fillId="0" borderId="0" applyFont="0" applyFill="0" applyBorder="0" applyAlignment="0" applyProtection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39" fillId="46" borderId="3" applyFill="0" applyBorder="0" applyAlignment="0">
      <alignment horizontal="right"/>
    </xf>
    <xf numFmtId="0" fontId="107" fillId="0" borderId="0" applyNumberForma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2" fillId="0" borderId="23">
      <alignment horizontal="left" vertical="top"/>
    </xf>
    <xf numFmtId="0" fontId="115" fillId="0" borderId="0">
      <alignment horizontal="left"/>
    </xf>
    <xf numFmtId="0" fontId="116" fillId="0" borderId="23">
      <alignment horizontal="left" vertical="top"/>
    </xf>
    <xf numFmtId="0" fontId="117" fillId="0" borderId="0">
      <alignment horizontal="left"/>
    </xf>
    <xf numFmtId="0" fontId="29" fillId="0" borderId="0"/>
    <xf numFmtId="0" fontId="118" fillId="0" borderId="0"/>
    <xf numFmtId="0" fontId="119" fillId="0" borderId="0">
      <alignment horizontal="left"/>
    </xf>
    <xf numFmtId="0" fontId="39" fillId="46" borderId="0" applyFill="0" applyBorder="0" applyAlignment="0" applyProtection="0">
      <protection locked="0"/>
    </xf>
    <xf numFmtId="0" fontId="109" fillId="0" borderId="24">
      <alignment vertical="center"/>
    </xf>
    <xf numFmtId="0" fontId="120" fillId="0" borderId="0">
      <alignment horizontal="left"/>
    </xf>
    <xf numFmtId="0" fontId="110" fillId="0" borderId="0">
      <alignment horizontal="left"/>
    </xf>
    <xf numFmtId="0" fontId="115" fillId="0" borderId="0"/>
    <xf numFmtId="0" fontId="113" fillId="0" borderId="0"/>
    <xf numFmtId="0" fontId="110" fillId="0" borderId="0"/>
    <xf numFmtId="0" fontId="121" fillId="0" borderId="0" applyNumberFormat="0" applyFill="0" applyBorder="0" applyAlignment="0" applyProtection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122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194" fontId="32" fillId="0" borderId="0"/>
    <xf numFmtId="194" fontId="103" fillId="0" borderId="0">
      <alignment horizontal="left"/>
    </xf>
    <xf numFmtId="194" fontId="104" fillId="0" borderId="0"/>
    <xf numFmtId="194" fontId="105" fillId="0" borderId="0">
      <alignment horizontal="left"/>
    </xf>
    <xf numFmtId="194" fontId="39" fillId="46" borderId="3" applyFill="0" applyBorder="0" applyAlignment="0">
      <alignment horizontal="right"/>
    </xf>
    <xf numFmtId="194" fontId="107" fillId="0" borderId="0" applyNumberFormat="0" applyFill="0" applyBorder="0" applyAlignment="0" applyProtection="0"/>
    <xf numFmtId="194" fontId="108" fillId="0" borderId="0">
      <alignment horizontal="left"/>
    </xf>
    <xf numFmtId="194" fontId="109" fillId="0" borderId="0">
      <alignment horizontal="left"/>
    </xf>
    <xf numFmtId="194" fontId="110" fillId="0" borderId="0">
      <alignment horizontal="left"/>
    </xf>
    <xf numFmtId="194" fontId="110" fillId="0" borderId="0">
      <alignment horizontal="left"/>
    </xf>
    <xf numFmtId="194" fontId="111" fillId="0" borderId="0">
      <alignment horizontal="left"/>
    </xf>
    <xf numFmtId="194" fontId="111" fillId="0" borderId="0">
      <alignment horizontal="left"/>
    </xf>
    <xf numFmtId="194" fontId="112" fillId="0" borderId="23">
      <alignment horizontal="left" vertical="top"/>
    </xf>
    <xf numFmtId="194" fontId="113" fillId="0" borderId="0">
      <alignment horizontal="left"/>
    </xf>
    <xf numFmtId="194" fontId="112" fillId="0" borderId="23">
      <alignment horizontal="left" vertical="top"/>
    </xf>
    <xf numFmtId="194" fontId="114" fillId="0" borderId="23">
      <alignment horizontal="left" vertical="top"/>
    </xf>
    <xf numFmtId="194" fontId="115" fillId="0" borderId="0">
      <alignment horizontal="left"/>
    </xf>
    <xf numFmtId="194" fontId="116" fillId="0" borderId="23">
      <alignment horizontal="left" vertical="top"/>
    </xf>
    <xf numFmtId="194" fontId="117" fillId="0" borderId="0">
      <alignment horizontal="left"/>
    </xf>
    <xf numFmtId="194" fontId="117" fillId="0" borderId="0">
      <alignment horizontal="left"/>
    </xf>
    <xf numFmtId="194" fontId="29" fillId="0" borderId="0"/>
    <xf numFmtId="194" fontId="118" fillId="0" borderId="0"/>
    <xf numFmtId="194" fontId="119" fillId="0" borderId="0">
      <alignment horizontal="left"/>
    </xf>
    <xf numFmtId="194" fontId="39" fillId="46" borderId="0" applyFill="0" applyBorder="0" applyAlignment="0" applyProtection="0">
      <protection locked="0"/>
    </xf>
    <xf numFmtId="194" fontId="109" fillId="0" borderId="24">
      <alignment vertical="center"/>
    </xf>
    <xf numFmtId="194" fontId="120" fillId="0" borderId="0">
      <alignment horizontal="left"/>
    </xf>
    <xf numFmtId="194" fontId="110" fillId="0" borderId="0">
      <alignment horizontal="left"/>
    </xf>
    <xf numFmtId="194" fontId="115" fillId="0" borderId="0"/>
    <xf numFmtId="194" fontId="113" fillId="0" borderId="0"/>
    <xf numFmtId="194" fontId="110" fillId="0" borderId="0"/>
    <xf numFmtId="194" fontId="121" fillId="0" borderId="0" applyNumberFormat="0" applyFill="0" applyBorder="0" applyAlignment="0" applyProtection="0"/>
    <xf numFmtId="194" fontId="122" fillId="0" borderId="0"/>
    <xf numFmtId="194" fontId="122" fillId="0" borderId="0"/>
    <xf numFmtId="194" fontId="123" fillId="0" borderId="0"/>
    <xf numFmtId="194" fontId="123" fillId="0" borderId="0"/>
    <xf numFmtId="194" fontId="122" fillId="0" borderId="0"/>
    <xf numFmtId="194" fontId="122" fillId="0" borderId="0"/>
    <xf numFmtId="194" fontId="123" fillId="0" borderId="0"/>
    <xf numFmtId="194" fontId="122" fillId="0" borderId="0"/>
    <xf numFmtId="194" fontId="124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94" fontId="32" fillId="0" borderId="0"/>
    <xf numFmtId="194" fontId="127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4" fontId="29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32" fillId="0" borderId="0"/>
    <xf numFmtId="194" fontId="32" fillId="0" borderId="0"/>
    <xf numFmtId="9" fontId="32" fillId="0" borderId="0" applyFont="0" applyFill="0" applyBorder="0" applyAlignment="0" applyProtection="0"/>
    <xf numFmtId="194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4" fontId="32" fillId="0" borderId="0"/>
    <xf numFmtId="194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32" fillId="0" borderId="0"/>
    <xf numFmtId="16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4" fontId="32" fillId="0" borderId="0"/>
    <xf numFmtId="194" fontId="32" fillId="0" borderId="0"/>
    <xf numFmtId="9" fontId="32" fillId="0" borderId="0" applyFont="0" applyFill="0" applyBorder="0" applyAlignment="0" applyProtection="0"/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194" fontId="32" fillId="0" borderId="0"/>
    <xf numFmtId="4" fontId="134" fillId="65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0" fontId="130" fillId="54" borderId="0" applyNumberFormat="0" applyBorder="0" applyAlignment="0" applyProtection="0"/>
    <xf numFmtId="0" fontId="130" fillId="55" borderId="0" applyNumberFormat="0" applyBorder="0" applyAlignment="0" applyProtection="0"/>
    <xf numFmtId="0" fontId="129" fillId="56" borderId="0" applyNumberFormat="0" applyBorder="0" applyAlignment="0" applyProtection="0"/>
    <xf numFmtId="0" fontId="130" fillId="57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30" fillId="60" borderId="0" applyNumberFormat="0" applyBorder="0" applyAlignment="0" applyProtection="0"/>
    <xf numFmtId="0" fontId="130" fillId="61" borderId="0" applyNumberFormat="0" applyBorder="0" applyAlignment="0" applyProtection="0"/>
    <xf numFmtId="0" fontId="129" fillId="62" borderId="0" applyNumberFormat="0" applyBorder="0" applyAlignment="0" applyProtection="0"/>
    <xf numFmtId="0" fontId="130" fillId="61" borderId="0" applyNumberFormat="0" applyBorder="0" applyAlignment="0" applyProtection="0"/>
    <xf numFmtId="0" fontId="130" fillId="62" borderId="0" applyNumberFormat="0" applyBorder="0" applyAlignment="0" applyProtection="0"/>
    <xf numFmtId="0" fontId="129" fillId="62" borderId="0" applyNumberFormat="0" applyBorder="0" applyAlignment="0" applyProtection="0"/>
    <xf numFmtId="0" fontId="130" fillId="54" borderId="0" applyNumberFormat="0" applyBorder="0" applyAlignment="0" applyProtection="0"/>
    <xf numFmtId="0" fontId="130" fillId="55" borderId="0" applyNumberFormat="0" applyBorder="0" applyAlignment="0" applyProtection="0"/>
    <xf numFmtId="0" fontId="129" fillId="55" borderId="0" applyNumberFormat="0" applyBorder="0" applyAlignment="0" applyProtection="0"/>
    <xf numFmtId="0" fontId="130" fillId="63" borderId="0" applyNumberFormat="0" applyBorder="0" applyAlignment="0" applyProtection="0"/>
    <xf numFmtId="0" fontId="130" fillId="58" borderId="0" applyNumberFormat="0" applyBorder="0" applyAlignment="0" applyProtection="0"/>
    <xf numFmtId="0" fontId="129" fillId="64" borderId="0" applyNumberFormat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133" fillId="48" borderId="0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133" fillId="70" borderId="26" applyNumberFormat="0" applyProtection="0">
      <alignment horizontal="left" vertical="center" indent="1"/>
    </xf>
    <xf numFmtId="4" fontId="41" fillId="71" borderId="0" applyNumberFormat="0" applyProtection="0">
      <alignment horizontal="left" vertical="center" indent="1"/>
    </xf>
    <xf numFmtId="4" fontId="135" fillId="52" borderId="0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41" fillId="71" borderId="0" applyNumberFormat="0" applyProtection="0">
      <alignment horizontal="left" vertical="center" indent="1"/>
    </xf>
    <xf numFmtId="4" fontId="41" fillId="48" borderId="0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37" fillId="72" borderId="0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0" fontId="138" fillId="0" borderId="0" applyNumberFormat="0" applyFill="0" applyBorder="0" applyAlignment="0" applyProtection="0"/>
    <xf numFmtId="196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94" fontId="32" fillId="0" borderId="0"/>
    <xf numFmtId="9" fontId="32" fillId="0" borderId="0" applyFont="0" applyFill="0" applyBorder="0" applyAlignment="0" applyProtection="0"/>
    <xf numFmtId="194" fontId="5" fillId="0" borderId="0"/>
    <xf numFmtId="194" fontId="32" fillId="0" borderId="0"/>
    <xf numFmtId="194" fontId="32" fillId="0" borderId="0"/>
    <xf numFmtId="43" fontId="29" fillId="0" borderId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4" borderId="0" applyNumberFormat="0" applyBorder="0" applyAlignment="0" applyProtection="0"/>
    <xf numFmtId="0" fontId="57" fillId="7" borderId="10" applyNumberFormat="0" applyAlignment="0" applyProtection="0"/>
    <xf numFmtId="0" fontId="58" fillId="8" borderId="13" applyNumberFormat="0" applyAlignment="0" applyProtection="0"/>
    <xf numFmtId="0" fontId="60" fillId="3" borderId="0" applyNumberFormat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66" fillId="5" borderId="0" applyNumberFormat="0" applyBorder="0" applyAlignment="0" applyProtection="0"/>
    <xf numFmtId="0" fontId="26" fillId="9" borderId="14" applyNumberFormat="0" applyFont="0" applyAlignment="0" applyProtection="0"/>
    <xf numFmtId="0" fontId="67" fillId="7" borderId="11" applyNumberFormat="0" applyAlignment="0" applyProtection="0"/>
    <xf numFmtId="0" fontId="68" fillId="0" borderId="0" applyNumberFormat="0" applyFill="0" applyBorder="0" applyAlignment="0" applyProtection="0"/>
    <xf numFmtId="0" fontId="69" fillId="0" borderId="15" applyNumberFormat="0" applyFill="0" applyAlignment="0" applyProtection="0"/>
    <xf numFmtId="0" fontId="70" fillId="0" borderId="0" applyNumberFormat="0" applyFill="0" applyBorder="0" applyAlignment="0" applyProtection="0"/>
    <xf numFmtId="194" fontId="32" fillId="0" borderId="0"/>
    <xf numFmtId="9" fontId="32" fillId="0" borderId="0" applyFont="0" applyFill="0" applyBorder="0" applyAlignment="0" applyProtection="0"/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94" fontId="32" fillId="0" borderId="0"/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4" fontId="41" fillId="68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" fontId="41" fillId="4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9" fontId="32" fillId="0" borderId="0" applyFont="0" applyFill="0" applyBorder="0" applyAlignment="0" applyProtection="0"/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165" fontId="32" fillId="0" borderId="0" applyFont="0" applyFill="0" applyBorder="0" applyAlignment="0" applyProtection="0"/>
    <xf numFmtId="0" fontId="10" fillId="5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10" fillId="5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165" fontId="32" fillId="0" borderId="0" applyFont="0" applyFill="0" applyBorder="0" applyAlignment="0" applyProtection="0"/>
    <xf numFmtId="4" fontId="41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4" fontId="134" fillId="65" borderId="25" applyNumberFormat="0" applyProtection="0">
      <alignment vertical="center"/>
    </xf>
    <xf numFmtId="4" fontId="41" fillId="49" borderId="25" applyNumberFormat="0" applyProtection="0">
      <alignment horizontal="right" vertical="center"/>
    </xf>
    <xf numFmtId="194" fontId="32" fillId="0" borderId="0"/>
    <xf numFmtId="4" fontId="41" fillId="69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4" fontId="41" fillId="43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39" fillId="46" borderId="3" applyFill="0" applyBorder="0" applyAlignment="0">
      <alignment horizontal="right"/>
    </xf>
    <xf numFmtId="4" fontId="41" fillId="53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50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0" fontId="41" fillId="50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66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41" fillId="43" borderId="25" applyNumberFormat="0" applyProtection="0">
      <alignment horizontal="right" vertical="center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3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10" fontId="82" fillId="35" borderId="16" applyNumberFormat="0" applyBorder="0" applyAlignment="0" applyProtection="0"/>
    <xf numFmtId="0" fontId="10" fillId="52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0" fontId="10" fillId="46" borderId="16" applyNumberFormat="0">
      <protection locked="0"/>
    </xf>
    <xf numFmtId="4" fontId="133" fillId="65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4" fontId="136" fillId="50" borderId="25" applyNumberFormat="0" applyProtection="0">
      <alignment vertical="center"/>
    </xf>
    <xf numFmtId="194" fontId="32" fillId="0" borderId="0"/>
    <xf numFmtId="4" fontId="133" fillId="65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41" fillId="67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0" fontId="10" fillId="7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4" fontId="41" fillId="69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4" fontId="41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194" fontId="32" fillId="0" borderId="0"/>
    <xf numFmtId="0" fontId="10" fillId="71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0" fontId="10" fillId="46" borderId="16" applyNumberFormat="0">
      <protection locked="0"/>
    </xf>
    <xf numFmtId="10" fontId="82" fillId="35" borderId="16" applyNumberFormat="0" applyBorder="0" applyAlignment="0" applyProtection="0"/>
    <xf numFmtId="10" fontId="82" fillId="35" borderId="16" applyNumberFormat="0" applyBorder="0" applyAlignment="0" applyProtection="0"/>
    <xf numFmtId="0" fontId="10" fillId="52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4" fontId="41" fillId="50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194" fontId="32" fillId="0" borderId="0"/>
    <xf numFmtId="4" fontId="41" fillId="4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6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0" fontId="10" fillId="48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194" fontId="32" fillId="0" borderId="0"/>
    <xf numFmtId="4" fontId="41" fillId="66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41" fillId="48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46" borderId="16" applyNumberFormat="0">
      <protection locked="0"/>
    </xf>
    <xf numFmtId="194" fontId="32" fillId="0" borderId="0"/>
    <xf numFmtId="0" fontId="41" fillId="50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194" fontId="32" fillId="0" borderId="0"/>
    <xf numFmtId="4" fontId="128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41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6" borderId="16" applyNumberFormat="0">
      <protection locked="0"/>
    </xf>
    <xf numFmtId="165" fontId="32" fillId="0" borderId="0" applyFont="0" applyFill="0" applyBorder="0" applyAlignment="0" applyProtection="0"/>
    <xf numFmtId="0" fontId="10" fillId="7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136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0" fontId="133" fillId="65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9" fontId="32" fillId="0" borderId="0" applyFont="0" applyFill="0" applyBorder="0" applyAlignment="0" applyProtection="0"/>
    <xf numFmtId="0" fontId="10" fillId="52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46" borderId="16" applyNumberFormat="0">
      <protection locked="0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4" fontId="133" fillId="65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194" fontId="32" fillId="0" borderId="0"/>
    <xf numFmtId="4" fontId="133" fillId="65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4" fontId="136" fillId="71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4" fontId="128" fillId="71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2" fillId="0" borderId="0"/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194" fontId="32" fillId="0" borderId="0"/>
    <xf numFmtId="4" fontId="41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41" fillId="43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194" fontId="32" fillId="0" borderId="0"/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10" fontId="82" fillId="35" borderId="16" applyNumberFormat="0" applyBorder="0" applyAlignment="0" applyProtection="0"/>
    <xf numFmtId="0" fontId="10" fillId="46" borderId="16" applyNumberFormat="0">
      <protection locked="0"/>
    </xf>
    <xf numFmtId="4" fontId="136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136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194" fontId="32" fillId="0" borderId="0"/>
    <xf numFmtId="0" fontId="10" fillId="51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43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68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194" fontId="32" fillId="0" borderId="0"/>
    <xf numFmtId="0" fontId="10" fillId="46" borderId="16" applyNumberFormat="0">
      <protection locked="0"/>
    </xf>
    <xf numFmtId="4" fontId="133" fillId="65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28" fillId="7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9" fontId="32" fillId="0" borderId="0" applyFont="0" applyFill="0" applyBorder="0" applyAlignment="0" applyProtection="0"/>
    <xf numFmtId="0" fontId="10" fillId="52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0" fontId="10" fillId="46" borderId="16" applyNumberFormat="0">
      <protection locked="0"/>
    </xf>
    <xf numFmtId="4" fontId="134" fillId="65" borderId="25" applyNumberFormat="0" applyProtection="0">
      <alignment vertical="center"/>
    </xf>
    <xf numFmtId="0" fontId="10" fillId="46" borderId="16" applyNumberFormat="0">
      <protection locked="0"/>
    </xf>
    <xf numFmtId="4" fontId="134" fillId="65" borderId="25" applyNumberFormat="0" applyProtection="0">
      <alignment vertical="center"/>
    </xf>
    <xf numFmtId="9" fontId="32" fillId="0" borderId="0" applyFont="0" applyFill="0" applyBorder="0" applyAlignment="0" applyProtection="0"/>
    <xf numFmtId="4" fontId="41" fillId="7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69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7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194" fontId="32" fillId="0" borderId="0"/>
    <xf numFmtId="9" fontId="32" fillId="0" borderId="0" applyFont="0" applyFill="0" applyBorder="0" applyAlignment="0" applyProtection="0"/>
    <xf numFmtId="4" fontId="41" fillId="48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4" fontId="41" fillId="4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46" borderId="16" applyNumberFormat="0">
      <protection locked="0"/>
    </xf>
    <xf numFmtId="4" fontId="41" fillId="4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194" fontId="32" fillId="0" borderId="0"/>
    <xf numFmtId="4" fontId="41" fillId="48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6" fillId="50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65" fontId="32" fillId="0" borderId="0" applyFont="0" applyFill="0" applyBorder="0" applyAlignment="0" applyProtection="0"/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9" fontId="32" fillId="0" borderId="0" applyFont="0" applyFill="0" applyBorder="0" applyAlignment="0" applyProtection="0"/>
    <xf numFmtId="0" fontId="10" fillId="52" borderId="25" applyNumberFormat="0" applyProtection="0">
      <alignment horizontal="left" vertical="top" indent="1"/>
    </xf>
    <xf numFmtId="10" fontId="82" fillId="35" borderId="16" applyNumberFormat="0" applyBorder="0" applyAlignment="0" applyProtection="0"/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3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194" fontId="32" fillId="0" borderId="0"/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4" fontId="41" fillId="43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165" fontId="32" fillId="0" borderId="0" applyFont="0" applyFill="0" applyBorder="0" applyAlignment="0" applyProtection="0"/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194" fontId="32" fillId="0" borderId="0"/>
    <xf numFmtId="4" fontId="41" fillId="50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194" fontId="32" fillId="0" borderId="0"/>
    <xf numFmtId="9" fontId="32" fillId="0" borderId="0" applyFont="0" applyFill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50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41" fillId="50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6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134" fillId="65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194" fontId="32" fillId="0" borderId="0"/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4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4" fontId="133" fillId="65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0" fillId="52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67" borderId="25" applyNumberFormat="0" applyProtection="0">
      <alignment horizontal="right" vertical="center"/>
    </xf>
    <xf numFmtId="194" fontId="32" fillId="0" borderId="0"/>
    <xf numFmtId="4" fontId="128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194" fontId="32" fillId="0" borderId="0"/>
    <xf numFmtId="0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10" fontId="82" fillId="35" borderId="16" applyNumberFormat="0" applyBorder="0" applyAlignment="0" applyProtection="0"/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194" fontId="32" fillId="0" borderId="0"/>
    <xf numFmtId="4" fontId="41" fillId="48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10" fillId="52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194" fontId="32" fillId="0" borderId="0"/>
    <xf numFmtId="0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0" fontId="41" fillId="50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10" fillId="51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94" fontId="32" fillId="0" borderId="0"/>
    <xf numFmtId="4" fontId="41" fillId="66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194" fontId="32" fillId="0" borderId="0"/>
    <xf numFmtId="0" fontId="10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194" fontId="32" fillId="0" borderId="0"/>
    <xf numFmtId="0" fontId="10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133" fillId="65" borderId="25" applyNumberFormat="0" applyProtection="0">
      <alignment vertical="center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10" fontId="82" fillId="35" borderId="16" applyNumberFormat="0" applyBorder="0" applyAlignment="0" applyProtection="0"/>
    <xf numFmtId="0" fontId="10" fillId="51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41" fillId="66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0" fontId="10" fillId="46" borderId="16" applyNumberFormat="0">
      <protection locked="0"/>
    </xf>
    <xf numFmtId="4" fontId="41" fillId="69" borderId="25" applyNumberFormat="0" applyProtection="0">
      <alignment horizontal="right" vertical="center"/>
    </xf>
    <xf numFmtId="194" fontId="32" fillId="0" borderId="0"/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10" fillId="46" borderId="16" applyNumberFormat="0">
      <protection locked="0"/>
    </xf>
    <xf numFmtId="4" fontId="41" fillId="43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71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136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0" fontId="10" fillId="51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3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10" fillId="51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194" fontId="32" fillId="0" borderId="0"/>
    <xf numFmtId="0" fontId="10" fillId="46" borderId="16" applyNumberFormat="0">
      <protection locked="0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9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194" fontId="32" fillId="0" borderId="0"/>
    <xf numFmtId="4" fontId="41" fillId="50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9" fontId="32" fillId="0" borderId="0" applyFont="0" applyFill="0" applyBorder="0" applyAlignment="0" applyProtection="0"/>
    <xf numFmtId="4" fontId="41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194" fontId="32" fillId="0" borderId="0"/>
    <xf numFmtId="0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0" fontId="10" fillId="46" borderId="16" applyNumberFormat="0">
      <protection locked="0"/>
    </xf>
    <xf numFmtId="4" fontId="136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133" fillId="65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194" fontId="32" fillId="0" borderId="0"/>
    <xf numFmtId="0" fontId="10" fillId="48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0" fillId="46" borderId="16" applyNumberFormat="0">
      <protection locked="0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194" fontId="32" fillId="0" borderId="0"/>
    <xf numFmtId="0" fontId="41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4" fontId="41" fillId="43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4" fontId="41" fillId="4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41" fillId="48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194" fontId="32" fillId="0" borderId="0"/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165" fontId="32" fillId="0" borderId="0" applyFont="0" applyFill="0" applyBorder="0" applyAlignment="0" applyProtection="0"/>
    <xf numFmtId="0" fontId="10" fillId="48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0" fontId="10" fillId="51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4" fontId="41" fillId="50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0" fontId="10" fillId="7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39" fillId="46" borderId="3" applyFill="0" applyBorder="0" applyAlignment="0">
      <alignment horizontal="right"/>
    </xf>
    <xf numFmtId="4" fontId="133" fillId="65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0" fontId="10" fillId="46" borderId="16" applyNumberFormat="0">
      <protection locked="0"/>
    </xf>
    <xf numFmtId="9" fontId="32" fillId="0" borderId="0" applyFont="0" applyFill="0" applyBorder="0" applyAlignment="0" applyProtection="0"/>
    <xf numFmtId="4" fontId="41" fillId="48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194" fontId="32" fillId="0" borderId="0"/>
    <xf numFmtId="0" fontId="10" fillId="52" borderId="25" applyNumberFormat="0" applyProtection="0">
      <alignment horizontal="left" vertical="top" indent="1"/>
    </xf>
    <xf numFmtId="194" fontId="32" fillId="0" borderId="0"/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6" fillId="71" borderId="25" applyNumberFormat="0" applyProtection="0">
      <alignment horizontal="right" vertical="center"/>
    </xf>
    <xf numFmtId="0" fontId="10" fillId="46" borderId="16" applyNumberFormat="0">
      <protection locked="0"/>
    </xf>
    <xf numFmtId="4" fontId="128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4" fontId="41" fillId="50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41" fillId="43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194" fontId="32" fillId="0" borderId="0"/>
    <xf numFmtId="4" fontId="133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194" fontId="32" fillId="0" borderId="0"/>
    <xf numFmtId="4" fontId="41" fillId="50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165" fontId="32" fillId="0" borderId="0" applyFont="0" applyFill="0" applyBorder="0" applyAlignment="0" applyProtection="0"/>
    <xf numFmtId="0" fontId="10" fillId="51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48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136" fillId="7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center" indent="1"/>
    </xf>
    <xf numFmtId="10" fontId="82" fillId="35" borderId="16" applyNumberFormat="0" applyBorder="0" applyAlignment="0" applyProtection="0"/>
    <xf numFmtId="4" fontId="41" fillId="4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165" fontId="32" fillId="0" borderId="0" applyFont="0" applyFill="0" applyBorder="0" applyAlignment="0" applyProtection="0"/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4" fontId="41" fillId="43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41" fillId="4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71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9" fontId="32" fillId="0" borderId="0" applyFont="0" applyFill="0" applyBorder="0" applyAlignment="0" applyProtection="0"/>
    <xf numFmtId="0" fontId="10" fillId="52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0" fillId="46" borderId="16" applyNumberFormat="0">
      <protection locked="0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41" fillId="48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50" borderId="25" applyNumberFormat="0" applyProtection="0">
      <alignment horizontal="left" vertical="center" indent="1"/>
    </xf>
    <xf numFmtId="194" fontId="32" fillId="0" borderId="0"/>
    <xf numFmtId="4" fontId="133" fillId="65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194" fontId="32" fillId="0" borderId="0"/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194" fontId="32" fillId="0" borderId="0"/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7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9" fontId="32" fillId="0" borderId="0" applyFont="0" applyFill="0" applyBorder="0" applyAlignment="0" applyProtection="0"/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65" fontId="32" fillId="0" borderId="0" applyFont="0" applyFill="0" applyBorder="0" applyAlignment="0" applyProtection="0"/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41" fillId="6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194" fontId="32" fillId="0" borderId="0"/>
    <xf numFmtId="0" fontId="10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94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4" fontId="103" fillId="0" borderId="0">
      <alignment horizontal="left"/>
    </xf>
    <xf numFmtId="194" fontId="103" fillId="0" borderId="0">
      <alignment horizontal="left"/>
    </xf>
    <xf numFmtId="194" fontId="104" fillId="0" borderId="0"/>
    <xf numFmtId="194" fontId="104" fillId="0" borderId="0"/>
    <xf numFmtId="194" fontId="105" fillId="0" borderId="0">
      <alignment horizontal="left"/>
    </xf>
    <xf numFmtId="194" fontId="105" fillId="0" borderId="0">
      <alignment horizontal="left"/>
    </xf>
    <xf numFmtId="194" fontId="107" fillId="0" borderId="0" applyNumberFormat="0" applyFill="0" applyBorder="0" applyAlignment="0" applyProtection="0"/>
    <xf numFmtId="194" fontId="107" fillId="0" borderId="0" applyNumberFormat="0" applyFill="0" applyBorder="0" applyAlignment="0" applyProtection="0"/>
    <xf numFmtId="194" fontId="108" fillId="0" borderId="0">
      <alignment horizontal="left"/>
    </xf>
    <xf numFmtId="194" fontId="108" fillId="0" borderId="0">
      <alignment horizontal="left"/>
    </xf>
    <xf numFmtId="194" fontId="109" fillId="0" borderId="0">
      <alignment horizontal="left"/>
    </xf>
    <xf numFmtId="194" fontId="109" fillId="0" borderId="0">
      <alignment horizontal="left"/>
    </xf>
    <xf numFmtId="194" fontId="110" fillId="0" borderId="0">
      <alignment horizontal="left"/>
    </xf>
    <xf numFmtId="194" fontId="110" fillId="0" borderId="0">
      <alignment horizontal="left"/>
    </xf>
    <xf numFmtId="194" fontId="110" fillId="0" borderId="0">
      <alignment horizontal="left"/>
    </xf>
    <xf numFmtId="194" fontId="110" fillId="0" borderId="0">
      <alignment horizontal="left"/>
    </xf>
    <xf numFmtId="194" fontId="111" fillId="0" borderId="0">
      <alignment horizontal="left"/>
    </xf>
    <xf numFmtId="194" fontId="111" fillId="0" borderId="0">
      <alignment horizontal="left"/>
    </xf>
    <xf numFmtId="194" fontId="111" fillId="0" borderId="0">
      <alignment horizontal="left"/>
    </xf>
    <xf numFmtId="194" fontId="111" fillId="0" borderId="0">
      <alignment horizontal="left"/>
    </xf>
    <xf numFmtId="194" fontId="113" fillId="0" borderId="0">
      <alignment horizontal="left"/>
    </xf>
    <xf numFmtId="194" fontId="113" fillId="0" borderId="0">
      <alignment horizontal="left"/>
    </xf>
    <xf numFmtId="194" fontId="112" fillId="0" borderId="23">
      <alignment horizontal="left" vertical="top"/>
    </xf>
    <xf numFmtId="194" fontId="112" fillId="0" borderId="23">
      <alignment horizontal="left" vertical="top"/>
    </xf>
    <xf numFmtId="194" fontId="115" fillId="0" borderId="0">
      <alignment horizontal="left"/>
    </xf>
    <xf numFmtId="194" fontId="115" fillId="0" borderId="0">
      <alignment horizontal="left"/>
    </xf>
    <xf numFmtId="194" fontId="116" fillId="0" borderId="23">
      <alignment horizontal="left" vertical="top"/>
    </xf>
    <xf numFmtId="194" fontId="116" fillId="0" borderId="23">
      <alignment horizontal="left" vertical="top"/>
    </xf>
    <xf numFmtId="194" fontId="117" fillId="0" borderId="0">
      <alignment horizontal="left"/>
    </xf>
    <xf numFmtId="194" fontId="117" fillId="0" borderId="0">
      <alignment horizontal="left"/>
    </xf>
    <xf numFmtId="0" fontId="26" fillId="0" borderId="0"/>
    <xf numFmtId="194" fontId="29" fillId="0" borderId="0"/>
    <xf numFmtId="0" fontId="26" fillId="0" borderId="0"/>
    <xf numFmtId="194" fontId="29" fillId="0" borderId="0"/>
    <xf numFmtId="0" fontId="32" fillId="0" borderId="0"/>
    <xf numFmtId="194" fontId="32" fillId="0" borderId="0"/>
    <xf numFmtId="194" fontId="118" fillId="0" borderId="0"/>
    <xf numFmtId="194" fontId="118" fillId="0" borderId="0"/>
    <xf numFmtId="194" fontId="119" fillId="0" borderId="0">
      <alignment horizontal="left"/>
    </xf>
    <xf numFmtId="194" fontId="119" fillId="0" borderId="0">
      <alignment horizontal="left"/>
    </xf>
    <xf numFmtId="194" fontId="39" fillId="46" borderId="0" applyFill="0" applyBorder="0" applyAlignment="0" applyProtection="0">
      <protection locked="0"/>
    </xf>
    <xf numFmtId="194" fontId="39" fillId="46" borderId="0" applyFill="0" applyBorder="0" applyAlignment="0" applyProtection="0">
      <protection locked="0"/>
    </xf>
    <xf numFmtId="194" fontId="109" fillId="0" borderId="24">
      <alignment vertical="center"/>
    </xf>
    <xf numFmtId="194" fontId="109" fillId="0" borderId="24">
      <alignment vertical="center"/>
    </xf>
    <xf numFmtId="194" fontId="120" fillId="0" borderId="0">
      <alignment horizontal="left"/>
    </xf>
    <xf numFmtId="194" fontId="120" fillId="0" borderId="0">
      <alignment horizontal="left"/>
    </xf>
    <xf numFmtId="194" fontId="110" fillId="0" borderId="0">
      <alignment horizontal="left"/>
    </xf>
    <xf numFmtId="194" fontId="110" fillId="0" borderId="0">
      <alignment horizontal="left"/>
    </xf>
    <xf numFmtId="194" fontId="115" fillId="0" borderId="0"/>
    <xf numFmtId="194" fontId="115" fillId="0" borderId="0"/>
    <xf numFmtId="194" fontId="113" fillId="0" borderId="0"/>
    <xf numFmtId="194" fontId="113" fillId="0" borderId="0"/>
    <xf numFmtId="194" fontId="110" fillId="0" borderId="0"/>
    <xf numFmtId="194" fontId="110" fillId="0" borderId="0"/>
    <xf numFmtId="194" fontId="122" fillId="0" borderId="0"/>
    <xf numFmtId="194" fontId="122" fillId="0" borderId="0"/>
    <xf numFmtId="194" fontId="122" fillId="0" borderId="0"/>
    <xf numFmtId="194" fontId="122" fillId="0" borderId="0"/>
    <xf numFmtId="194" fontId="121" fillId="0" borderId="0" applyNumberFormat="0" applyFill="0" applyBorder="0" applyAlignment="0" applyProtection="0"/>
    <xf numFmtId="194" fontId="121" fillId="0" borderId="0" applyNumberFormat="0" applyFill="0" applyBorder="0" applyAlignment="0" applyProtection="0"/>
    <xf numFmtId="194" fontId="123" fillId="0" borderId="0"/>
    <xf numFmtId="194" fontId="123" fillId="0" borderId="0"/>
    <xf numFmtId="194" fontId="123" fillId="0" borderId="0"/>
    <xf numFmtId="194" fontId="123" fillId="0" borderId="0"/>
    <xf numFmtId="194" fontId="122" fillId="0" borderId="0"/>
    <xf numFmtId="194" fontId="122" fillId="0" borderId="0"/>
    <xf numFmtId="194" fontId="122" fillId="0" borderId="0"/>
    <xf numFmtId="194" fontId="122" fillId="0" borderId="0"/>
    <xf numFmtId="194" fontId="123" fillId="0" borderId="0"/>
    <xf numFmtId="194" fontId="123" fillId="0" borderId="0"/>
    <xf numFmtId="194" fontId="122" fillId="0" borderId="0"/>
    <xf numFmtId="194" fontId="122" fillId="0" borderId="0"/>
    <xf numFmtId="194" fontId="124" fillId="0" borderId="0" applyNumberFormat="0" applyFill="0" applyBorder="0" applyAlignment="0" applyProtection="0">
      <alignment vertical="top"/>
      <protection locked="0"/>
    </xf>
    <xf numFmtId="194" fontId="124" fillId="0" borderId="0" applyNumberFormat="0" applyFill="0" applyBorder="0" applyAlignment="0" applyProtection="0">
      <alignment vertical="top"/>
      <protection locked="0"/>
    </xf>
    <xf numFmtId="194" fontId="127" fillId="0" borderId="0" applyNumberFormat="0" applyFill="0" applyBorder="0" applyAlignment="0" applyProtection="0">
      <alignment vertical="top"/>
      <protection locked="0"/>
    </xf>
    <xf numFmtId="194" fontId="127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1" fillId="0" borderId="0" applyFont="0" applyFill="0" applyBorder="0" applyAlignment="0" applyProtection="0"/>
    <xf numFmtId="0" fontId="10" fillId="0" borderId="0"/>
    <xf numFmtId="166" fontId="32" fillId="0" borderId="0" applyFont="0" applyFill="0" applyBorder="0" applyAlignment="0" applyProtection="0"/>
    <xf numFmtId="0" fontId="140" fillId="0" borderId="0"/>
    <xf numFmtId="0" fontId="26" fillId="0" borderId="0"/>
    <xf numFmtId="0" fontId="1" fillId="0" borderId="0"/>
    <xf numFmtId="0" fontId="41" fillId="0" borderId="0">
      <alignment vertical="top"/>
    </xf>
    <xf numFmtId="0" fontId="32" fillId="0" borderId="0"/>
    <xf numFmtId="0" fontId="141" fillId="0" borderId="0"/>
    <xf numFmtId="0" fontId="142" fillId="37" borderId="0" applyNumberFormat="0" applyBorder="0" applyAlignment="0" applyProtection="0">
      <alignment vertical="center"/>
    </xf>
    <xf numFmtId="0" fontId="142" fillId="38" borderId="0" applyNumberFormat="0" applyBorder="0" applyAlignment="0" applyProtection="0">
      <alignment vertical="center"/>
    </xf>
    <xf numFmtId="0" fontId="142" fillId="39" borderId="0" applyNumberFormat="0" applyBorder="0" applyAlignment="0" applyProtection="0">
      <alignment vertical="center"/>
    </xf>
    <xf numFmtId="0" fontId="142" fillId="40" borderId="0" applyNumberFormat="0" applyBorder="0" applyAlignment="0" applyProtection="0">
      <alignment vertical="center"/>
    </xf>
    <xf numFmtId="0" fontId="142" fillId="73" borderId="0" applyNumberFormat="0" applyBorder="0" applyAlignment="0" applyProtection="0">
      <alignment vertical="center"/>
    </xf>
    <xf numFmtId="0" fontId="142" fillId="74" borderId="0" applyNumberFormat="0" applyBorder="0" applyAlignment="0" applyProtection="0">
      <alignment vertical="center"/>
    </xf>
    <xf numFmtId="0" fontId="142" fillId="51" borderId="0" applyNumberFormat="0" applyBorder="0" applyAlignment="0" applyProtection="0">
      <alignment vertical="center"/>
    </xf>
    <xf numFmtId="0" fontId="142" fillId="49" borderId="0" applyNumberFormat="0" applyBorder="0" applyAlignment="0" applyProtection="0">
      <alignment vertical="center"/>
    </xf>
    <xf numFmtId="0" fontId="142" fillId="41" borderId="0" applyNumberFormat="0" applyBorder="0" applyAlignment="0" applyProtection="0">
      <alignment vertical="center"/>
    </xf>
    <xf numFmtId="0" fontId="142" fillId="40" borderId="0" applyNumberFormat="0" applyBorder="0" applyAlignment="0" applyProtection="0">
      <alignment vertical="center"/>
    </xf>
    <xf numFmtId="0" fontId="142" fillId="51" borderId="0" applyNumberFormat="0" applyBorder="0" applyAlignment="0" applyProtection="0">
      <alignment vertical="center"/>
    </xf>
    <xf numFmtId="0" fontId="142" fillId="67" borderId="0" applyNumberFormat="0" applyBorder="0" applyAlignment="0" applyProtection="0">
      <alignment vertical="center"/>
    </xf>
    <xf numFmtId="0" fontId="143" fillId="75" borderId="0" applyNumberFormat="0" applyBorder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43" fillId="41" borderId="0" applyNumberFormat="0" applyBorder="0" applyAlignment="0" applyProtection="0">
      <alignment vertical="center"/>
    </xf>
    <xf numFmtId="0" fontId="143" fillId="42" borderId="0" applyNumberFormat="0" applyBorder="0" applyAlignment="0" applyProtection="0">
      <alignment vertical="center"/>
    </xf>
    <xf numFmtId="0" fontId="143" fillId="76" borderId="0" applyNumberFormat="0" applyBorder="0" applyAlignment="0" applyProtection="0">
      <alignment vertical="center"/>
    </xf>
    <xf numFmtId="0" fontId="143" fillId="43" borderId="0" applyNumberFormat="0" applyBorder="0" applyAlignment="0" applyProtection="0">
      <alignment vertical="center"/>
    </xf>
    <xf numFmtId="9" fontId="35" fillId="0" borderId="0"/>
    <xf numFmtId="9" fontId="35" fillId="0" borderId="0"/>
    <xf numFmtId="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44" fillId="0" borderId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45" fillId="0" borderId="0"/>
    <xf numFmtId="0" fontId="145" fillId="0" borderId="0"/>
    <xf numFmtId="0" fontId="145" fillId="0" borderId="0"/>
    <xf numFmtId="0" fontId="145" fillId="0" borderId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99" fontId="147" fillId="0" borderId="0" applyFill="0" applyBorder="0" applyAlignment="0" applyProtection="0"/>
    <xf numFmtId="199" fontId="147" fillId="0" borderId="0" applyFill="0" applyBorder="0" applyAlignment="0" applyProtection="0"/>
    <xf numFmtId="199" fontId="147" fillId="0" borderId="0" applyFill="0" applyBorder="0" applyAlignment="0" applyProtection="0"/>
    <xf numFmtId="165" fontId="10" fillId="0" borderId="0" applyFont="0" applyFill="0" applyBorder="0" applyAlignment="0" applyProtection="0"/>
    <xf numFmtId="199" fontId="147" fillId="0" borderId="0" applyFill="0" applyBorder="0" applyAlignment="0" applyProtection="0"/>
    <xf numFmtId="199" fontId="148" fillId="0" borderId="0" applyFill="0" applyBorder="0" applyProtection="0">
      <alignment vertical="top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ill="0" applyBorder="0" applyAlignment="0" applyProtection="0"/>
    <xf numFmtId="165" fontId="32" fillId="0" borderId="0"/>
    <xf numFmtId="165" fontId="32" fillId="0" borderId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165" fontId="32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14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9" fontId="147" fillId="0" borderId="0" applyFill="0" applyBorder="0" applyAlignment="0" applyProtection="0"/>
    <xf numFmtId="0" fontId="147" fillId="0" borderId="0" applyFill="0" applyBorder="0" applyAlignment="0" applyProtection="0"/>
    <xf numFmtId="165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32" fillId="0" borderId="0"/>
    <xf numFmtId="0" fontId="33" fillId="34" borderId="0" applyNumberFormat="0" applyFont="0" applyFill="0" applyBorder="0" applyProtection="0">
      <alignment horizontal="left"/>
    </xf>
    <xf numFmtId="0" fontId="150" fillId="0" borderId="0" applyProtection="0"/>
    <xf numFmtId="0" fontId="151" fillId="77" borderId="0" applyNumberFormat="0" applyBorder="0" applyAlignment="0" applyProtection="0"/>
    <xf numFmtId="0" fontId="151" fillId="78" borderId="0" applyNumberFormat="0" applyBorder="0" applyAlignment="0" applyProtection="0"/>
    <xf numFmtId="0" fontId="151" fillId="79" borderId="0" applyNumberFormat="0" applyBorder="0" applyAlignment="0" applyProtection="0"/>
    <xf numFmtId="0" fontId="145" fillId="0" borderId="0"/>
    <xf numFmtId="2" fontId="150" fillId="0" borderId="0" applyProtection="0"/>
    <xf numFmtId="203" fontId="152" fillId="0" borderId="0">
      <alignment horizontal="right"/>
    </xf>
    <xf numFmtId="0" fontId="153" fillId="0" borderId="0" applyNumberFormat="0" applyFill="0" applyBorder="0" applyAlignment="0" applyProtection="0"/>
    <xf numFmtId="0" fontId="154" fillId="0" borderId="31" applyNumberFormat="0" applyFill="0" applyAlignment="0" applyProtection="0"/>
    <xf numFmtId="0" fontId="155" fillId="0" borderId="0" applyProtection="0"/>
    <xf numFmtId="0" fontId="156" fillId="0" borderId="0">
      <alignment horizontal="center" textRotation="90"/>
    </xf>
    <xf numFmtId="0" fontId="45" fillId="0" borderId="0" applyProtection="0"/>
    <xf numFmtId="0" fontId="45" fillId="0" borderId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4" fillId="35" borderId="0">
      <alignment horizontal="left" wrapText="1"/>
    </xf>
    <xf numFmtId="38" fontId="159" fillId="0" borderId="0"/>
    <xf numFmtId="38" fontId="160" fillId="0" borderId="0"/>
    <xf numFmtId="38" fontId="161" fillId="0" borderId="0"/>
    <xf numFmtId="38" fontId="16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6" fontId="163" fillId="0" borderId="0"/>
    <xf numFmtId="0" fontId="10" fillId="0" borderId="0"/>
    <xf numFmtId="0" fontId="148" fillId="0" borderId="0">
      <alignment vertical="top"/>
    </xf>
    <xf numFmtId="0" fontId="1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32" fillId="0" borderId="0"/>
    <xf numFmtId="0" fontId="146" fillId="0" borderId="0"/>
    <xf numFmtId="0" fontId="146" fillId="0" borderId="0"/>
    <xf numFmtId="0" fontId="148" fillId="0" borderId="0">
      <alignment vertical="top"/>
    </xf>
    <xf numFmtId="0" fontId="148" fillId="0" borderId="0">
      <alignment vertical="top"/>
    </xf>
    <xf numFmtId="0" fontId="140" fillId="0" borderId="0"/>
    <xf numFmtId="0" fontId="26" fillId="0" borderId="0"/>
    <xf numFmtId="0" fontId="10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146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4" fillId="0" borderId="29" applyNumberFormat="0" applyBorder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1" fontId="10" fillId="0" borderId="17" applyNumberFormat="0" applyFill="0" applyAlignment="0" applyProtection="0">
      <alignment horizontal="center" vertical="center"/>
    </xf>
    <xf numFmtId="0" fontId="164" fillId="0" borderId="0"/>
    <xf numFmtId="207" fontId="164" fillId="0" borderId="0"/>
    <xf numFmtId="0" fontId="46" fillId="0" borderId="30" applyAlignment="0">
      <alignment horizontal="centerContinuous"/>
    </xf>
    <xf numFmtId="0" fontId="163" fillId="0" borderId="0"/>
    <xf numFmtId="0" fontId="147" fillId="0" borderId="0"/>
    <xf numFmtId="0" fontId="165" fillId="35" borderId="0">
      <alignment wrapText="1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08" fontId="163" fillId="0" borderId="0" applyFont="0" applyFill="0" applyBorder="0" applyAlignment="0" applyProtection="0"/>
    <xf numFmtId="209" fontId="163" fillId="0" borderId="0" applyFont="0" applyFill="0" applyBorder="0" applyAlignment="0" applyProtection="0"/>
    <xf numFmtId="0" fontId="143" fillId="80" borderId="0" applyNumberFormat="0" applyBorder="0" applyAlignment="0" applyProtection="0">
      <alignment vertical="center"/>
    </xf>
    <xf numFmtId="0" fontId="143" fillId="66" borderId="0" applyNumberFormat="0" applyBorder="0" applyAlignment="0" applyProtection="0">
      <alignment vertical="center"/>
    </xf>
    <xf numFmtId="0" fontId="143" fillId="53" borderId="0" applyNumberFormat="0" applyBorder="0" applyAlignment="0" applyProtection="0">
      <alignment vertical="center"/>
    </xf>
    <xf numFmtId="0" fontId="143" fillId="42" borderId="0" applyNumberFormat="0" applyBorder="0" applyAlignment="0" applyProtection="0">
      <alignment vertical="center"/>
    </xf>
    <xf numFmtId="0" fontId="143" fillId="76" borderId="0" applyNumberFormat="0" applyBorder="0" applyAlignment="0" applyProtection="0">
      <alignment vertical="center"/>
    </xf>
    <xf numFmtId="0" fontId="143" fillId="68" borderId="0" applyNumberFormat="0" applyBorder="0" applyAlignment="0" applyProtection="0">
      <alignment vertical="center"/>
    </xf>
    <xf numFmtId="0" fontId="166" fillId="0" borderId="0"/>
    <xf numFmtId="0" fontId="167" fillId="0" borderId="0" applyNumberFormat="0" applyFill="0" applyBorder="0" applyAlignment="0" applyProtection="0">
      <alignment vertical="center"/>
    </xf>
    <xf numFmtId="0" fontId="168" fillId="81" borderId="32" applyNumberFormat="0" applyAlignment="0" applyProtection="0">
      <alignment vertical="center"/>
    </xf>
    <xf numFmtId="0" fontId="169" fillId="65" borderId="0" applyNumberFormat="0" applyBorder="0" applyAlignment="0" applyProtection="0">
      <alignment vertical="center"/>
    </xf>
    <xf numFmtId="0" fontId="170" fillId="50" borderId="33" applyNumberFormat="0" applyFont="0" applyAlignment="0" applyProtection="0">
      <alignment vertical="center"/>
    </xf>
    <xf numFmtId="0" fontId="171" fillId="0" borderId="34" applyNumberFormat="0" applyFill="0" applyAlignment="0" applyProtection="0">
      <alignment vertical="center"/>
    </xf>
    <xf numFmtId="43" fontId="41" fillId="0" borderId="0" applyFont="0" applyFill="0" applyBorder="0" applyAlignment="0" applyProtection="0">
      <alignment vertical="top"/>
    </xf>
    <xf numFmtId="43" fontId="147" fillId="0" borderId="0" applyFill="0" applyBorder="0" applyAlignment="0" applyProtection="0"/>
    <xf numFmtId="165" fontId="10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41" fillId="0" borderId="0">
      <alignment vertical="top"/>
    </xf>
    <xf numFmtId="0" fontId="35" fillId="0" borderId="0"/>
    <xf numFmtId="0" fontId="10" fillId="0" borderId="0"/>
    <xf numFmtId="0" fontId="10" fillId="0" borderId="0"/>
    <xf numFmtId="0" fontId="175" fillId="0" borderId="0"/>
    <xf numFmtId="39" fontId="163" fillId="0" borderId="0"/>
    <xf numFmtId="0" fontId="35" fillId="0" borderId="0"/>
    <xf numFmtId="0" fontId="10" fillId="0" borderId="0"/>
    <xf numFmtId="4" fontId="32" fillId="0" borderId="0">
      <alignment horizontal="right"/>
    </xf>
    <xf numFmtId="210" fontId="176" fillId="0" borderId="0" applyFont="0" applyFill="0" applyBorder="0" applyAlignment="0" applyProtection="0"/>
    <xf numFmtId="211" fontId="176" fillId="0" borderId="0" applyFont="0" applyFill="0" applyBorder="0" applyAlignment="0" applyProtection="0"/>
    <xf numFmtId="212" fontId="176" fillId="0" borderId="0" applyFont="0" applyFill="0" applyBorder="0" applyAlignment="0" applyProtection="0"/>
    <xf numFmtId="213" fontId="176" fillId="0" borderId="0" applyFont="0" applyFill="0" applyBorder="0" applyAlignment="0" applyProtection="0"/>
    <xf numFmtId="0" fontId="174" fillId="0" borderId="0"/>
    <xf numFmtId="0" fontId="177" fillId="0" borderId="0"/>
    <xf numFmtId="0" fontId="178" fillId="74" borderId="35" applyNumberFormat="0" applyAlignment="0" applyProtection="0">
      <alignment vertical="center"/>
    </xf>
    <xf numFmtId="0" fontId="179" fillId="82" borderId="36" applyNumberFormat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165" fontId="140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2" fillId="0" borderId="0"/>
    <xf numFmtId="18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183" fillId="39" borderId="0" applyNumberFormat="0" applyBorder="0" applyAlignment="0" applyProtection="0">
      <alignment vertical="center"/>
    </xf>
    <xf numFmtId="0" fontId="184" fillId="0" borderId="31" applyNumberFormat="0" applyFill="0" applyAlignment="0" applyProtection="0">
      <alignment vertical="center"/>
    </xf>
    <xf numFmtId="0" fontId="185" fillId="0" borderId="37" applyNumberFormat="0" applyFill="0" applyAlignment="0" applyProtection="0">
      <alignment vertical="center"/>
    </xf>
    <xf numFmtId="0" fontId="186" fillId="0" borderId="38" applyNumberFormat="0" applyFill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82" borderId="35" applyNumberFormat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39" applyNumberFormat="0" applyFill="0" applyAlignment="0" applyProtection="0">
      <alignment vertical="center"/>
    </xf>
    <xf numFmtId="194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0" borderId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180" fontId="77" fillId="0" borderId="0"/>
    <xf numFmtId="180" fontId="77" fillId="0" borderId="0"/>
    <xf numFmtId="180" fontId="77" fillId="0" borderId="0"/>
    <xf numFmtId="180" fontId="77" fillId="0" borderId="0"/>
    <xf numFmtId="180" fontId="77" fillId="0" borderId="0"/>
    <xf numFmtId="180" fontId="77" fillId="0" borderId="0"/>
    <xf numFmtId="180" fontId="77" fillId="0" borderId="0"/>
    <xf numFmtId="180" fontId="77" fillId="0" borderId="0"/>
    <xf numFmtId="43" fontId="1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14" fontId="33" fillId="83" borderId="28">
      <alignment horizontal="center" vertical="center" wrapText="1"/>
    </xf>
    <xf numFmtId="0" fontId="112" fillId="0" borderId="23">
      <alignment horizontal="left" vertical="top"/>
    </xf>
    <xf numFmtId="0" fontId="12" fillId="0" borderId="7" applyNumberFormat="0" applyFill="0" applyAlignment="0" applyProtection="0"/>
    <xf numFmtId="0" fontId="114" fillId="0" borderId="23">
      <alignment horizontal="left" vertical="top"/>
    </xf>
    <xf numFmtId="0" fontId="13" fillId="0" borderId="8" applyNumberFormat="0" applyFill="0" applyAlignment="0" applyProtection="0"/>
    <xf numFmtId="0" fontId="117" fillId="0" borderId="0">
      <alignment horizontal="left"/>
    </xf>
    <xf numFmtId="0" fontId="14" fillId="0" borderId="9" applyNumberFormat="0" applyFill="0" applyAlignment="0" applyProtection="0"/>
    <xf numFmtId="1" fontId="191" fillId="0" borderId="0" applyFont="0" applyFill="0" applyBorder="0" applyAlignment="0" applyProtection="0"/>
    <xf numFmtId="0" fontId="192" fillId="45" borderId="16">
      <alignment horizontal="center" vertical="top" wrapText="1"/>
    </xf>
    <xf numFmtId="0" fontId="17" fillId="6" borderId="10" applyNumberFormat="0" applyAlignment="0" applyProtection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9" borderId="14" applyNumberFormat="0" applyFont="0" applyAlignment="0" applyProtection="0"/>
    <xf numFmtId="217" fontId="191" fillId="0" borderId="27" applyFont="0" applyFill="0" applyBorder="0" applyAlignment="0" applyProtection="0"/>
    <xf numFmtId="218" fontId="10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Fill="0" applyBorder="0" applyProtection="0">
      <alignment horizontal="left" vertical="top"/>
    </xf>
    <xf numFmtId="184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95" fillId="0" borderId="0"/>
    <xf numFmtId="0" fontId="196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0" fillId="0" borderId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0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73" borderId="0" applyNumberFormat="0" applyBorder="0" applyAlignment="0" applyProtection="0"/>
    <xf numFmtId="0" fontId="27" fillId="74" borderId="0" applyNumberFormat="0" applyBorder="0" applyAlignment="0" applyProtection="0"/>
    <xf numFmtId="0" fontId="27" fillId="51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0" borderId="0" applyNumberFormat="0" applyBorder="0" applyAlignment="0" applyProtection="0"/>
    <xf numFmtId="0" fontId="27" fillId="51" borderId="0" applyNumberFormat="0" applyBorder="0" applyAlignment="0" applyProtection="0"/>
    <xf numFmtId="0" fontId="27" fillId="67" borderId="0" applyNumberFormat="0" applyBorder="0" applyAlignment="0" applyProtection="0"/>
    <xf numFmtId="0" fontId="198" fillId="75" borderId="0" applyNumberFormat="0" applyBorder="0" applyAlignment="0" applyProtection="0"/>
    <xf numFmtId="0" fontId="198" fillId="49" borderId="0" applyNumberFormat="0" applyBorder="0" applyAlignment="0" applyProtection="0"/>
    <xf numFmtId="0" fontId="198" fillId="41" borderId="0" applyNumberFormat="0" applyBorder="0" applyAlignment="0" applyProtection="0"/>
    <xf numFmtId="0" fontId="198" fillId="42" borderId="0" applyNumberFormat="0" applyBorder="0" applyAlignment="0" applyProtection="0"/>
    <xf numFmtId="0" fontId="198" fillId="76" borderId="0" applyNumberFormat="0" applyBorder="0" applyAlignment="0" applyProtection="0"/>
    <xf numFmtId="0" fontId="198" fillId="43" borderId="0" applyNumberFormat="0" applyBorder="0" applyAlignment="0" applyProtection="0"/>
    <xf numFmtId="0" fontId="198" fillId="80" borderId="0" applyNumberFormat="0" applyBorder="0" applyAlignment="0" applyProtection="0"/>
    <xf numFmtId="0" fontId="198" fillId="66" borderId="0" applyNumberFormat="0" applyBorder="0" applyAlignment="0" applyProtection="0"/>
    <xf numFmtId="0" fontId="198" fillId="53" borderId="0" applyNumberFormat="0" applyBorder="0" applyAlignment="0" applyProtection="0"/>
    <xf numFmtId="0" fontId="198" fillId="42" borderId="0" applyNumberFormat="0" applyBorder="0" applyAlignment="0" applyProtection="0"/>
    <xf numFmtId="0" fontId="198" fillId="76" borderId="0" applyNumberFormat="0" applyBorder="0" applyAlignment="0" applyProtection="0"/>
    <xf numFmtId="0" fontId="198" fillId="68" borderId="0" applyNumberFormat="0" applyBorder="0" applyAlignment="0" applyProtection="0"/>
    <xf numFmtId="0" fontId="199" fillId="38" borderId="0" applyNumberFormat="0" applyBorder="0" applyAlignment="0" applyProtection="0"/>
    <xf numFmtId="0" fontId="200" fillId="82" borderId="35" applyNumberFormat="0" applyAlignment="0" applyProtection="0"/>
    <xf numFmtId="0" fontId="201" fillId="81" borderId="32" applyNumberFormat="0" applyAlignment="0" applyProtection="0"/>
    <xf numFmtId="43" fontId="4" fillId="0" borderId="0" applyFont="0" applyFill="0" applyBorder="0" applyAlignment="0" applyProtection="0"/>
    <xf numFmtId="169" fontId="202" fillId="0" borderId="0"/>
    <xf numFmtId="167" fontId="202" fillId="0" borderId="0"/>
    <xf numFmtId="166" fontId="202" fillId="0" borderId="0"/>
    <xf numFmtId="0" fontId="203" fillId="0" borderId="0" applyNumberFormat="0" applyFill="0" applyBorder="0" applyAlignment="0" applyProtection="0"/>
    <xf numFmtId="0" fontId="204" fillId="39" borderId="0" applyNumberFormat="0" applyBorder="0" applyAlignment="0" applyProtection="0"/>
    <xf numFmtId="0" fontId="205" fillId="0" borderId="31" applyNumberFormat="0" applyFill="0" applyAlignment="0" applyProtection="0"/>
    <xf numFmtId="0" fontId="206" fillId="0" borderId="37" applyNumberFormat="0" applyFill="0" applyAlignment="0" applyProtection="0"/>
    <xf numFmtId="0" fontId="207" fillId="0" borderId="38" applyNumberFormat="0" applyFill="0" applyAlignment="0" applyProtection="0"/>
    <xf numFmtId="0" fontId="207" fillId="0" borderId="0" applyNumberFormat="0" applyFill="0" applyBorder="0" applyAlignment="0" applyProtection="0"/>
    <xf numFmtId="0" fontId="208" fillId="74" borderId="35" applyNumberFormat="0" applyAlignment="0" applyProtection="0"/>
    <xf numFmtId="0" fontId="209" fillId="0" borderId="34" applyNumberFormat="0" applyFill="0" applyAlignment="0" applyProtection="0"/>
    <xf numFmtId="0" fontId="210" fillId="65" borderId="0" applyNumberFormat="0" applyBorder="0" applyAlignment="0" applyProtection="0"/>
    <xf numFmtId="0" fontId="4" fillId="0" borderId="0"/>
    <xf numFmtId="0" fontId="4" fillId="50" borderId="33" applyNumberFormat="0" applyFont="0" applyAlignment="0" applyProtection="0"/>
    <xf numFmtId="0" fontId="211" fillId="82" borderId="36" applyNumberFormat="0" applyAlignment="0" applyProtection="0"/>
    <xf numFmtId="0" fontId="212" fillId="0" borderId="0" applyNumberFormat="0" applyFill="0" applyBorder="0" applyAlignment="0" applyProtection="0"/>
    <xf numFmtId="0" fontId="213" fillId="0" borderId="39" applyNumberFormat="0" applyFill="0" applyAlignment="0" applyProtection="0"/>
    <xf numFmtId="0" fontId="21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" fontId="202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9" fillId="0" borderId="0">
      <alignment vertical="center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" fillId="51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74" borderId="0" applyNumberFormat="0" applyBorder="0" applyAlignment="0" applyProtection="0"/>
    <xf numFmtId="0" fontId="27" fillId="73" borderId="0" applyNumberFormat="0" applyBorder="0" applyAlignment="0" applyProtection="0"/>
    <xf numFmtId="0" fontId="27" fillId="50" borderId="0" applyNumberFormat="0" applyBorder="0" applyAlignment="0" applyProtection="0"/>
    <xf numFmtId="0" fontId="27" fillId="73" borderId="0" applyNumberFormat="0" applyBorder="0" applyAlignment="0" applyProtection="0"/>
    <xf numFmtId="0" fontId="27" fillId="49" borderId="0" applyNumberFormat="0" applyBorder="0" applyAlignment="0" applyProtection="0"/>
    <xf numFmtId="0" fontId="27" fillId="65" borderId="0" applyNumberFormat="0" applyBorder="0" applyAlignment="0" applyProtection="0"/>
    <xf numFmtId="0" fontId="27" fillId="38" borderId="0" applyNumberFormat="0" applyBorder="0" applyAlignment="0" applyProtection="0"/>
    <xf numFmtId="0" fontId="27" fillId="73" borderId="0" applyNumberFormat="0" applyBorder="0" applyAlignment="0" applyProtection="0"/>
    <xf numFmtId="0" fontId="27" fillId="50" borderId="0" applyNumberFormat="0" applyBorder="0" applyAlignment="0" applyProtection="0"/>
    <xf numFmtId="0" fontId="198" fillId="73" borderId="0" applyNumberFormat="0" applyBorder="0" applyAlignment="0" applyProtection="0"/>
    <xf numFmtId="0" fontId="198" fillId="68" borderId="0" applyNumberFormat="0" applyBorder="0" applyAlignment="0" applyProtection="0"/>
    <xf numFmtId="0" fontId="198" fillId="67" borderId="0" applyNumberFormat="0" applyBorder="0" applyAlignment="0" applyProtection="0"/>
    <xf numFmtId="0" fontId="198" fillId="38" borderId="0" applyNumberFormat="0" applyBorder="0" applyAlignment="0" applyProtection="0"/>
    <xf numFmtId="0" fontId="198" fillId="73" borderId="0" applyNumberFormat="0" applyBorder="0" applyAlignment="0" applyProtection="0"/>
    <xf numFmtId="0" fontId="198" fillId="49" borderId="0" applyNumberFormat="0" applyBorder="0" applyAlignment="0" applyProtection="0"/>
    <xf numFmtId="0" fontId="10" fillId="0" borderId="0" applyFont="0" applyFill="0" applyBorder="0" applyAlignment="0" applyProtection="0"/>
    <xf numFmtId="43" fontId="215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15" fillId="0" borderId="0"/>
    <xf numFmtId="0" fontId="10" fillId="0" borderId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6" fillId="46" borderId="35" applyNumberFormat="0" applyAlignment="0" applyProtection="0"/>
    <xf numFmtId="0" fontId="21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1" fillId="81" borderId="32" applyNumberFormat="0" applyAlignment="0" applyProtection="0"/>
    <xf numFmtId="0" fontId="214" fillId="0" borderId="40" applyNumberFormat="0" applyFill="0" applyAlignment="0" applyProtection="0"/>
    <xf numFmtId="0" fontId="204" fillId="73" borderId="0" applyNumberFormat="0" applyBorder="0" applyAlignment="0" applyProtection="0"/>
    <xf numFmtId="0" fontId="10" fillId="0" borderId="0"/>
    <xf numFmtId="0" fontId="208" fillId="65" borderId="35" applyNumberFormat="0" applyAlignment="0" applyProtection="0"/>
    <xf numFmtId="0" fontId="218" fillId="65" borderId="0" applyNumberFormat="0" applyBorder="0" applyAlignment="0" applyProtection="0"/>
    <xf numFmtId="0" fontId="213" fillId="0" borderId="41" applyNumberFormat="0" applyFill="0" applyAlignment="0" applyProtection="0"/>
    <xf numFmtId="0" fontId="199" fillId="40" borderId="0" applyNumberFormat="0" applyBorder="0" applyAlignment="0" applyProtection="0"/>
    <xf numFmtId="0" fontId="198" fillId="84" borderId="0" applyNumberFormat="0" applyBorder="0" applyAlignment="0" applyProtection="0"/>
    <xf numFmtId="0" fontId="198" fillId="68" borderId="0" applyNumberFormat="0" applyBorder="0" applyAlignment="0" applyProtection="0"/>
    <xf numFmtId="0" fontId="198" fillId="67" borderId="0" applyNumberFormat="0" applyBorder="0" applyAlignment="0" applyProtection="0"/>
    <xf numFmtId="0" fontId="198" fillId="52" borderId="0" applyNumberFormat="0" applyBorder="0" applyAlignment="0" applyProtection="0"/>
    <xf numFmtId="0" fontId="198" fillId="76" borderId="0" applyNumberFormat="0" applyBorder="0" applyAlignment="0" applyProtection="0"/>
    <xf numFmtId="0" fontId="198" fillId="66" borderId="0" applyNumberFormat="0" applyBorder="0" applyAlignment="0" applyProtection="0"/>
    <xf numFmtId="0" fontId="211" fillId="46" borderId="36" applyNumberFormat="0" applyAlignment="0" applyProtection="0"/>
    <xf numFmtId="0" fontId="10" fillId="50" borderId="33" applyNumberFormat="0" applyFont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0" borderId="44" applyNumberFormat="0" applyFill="0" applyAlignment="0" applyProtection="0"/>
    <xf numFmtId="0" fontId="22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1" fillId="41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4" fontId="134" fillId="65" borderId="25" applyNumberFormat="0" applyProtection="0">
      <alignment vertical="center"/>
    </xf>
    <xf numFmtId="4" fontId="41" fillId="49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39" fillId="46" borderId="3" applyFill="0" applyBorder="0" applyAlignment="0">
      <alignment horizontal="right"/>
    </xf>
    <xf numFmtId="4" fontId="41" fillId="53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10" fontId="82" fillId="35" borderId="16" applyNumberFormat="0" applyBorder="0" applyAlignment="0" applyProtection="0"/>
    <xf numFmtId="0" fontId="10" fillId="52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0" fontId="10" fillId="46" borderId="16" applyNumberFormat="0">
      <protection locked="0"/>
    </xf>
    <xf numFmtId="4" fontId="133" fillId="65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4" fontId="136" fillId="50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4" fontId="41" fillId="69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10" fontId="82" fillId="35" borderId="16" applyNumberFormat="0" applyBorder="0" applyAlignment="0" applyProtection="0"/>
    <xf numFmtId="10" fontId="82" fillId="35" borderId="16" applyNumberFormat="0" applyBorder="0" applyAlignment="0" applyProtection="0"/>
    <xf numFmtId="0" fontId="10" fillId="52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6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0" fontId="10" fillId="48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41" fillId="50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0" fontId="133" fillId="65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46" borderId="16" applyNumberFormat="0">
      <protection locked="0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4" fontId="133" fillId="65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4" fontId="136" fillId="71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10" fontId="82" fillId="35" borderId="16" applyNumberFormat="0" applyBorder="0" applyAlignment="0" applyProtection="0"/>
    <xf numFmtId="0" fontId="10" fillId="46" borderId="16" applyNumberFormat="0">
      <protection locked="0"/>
    </xf>
    <xf numFmtId="4" fontId="136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43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10" fillId="46" borderId="16" applyNumberFormat="0">
      <protection locked="0"/>
    </xf>
    <xf numFmtId="4" fontId="133" fillId="65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28" fillId="7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0" fontId="10" fillId="46" borderId="16" applyNumberFormat="0">
      <protection locked="0"/>
    </xf>
    <xf numFmtId="4" fontId="134" fillId="65" borderId="25" applyNumberFormat="0" applyProtection="0">
      <alignment vertical="center"/>
    </xf>
    <xf numFmtId="0" fontId="10" fillId="46" borderId="16" applyNumberFormat="0">
      <protection locked="0"/>
    </xf>
    <xf numFmtId="4" fontId="134" fillId="65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28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7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46" borderId="16" applyNumberFormat="0">
      <protection locked="0"/>
    </xf>
    <xf numFmtId="4" fontId="41" fillId="4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6" fillId="50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top" indent="1"/>
    </xf>
    <xf numFmtId="10" fontId="82" fillId="35" borderId="16" applyNumberFormat="0" applyBorder="0" applyAlignment="0" applyProtection="0"/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3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50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41" fillId="50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134" fillId="65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52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10" fontId="82" fillId="35" borderId="16" applyNumberFormat="0" applyBorder="0" applyAlignment="0" applyProtection="0"/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10" fillId="52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4" fontId="41" fillId="66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10" fontId="82" fillId="35" borderId="16" applyNumberFormat="0" applyBorder="0" applyAlignment="0" applyProtection="0"/>
    <xf numFmtId="0" fontId="10" fillId="51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66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0" fontId="133" fillId="65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0" fontId="10" fillId="46" borderId="16" applyNumberFormat="0">
      <protection locked="0"/>
    </xf>
    <xf numFmtId="4" fontId="41" fillId="69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46" borderId="16" applyNumberFormat="0">
      <protection locked="0"/>
    </xf>
    <xf numFmtId="4" fontId="41" fillId="43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136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0" fontId="10" fillId="51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3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67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4" fontId="41" fillId="69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41" fillId="41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0" fontId="10" fillId="46" borderId="16" applyNumberFormat="0">
      <protection locked="0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9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0" fontId="39" fillId="46" borderId="3" applyFill="0" applyBorder="0" applyAlignment="0">
      <alignment horizontal="right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0" fontId="10" fillId="46" borderId="16" applyNumberFormat="0">
      <protection locked="0"/>
    </xf>
    <xf numFmtId="4" fontId="136" fillId="50" borderId="25" applyNumberFormat="0" applyProtection="0">
      <alignment vertical="center"/>
    </xf>
    <xf numFmtId="4" fontId="41" fillId="4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10" fillId="48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0" fillId="46" borderId="16" applyNumberFormat="0">
      <protection locked="0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41" fillId="53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41" fillId="50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0" fontId="10" fillId="48" borderId="25" applyNumberFormat="0" applyProtection="0">
      <alignment horizontal="left" vertical="center" indent="1"/>
    </xf>
    <xf numFmtId="4" fontId="41" fillId="68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0" fontId="10" fillId="51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4" fontId="41" fillId="50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8" borderId="25" applyNumberFormat="0" applyProtection="0">
      <alignment horizontal="right"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39" fillId="46" borderId="3" applyFill="0" applyBorder="0" applyAlignment="0">
      <alignment horizontal="right"/>
    </xf>
    <xf numFmtId="4" fontId="133" fillId="65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43" borderId="25" applyNumberFormat="0" applyProtection="0">
      <alignment horizontal="right" vertical="center"/>
    </xf>
    <xf numFmtId="0" fontId="10" fillId="46" borderId="16" applyNumberFormat="0">
      <protection locked="0"/>
    </xf>
    <xf numFmtId="4" fontId="41" fillId="48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0" fontId="10" fillId="52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6" fillId="71" borderId="25" applyNumberFormat="0" applyProtection="0">
      <alignment horizontal="right" vertical="center"/>
    </xf>
    <xf numFmtId="0" fontId="10" fillId="46" borderId="16" applyNumberFormat="0">
      <protection locked="0"/>
    </xf>
    <xf numFmtId="4" fontId="128" fillId="7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3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4" fontId="41" fillId="50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41" fillId="43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50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center" indent="1"/>
    </xf>
    <xf numFmtId="4" fontId="41" fillId="66" borderId="25" applyNumberFormat="0" applyProtection="0">
      <alignment horizontal="right" vertical="center"/>
    </xf>
    <xf numFmtId="4" fontId="41" fillId="50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48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136" fillId="71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41" fillId="67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51" borderId="25" applyNumberFormat="0" applyProtection="0">
      <alignment horizontal="left" vertical="top" indent="1"/>
    </xf>
    <xf numFmtId="4" fontId="41" fillId="69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center" indent="1"/>
    </xf>
    <xf numFmtId="10" fontId="82" fillId="35" borderId="16" applyNumberFormat="0" applyBorder="0" applyAlignment="0" applyProtection="0"/>
    <xf numFmtId="4" fontId="41" fillId="41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0" fillId="52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41" fillId="66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136" fillId="50" borderId="25" applyNumberFormat="0" applyProtection="0">
      <alignment vertical="center"/>
    </xf>
    <xf numFmtId="0" fontId="41" fillId="48" borderId="25" applyNumberFormat="0" applyProtection="0">
      <alignment horizontal="left" vertical="top" indent="1"/>
    </xf>
    <xf numFmtId="4" fontId="41" fillId="66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71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1" borderId="25" applyNumberFormat="0" applyProtection="0">
      <alignment horizontal="left" vertical="center" indent="1"/>
    </xf>
    <xf numFmtId="4" fontId="41" fillId="50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0" fontId="39" fillId="46" borderId="3" applyFill="0" applyBorder="0" applyAlignment="0">
      <alignment horizontal="right"/>
    </xf>
    <xf numFmtId="4" fontId="41" fillId="43" borderId="25" applyNumberFormat="0" applyProtection="0">
      <alignment horizontal="right" vertical="center"/>
    </xf>
    <xf numFmtId="0" fontId="10" fillId="71" borderId="25" applyNumberFormat="0" applyProtection="0">
      <alignment horizontal="left" vertical="top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41" fillId="53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71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4" fontId="133" fillId="65" borderId="25" applyNumberFormat="0" applyProtection="0">
      <alignment vertical="center"/>
    </xf>
    <xf numFmtId="4" fontId="41" fillId="38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0" fillId="46" borderId="16" applyNumberFormat="0">
      <protection locked="0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41" fillId="48" borderId="25" applyNumberFormat="0" applyProtection="0">
      <alignment horizontal="left" vertical="top" indent="1"/>
    </xf>
    <xf numFmtId="0" fontId="10" fillId="71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50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33" fillId="65" borderId="25" applyNumberFormat="0" applyProtection="0">
      <alignment horizontal="left" vertical="top" indent="1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9" borderId="25" applyNumberFormat="0" applyProtection="0">
      <alignment horizontal="right" vertical="center"/>
    </xf>
    <xf numFmtId="4" fontId="41" fillId="71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0" fontId="10" fillId="71" borderId="25" applyNumberFormat="0" applyProtection="0">
      <alignment horizontal="left" vertical="center" indent="1"/>
    </xf>
    <xf numFmtId="4" fontId="133" fillId="65" borderId="25" applyNumberFormat="0" applyProtection="0">
      <alignment horizontal="left" vertical="center" indent="1"/>
    </xf>
    <xf numFmtId="4" fontId="133" fillId="65" borderId="25" applyNumberFormat="0" applyProtection="0">
      <alignment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4" fontId="128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4" fontId="41" fillId="41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136" fillId="50" borderId="25" applyNumberFormat="0" applyProtection="0">
      <alignment vertical="center"/>
    </xf>
    <xf numFmtId="0" fontId="10" fillId="51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3" fillId="65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0" fontId="10" fillId="48" borderId="25" applyNumberFormat="0" applyProtection="0">
      <alignment horizontal="left" vertical="center" indent="1"/>
    </xf>
    <xf numFmtId="4" fontId="134" fillId="65" borderId="25" applyNumberFormat="0" applyProtection="0">
      <alignment vertical="center"/>
    </xf>
    <xf numFmtId="4" fontId="41" fillId="48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3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10" fillId="51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0" fontId="10" fillId="46" borderId="16" applyNumberFormat="0">
      <protection locked="0"/>
    </xf>
    <xf numFmtId="0" fontId="10" fillId="71" borderId="25" applyNumberFormat="0" applyProtection="0">
      <alignment horizontal="left" vertical="top" indent="1"/>
    </xf>
    <xf numFmtId="4" fontId="134" fillId="65" borderId="25" applyNumberFormat="0" applyProtection="0">
      <alignment vertical="center"/>
    </xf>
    <xf numFmtId="4" fontId="41" fillId="68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4" fontId="41" fillId="50" borderId="25" applyNumberFormat="0" applyProtection="0">
      <alignment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67" borderId="25" applyNumberFormat="0" applyProtection="0">
      <alignment horizontal="right" vertical="center"/>
    </xf>
    <xf numFmtId="0" fontId="41" fillId="48" borderId="25" applyNumberFormat="0" applyProtection="0">
      <alignment horizontal="left" vertical="top" indent="1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39" fillId="46" borderId="3" applyFill="0" applyBorder="0" applyAlignment="0">
      <alignment horizontal="right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0" fontId="10" fillId="48" borderId="25" applyNumberFormat="0" applyProtection="0">
      <alignment horizontal="left" vertical="top" indent="1"/>
    </xf>
    <xf numFmtId="4" fontId="41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4" fontId="41" fillId="67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41" fillId="68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43" borderId="25" applyNumberFormat="0" applyProtection="0">
      <alignment horizontal="right" vertical="center"/>
    </xf>
    <xf numFmtId="0" fontId="41" fillId="50" borderId="25" applyNumberFormat="0" applyProtection="0">
      <alignment horizontal="left" vertical="top" indent="1"/>
    </xf>
    <xf numFmtId="4" fontId="136" fillId="50" borderId="25" applyNumberFormat="0" applyProtection="0">
      <alignment vertical="center"/>
    </xf>
    <xf numFmtId="4" fontId="41" fillId="71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41" fillId="50" borderId="25" applyNumberFormat="0" applyProtection="0">
      <alignment vertical="center"/>
    </xf>
    <xf numFmtId="4" fontId="41" fillId="69" borderId="25" applyNumberFormat="0" applyProtection="0">
      <alignment horizontal="right" vertical="center"/>
    </xf>
    <xf numFmtId="10" fontId="82" fillId="35" borderId="16" applyNumberFormat="0" applyBorder="0" applyAlignment="0" applyProtection="0"/>
    <xf numFmtId="194" fontId="39" fillId="46" borderId="3" applyFill="0" applyBorder="0" applyAlignment="0">
      <alignment horizontal="right"/>
    </xf>
    <xf numFmtId="0" fontId="10" fillId="71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194" fontId="39" fillId="46" borderId="3" applyFill="0" applyBorder="0" applyAlignment="0">
      <alignment horizontal="right"/>
    </xf>
    <xf numFmtId="0" fontId="133" fillId="65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0" fontId="41" fillId="48" borderId="25" applyNumberFormat="0" applyProtection="0">
      <alignment horizontal="left" vertical="top" indent="1"/>
    </xf>
    <xf numFmtId="4" fontId="136" fillId="71" borderId="25" applyNumberFormat="0" applyProtection="0">
      <alignment horizontal="right" vertical="center"/>
    </xf>
    <xf numFmtId="4" fontId="41" fillId="50" borderId="25" applyNumberFormat="0" applyProtection="0">
      <alignment vertical="center"/>
    </xf>
    <xf numFmtId="0" fontId="10" fillId="71" borderId="25" applyNumberFormat="0" applyProtection="0">
      <alignment horizontal="left" vertical="top" indent="1"/>
    </xf>
    <xf numFmtId="0" fontId="10" fillId="51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4" fontId="41" fillId="3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4" fontId="41" fillId="48" borderId="25" applyNumberFormat="0" applyProtection="0">
      <alignment horizontal="right" vertical="center"/>
    </xf>
    <xf numFmtId="4" fontId="133" fillId="65" borderId="25" applyNumberFormat="0" applyProtection="0">
      <alignment vertical="center"/>
    </xf>
    <xf numFmtId="0" fontId="133" fillId="65" borderId="25" applyNumberFormat="0" applyProtection="0">
      <alignment horizontal="left" vertical="top" indent="1"/>
    </xf>
    <xf numFmtId="4" fontId="41" fillId="49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0" fontId="10" fillId="48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horizontal="left" vertical="center" indent="1"/>
    </xf>
    <xf numFmtId="4" fontId="136" fillId="71" borderId="25" applyNumberFormat="0" applyProtection="0">
      <alignment horizontal="right" vertical="center"/>
    </xf>
    <xf numFmtId="0" fontId="10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" fontId="133" fillId="65" borderId="25" applyNumberFormat="0" applyProtection="0">
      <alignment vertical="center"/>
    </xf>
    <xf numFmtId="4" fontId="134" fillId="65" borderId="25" applyNumberFormat="0" applyProtection="0">
      <alignment vertical="center"/>
    </xf>
    <xf numFmtId="4" fontId="133" fillId="65" borderId="25" applyNumberFormat="0" applyProtection="0">
      <alignment horizontal="left" vertical="center" indent="1"/>
    </xf>
    <xf numFmtId="0" fontId="133" fillId="65" borderId="25" applyNumberFormat="0" applyProtection="0">
      <alignment horizontal="left" vertical="top" indent="1"/>
    </xf>
    <xf numFmtId="4" fontId="41" fillId="38" borderId="25" applyNumberFormat="0" applyProtection="0">
      <alignment horizontal="right" vertical="center"/>
    </xf>
    <xf numFmtId="4" fontId="41" fillId="49" borderId="25" applyNumberFormat="0" applyProtection="0">
      <alignment horizontal="right" vertical="center"/>
    </xf>
    <xf numFmtId="4" fontId="41" fillId="66" borderId="25" applyNumberFormat="0" applyProtection="0">
      <alignment horizontal="right" vertical="center"/>
    </xf>
    <xf numFmtId="4" fontId="41" fillId="67" borderId="25" applyNumberFormat="0" applyProtection="0">
      <alignment horizontal="right" vertical="center"/>
    </xf>
    <xf numFmtId="4" fontId="41" fillId="43" borderId="25" applyNumberFormat="0" applyProtection="0">
      <alignment horizontal="right" vertical="center"/>
    </xf>
    <xf numFmtId="4" fontId="41" fillId="68" borderId="25" applyNumberFormat="0" applyProtection="0">
      <alignment horizontal="right" vertical="center"/>
    </xf>
    <xf numFmtId="4" fontId="41" fillId="53" borderId="25" applyNumberFormat="0" applyProtection="0">
      <alignment horizontal="right" vertical="center"/>
    </xf>
    <xf numFmtId="4" fontId="41" fillId="69" borderId="25" applyNumberFormat="0" applyProtection="0">
      <alignment horizontal="right" vertical="center"/>
    </xf>
    <xf numFmtId="4" fontId="41" fillId="41" borderId="25" applyNumberFormat="0" applyProtection="0">
      <alignment horizontal="right" vertical="center"/>
    </xf>
    <xf numFmtId="4" fontId="41" fillId="48" borderId="25" applyNumberFormat="0" applyProtection="0">
      <alignment horizontal="right" vertical="center"/>
    </xf>
    <xf numFmtId="0" fontId="10" fillId="52" borderId="25" applyNumberFormat="0" applyProtection="0">
      <alignment horizontal="left" vertical="center" indent="1"/>
    </xf>
    <xf numFmtId="0" fontId="10" fillId="52" borderId="25" applyNumberFormat="0" applyProtection="0">
      <alignment horizontal="left" vertical="top" indent="1"/>
    </xf>
    <xf numFmtId="0" fontId="10" fillId="48" borderId="25" applyNumberFormat="0" applyProtection="0">
      <alignment horizontal="left" vertical="center" indent="1"/>
    </xf>
    <xf numFmtId="0" fontId="10" fillId="48" borderId="25" applyNumberFormat="0" applyProtection="0">
      <alignment horizontal="left" vertical="top" indent="1"/>
    </xf>
    <xf numFmtId="0" fontId="10" fillId="51" borderId="25" applyNumberFormat="0" applyProtection="0">
      <alignment horizontal="left" vertical="center" indent="1"/>
    </xf>
    <xf numFmtId="0" fontId="10" fillId="51" borderId="25" applyNumberFormat="0" applyProtection="0">
      <alignment horizontal="left" vertical="top" indent="1"/>
    </xf>
    <xf numFmtId="0" fontId="10" fillId="71" borderId="25" applyNumberFormat="0" applyProtection="0">
      <alignment horizontal="left" vertical="center" indent="1"/>
    </xf>
    <xf numFmtId="0" fontId="10" fillId="71" borderId="25" applyNumberFormat="0" applyProtection="0">
      <alignment horizontal="left" vertical="top" indent="1"/>
    </xf>
    <xf numFmtId="0" fontId="10" fillId="46" borderId="16" applyNumberFormat="0">
      <protection locked="0"/>
    </xf>
    <xf numFmtId="4" fontId="41" fillId="50" borderId="25" applyNumberFormat="0" applyProtection="0">
      <alignment vertical="center"/>
    </xf>
    <xf numFmtId="4" fontId="136" fillId="50" borderId="25" applyNumberFormat="0" applyProtection="0">
      <alignment vertical="center"/>
    </xf>
    <xf numFmtId="4" fontId="41" fillId="50" borderId="25" applyNumberFormat="0" applyProtection="0">
      <alignment horizontal="left" vertical="center" indent="1"/>
    </xf>
    <xf numFmtId="0" fontId="41" fillId="50" borderId="25" applyNumberFormat="0" applyProtection="0">
      <alignment horizontal="left" vertical="top" indent="1"/>
    </xf>
    <xf numFmtId="4" fontId="41" fillId="71" borderId="25" applyNumberFormat="0" applyProtection="0">
      <alignment horizontal="right" vertical="center"/>
    </xf>
    <xf numFmtId="4" fontId="136" fillId="71" borderId="25" applyNumberFormat="0" applyProtection="0">
      <alignment horizontal="right" vertical="center"/>
    </xf>
    <xf numFmtId="4" fontId="41" fillId="48" borderId="25" applyNumberFormat="0" applyProtection="0">
      <alignment horizontal="left" vertical="center" indent="1"/>
    </xf>
    <xf numFmtId="0" fontId="41" fillId="48" borderId="25" applyNumberFormat="0" applyProtection="0">
      <alignment horizontal="left" vertical="top" indent="1"/>
    </xf>
    <xf numFmtId="4" fontId="128" fillId="71" borderId="25" applyNumberFormat="0" applyProtection="0">
      <alignment horizontal="right" vertical="center"/>
    </xf>
    <xf numFmtId="194" fontId="39" fillId="46" borderId="3" applyFill="0" applyBorder="0" applyAlignment="0">
      <alignment horizontal="right"/>
    </xf>
    <xf numFmtId="10" fontId="82" fillId="35" borderId="16" applyNumberFormat="0" applyBorder="0" applyAlignment="0" applyProtection="0"/>
    <xf numFmtId="0" fontId="39" fillId="46" borderId="3" applyFill="0" applyBorder="0" applyAlignment="0">
      <alignment horizontal="right"/>
    </xf>
    <xf numFmtId="194" fontId="39" fillId="46" borderId="3" applyFill="0" applyBorder="0" applyAlignment="0">
      <alignment horizontal="right"/>
    </xf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222" fillId="0" borderId="0"/>
    <xf numFmtId="0" fontId="222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84" fontId="10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221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0" borderId="0"/>
    <xf numFmtId="0" fontId="79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38" fontId="1" fillId="0" borderId="0" applyFont="0" applyFill="0" applyBorder="0" applyAlignment="0" applyProtection="0">
      <alignment vertical="center"/>
    </xf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0" fillId="0" borderId="0"/>
    <xf numFmtId="0" fontId="32" fillId="0" borderId="0"/>
    <xf numFmtId="165" fontId="32" fillId="0" borderId="0" applyFont="0" applyFill="0" applyBorder="0" applyAlignment="0" applyProtection="0"/>
    <xf numFmtId="0" fontId="1" fillId="0" borderId="0"/>
    <xf numFmtId="44" fontId="82" fillId="0" borderId="0" applyFont="0" applyFill="0" applyBorder="0" applyAlignment="0" applyProtection="0"/>
    <xf numFmtId="0" fontId="222" fillId="0" borderId="0"/>
    <xf numFmtId="9" fontId="1" fillId="0" borderId="0" applyFont="0" applyFill="0" applyBorder="0" applyAlignment="0" applyProtection="0"/>
    <xf numFmtId="0" fontId="198" fillId="80" borderId="0" applyNumberFormat="0" applyBorder="0" applyAlignment="0" applyProtection="0"/>
    <xf numFmtId="9" fontId="1" fillId="0" borderId="0" applyFont="0" applyFill="0" applyBorder="0" applyAlignment="0" applyProtection="0"/>
    <xf numFmtId="0" fontId="222" fillId="0" borderId="0"/>
    <xf numFmtId="0" fontId="1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8" fillId="76" borderId="0" applyNumberFormat="0" applyBorder="0" applyAlignment="0" applyProtection="0"/>
    <xf numFmtId="0" fontId="224" fillId="0" borderId="0"/>
    <xf numFmtId="0" fontId="223" fillId="0" borderId="0"/>
    <xf numFmtId="0" fontId="17" fillId="85" borderId="33"/>
    <xf numFmtId="0" fontId="225" fillId="86" borderId="33">
      <protection locked="0"/>
    </xf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8" fillId="68" borderId="0" applyNumberFormat="0" applyBorder="0" applyAlignment="0" applyProtection="0"/>
    <xf numFmtId="0" fontId="198" fillId="4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221" fontId="1" fillId="0" borderId="0" applyFont="0" applyFill="0" applyBorder="0" applyAlignment="0" applyProtection="0"/>
    <xf numFmtId="0" fontId="198" fillId="53" borderId="0" applyNumberFormat="0" applyBorder="0" applyAlignment="0" applyProtection="0"/>
    <xf numFmtId="0" fontId="198" fillId="66" borderId="0" applyNumberFormat="0" applyBorder="0" applyAlignment="0" applyProtection="0"/>
    <xf numFmtId="0" fontId="208" fillId="74" borderId="35" applyNumberFormat="0" applyAlignment="0" applyProtection="0"/>
    <xf numFmtId="22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0" fontId="1" fillId="0" borderId="0"/>
    <xf numFmtId="0" fontId="10" fillId="0" borderId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32" fillId="0" borderId="0"/>
    <xf numFmtId="22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4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0" xfId="0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1" fontId="6" fillId="2" borderId="0" xfId="1" quotePrefix="1" applyNumberFormat="1" applyFont="1" applyFill="1" applyAlignment="1">
      <alignment horizontal="center" vertical="center"/>
    </xf>
    <xf numFmtId="1" fontId="6" fillId="2" borderId="0" xfId="1" applyNumberFormat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4" fillId="2" borderId="3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2" borderId="1" xfId="0" applyNumberFormat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right" vertical="center"/>
    </xf>
    <xf numFmtId="41" fontId="4" fillId="2" borderId="4" xfId="1" applyNumberFormat="1" applyFont="1" applyFill="1" applyBorder="1" applyAlignment="1">
      <alignment horizontal="right" vertical="center"/>
    </xf>
    <xf numFmtId="41" fontId="7" fillId="2" borderId="0" xfId="0" applyNumberFormat="1" applyFont="1" applyFill="1" applyAlignment="1">
      <alignment vertical="center"/>
    </xf>
    <xf numFmtId="41" fontId="6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horizontal="center" vertical="center"/>
    </xf>
    <xf numFmtId="164" fontId="4" fillId="2" borderId="5" xfId="0" applyNumberFormat="1" applyFont="1" applyFill="1" applyBorder="1" applyAlignment="1">
      <alignment vertical="center"/>
    </xf>
    <xf numFmtId="164" fontId="4" fillId="0" borderId="0" xfId="1" applyNumberFormat="1" applyFont="1" applyAlignment="1">
      <alignment horizontal="left" vertical="center"/>
    </xf>
    <xf numFmtId="164" fontId="4" fillId="2" borderId="0" xfId="1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horizontal="left" vertical="center"/>
    </xf>
    <xf numFmtId="0" fontId="3" fillId="2" borderId="0" xfId="1" quotePrefix="1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3" fillId="2" borderId="0" xfId="2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1" fontId="6" fillId="0" borderId="0" xfId="1" applyNumberFormat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2" borderId="0" xfId="2" applyNumberFormat="1" applyFont="1" applyFill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1" applyFont="1" applyAlignment="1">
      <alignment vertical="center"/>
    </xf>
    <xf numFmtId="41" fontId="4" fillId="2" borderId="0" xfId="1" applyNumberFormat="1" applyFont="1" applyFill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1" xfId="1" applyNumberFormat="1" applyFont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43" fontId="4" fillId="2" borderId="0" xfId="1" applyNumberFormat="1" applyFont="1" applyFill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164" fontId="4" fillId="2" borderId="0" xfId="2" applyNumberFormat="1" applyFont="1" applyFill="1" applyBorder="1" applyAlignment="1">
      <alignment vertical="center"/>
    </xf>
    <xf numFmtId="164" fontId="4" fillId="2" borderId="0" xfId="1" applyNumberFormat="1" applyFont="1" applyFill="1" applyAlignment="1">
      <alignment horizontal="centerContinuous" vertical="center"/>
    </xf>
    <xf numFmtId="164" fontId="4" fillId="2" borderId="0" xfId="2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3" fontId="4" fillId="2" borderId="0" xfId="2" applyFont="1" applyFill="1" applyBorder="1" applyAlignment="1">
      <alignment vertical="center"/>
    </xf>
    <xf numFmtId="41" fontId="4" fillId="2" borderId="3" xfId="1" applyNumberFormat="1" applyFont="1" applyFill="1" applyBorder="1" applyAlignment="1">
      <alignment horizontal="right" vertical="center"/>
    </xf>
    <xf numFmtId="43" fontId="4" fillId="2" borderId="0" xfId="2" applyFont="1" applyFill="1" applyAlignment="1">
      <alignment vertical="center"/>
    </xf>
    <xf numFmtId="41" fontId="4" fillId="0" borderId="1" xfId="1" applyNumberFormat="1" applyFont="1" applyBorder="1" applyAlignment="1">
      <alignment horizontal="right" vertical="center"/>
    </xf>
    <xf numFmtId="0" fontId="4" fillId="2" borderId="1" xfId="1" quotePrefix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1" fontId="4" fillId="0" borderId="4" xfId="1" applyNumberFormat="1" applyFont="1" applyBorder="1" applyAlignment="1">
      <alignment horizontal="center"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right" vertical="center"/>
    </xf>
    <xf numFmtId="41" fontId="4" fillId="0" borderId="3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vertical="center"/>
    </xf>
    <xf numFmtId="41" fontId="4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" fontId="6" fillId="0" borderId="0" xfId="1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186" fontId="4" fillId="0" borderId="4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1" applyFont="1" applyAlignment="1">
      <alignment vertical="top"/>
    </xf>
    <xf numFmtId="0" fontId="3" fillId="2" borderId="0" xfId="1" applyFont="1" applyFill="1" applyAlignment="1">
      <alignment horizontal="left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</cellXfs>
  <cellStyles count="7229">
    <cellStyle name="0,0_x000d__x000a_NA_x000d__x000a_" xfId="1" xr:uid="{00000000-0005-0000-0000-000000000000}"/>
    <cellStyle name="0,0_x000d__x000a_NA_x000d__x000a_ 2" xfId="8" xr:uid="{7B786926-B768-4369-9F29-0792240915B8}"/>
    <cellStyle name="0,0_x000d__x000a_NA_x000d__x000a_ 3" xfId="13" xr:uid="{1F288B0C-5FE2-4219-9ADD-3CE802D83F33}"/>
    <cellStyle name="0,0_x000d__x000a_NA_x000d__x000a_ 4" xfId="3631" xr:uid="{DEF2C29D-57A8-40D5-BCC9-64E4A58561BE}"/>
    <cellStyle name="20% - Accent1" xfId="508" builtinId="30" customBuiltin="1"/>
    <cellStyle name="20% - Accent1 2" xfId="246" xr:uid="{590A2902-75C5-42CD-8903-62032CEA07FD}"/>
    <cellStyle name="20% - Accent1 2 2" xfId="646" xr:uid="{E36A54C1-5D29-4596-B94B-D4734F70A4AC}"/>
    <cellStyle name="20% - Accent1 2 3" xfId="4038" xr:uid="{AE102A59-765A-4BAC-883E-A09198B8DD6A}"/>
    <cellStyle name="20% - Accent1 2 4" xfId="528" xr:uid="{F518D687-18F6-48E9-88E4-97C38AC5F19F}"/>
    <cellStyle name="20% - Accent1 3" xfId="371" xr:uid="{37CEA0BD-9EB5-498A-AD43-F412081146B0}"/>
    <cellStyle name="20% - Accent1 3 2" xfId="647" xr:uid="{2E9B581B-905A-424E-BB94-01504FF28958}"/>
    <cellStyle name="20% - Accent1 4" xfId="323" xr:uid="{32BC39A8-D1F0-4E48-91D9-5D17435C3C23}"/>
    <cellStyle name="20% - Accent1 4 2" xfId="6674" xr:uid="{CD19C9D6-4646-4DC3-83EF-A63004504A5B}"/>
    <cellStyle name="20% - Accent1 4 2 2" xfId="7175" xr:uid="{63D53796-FC2D-499D-A2D6-5FF5E54A729C}"/>
    <cellStyle name="20% - Accent1 4 3" xfId="7087" xr:uid="{A34E7D75-2567-4242-9FFB-6DC0B4FAE115}"/>
    <cellStyle name="20% - Accent1 4 4" xfId="3987" xr:uid="{1EE50602-F5D8-4783-8ABB-127B7A93E441}"/>
    <cellStyle name="20% - Accent1 5" xfId="212" xr:uid="{2FD3CC88-81DB-42A0-8DFB-4824DF85A4B0}"/>
    <cellStyle name="20% - Accent1 5 2" xfId="6707" xr:uid="{09DE25E4-D40A-4C85-A111-D541E3755F26}"/>
    <cellStyle name="20% - Accent1 5 2 2" xfId="7207" xr:uid="{7B6CFDAD-FE71-4E9D-9199-4F8066A23E53}"/>
    <cellStyle name="20% - Accent1 5 3" xfId="7119" xr:uid="{C920FA64-CE08-4299-A874-C0571043FAFE}"/>
    <cellStyle name="20% - Accent1 5 4" xfId="4091" xr:uid="{DDA6C3D7-D6F7-4C79-917C-CB014DCF703C}"/>
    <cellStyle name="20% - Accent1 6" xfId="6649" xr:uid="{42C9886C-C3CB-47D2-A2BA-EE5F6A83BD4C}"/>
    <cellStyle name="20% - Accent1 6 2" xfId="7150" xr:uid="{4B78C719-E21F-46C6-8D75-E63C0CEDA9BF}"/>
    <cellStyle name="20% - Accent1 7" xfId="6753" xr:uid="{851FC6C1-B7EE-40A2-A880-2B63E315165E}"/>
    <cellStyle name="20% - Accent2" xfId="511" builtinId="34" customBuiltin="1"/>
    <cellStyle name="20% - Accent2 2" xfId="247" xr:uid="{94B86827-E457-478E-8D46-B63EF2616053}"/>
    <cellStyle name="20% - Accent2 2 2" xfId="648" xr:uid="{6B338205-871B-4398-B99B-D9885412431A}"/>
    <cellStyle name="20% - Accent2 2 3" xfId="4039" xr:uid="{E6DE9FF7-04C9-49C0-90FC-D0CDE54E219D}"/>
    <cellStyle name="20% - Accent2 2 4" xfId="529" xr:uid="{52E015B7-2F9A-4015-841D-ADFFDA52B9BB}"/>
    <cellStyle name="20% - Accent2 3" xfId="372" xr:uid="{D74BC6F9-A026-4C11-90D8-5A98E9B9BD61}"/>
    <cellStyle name="20% - Accent2 3 2" xfId="649" xr:uid="{847F3E2B-E4ED-45BB-9A5B-8C8A4416838F}"/>
    <cellStyle name="20% - Accent2 4" xfId="324" xr:uid="{E5C20C45-C13D-4194-9B00-31A80880103B}"/>
    <cellStyle name="20% - Accent2 4 2" xfId="6677" xr:uid="{E792DBA1-4DE0-4D00-BFF3-736E6BD90BDF}"/>
    <cellStyle name="20% - Accent2 4 2 2" xfId="7178" xr:uid="{034CA7AE-D949-4AF2-BFEE-30061A137972}"/>
    <cellStyle name="20% - Accent2 4 3" xfId="7090" xr:uid="{877CE190-5DF3-4C42-B375-68FFA0E7D5AD}"/>
    <cellStyle name="20% - Accent2 4 4" xfId="3990" xr:uid="{CFC7D50C-0B8F-43F0-9551-611B4BBE8B8B}"/>
    <cellStyle name="20% - Accent2 5" xfId="177" xr:uid="{3A1E35ED-E176-4408-85E3-DF4228477CEF}"/>
    <cellStyle name="20% - Accent2 5 2" xfId="6710" xr:uid="{2945627A-D3E0-45A5-96A6-E8AAB4863E30}"/>
    <cellStyle name="20% - Accent2 5 2 2" xfId="7210" xr:uid="{674E30B4-E1CE-4974-8BC5-8C3100204F68}"/>
    <cellStyle name="20% - Accent2 5 3" xfId="7122" xr:uid="{621A9658-DF1A-42F5-B757-33FE5088D851}"/>
    <cellStyle name="20% - Accent2 5 4" xfId="4094" xr:uid="{AE0C7F70-45D3-4C00-8C19-60C26CEA6EC3}"/>
    <cellStyle name="20% - Accent2 6" xfId="6651" xr:uid="{6CACD19A-F6BB-41D4-9266-71EEFADD0E16}"/>
    <cellStyle name="20% - Accent2 6 2" xfId="7152" xr:uid="{0A31C72F-EB25-4C15-AD22-DB3CD6B665A6}"/>
    <cellStyle name="20% - Accent2 7" xfId="6756" xr:uid="{C8971B43-B5CD-4182-A31F-25269B6CBEFB}"/>
    <cellStyle name="20% - Accent3" xfId="514" builtinId="38" customBuiltin="1"/>
    <cellStyle name="20% - Accent3 2" xfId="99" xr:uid="{11E39BF6-3762-4AEF-BF04-5FB646F58245}"/>
    <cellStyle name="20% - Accent3 2 2" xfId="248" xr:uid="{B2BC8CB5-B106-4F59-A70D-CB2473F4CFDA}"/>
    <cellStyle name="20% - Accent3 2 2 2" xfId="650" xr:uid="{4F2E576F-1A8C-40A6-9A9D-14DD9DB5561E}"/>
    <cellStyle name="20% - Accent3 2 3" xfId="442" xr:uid="{AFDD3889-22D4-4829-851D-2EE832261DB0}"/>
    <cellStyle name="20% - Accent3 2 3 2" xfId="4040" xr:uid="{84CF3A2E-A316-4001-9F6A-5D61E71B8D2D}"/>
    <cellStyle name="20% - Accent3 2 4" xfId="530" xr:uid="{9415551A-449F-4838-AADC-AFD5EE876315}"/>
    <cellStyle name="20% - Accent3 3" xfId="373" xr:uid="{706337B0-8AAA-43D8-9ED0-3246FE7AA3CB}"/>
    <cellStyle name="20% - Accent3 3 2" xfId="651" xr:uid="{79BD5AA5-DA2E-40D3-9141-746F10D6626E}"/>
    <cellStyle name="20% - Accent3 4" xfId="325" xr:uid="{2B04A181-DD6A-4D2C-9D24-08B243D5170C}"/>
    <cellStyle name="20% - Accent3 4 2" xfId="6680" xr:uid="{8DCF875A-FB62-47C2-94A3-D6394F5A8093}"/>
    <cellStyle name="20% - Accent3 4 2 2" xfId="7181" xr:uid="{311664C3-6981-4FA9-B7B2-A666CE346259}"/>
    <cellStyle name="20% - Accent3 4 3" xfId="7093" xr:uid="{343D18D2-3519-4CC3-A407-1560B8387398}"/>
    <cellStyle name="20% - Accent3 4 4" xfId="3993" xr:uid="{A1BB51B6-734A-4172-9BE9-E46930BE5582}"/>
    <cellStyle name="20% - Accent3 5" xfId="167" xr:uid="{1D0E7E68-907A-46B2-9073-0F821ED10AAF}"/>
    <cellStyle name="20% - Accent3 5 2" xfId="6713" xr:uid="{15692241-DD6B-4CD9-88A9-626F903BACA1}"/>
    <cellStyle name="20% - Accent3 5 2 2" xfId="7213" xr:uid="{E95CD432-AFA1-4065-891D-E2E2186883F1}"/>
    <cellStyle name="20% - Accent3 5 3" xfId="7125" xr:uid="{A811DAA2-A03B-475C-A586-6081F177F2AD}"/>
    <cellStyle name="20% - Accent3 5 4" xfId="4097" xr:uid="{9D743670-8E7B-40AE-BE23-85B1EC6E6970}"/>
    <cellStyle name="20% - Accent3 6" xfId="6653" xr:uid="{C31C41EC-1DF6-44BF-8CBC-D850E40314F5}"/>
    <cellStyle name="20% - Accent3 6 2" xfId="7154" xr:uid="{932384AD-D91B-4989-B530-FB1CAFFBD571}"/>
    <cellStyle name="20% - Accent3 7" xfId="6760" xr:uid="{B390C39B-A06E-4671-88ED-2F84D157B732}"/>
    <cellStyle name="20% - Accent4" xfId="517" builtinId="42" customBuiltin="1"/>
    <cellStyle name="20% - Accent4 2" xfId="249" xr:uid="{7AC6B72F-3239-47F5-9BB2-F7D0BE6898F3}"/>
    <cellStyle name="20% - Accent4 2 2" xfId="652" xr:uid="{1D56DC03-6D4A-40E9-A6F9-FFD787C8F39C}"/>
    <cellStyle name="20% - Accent4 2 3" xfId="4041" xr:uid="{CECDB9F3-5050-4C53-8A44-577804CF328D}"/>
    <cellStyle name="20% - Accent4 2 4" xfId="531" xr:uid="{9E5C16A3-277C-456E-BED8-B8D2FE8FA118}"/>
    <cellStyle name="20% - Accent4 3" xfId="374" xr:uid="{F5E64F40-C74C-47A8-90DC-9E9180AE3483}"/>
    <cellStyle name="20% - Accent4 3 2" xfId="653" xr:uid="{268F4533-C931-4E69-B3E3-2AA2FF411D78}"/>
    <cellStyle name="20% - Accent4 4" xfId="326" xr:uid="{EB34440E-A326-4512-895B-9DD320B3A787}"/>
    <cellStyle name="20% - Accent4 4 2" xfId="6683" xr:uid="{62675155-F179-44EB-BCE7-016481FD2517}"/>
    <cellStyle name="20% - Accent4 4 2 2" xfId="7184" xr:uid="{C4AA9893-6409-412D-B4F9-FA468D1A517F}"/>
    <cellStyle name="20% - Accent4 4 3" xfId="7096" xr:uid="{81F8C2D2-E77E-470F-B2DA-1B857EB4121E}"/>
    <cellStyle name="20% - Accent4 4 4" xfId="3996" xr:uid="{20B6F51F-144E-45C3-8E5B-46D934C2AC7C}"/>
    <cellStyle name="20% - Accent4 5" xfId="185" xr:uid="{A8349B7B-F705-431C-BFB4-C2C75FCD81F1}"/>
    <cellStyle name="20% - Accent4 5 2" xfId="6716" xr:uid="{D3BABA7A-A8D4-4804-BFCA-CB32C05B9D0C}"/>
    <cellStyle name="20% - Accent4 5 2 2" xfId="7216" xr:uid="{3E043D53-E0C8-418B-B43B-31D1CAA831B1}"/>
    <cellStyle name="20% - Accent4 5 3" xfId="7128" xr:uid="{073B7400-C6BF-4A68-818F-72CEC7CF356C}"/>
    <cellStyle name="20% - Accent4 5 4" xfId="4100" xr:uid="{297FEE97-4AC9-412D-A105-AA7388A8A943}"/>
    <cellStyle name="20% - Accent4 6" xfId="6655" xr:uid="{34FFA5EC-D528-4C72-899E-D37886B6937B}"/>
    <cellStyle name="20% - Accent4 6 2" xfId="7156" xr:uid="{18218E73-95E0-473F-AC15-6EE28E078F04}"/>
    <cellStyle name="20% - Accent4 7" xfId="6764" xr:uid="{22A2DA40-FA20-4344-AB01-3D1148A1FD97}"/>
    <cellStyle name="20% - Accent5" xfId="520" builtinId="46" customBuiltin="1"/>
    <cellStyle name="20% - Accent5 2" xfId="250" xr:uid="{EEC75011-F32F-4B3E-9F71-94298CD764EC}"/>
    <cellStyle name="20% - Accent5 2 2" xfId="654" xr:uid="{2034CCA2-08C8-4284-A736-A58C9905D318}"/>
    <cellStyle name="20% - Accent5 2 3" xfId="4042" xr:uid="{DCEDF2ED-13E8-40AC-8FA7-31D8ECABA208}"/>
    <cellStyle name="20% - Accent5 2 4" xfId="532" xr:uid="{A18E1A64-3F6E-48FB-A1AD-B8033B888DDE}"/>
    <cellStyle name="20% - Accent5 3" xfId="375" xr:uid="{458625A0-A727-47EF-9984-90F7C6C24218}"/>
    <cellStyle name="20% - Accent5 4" xfId="327" xr:uid="{95E64FD3-A921-4E4B-A655-7B1E08F309BC}"/>
    <cellStyle name="20% - Accent5 4 2" xfId="6686" xr:uid="{76F368DA-6488-41CD-8A66-925818C24B71}"/>
    <cellStyle name="20% - Accent5 4 2 2" xfId="7187" xr:uid="{4FC42460-A9D0-458F-91BC-454FDAB3B59C}"/>
    <cellStyle name="20% - Accent5 4 3" xfId="7099" xr:uid="{61B7A92C-5049-4146-85ED-F2641E4B76FB}"/>
    <cellStyle name="20% - Accent5 4 4" xfId="3999" xr:uid="{66AEA785-D45A-4296-A41D-4881D68B08D2}"/>
    <cellStyle name="20% - Accent5 5" xfId="171" xr:uid="{7E42E5C8-D8D4-4C22-ADAC-2DFB2D03AEC4}"/>
    <cellStyle name="20% - Accent5 5 2" xfId="6719" xr:uid="{A1689B5B-7E7A-4FE7-A23F-B17EDB132C12}"/>
    <cellStyle name="20% - Accent5 5 2 2" xfId="7219" xr:uid="{2B2123B1-544B-4D25-A324-BC1BEAE0EACD}"/>
    <cellStyle name="20% - Accent5 5 3" xfId="7131" xr:uid="{D8E4B337-0123-4F72-9656-60AA400F7505}"/>
    <cellStyle name="20% - Accent5 5 4" xfId="4103" xr:uid="{C5A928D1-1EA8-429C-BDEA-282CAB2072A8}"/>
    <cellStyle name="20% - Accent5 6" xfId="6657" xr:uid="{CEAB6A8B-59C4-4C28-9AC8-DEDC8486BDB8}"/>
    <cellStyle name="20% - Accent5 6 2" xfId="7158" xr:uid="{241656A2-2B00-43DA-AB6E-7A0D84B3EAC8}"/>
    <cellStyle name="20% - Accent5 7" xfId="6768" xr:uid="{B08B4787-DA7D-42E1-BBC8-F596F29C2135}"/>
    <cellStyle name="20% - Accent6" xfId="523" builtinId="50" customBuiltin="1"/>
    <cellStyle name="20% - Accent6 2" xfId="251" xr:uid="{B782B2A3-B1C4-4F87-85DA-0A9300E69D94}"/>
    <cellStyle name="20% - Accent6 2 2" xfId="655" xr:uid="{3A1688C5-5D11-4BFD-A095-B9470FDF55F9}"/>
    <cellStyle name="20% - Accent6 2 3" xfId="4043" xr:uid="{5398EC3E-72B8-4526-ACB1-8176EF90521F}"/>
    <cellStyle name="20% - Accent6 2 4" xfId="533" xr:uid="{C5122262-BFB0-497C-9DED-C4FE2D4BA5D2}"/>
    <cellStyle name="20% - Accent6 3" xfId="376" xr:uid="{0202D259-A5EC-4453-8767-B4D7E34F8B90}"/>
    <cellStyle name="20% - Accent6 4" xfId="328" xr:uid="{C8BFCA3F-9763-4867-A01A-CE2E2B72B4CF}"/>
    <cellStyle name="20% - Accent6 4 2" xfId="6689" xr:uid="{BF001557-08C5-452E-9A88-180BAC7FCE03}"/>
    <cellStyle name="20% - Accent6 4 2 2" xfId="7190" xr:uid="{17B39B0D-1B33-4DF2-A25E-F4987C7D89B5}"/>
    <cellStyle name="20% - Accent6 4 3" xfId="7102" xr:uid="{9EABE99D-15F9-44DD-B758-32080751E0DC}"/>
    <cellStyle name="20% - Accent6 4 4" xfId="4002" xr:uid="{7828539C-9F8E-4043-B270-E5F676D65B5A}"/>
    <cellStyle name="20% - Accent6 5" xfId="198" xr:uid="{0145956B-F461-4268-8F18-FCC827A69FCD}"/>
    <cellStyle name="20% - Accent6 5 2" xfId="6722" xr:uid="{649E2B2F-91CD-4D67-9C1E-5D6328C66004}"/>
    <cellStyle name="20% - Accent6 5 2 2" xfId="7222" xr:uid="{6B0EF2A9-D078-4DCA-A062-A195432219BF}"/>
    <cellStyle name="20% - Accent6 5 3" xfId="7134" xr:uid="{5C15D35A-1482-440E-B9B9-10C45581EE65}"/>
    <cellStyle name="20% - Accent6 5 4" xfId="4106" xr:uid="{67127572-B256-4B93-B334-DB2033CF8FF2}"/>
    <cellStyle name="20% - Accent6 6" xfId="6659" xr:uid="{6238B6B9-171B-4A69-9AFE-B4E5476D685E}"/>
    <cellStyle name="20% - Accent6 6 2" xfId="7160" xr:uid="{912664AD-35FB-4B26-B3E3-DD829541B498}"/>
    <cellStyle name="20% - Accent6 7" xfId="6772" xr:uid="{86DD3E8C-8CB5-47D8-B654-0A5B02AC8214}"/>
    <cellStyle name="20% - アクセント 1" xfId="3632" xr:uid="{2F008993-9536-43FD-80CE-0C07BB107F33}"/>
    <cellStyle name="20% - アクセント 2" xfId="3633" xr:uid="{61A5366B-8727-4B4A-A44E-543079E75889}"/>
    <cellStyle name="20% - アクセント 3" xfId="3634" xr:uid="{D6205948-5A63-4851-9886-151DA6E9A0AC}"/>
    <cellStyle name="20% - アクセント 4" xfId="3635" xr:uid="{91145E9A-A0B6-419E-B20B-250F8ACD0FD9}"/>
    <cellStyle name="20% - アクセント 5" xfId="3636" xr:uid="{FA6CD592-1FD9-400A-B205-DCB49D46684E}"/>
    <cellStyle name="20% - アクセント 6" xfId="3637" xr:uid="{25CEA05C-9DE2-45A4-8085-81E41DB3885E}"/>
    <cellStyle name="20% - ส่วนที่ถูกเน้น1" xfId="4136" xr:uid="{B08FEFF8-938A-40E9-B500-173532388850}"/>
    <cellStyle name="20% - ส่วนที่ถูกเน้น2" xfId="4137" xr:uid="{55040EC5-FF72-409E-8E23-EA50DF688059}"/>
    <cellStyle name="20% - ส่วนที่ถูกเน้น3" xfId="4138" xr:uid="{40485030-3F88-4236-AD90-C0E629593A77}"/>
    <cellStyle name="20% - ส่วนที่ถูกเน้น4" xfId="4139" xr:uid="{3753DCDB-6B00-41C6-BCAE-F88ED86702A6}"/>
    <cellStyle name="20% - ส่วนที่ถูกเน้น5" xfId="4140" xr:uid="{396AFB30-30CE-459F-8CBE-C3F911840ADB}"/>
    <cellStyle name="20% - ส่วนที่ถูกเน้น6" xfId="4141" xr:uid="{45D7AF98-7749-41E8-91F3-D4F2CB59537A}"/>
    <cellStyle name="40% - Accent1" xfId="509" builtinId="31" customBuiltin="1"/>
    <cellStyle name="40% - Accent1 2" xfId="252" xr:uid="{C8F7A7AD-DB8C-49E5-81D7-47C28ED5490D}"/>
    <cellStyle name="40% - Accent1 2 2" xfId="656" xr:uid="{364463C0-0F3C-4B58-BFE7-C4781BE937E6}"/>
    <cellStyle name="40% - Accent1 2 3" xfId="4044" xr:uid="{F0F617F8-D8DD-426A-A35E-CE1DFC487A50}"/>
    <cellStyle name="40% - Accent1 2 4" xfId="534" xr:uid="{9DA57185-1825-496C-87E2-07076EAE3626}"/>
    <cellStyle name="40% - Accent1 3" xfId="377" xr:uid="{F3ECDC83-801B-4A56-B992-12AA74DBEA04}"/>
    <cellStyle name="40% - Accent1 4" xfId="329" xr:uid="{AC7D582F-D84A-4DC9-9CCC-8F0B6BBC631F}"/>
    <cellStyle name="40% - Accent1 4 2" xfId="6675" xr:uid="{FCB74B55-9C47-41A1-9188-331F2A0B72D2}"/>
    <cellStyle name="40% - Accent1 4 2 2" xfId="7176" xr:uid="{A7E1EB6F-DAF8-4434-9DE0-754C396303EA}"/>
    <cellStyle name="40% - Accent1 4 3" xfId="7088" xr:uid="{A854916F-95A0-4077-9E90-46A4B52EAF47}"/>
    <cellStyle name="40% - Accent1 4 4" xfId="3988" xr:uid="{CFEE6105-97A5-4926-8049-61AC7E8753C3}"/>
    <cellStyle name="40% - Accent1 5" xfId="181" xr:uid="{795992E5-8122-4E52-BFF2-09106142D4C7}"/>
    <cellStyle name="40% - Accent1 5 2" xfId="6708" xr:uid="{38033792-C0E6-4F9F-910A-F27D079D9148}"/>
    <cellStyle name="40% - Accent1 5 2 2" xfId="7208" xr:uid="{20BE26E7-6157-4343-8340-E7B2296D9A08}"/>
    <cellStyle name="40% - Accent1 5 3" xfId="7120" xr:uid="{B66BE2DE-5599-489A-96AF-4E829C5F9A6D}"/>
    <cellStyle name="40% - Accent1 5 4" xfId="4092" xr:uid="{42EADC56-7DF8-4A3C-BE6E-1243877EE4DA}"/>
    <cellStyle name="40% - Accent1 6" xfId="6650" xr:uid="{E6B499C0-5364-4396-AFE4-38D0FB5B305D}"/>
    <cellStyle name="40% - Accent1 6 2" xfId="7151" xr:uid="{1F30A901-FEEA-47C7-A25B-C60677418186}"/>
    <cellStyle name="40% - Accent1 7" xfId="6754" xr:uid="{DF438324-6418-4ED0-BD8C-34AA9233F0B5}"/>
    <cellStyle name="40% - Accent2" xfId="512" builtinId="35" customBuiltin="1"/>
    <cellStyle name="40% - Accent2 2" xfId="253" xr:uid="{40EF00C1-D81B-4CF3-ACDF-8867114BC5DF}"/>
    <cellStyle name="40% - Accent2 2 2" xfId="657" xr:uid="{E4B9686C-A880-4640-814D-448B7BC12585}"/>
    <cellStyle name="40% - Accent2 2 3" xfId="4045" xr:uid="{274BB823-16FC-4146-99E3-1749D00963CA}"/>
    <cellStyle name="40% - Accent2 2 4" xfId="535" xr:uid="{7BAA606B-1CD5-4F5A-9ADA-CC5EE0E50232}"/>
    <cellStyle name="40% - Accent2 3" xfId="378" xr:uid="{C1F044BD-DA45-4D76-A091-23ECC9403B41}"/>
    <cellStyle name="40% - Accent2 4" xfId="330" xr:uid="{D1A6D6BF-A80B-4919-91AD-CE9938DF5FA2}"/>
    <cellStyle name="40% - Accent2 4 2" xfId="6678" xr:uid="{F082FF08-93AD-4BCE-BEF1-5C7BA71E13BB}"/>
    <cellStyle name="40% - Accent2 4 2 2" xfId="7179" xr:uid="{E551407F-FB6E-4510-B77F-F9A627963F5C}"/>
    <cellStyle name="40% - Accent2 4 3" xfId="7091" xr:uid="{EE9B450D-0213-4992-AB1F-F30A8B8E6312}"/>
    <cellStyle name="40% - Accent2 4 4" xfId="3991" xr:uid="{B4B5DA7D-CEFE-4E82-AD82-D6C67BD50F8D}"/>
    <cellStyle name="40% - Accent2 5" xfId="172" xr:uid="{3D6DC35E-CA03-442D-AF1A-CA48EC3B4CB5}"/>
    <cellStyle name="40% - Accent2 5 2" xfId="6711" xr:uid="{81BC36EB-6203-4EDA-93C4-040281C5AF91}"/>
    <cellStyle name="40% - Accent2 5 2 2" xfId="7211" xr:uid="{B67E9DD7-4BB2-4D7E-96C9-8A22B1043867}"/>
    <cellStyle name="40% - Accent2 5 3" xfId="7123" xr:uid="{03CBB276-73CE-47C9-B94A-D732517E459A}"/>
    <cellStyle name="40% - Accent2 5 4" xfId="4095" xr:uid="{D6EA93A2-A234-4EEC-8629-8278A384ACE6}"/>
    <cellStyle name="40% - Accent2 6" xfId="6652" xr:uid="{EC37AA7A-39B2-4881-97E4-04A382C4BAFA}"/>
    <cellStyle name="40% - Accent2 6 2" xfId="7153" xr:uid="{B4AE5A24-CAE1-4988-B91E-40B6466EFCAC}"/>
    <cellStyle name="40% - Accent2 7" xfId="6757" xr:uid="{145830EE-356E-42CA-AD94-AA758E0C9D26}"/>
    <cellStyle name="40% - Accent3" xfId="515" builtinId="39" customBuiltin="1"/>
    <cellStyle name="40% - Accent3 2" xfId="254" xr:uid="{46C7A31D-99C2-4DBF-890D-FDC82558E45A}"/>
    <cellStyle name="40% - Accent3 2 2" xfId="658" xr:uid="{6917A3BB-9014-424E-837C-133981CDFD90}"/>
    <cellStyle name="40% - Accent3 2 3" xfId="4046" xr:uid="{4A45D36A-D4D7-4DF0-845C-280DC2DCE12F}"/>
    <cellStyle name="40% - Accent3 2 4" xfId="536" xr:uid="{7CFBD85C-1AD0-469A-BF0E-BBA0E70B1647}"/>
    <cellStyle name="40% - Accent3 3" xfId="379" xr:uid="{25B68B1A-DC84-4882-A3CA-7BBBF7444E2E}"/>
    <cellStyle name="40% - Accent3 3 2" xfId="659" xr:uid="{4AEE2517-5A56-4BF7-A9F0-64973F612A24}"/>
    <cellStyle name="40% - Accent3 4" xfId="331" xr:uid="{8E6E1BEE-4FF6-4E75-B59D-5F5F720F51E9}"/>
    <cellStyle name="40% - Accent3 4 2" xfId="6681" xr:uid="{5AF276ED-F623-43A8-9465-EBFA5FD8F8D8}"/>
    <cellStyle name="40% - Accent3 4 2 2" xfId="7182" xr:uid="{F7256A83-6856-4AD7-B48F-3FD8C8626DFB}"/>
    <cellStyle name="40% - Accent3 4 3" xfId="7094" xr:uid="{288E5A2E-2920-40F1-A894-4FA3678A6225}"/>
    <cellStyle name="40% - Accent3 4 4" xfId="3994" xr:uid="{DD846DBD-C41F-460E-B374-9EDA9DFA9AC9}"/>
    <cellStyle name="40% - Accent3 5" xfId="211" xr:uid="{4CC0F936-FF41-43A2-AAF8-55C8CDB1127A}"/>
    <cellStyle name="40% - Accent3 5 2" xfId="6714" xr:uid="{E6705280-40A0-409A-9A3E-7D2364223F90}"/>
    <cellStyle name="40% - Accent3 5 2 2" xfId="7214" xr:uid="{5C39880B-EF83-4592-A9FE-62D8F27CF799}"/>
    <cellStyle name="40% - Accent3 5 3" xfId="7126" xr:uid="{6364276B-B341-4333-93EA-F717AE535775}"/>
    <cellStyle name="40% - Accent3 5 4" xfId="4098" xr:uid="{642A2D5C-E172-437F-831F-E59278C09CD8}"/>
    <cellStyle name="40% - Accent3 6" xfId="6654" xr:uid="{45FE4B36-EF3F-4F78-8022-D01E4DA5DE56}"/>
    <cellStyle name="40% - Accent3 6 2" xfId="7155" xr:uid="{39FE53F5-EC38-40C5-A4C7-43E8D5BAC10F}"/>
    <cellStyle name="40% - Accent3 7" xfId="6761" xr:uid="{519210F8-C515-4D96-A399-0C8DD453720E}"/>
    <cellStyle name="40% - Accent4" xfId="518" builtinId="43" customBuiltin="1"/>
    <cellStyle name="40% - Accent4 2" xfId="255" xr:uid="{A7A042D9-8141-4E04-B058-425175190D58}"/>
    <cellStyle name="40% - Accent4 2 2" xfId="660" xr:uid="{4E6EE252-581F-4D4B-8FC8-5BAC22A4808A}"/>
    <cellStyle name="40% - Accent4 2 3" xfId="4047" xr:uid="{7A192AEA-2B6E-4383-BB40-2585F9B1D706}"/>
    <cellStyle name="40% - Accent4 2 4" xfId="537" xr:uid="{5F90C63A-EF20-4420-A669-A1A3A53C4C75}"/>
    <cellStyle name="40% - Accent4 3" xfId="380" xr:uid="{5807FCB5-FDC5-4C83-A931-CC59E06CFF10}"/>
    <cellStyle name="40% - Accent4 4" xfId="332" xr:uid="{7BA7CE6F-501C-44C3-B665-EA6CA035FBAC}"/>
    <cellStyle name="40% - Accent4 4 2" xfId="6684" xr:uid="{29EE87CA-C3F7-462B-95CA-9928C00C7C8A}"/>
    <cellStyle name="40% - Accent4 4 2 2" xfId="7185" xr:uid="{E012A33E-00AA-40D2-A3B3-28C8F1AA1B41}"/>
    <cellStyle name="40% - Accent4 4 3" xfId="7097" xr:uid="{1E0464E2-55F8-4BF7-81A7-D0C958FD043E}"/>
    <cellStyle name="40% - Accent4 4 4" xfId="3997" xr:uid="{784A1805-B8CC-41B6-AC74-BEAA901BAA44}"/>
    <cellStyle name="40% - Accent4 5" xfId="205" xr:uid="{D7832615-8166-4E9F-BD39-06E6945E0860}"/>
    <cellStyle name="40% - Accent4 5 2" xfId="6717" xr:uid="{04138316-CE3A-43C0-BE7D-D8A3DAFDAA85}"/>
    <cellStyle name="40% - Accent4 5 2 2" xfId="7217" xr:uid="{DF1D4159-960C-4A4D-B636-9C4EF3E1F45D}"/>
    <cellStyle name="40% - Accent4 5 3" xfId="7129" xr:uid="{8F80DA55-5769-4730-A232-C10E02E6A03D}"/>
    <cellStyle name="40% - Accent4 5 4" xfId="4101" xr:uid="{0F723099-47D6-4DF9-A0F2-533D7A87F714}"/>
    <cellStyle name="40% - Accent4 6" xfId="6656" xr:uid="{D0C617BB-86AD-4D15-8DFF-77F651A68277}"/>
    <cellStyle name="40% - Accent4 6 2" xfId="7157" xr:uid="{91B25F26-440F-49FF-A711-D6883C94CB67}"/>
    <cellStyle name="40% - Accent4 7" xfId="6765" xr:uid="{93255E79-F831-457C-A01B-1CB8847CB2F3}"/>
    <cellStyle name="40% - Accent5" xfId="521" builtinId="47" customBuiltin="1"/>
    <cellStyle name="40% - Accent5 2" xfId="256" xr:uid="{17659517-BEC0-4E7A-A66F-55F17276F43E}"/>
    <cellStyle name="40% - Accent5 2 2" xfId="661" xr:uid="{8660A9F4-9271-4AD2-B791-9BF0F0A6B03D}"/>
    <cellStyle name="40% - Accent5 2 3" xfId="4048" xr:uid="{CFE07E74-6512-4D52-AF02-FE3B6EEB2AD8}"/>
    <cellStyle name="40% - Accent5 2 4" xfId="538" xr:uid="{E1C4E9CD-D537-425E-829C-19998AC9ACA2}"/>
    <cellStyle name="40% - Accent5 3" xfId="381" xr:uid="{6377DB0C-6ABD-4A0B-973E-C208C8824E67}"/>
    <cellStyle name="40% - Accent5 4" xfId="333" xr:uid="{9DA8482B-4754-4C96-B180-F9C7B9346E5C}"/>
    <cellStyle name="40% - Accent5 4 2" xfId="6687" xr:uid="{B077668B-7145-40D0-A051-4F55C4229887}"/>
    <cellStyle name="40% - Accent5 4 2 2" xfId="7188" xr:uid="{C1ED7CA3-EE4A-47B3-A42D-3459FF0A9465}"/>
    <cellStyle name="40% - Accent5 4 3" xfId="7100" xr:uid="{75AB13F5-1785-4C0A-9CEB-FC33B5A20707}"/>
    <cellStyle name="40% - Accent5 4 4" xfId="4000" xr:uid="{A2A28E97-FE76-4B3B-99AC-E8486C0D66E0}"/>
    <cellStyle name="40% - Accent5 5" xfId="156" xr:uid="{9324DCF2-F775-4D03-87DE-23FCB9EC7E80}"/>
    <cellStyle name="40% - Accent5 5 2" xfId="6720" xr:uid="{F2F84706-2C6A-4CA5-AF6C-8BCB6B0C50A0}"/>
    <cellStyle name="40% - Accent5 5 2 2" xfId="7220" xr:uid="{7A9B73F8-136D-4EEF-A856-254D89D7B474}"/>
    <cellStyle name="40% - Accent5 5 3" xfId="7132" xr:uid="{7DA3C8F7-A7A8-4480-B307-4E65B082F8D4}"/>
    <cellStyle name="40% - Accent5 5 4" xfId="4104" xr:uid="{1199D32F-7584-4D2F-9931-7C61BB375BAF}"/>
    <cellStyle name="40% - Accent5 6" xfId="6658" xr:uid="{3C2274DB-A6B9-4E88-8BE5-7824AA880CC7}"/>
    <cellStyle name="40% - Accent5 6 2" xfId="7159" xr:uid="{D49942DF-09AE-4D40-BFFF-9A99C3BA222D}"/>
    <cellStyle name="40% - Accent5 7" xfId="6769" xr:uid="{29D843EC-88B5-4283-9E5B-75A788919E80}"/>
    <cellStyle name="40% - Accent6" xfId="524" builtinId="51" customBuiltin="1"/>
    <cellStyle name="40% - Accent6 2" xfId="257" xr:uid="{CC643DB1-9773-4E91-A164-0CBCF276410C}"/>
    <cellStyle name="40% - Accent6 2 2" xfId="662" xr:uid="{12790D09-99E8-4069-A050-E2DE30905337}"/>
    <cellStyle name="40% - Accent6 2 3" xfId="4049" xr:uid="{E564C55B-7071-41C1-A101-5B07EA7A0100}"/>
    <cellStyle name="40% - Accent6 2 4" xfId="539" xr:uid="{2DD0C054-202B-47F5-99FD-5E2990A4CF6A}"/>
    <cellStyle name="40% - Accent6 3" xfId="382" xr:uid="{A6F24204-9E3A-4EDF-8343-F8CF7A86210D}"/>
    <cellStyle name="40% - Accent6 4" xfId="334" xr:uid="{9F1932B0-4C11-432A-986B-C9213369D4E3}"/>
    <cellStyle name="40% - Accent6 4 2" xfId="6690" xr:uid="{7DE0754C-45CE-45C7-A5D1-39FAE64A340D}"/>
    <cellStyle name="40% - Accent6 4 2 2" xfId="7191" xr:uid="{D10C3254-05CF-4F02-877F-62C2D9C69C2A}"/>
    <cellStyle name="40% - Accent6 4 3" xfId="7103" xr:uid="{6BED9497-F0F4-4FAB-9A28-2F0522E860C1}"/>
    <cellStyle name="40% - Accent6 4 4" xfId="4003" xr:uid="{AFCA6AD5-C240-412E-9522-E78D9F8D47C0}"/>
    <cellStyle name="40% - Accent6 5" xfId="164" xr:uid="{4EABC9F1-C8EC-42A9-BE83-60EBC315C779}"/>
    <cellStyle name="40% - Accent6 5 2" xfId="6723" xr:uid="{81273428-4FCC-4B3C-BB46-9A7CF693B7B1}"/>
    <cellStyle name="40% - Accent6 5 2 2" xfId="7223" xr:uid="{96A4D30B-E14A-461F-9211-629B2BFBB602}"/>
    <cellStyle name="40% - Accent6 5 3" xfId="7135" xr:uid="{92747895-48C2-4F18-9272-E691AF4B2AE6}"/>
    <cellStyle name="40% - Accent6 5 4" xfId="4107" xr:uid="{3C04C356-C534-4CE9-880F-B98478C84466}"/>
    <cellStyle name="40% - Accent6 6" xfId="6660" xr:uid="{803D035D-159F-4BD8-B3E2-F77D731BA580}"/>
    <cellStyle name="40% - Accent6 6 2" xfId="7161" xr:uid="{EAE47C65-E5A9-411D-BF90-6966F8303490}"/>
    <cellStyle name="40% - Accent6 7" xfId="6773" xr:uid="{A6190EA8-7717-4723-9742-D0F6D63E237B}"/>
    <cellStyle name="40% - アクセント 1" xfId="3638" xr:uid="{FC569EA3-FC3E-4A8A-A32D-19ED56107B1B}"/>
    <cellStyle name="40% - アクセント 2" xfId="3639" xr:uid="{12D706CD-8496-4E0C-8777-D2FBF65F1AA4}"/>
    <cellStyle name="40% - アクセント 3" xfId="3640" xr:uid="{5C378966-C3D7-4D56-9BE4-5A75E69C9C22}"/>
    <cellStyle name="40% - アクセント 4" xfId="3641" xr:uid="{96417A3C-7804-4A39-A229-BB097934DBA8}"/>
    <cellStyle name="40% - アクセント 5" xfId="3642" xr:uid="{E1FFF80E-234F-4630-A366-02EE3DCE93D9}"/>
    <cellStyle name="40% - アクセント 6" xfId="3643" xr:uid="{EB8C6B4D-77EF-4E31-9E63-9C45B3D38D99}"/>
    <cellStyle name="40% - ส่วนที่ถูกเน้น1" xfId="4142" xr:uid="{CB44149D-ED6C-41E4-A259-D1EDC4C73F76}"/>
    <cellStyle name="40% - ส่วนที่ถูกเน้น2" xfId="4143" xr:uid="{02D6B146-CC6F-426D-9DA5-76E612001849}"/>
    <cellStyle name="40% - ส่วนที่ถูกเน้น3" xfId="4144" xr:uid="{2F9BA9BC-B819-4D14-BE21-968384271D9F}"/>
    <cellStyle name="40% - ส่วนที่ถูกเน้น4" xfId="4145" xr:uid="{CC613E15-C7B9-4538-ABA5-44C54406FB16}"/>
    <cellStyle name="40% - ส่วนที่ถูกเน้น5" xfId="4146" xr:uid="{2523E273-5D4B-442F-92AC-58138A72CDDA}"/>
    <cellStyle name="40% - ส่วนที่ถูกเน้น6" xfId="4147" xr:uid="{F4023941-A456-4162-B155-29EA28C45B2C}"/>
    <cellStyle name="60% - Accent1 2" xfId="258" xr:uid="{0CF24B93-AB86-43B9-A178-3E4D15212566}"/>
    <cellStyle name="60% - Accent1 2 2" xfId="663" xr:uid="{E3CDBA30-9594-4214-B01B-846E1EEB593D}"/>
    <cellStyle name="60% - Accent1 2 3" xfId="4050" xr:uid="{73C2EA2B-DEA4-4187-8E1C-3128DDF5B629}"/>
    <cellStyle name="60% - Accent1 2 4" xfId="540" xr:uid="{DD02C6AB-4EC1-4924-AA49-24AFE84E7746}"/>
    <cellStyle name="60% - Accent1 3" xfId="383" xr:uid="{03EF9569-AE20-4FC7-997B-FFF98DC96F58}"/>
    <cellStyle name="60% - Accent1 4" xfId="335" xr:uid="{AEB0BE32-4CC4-40CD-8B53-0F787689C2FE}"/>
    <cellStyle name="60% - Accent1 4 2" xfId="6676" xr:uid="{02A990BE-8BC2-48A9-AE9C-E4082B5636A4}"/>
    <cellStyle name="60% - Accent1 4 2 2" xfId="7177" xr:uid="{CF535218-1785-4380-943C-658BE8DDA2AE}"/>
    <cellStyle name="60% - Accent1 4 3" xfId="7089" xr:uid="{092605B0-0CF8-4B1E-B501-3C9F2C763EBD}"/>
    <cellStyle name="60% - Accent1 4 4" xfId="3989" xr:uid="{5DED49F1-0485-4087-83BE-6DF810F1394A}"/>
    <cellStyle name="60% - Accent1 5" xfId="210" xr:uid="{2574963C-0AF8-4994-9996-3C4660E60582}"/>
    <cellStyle name="60% - Accent1 5 2" xfId="6709" xr:uid="{979846C7-BB77-4311-9AFF-C2FDC4A8E4D1}"/>
    <cellStyle name="60% - Accent1 5 2 2" xfId="7209" xr:uid="{57CC02B5-9E8E-4D5C-83DF-FD75C37861B2}"/>
    <cellStyle name="60% - Accent1 5 3" xfId="7121" xr:uid="{8FB28B08-9C97-42C1-8969-6826F2F34EA6}"/>
    <cellStyle name="60% - Accent1 5 4" xfId="4093" xr:uid="{32FE3EE8-188B-4270-A8FD-BD1E0CC50BE1}"/>
    <cellStyle name="60% - Accent1 6" xfId="6755" xr:uid="{3D3B37AA-B1F3-447E-A62D-D9A3452239A8}"/>
    <cellStyle name="60% - Accent2 2" xfId="259" xr:uid="{ED31B9AF-2E5C-480A-ABF1-19E29A66C27B}"/>
    <cellStyle name="60% - Accent2 2 2" xfId="664" xr:uid="{27138B74-3BAB-416E-896B-3B5D75862C8C}"/>
    <cellStyle name="60% - Accent2 2 3" xfId="4051" xr:uid="{8CD2B55D-A3BC-4A91-83AB-767634B4A9BD}"/>
    <cellStyle name="60% - Accent2 2 4" xfId="541" xr:uid="{AC4B9A35-5070-4B00-A686-0EFDFBD48BF8}"/>
    <cellStyle name="60% - Accent2 3" xfId="384" xr:uid="{CFC15A3E-4673-409C-A695-68E84002050C}"/>
    <cellStyle name="60% - Accent2 4" xfId="336" xr:uid="{1575A799-C1C7-471F-9F2D-BD94F1090C33}"/>
    <cellStyle name="60% - Accent2 4 2" xfId="6679" xr:uid="{8A98B65B-27F9-4AF9-BE41-1FDE6302CB47}"/>
    <cellStyle name="60% - Accent2 4 2 2" xfId="7180" xr:uid="{89D06156-24DF-4582-A2BD-8264B789B64F}"/>
    <cellStyle name="60% - Accent2 4 3" xfId="7092" xr:uid="{2B6B9653-C789-4C28-BA13-A13C58D1924E}"/>
    <cellStyle name="60% - Accent2 4 4" xfId="3992" xr:uid="{F5616376-A82A-49DA-B429-1B2D3C9B9247}"/>
    <cellStyle name="60% - Accent2 5" xfId="178" xr:uid="{C1BB61F7-DC6C-4A18-B569-150247BB67E8}"/>
    <cellStyle name="60% - Accent2 5 2" xfId="6712" xr:uid="{132ACE12-3904-4B0B-B756-89E5BE05AE4A}"/>
    <cellStyle name="60% - Accent2 5 2 2" xfId="7212" xr:uid="{515068E0-B434-4792-8137-DC6D0B3D4DCB}"/>
    <cellStyle name="60% - Accent2 5 3" xfId="7124" xr:uid="{E5D86334-2DC9-4B52-8167-F004224386A6}"/>
    <cellStyle name="60% - Accent2 5 4" xfId="4096" xr:uid="{2D354B26-BBD0-4ADE-A633-88522746E4B2}"/>
    <cellStyle name="60% - Accent2 6" xfId="6758" xr:uid="{63A71849-E44C-4549-8616-2867AC94A9C1}"/>
    <cellStyle name="60% - Accent3 2" xfId="260" xr:uid="{65DA96FE-03C8-4751-AB1B-F98EA09F4DD8}"/>
    <cellStyle name="60% - Accent3 2 2" xfId="665" xr:uid="{A1DCA0A0-6841-4AC9-8471-BD2647FAFE6B}"/>
    <cellStyle name="60% - Accent3 2 3" xfId="4052" xr:uid="{E151BE39-2F8C-4243-89FF-9A3A9056AA1B}"/>
    <cellStyle name="60% - Accent3 2 4" xfId="542" xr:uid="{5796D85B-6E59-419F-9A31-D6AF74E5E017}"/>
    <cellStyle name="60% - Accent3 3" xfId="385" xr:uid="{3E574B8A-49C8-4AD2-BA40-A4138185D8FA}"/>
    <cellStyle name="60% - Accent3 3 2" xfId="666" xr:uid="{211579C2-EC09-4E05-B964-BE51824E6AD7}"/>
    <cellStyle name="60% - Accent3 4" xfId="337" xr:uid="{C772F7A2-6D07-492D-805E-86B3F768CB79}"/>
    <cellStyle name="60% - Accent3 4 2" xfId="6682" xr:uid="{2620E6AE-4E67-4CD6-8868-2CB069ED1625}"/>
    <cellStyle name="60% - Accent3 4 2 2" xfId="7183" xr:uid="{35A2F0DD-9CE8-47F3-B1FF-D9A94606BDB3}"/>
    <cellStyle name="60% - Accent3 4 3" xfId="7095" xr:uid="{0E141550-5578-4E1D-BCEF-C4D1C2538293}"/>
    <cellStyle name="60% - Accent3 4 4" xfId="3995" xr:uid="{68C8F863-716E-4020-9B56-AF6BB54E000F}"/>
    <cellStyle name="60% - Accent3 5" xfId="163" xr:uid="{1705675F-18DD-4686-A8E6-6106CB235236}"/>
    <cellStyle name="60% - Accent3 5 2" xfId="6715" xr:uid="{2B618FEC-3B95-48BB-95BD-F7B55DB0089A}"/>
    <cellStyle name="60% - Accent3 5 2 2" xfId="7215" xr:uid="{0CDD1828-20D0-49BF-8F84-1DF277F996EE}"/>
    <cellStyle name="60% - Accent3 5 3" xfId="7127" xr:uid="{3AF6F836-441D-47B0-B4C8-E12FF8368CCC}"/>
    <cellStyle name="60% - Accent3 5 4" xfId="4099" xr:uid="{415C4064-9AB7-47D3-B44B-44751A0684EE}"/>
    <cellStyle name="60% - Accent3 6" xfId="6762" xr:uid="{679D432D-6D2D-439D-BE85-99CE2169DA9D}"/>
    <cellStyle name="60% - Accent4 2" xfId="261" xr:uid="{8C4B20B3-5578-48AE-A94B-EB49990530E7}"/>
    <cellStyle name="60% - Accent4 2 2" xfId="667" xr:uid="{DC24F3FC-8137-4F37-A22A-6AC5E9D38B6D}"/>
    <cellStyle name="60% - Accent4 2 3" xfId="4053" xr:uid="{BFB88B3E-0DBE-4C7D-AC83-1CFC0619FA18}"/>
    <cellStyle name="60% - Accent4 2 4" xfId="543" xr:uid="{EF57FF08-7786-4390-823E-A31218F9C961}"/>
    <cellStyle name="60% - Accent4 3" xfId="386" xr:uid="{25A2B137-4166-4C2D-9AAD-1B44A0BBF427}"/>
    <cellStyle name="60% - Accent4 3 2" xfId="668" xr:uid="{F15B1B36-CB9E-474F-9E80-84C7E5DA2C17}"/>
    <cellStyle name="60% - Accent4 4" xfId="338" xr:uid="{99E21415-8CD5-45AB-824C-5F23C6730F4F}"/>
    <cellStyle name="60% - Accent4 4 2" xfId="6685" xr:uid="{C1E4EF35-589B-41A1-8A5F-192D18D18C9B}"/>
    <cellStyle name="60% - Accent4 4 2 2" xfId="7186" xr:uid="{9042C26F-6E45-48C7-AAFF-D442C6CF242A}"/>
    <cellStyle name="60% - Accent4 4 3" xfId="7098" xr:uid="{225DF735-1294-44BB-8D4A-223590C7215F}"/>
    <cellStyle name="60% - Accent4 4 4" xfId="3998" xr:uid="{BF88EE0E-0CBA-48AE-96F7-27C94E3F29F1}"/>
    <cellStyle name="60% - Accent4 5" xfId="213" xr:uid="{2C26241A-DCDD-4285-81B4-71AED907C6F8}"/>
    <cellStyle name="60% - Accent4 5 2" xfId="6718" xr:uid="{A0F17600-4841-4292-B974-AD84D9E4A5F9}"/>
    <cellStyle name="60% - Accent4 5 2 2" xfId="7218" xr:uid="{EACDF7A8-2BCD-4D47-8BA8-F4027AC711F9}"/>
    <cellStyle name="60% - Accent4 5 3" xfId="7130" xr:uid="{3C9B2670-522B-414D-992F-1B6EC4289F53}"/>
    <cellStyle name="60% - Accent4 5 4" xfId="4102" xr:uid="{20E1BC3B-5EE9-4099-8CAD-6E42DC914986}"/>
    <cellStyle name="60% - Accent4 6" xfId="6766" xr:uid="{8D5A3AA3-EF83-4B8B-B90A-D1B75AA96EE4}"/>
    <cellStyle name="60% - Accent5 2" xfId="262" xr:uid="{C9026E8D-2204-42DE-B440-94827B584043}"/>
    <cellStyle name="60% - Accent5 2 2" xfId="669" xr:uid="{1DA92C6F-E7EC-415F-B545-D0877DBAD10E}"/>
    <cellStyle name="60% - Accent5 2 3" xfId="4054" xr:uid="{48ECE049-8D8E-4ABB-812C-AF2A607B6A3D}"/>
    <cellStyle name="60% - Accent5 2 4" xfId="544" xr:uid="{4733A8C2-6B1F-4AAC-BE7B-CA1C5E7D0207}"/>
    <cellStyle name="60% - Accent5 3" xfId="387" xr:uid="{632D3825-CC21-4924-9FA2-75DA06DE5485}"/>
    <cellStyle name="60% - Accent5 4" xfId="339" xr:uid="{B9A3C4AB-A16B-4964-B402-BD4EFA6D816A}"/>
    <cellStyle name="60% - Accent5 4 2" xfId="6688" xr:uid="{91F6B154-6D9B-49B7-AA08-6607EEB5E3D9}"/>
    <cellStyle name="60% - Accent5 4 2 2" xfId="7189" xr:uid="{A61C0B7D-066A-4586-B0DF-7E71FA56E59C}"/>
    <cellStyle name="60% - Accent5 4 3" xfId="7101" xr:uid="{7C32FDCC-73D1-4ECA-82A1-36525574CE33}"/>
    <cellStyle name="60% - Accent5 4 4" xfId="4001" xr:uid="{183FB615-4DFE-4957-A9C0-3155B9728AC7}"/>
    <cellStyle name="60% - Accent5 5" xfId="193" xr:uid="{B7580BD9-5CDB-429B-8305-A42247131FDD}"/>
    <cellStyle name="60% - Accent5 5 2" xfId="6721" xr:uid="{301965AC-5ADE-430D-9CE2-3402AC9BFDC3}"/>
    <cellStyle name="60% - Accent5 5 2 2" xfId="7221" xr:uid="{81F39171-3662-4F3F-9642-62B87F240036}"/>
    <cellStyle name="60% - Accent5 5 3" xfId="7133" xr:uid="{53925628-7911-42A3-B12B-29EDA0B3A3BE}"/>
    <cellStyle name="60% - Accent5 5 4" xfId="4105" xr:uid="{1E388979-069B-4405-AEFC-8B7B41C431F7}"/>
    <cellStyle name="60% - Accent5 6" xfId="6770" xr:uid="{A88D7E83-A383-414F-9E32-D4B8A9F2A072}"/>
    <cellStyle name="60% - Accent6 2" xfId="263" xr:uid="{D76BFA25-0544-4628-9688-B9EEEB695A52}"/>
    <cellStyle name="60% - Accent6 2 2" xfId="670" xr:uid="{A4D777F0-991D-45A0-9E3A-B2097405949F}"/>
    <cellStyle name="60% - Accent6 2 3" xfId="4055" xr:uid="{3C8B1569-2657-4777-AC1F-42336DD993D6}"/>
    <cellStyle name="60% - Accent6 2 4" xfId="545" xr:uid="{BB9DD9D2-8625-495A-B6E9-86FB3B3E7A82}"/>
    <cellStyle name="60% - Accent6 3" xfId="388" xr:uid="{1BD33E6A-0345-49B7-A00F-1F1799AE6276}"/>
    <cellStyle name="60% - Accent6 3 2" xfId="671" xr:uid="{6BA8D984-AB55-4551-8014-8D49CD7C43D9}"/>
    <cellStyle name="60% - Accent6 4" xfId="340" xr:uid="{07EA2626-33AC-488E-98DC-B08A21B0BC25}"/>
    <cellStyle name="60% - Accent6 4 2" xfId="6691" xr:uid="{31472679-5FCD-46E6-BF32-99F2FAC78EE6}"/>
    <cellStyle name="60% - Accent6 4 2 2" xfId="7192" xr:uid="{ED7B9C62-A05E-44AA-95EF-829106A22EDE}"/>
    <cellStyle name="60% - Accent6 4 3" xfId="7104" xr:uid="{7815A16B-EE96-417F-9132-74DACEEF7676}"/>
    <cellStyle name="60% - Accent6 4 4" xfId="4004" xr:uid="{84D02B21-D49C-4C5E-A797-4CF22BF23064}"/>
    <cellStyle name="60% - Accent6 5" xfId="196" xr:uid="{E2646E3C-D8EA-485E-B20A-B6C5662113E7}"/>
    <cellStyle name="60% - Accent6 5 2" xfId="6724" xr:uid="{09918B51-89C5-40B2-BE03-99E03922A8D0}"/>
    <cellStyle name="60% - Accent6 5 2 2" xfId="7224" xr:uid="{C508045F-E7E1-4BFE-B713-70DFB281B241}"/>
    <cellStyle name="60% - Accent6 5 3" xfId="7136" xr:uid="{DBB862ED-CCA0-4E17-BAAB-1C781E278C57}"/>
    <cellStyle name="60% - Accent6 5 4" xfId="4108" xr:uid="{56405B28-12C6-4185-A31F-66A9F616BF7A}"/>
    <cellStyle name="60% - Accent6 6" xfId="6774" xr:uid="{F232660A-3C8B-4ED0-A49D-7B9244331603}"/>
    <cellStyle name="60% - アクセント 1" xfId="3644" xr:uid="{08F1C393-268F-41E2-8F31-CCBA39F90B0D}"/>
    <cellStyle name="60% - アクセント 2" xfId="3645" xr:uid="{A746E9AF-D5FF-4651-8DAE-0D06FFDA72B3}"/>
    <cellStyle name="60% - アクセント 3" xfId="3646" xr:uid="{A2EA1A81-85A5-4EDC-B7F3-DB3F7CC6318C}"/>
    <cellStyle name="60% - アクセント 4" xfId="3647" xr:uid="{C2FB20F1-5542-454C-BF60-C91A15A6E7BD}"/>
    <cellStyle name="60% - アクセント 5" xfId="3648" xr:uid="{553A0AF9-4A54-4B5F-B63D-8A905F28ADE7}"/>
    <cellStyle name="60% - アクセント 6" xfId="3649" xr:uid="{CF8D6F1E-2C99-47C5-ACC7-89B041F2DC4F}"/>
    <cellStyle name="60% - ส่วนที่ถูกเน้น1" xfId="4148" xr:uid="{1ED69914-AA0D-4253-86C3-68CED5777644}"/>
    <cellStyle name="60% - ส่วนที่ถูกเน้น2" xfId="4149" xr:uid="{B9907352-8719-43DD-BCCC-8EACD5A8E2BD}"/>
    <cellStyle name="60% - ส่วนที่ถูกเน้น3" xfId="4150" xr:uid="{46B6688A-632A-44EC-B2DB-D661707BA006}"/>
    <cellStyle name="60% - ส่วนที่ถูกเน้น4" xfId="4151" xr:uid="{CA90C21C-AC3B-46E2-A3F6-753A34CDB8BF}"/>
    <cellStyle name="60% - ส่วนที่ถูกเน้น5" xfId="4152" xr:uid="{1DB182A0-D4F8-43B7-BD24-DEFF7E50B600}"/>
    <cellStyle name="60% - ส่วนที่ถูกเน้น6" xfId="4153" xr:uid="{09535A23-67FB-4E05-8994-9ACFE885645D}"/>
    <cellStyle name="75" xfId="3650" xr:uid="{AB4F0AA4-AFDA-4546-94C8-ABF4B4EFB51A}"/>
    <cellStyle name="75 2" xfId="3651" xr:uid="{A662DE24-5BF0-4604-8B64-440AAA61DE5E}"/>
    <cellStyle name="Accent1" xfId="507" builtinId="29" customBuiltin="1"/>
    <cellStyle name="Accent1 - 20%" xfId="835" xr:uid="{E65D3B53-DA30-4030-87D1-EAF16232C124}"/>
    <cellStyle name="Accent1 - 40%" xfId="836" xr:uid="{5B669F16-DB0C-4B19-84F6-544817BEF750}"/>
    <cellStyle name="Accent1 - 60%" xfId="837" xr:uid="{A1FFB380-E021-4889-9BB1-4D545473278C}"/>
    <cellStyle name="Accent1 2" xfId="264" xr:uid="{FE8B5AE1-0046-48CF-A592-16012C1416CA}"/>
    <cellStyle name="Accent1 2 2" xfId="911" xr:uid="{4332CCF4-87CC-4C05-83A2-512A13A5361C}"/>
    <cellStyle name="Accent1 2 3" xfId="672" xr:uid="{78208BB3-46F5-4AF8-AD9C-0A230C9005AB}"/>
    <cellStyle name="Accent1 2 4" xfId="4056" xr:uid="{49B8E34C-1DC8-4F59-AC45-55FB00416162}"/>
    <cellStyle name="Accent1 2 5" xfId="546" xr:uid="{7BC1C992-9FD2-4D2E-B021-DFF23ADB6438}"/>
    <cellStyle name="Accent1 3" xfId="389" xr:uid="{4BB75CC4-4FEB-42DD-97B0-DD831EB503DE}"/>
    <cellStyle name="Accent1 3 2" xfId="912" xr:uid="{FF3AD2AB-DC80-41AB-9151-435B8543D7AA}"/>
    <cellStyle name="Accent1 4" xfId="341" xr:uid="{25A98CB3-9402-47FE-9A2C-7A1AFDB97159}"/>
    <cellStyle name="Accent1 4 2" xfId="6855" xr:uid="{0AF5EEEE-265F-4921-BF50-D291DCB0B004}"/>
    <cellStyle name="Accent1 5" xfId="184" xr:uid="{C0347448-E0C5-45CC-96E9-D2EC8D2E1290}"/>
    <cellStyle name="Accent2" xfId="510" builtinId="33" customBuiltin="1"/>
    <cellStyle name="Accent2 - 20%" xfId="838" xr:uid="{930A0419-3961-4164-B669-4D35784F4721}"/>
    <cellStyle name="Accent2 - 40%" xfId="839" xr:uid="{68CF1330-EEF6-423D-BA30-EFC6F4038974}"/>
    <cellStyle name="Accent2 - 60%" xfId="840" xr:uid="{B917809C-8860-46A8-B593-C831A9301FF5}"/>
    <cellStyle name="Accent2 2" xfId="265" xr:uid="{28E79901-F221-4ACD-A95C-BA0C494648B7}"/>
    <cellStyle name="Accent2 2 2" xfId="913" xr:uid="{EB3D8F55-9882-421B-BA99-D2C0783A30A2}"/>
    <cellStyle name="Accent2 2 3" xfId="673" xr:uid="{E05B5D9F-C358-423D-A2FD-6950E6114BED}"/>
    <cellStyle name="Accent2 2 4" xfId="4057" xr:uid="{29BF1D79-EF48-4FBD-85E4-9B1B9E102611}"/>
    <cellStyle name="Accent2 2 5" xfId="547" xr:uid="{7E9DDD9F-1701-489E-A5D0-BD000654FD2C}"/>
    <cellStyle name="Accent2 3" xfId="390" xr:uid="{033FC393-642C-43AB-A47B-F7282270701E}"/>
    <cellStyle name="Accent2 3 2" xfId="914" xr:uid="{635FFE4C-17F8-4F65-9A53-6AF8D255FC34}"/>
    <cellStyle name="Accent2 4" xfId="342" xr:uid="{815F83FA-014A-4EB9-99A7-E4FBD88D9032}"/>
    <cellStyle name="Accent2 4 2" xfId="6877" xr:uid="{31EB4D09-13FB-4F0A-9D8E-2F09C0CF9876}"/>
    <cellStyle name="Accent2 5" xfId="168" xr:uid="{1ED3E875-B659-4CEA-B8A5-559B12FC9151}"/>
    <cellStyle name="Accent3" xfId="513" builtinId="37" customBuiltin="1"/>
    <cellStyle name="Accent3 - 20%" xfId="841" xr:uid="{AFCC49E6-F246-4F7F-8EE8-10B7F3962F43}"/>
    <cellStyle name="Accent3 - 40%" xfId="842" xr:uid="{B874909A-8AAA-4184-B65E-A2C4C5D0DEB4}"/>
    <cellStyle name="Accent3 - 60%" xfId="843" xr:uid="{E91FB541-25D2-41AD-B8E0-C952CEBCFEDE}"/>
    <cellStyle name="Accent3 2" xfId="266" xr:uid="{7E7209E6-9AC7-4ACE-84A7-5D7FA32C9659}"/>
    <cellStyle name="Accent3 2 2" xfId="915" xr:uid="{DD49FA70-7B8C-476E-9961-64B43C14B8A1}"/>
    <cellStyle name="Accent3 2 3" xfId="674" xr:uid="{9EB435BC-563A-444F-808E-AD639B3A5C24}"/>
    <cellStyle name="Accent3 2 4" xfId="4058" xr:uid="{AB27D8CA-C8D7-4DF5-9F34-47B9B26B4CA5}"/>
    <cellStyle name="Accent3 2 5" xfId="548" xr:uid="{D698B5F5-AE82-454B-9ADA-771D970C9A6F}"/>
    <cellStyle name="Accent3 3" xfId="391" xr:uid="{E0CDF4D9-30BE-40E9-9F99-0628BEE96626}"/>
    <cellStyle name="Accent3 3 2" xfId="916" xr:uid="{91D99A36-052E-471F-AA6B-982E4EDDC86B}"/>
    <cellStyle name="Accent3 4" xfId="343" xr:uid="{352489C3-C0E5-45A5-8792-060FA6174BA0}"/>
    <cellStyle name="Accent3 4 2" xfId="6876" xr:uid="{3DDA15C6-6607-4243-8413-82FBF0C9632F}"/>
    <cellStyle name="Accent3 5" xfId="173" xr:uid="{3D86F4DB-7227-4A5F-AAE1-A2D87A40AE31}"/>
    <cellStyle name="Accent4" xfId="516" builtinId="41" customBuiltin="1"/>
    <cellStyle name="Accent4 - 20%" xfId="844" xr:uid="{4F5B0C5A-CD43-4A9E-B7B4-53D74CF98C88}"/>
    <cellStyle name="Accent4 - 40%" xfId="845" xr:uid="{BE2B94F6-8D31-4D0B-8ECB-15ADB5D5E0E8}"/>
    <cellStyle name="Accent4 - 60%" xfId="846" xr:uid="{66F5BF98-9AC6-4707-8753-7E249B1F757F}"/>
    <cellStyle name="Accent4 2" xfId="267" xr:uid="{26B4CD98-1702-4CF5-A493-486BFBB4BFE1}"/>
    <cellStyle name="Accent4 2 2" xfId="917" xr:uid="{FB659A1A-C4EA-47A4-AF4C-691DE3648EAE}"/>
    <cellStyle name="Accent4 2 3" xfId="675" xr:uid="{462C5DE1-B36D-4435-AE70-B0E138B3950F}"/>
    <cellStyle name="Accent4 2 4" xfId="4059" xr:uid="{232CBA72-5973-4BD9-9E74-0A8832C9FE1E}"/>
    <cellStyle name="Accent4 2 5" xfId="549" xr:uid="{B5CFBDCA-2758-4C2D-A3B7-D0302FBD95BB}"/>
    <cellStyle name="Accent4 3" xfId="392" xr:uid="{287CFE91-E0E3-4BD4-A2DF-BC8B932940F7}"/>
    <cellStyle name="Accent4 3 2" xfId="918" xr:uid="{D54CED1C-5296-4F17-8CA4-0C60A86F028A}"/>
    <cellStyle name="Accent4 4" xfId="344" xr:uid="{AD4D60A6-088C-41F2-BEFD-EC199FAD07B8}"/>
    <cellStyle name="Accent4 4 2" xfId="6872" xr:uid="{ECA909AA-F7BB-4564-BDDC-CE473AEFE79A}"/>
    <cellStyle name="Accent4 5" xfId="200" xr:uid="{4BA938C4-395B-49A6-8303-3AEA5B9164FE}"/>
    <cellStyle name="Accent5" xfId="519" builtinId="45" customBuiltin="1"/>
    <cellStyle name="Accent5 - 20%" xfId="847" xr:uid="{F4B22819-3782-43C1-98B2-D9C6F880EB1B}"/>
    <cellStyle name="Accent5 - 40%" xfId="848" xr:uid="{22BCF393-9926-476D-A849-E340C786263A}"/>
    <cellStyle name="Accent5 - 60%" xfId="849" xr:uid="{1B5FAC6A-F1C9-4148-B3C1-50D5196B1F44}"/>
    <cellStyle name="Accent5 2" xfId="268" xr:uid="{A4572BD6-FB12-4650-8BD3-50EA5CD7D9F9}"/>
    <cellStyle name="Accent5 2 2" xfId="919" xr:uid="{9B5FED0E-CF15-4031-B518-72C3B1AF2D6C}"/>
    <cellStyle name="Accent5 2 3" xfId="676" xr:uid="{3AADC772-00F0-4EC1-813C-574843DAF7E8}"/>
    <cellStyle name="Accent5 2 4" xfId="4060" xr:uid="{901A34EB-63EE-4608-9310-92EAEC289F34}"/>
    <cellStyle name="Accent5 2 5" xfId="550" xr:uid="{9320BCEC-FFC4-4631-9745-E211E5C5F03B}"/>
    <cellStyle name="Accent5 3" xfId="393" xr:uid="{7BB4B3BB-EF61-4502-96CB-7C5E2DB6441E}"/>
    <cellStyle name="Accent5 3 2" xfId="920" xr:uid="{A0212EA7-6395-477F-90D3-F09DE64CF9D6}"/>
    <cellStyle name="Accent5 4" xfId="345" xr:uid="{DEBE54DE-FCA6-42FC-9C88-2BAEC07913D0}"/>
    <cellStyle name="Accent5 4 2" xfId="6863" xr:uid="{756C0DDD-2D2F-438D-9ADB-102DDFAD5953}"/>
    <cellStyle name="Accent5 5" xfId="195" xr:uid="{7E30CE29-82AD-4BBD-B560-F599C672AA47}"/>
    <cellStyle name="Accent6" xfId="522" builtinId="49" customBuiltin="1"/>
    <cellStyle name="Accent6 - 20%" xfId="850" xr:uid="{5FD7434D-467A-4D9B-A324-BEB2E2B15A02}"/>
    <cellStyle name="Accent6 - 40%" xfId="851" xr:uid="{9A72F9EB-FC47-4EC0-A21B-A6502F1F1F3F}"/>
    <cellStyle name="Accent6 - 60%" xfId="852" xr:uid="{D8DB79FD-9A53-4498-9B64-6C477C6ACD8C}"/>
    <cellStyle name="Accent6 2" xfId="269" xr:uid="{F83AB9E4-49D5-45CB-95B5-AF1EF1BC0505}"/>
    <cellStyle name="Accent6 2 2" xfId="921" xr:uid="{0035D500-6902-447D-A8C6-840764543890}"/>
    <cellStyle name="Accent6 2 3" xfId="677" xr:uid="{54D7F61A-81DB-4A4F-BCBE-1A7568C1C5A6}"/>
    <cellStyle name="Accent6 2 4" xfId="4061" xr:uid="{DE5D6470-78C4-420D-9C56-7C0EB572FF09}"/>
    <cellStyle name="Accent6 2 5" xfId="551" xr:uid="{07BC3F96-9A2F-44C1-B48C-A9CF5A95E181}"/>
    <cellStyle name="Accent6 3" xfId="394" xr:uid="{18A40813-C863-4F2C-BDB4-9200AE93ABC5}"/>
    <cellStyle name="Accent6 3 2" xfId="922" xr:uid="{0FB5F61D-2FD8-4775-B3A8-5C6445CA9FA0}"/>
    <cellStyle name="Accent6 4" xfId="346" xr:uid="{A78E2D90-69DB-49A7-BA4E-D3427F038D49}"/>
    <cellStyle name="Accent6 4 2" xfId="6871" xr:uid="{3261D658-C280-4D40-97CF-B18C7360EE4B}"/>
    <cellStyle name="Accent6 5" xfId="199" xr:uid="{BC68771E-82DE-4444-9E92-B099A13FF83B}"/>
    <cellStyle name="ÅëÈ­ [0]_±âÅ¸" xfId="3652" xr:uid="{1602A0F1-6296-4790-A33B-C9169AE561AE}"/>
    <cellStyle name="ÅëÈ­_±âÅ¸" xfId="3653" xr:uid="{027636A0-1F3E-4A02-9D11-BAB35AC893EA}"/>
    <cellStyle name="ÄÞ¸¶ [0]_±âÅ¸" xfId="3654" xr:uid="{A988B42E-D11F-4FFB-B2F2-4746B1E61FCA}"/>
    <cellStyle name="ÄÞ¸¶_±âÅ¸" xfId="3655" xr:uid="{1F2B37B8-B0DD-4A1B-971A-C6096F699417}"/>
    <cellStyle name="Bad" xfId="498" builtinId="27" customBuiltin="1"/>
    <cellStyle name="Bad 2" xfId="270" xr:uid="{48BFD68A-271E-4553-BC55-CBF53F7B71BF}"/>
    <cellStyle name="Bad 2 2" xfId="923" xr:uid="{BBE3A316-C37F-4C69-BB92-E7BDF8EECF76}"/>
    <cellStyle name="Bad 2 3" xfId="678" xr:uid="{2664217F-DB63-44A2-ABD0-339A13B68922}"/>
    <cellStyle name="Bad 2 4" xfId="4062" xr:uid="{FBF5856C-6F69-4522-B1E5-84357743B503}"/>
    <cellStyle name="Bad 2 5" xfId="552" xr:uid="{045F9714-617D-456B-84BD-A7048C2258A6}"/>
    <cellStyle name="Bad 3" xfId="395" xr:uid="{4BD0BE14-682D-4424-A81F-0D05E179C692}"/>
    <cellStyle name="Bad 4" xfId="347" xr:uid="{6F199705-615B-464E-B81C-37D9E475E8C1}"/>
    <cellStyle name="Bad 5" xfId="208" xr:uid="{B1379EF9-9E59-4034-B371-EF1EAA9CFDBC}"/>
    <cellStyle name="Body" xfId="290" xr:uid="{AF6DD48E-3ADB-405B-8794-5A28671A14C0}"/>
    <cellStyle name="Border" xfId="45" xr:uid="{704854F7-7DFD-454A-BF23-B2DF4FC8D335}"/>
    <cellStyle name="Ç¥ÁØ_¿¬°£´©°è¿¹»ó" xfId="3656" xr:uid="{8030CFDF-B4EC-4524-8207-8465BB826F60}"/>
    <cellStyle name="Calc Currency (0)" xfId="46" xr:uid="{5A75300F-197D-4E03-8ACE-3D31D9C8B05E}"/>
    <cellStyle name="Calc Currency (2)" xfId="47" xr:uid="{0819B259-AF14-49D8-860E-9A5AEA35D2FA}"/>
    <cellStyle name="Calc Percent (0)" xfId="48" xr:uid="{2EE8545C-F345-4BB2-A468-63D22D351C23}"/>
    <cellStyle name="Calc Percent (1)" xfId="49" xr:uid="{6FEAB6C2-8697-4EA5-B707-1A18B7E94F15}"/>
    <cellStyle name="Calc Percent (2)" xfId="50" xr:uid="{89D2CAAC-6C25-4708-AE5E-B9BF07E010D2}"/>
    <cellStyle name="Calc Units (0)" xfId="51" xr:uid="{B415DA3D-F753-4684-8587-5BF88EA0E6B2}"/>
    <cellStyle name="Calc Units (1)" xfId="52" xr:uid="{66493F4A-799E-4F53-883F-E32BB86AB9F9}"/>
    <cellStyle name="Calc Units (2)" xfId="53" xr:uid="{44157C6C-1F18-4FEF-B38C-441540185C3E}"/>
    <cellStyle name="Calculation" xfId="501" builtinId="22" customBuiltin="1"/>
    <cellStyle name="Calculation 2" xfId="271" xr:uid="{3F7B332B-F265-45EC-8ECE-2183008B08C8}"/>
    <cellStyle name="Calculation 2 2" xfId="924" xr:uid="{DB20536A-6D4F-4F59-87F5-203802E737E4}"/>
    <cellStyle name="Calculation 2 3" xfId="679" xr:uid="{42814646-7D3F-4641-A5CD-046991852C3B}"/>
    <cellStyle name="Calculation 2 4" xfId="4063" xr:uid="{194A4A65-AD92-4D41-8A39-35473793E73C}"/>
    <cellStyle name="Calculation 2 5" xfId="553" xr:uid="{812AAE46-BB47-442D-8565-44AA83963B56}"/>
    <cellStyle name="Calculation 3" xfId="396" xr:uid="{D7CF8AD8-AC56-4BE1-8EC6-A7AEC38CB1F7}"/>
    <cellStyle name="Calculation 4" xfId="348" xr:uid="{270F001C-9DDB-4BC8-B951-59A485A9AC33}"/>
    <cellStyle name="Calculation 5" xfId="187" xr:uid="{754B9E8C-283B-4DE6-929B-21BA8B6BECBA}"/>
    <cellStyle name="Check Cell" xfId="503" builtinId="23" customBuiltin="1"/>
    <cellStyle name="Check Cell 2" xfId="272" xr:uid="{AC22D441-9010-449F-A840-C614253C75BC}"/>
    <cellStyle name="Check Cell 2 2" xfId="925" xr:uid="{C3FFC357-42AA-4D85-9FAC-6C0EBB0F6EDB}"/>
    <cellStyle name="Check Cell 2 3" xfId="680" xr:uid="{03AE5045-509C-49C0-B117-40134C68172A}"/>
    <cellStyle name="Check Cell 2 4" xfId="4064" xr:uid="{8212ED01-9BFE-4F28-B2D8-759D9C787D02}"/>
    <cellStyle name="Check Cell 2 5" xfId="554" xr:uid="{AF416A93-8D9D-48D0-A2F2-9CB887F7EC8E}"/>
    <cellStyle name="Check Cell 3" xfId="397" xr:uid="{454FCE78-5073-4A99-9773-81E3D0D86779}"/>
    <cellStyle name="Check Cell 4" xfId="349" xr:uid="{F0929682-E6FC-4EDA-A73F-1C453872A82E}"/>
    <cellStyle name="Check Cell 5" xfId="214" xr:uid="{BDEED6A5-161F-4E7A-80FC-7C2B2AE2B13C}"/>
    <cellStyle name="Comma" xfId="2" builtinId="3"/>
    <cellStyle name="Comma  - Style1" xfId="3938" xr:uid="{AE256E31-97E5-4A93-B7E1-8D2165A5FD18}"/>
    <cellStyle name="Comma  - Style2" xfId="3939" xr:uid="{9D1BDCC5-F433-40E5-BB80-DA5DB26ECCF5}"/>
    <cellStyle name="Comma  - Style3" xfId="3940" xr:uid="{9CD4C62C-753C-4704-BA30-6D2A2EF96679}"/>
    <cellStyle name="Comma  - Style4" xfId="3941" xr:uid="{D9844AA3-9133-49A9-AB3E-FE3748A1D48C}"/>
    <cellStyle name="Comma  - Style5" xfId="3942" xr:uid="{24C68572-0B30-43FB-9BC6-2D5EE7848883}"/>
    <cellStyle name="Comma  - Style6" xfId="3943" xr:uid="{0470A572-F170-4118-80FD-C98A59A8DB7E}"/>
    <cellStyle name="Comma  - Style7" xfId="3944" xr:uid="{79A64E94-B717-4EC2-82AA-F76BFE97B44D}"/>
    <cellStyle name="Comma  - Style8" xfId="3945" xr:uid="{91AADEA6-691D-4514-9277-4C55B193B3C4}"/>
    <cellStyle name="Comma (0.0)" xfId="574" xr:uid="{A13B2046-DDC6-440C-966E-D19A1A9D4964}"/>
    <cellStyle name="Comma (0.00)" xfId="575" xr:uid="{B83D8D18-4F41-4959-9445-ACF29397EEAB}"/>
    <cellStyle name="Comma (hidden)" xfId="576" xr:uid="{096E8E97-7A10-41E1-B613-69B067F5B4B2}"/>
    <cellStyle name="Comma (index)" xfId="577" xr:uid="{B6ADE392-4238-411A-B445-13A9FA81D776}"/>
    <cellStyle name="Comma [0] 2" xfId="853" xr:uid="{CCDEA86D-964B-4455-9697-DFD89967C2FA}"/>
    <cellStyle name="Comma [0] 2 2" xfId="3657" xr:uid="{CCC69E56-B1DA-4BBC-84D5-4AD3E26EA051}"/>
    <cellStyle name="Comma [0] 2 2 2" xfId="6739" xr:uid="{A751D82F-494D-425C-B973-A9F8A09132E6}"/>
    <cellStyle name="Comma [0] 2 3" xfId="6741" xr:uid="{8F54DC35-70C1-4FA3-8AF9-762454B61BB6}"/>
    <cellStyle name="Comma [0] 3" xfId="3658" xr:uid="{C7AD2021-F4B0-46D5-BEBB-9780BE9A0E1E}"/>
    <cellStyle name="Comma [0] 4" xfId="6785" xr:uid="{55943BF3-8B30-44D9-AC34-5D07C2E85926}"/>
    <cellStyle name="Comma [00]" xfId="54" xr:uid="{4D926E5F-CCBD-4B73-827C-AEE681BB9204}"/>
    <cellStyle name="Comma 10" xfId="98" xr:uid="{12EA9116-8E07-471C-8801-1C30F08E3E24}"/>
    <cellStyle name="Comma 10 2" xfId="3659" xr:uid="{29B8565A-3CB6-49C4-906B-55A030394195}"/>
    <cellStyle name="Comma 10 3" xfId="6823" xr:uid="{0E786152-B828-4CEA-A3B1-2CE5D5A535B2}"/>
    <cellStyle name="Comma 100" xfId="6845" xr:uid="{1684437E-5C1B-47D8-B9D1-245EE9209113}"/>
    <cellStyle name="Comma 101" xfId="6786" xr:uid="{FD009149-2C3E-4937-A28A-5354175B3EA4}"/>
    <cellStyle name="Comma 102" xfId="6842" xr:uid="{60EDC707-F772-4C4D-86AB-9EFC77275551}"/>
    <cellStyle name="Comma 103" xfId="6850" xr:uid="{E28073C2-5AD4-4718-9370-501C8F01C644}"/>
    <cellStyle name="Comma 104" xfId="6835" xr:uid="{E96E068D-FF09-4215-A20D-C4822B01466D}"/>
    <cellStyle name="Comma 105" xfId="6869" xr:uid="{6540F888-9294-49AD-BCCB-9FEF1D5FF0BC}"/>
    <cellStyle name="Comma 106" xfId="6859" xr:uid="{A39440AB-FF24-48A2-8D6B-27698372085B}"/>
    <cellStyle name="Comma 107" xfId="6868" xr:uid="{A4CC3A49-DB54-4EFE-AABC-84C9927B3EE8}"/>
    <cellStyle name="Comma 108" xfId="6930" xr:uid="{52DC0127-BE34-4C34-B5AF-673823858286}"/>
    <cellStyle name="Comma 109" xfId="6883" xr:uid="{EBCD2514-36B1-48ED-BC65-ED6633B6ECEA}"/>
    <cellStyle name="Comma 11" xfId="117" xr:uid="{7616B0EE-D13B-45E2-A939-E49084253A77}"/>
    <cellStyle name="Comma 11 2" xfId="450" xr:uid="{1A6D46C8-8478-497A-8694-BE34B33C82C1}"/>
    <cellStyle name="Comma 11 2 2" xfId="3660" xr:uid="{1D3EF495-E867-42A4-9E8C-37C8274464D9}"/>
    <cellStyle name="Comma 11 3" xfId="699" xr:uid="{A097836B-FACE-4376-8AEA-4E15FEF27EBF}"/>
    <cellStyle name="Comma 110" xfId="6884" xr:uid="{402830F5-94BC-4010-8F7E-2B445B53BAD8}"/>
    <cellStyle name="Comma 111" xfId="6886" xr:uid="{F74DE971-D0F7-4C0F-BE8D-36B91E0E3AB0}"/>
    <cellStyle name="Comma 112" xfId="6897" xr:uid="{C0BF90DD-0C9B-4491-A5E9-2453B3451361}"/>
    <cellStyle name="Comma 113" xfId="7000" xr:uid="{2D6DB077-651A-4D81-B47E-76B3B118B186}"/>
    <cellStyle name="Comma 114" xfId="7009" xr:uid="{C9B18649-0C71-405C-ACCD-B28A92A4D2BD}"/>
    <cellStyle name="Comma 115" xfId="7013" xr:uid="{BB7CF096-ACD6-4D82-AEF4-802AB26FE8E7}"/>
    <cellStyle name="Comma 116" xfId="7017" xr:uid="{CF1F64CA-CE09-4E0B-B8B3-637155D5F156}"/>
    <cellStyle name="Comma 117" xfId="7021" xr:uid="{F9408907-03A1-473B-B29E-F38F576EBCA8}"/>
    <cellStyle name="Comma 118" xfId="7025" xr:uid="{6DEF7FB8-CDAC-44A0-BCE9-EBB94B412C11}"/>
    <cellStyle name="Comma 119" xfId="7028" xr:uid="{D771934D-4BCA-4C02-9E54-1FA0E7362BA0}"/>
    <cellStyle name="Comma 12" xfId="120" xr:uid="{3DBF4625-27B8-4F83-A142-2DDCE1693F3B}"/>
    <cellStyle name="Comma 12 2" xfId="453" xr:uid="{24D68EB2-8DA5-44EB-BB84-DBE394957BBC}"/>
    <cellStyle name="Comma 120" xfId="7031" xr:uid="{EABCF1BA-E33F-4B3B-BC46-CFC789FC29C4}"/>
    <cellStyle name="Comma 121" xfId="7034" xr:uid="{CB8EFF0D-6AD1-43BB-9793-4222C3D970B0}"/>
    <cellStyle name="Comma 122" xfId="7037" xr:uid="{44AB5439-8325-48A3-90DB-BF0670FB5B74}"/>
    <cellStyle name="Comma 123" xfId="7040" xr:uid="{47F15EA2-5607-4250-9232-2F5C9073ACA9}"/>
    <cellStyle name="Comma 124" xfId="7043" xr:uid="{1E1092CC-F2B6-4C2B-918F-4EABE3C7E799}"/>
    <cellStyle name="Comma 125" xfId="7046" xr:uid="{E98CEECE-4810-4006-9C79-3714188BCA51}"/>
    <cellStyle name="Comma 126" xfId="7049" xr:uid="{096B7452-88A9-4BB2-8CA3-FD7CF8A58818}"/>
    <cellStyle name="Comma 127" xfId="7052" xr:uid="{2C06F71F-23E4-4400-8BBE-E0A26F306267}"/>
    <cellStyle name="Comma 128" xfId="7055" xr:uid="{E9F49FF2-6DDD-46D9-BA5E-EFB026D69A4D}"/>
    <cellStyle name="Comma 129" xfId="7058" xr:uid="{C9D347BA-B0AC-4B60-A8E8-1DA7E24432FA}"/>
    <cellStyle name="Comma 13" xfId="29" xr:uid="{D608A875-D44C-4708-8C5F-888C86385ABD}"/>
    <cellStyle name="Comma 13 2" xfId="201" xr:uid="{4BE0BD22-C2B7-4E73-ADAB-47282859F20F}"/>
    <cellStyle name="Comma 13 3" xfId="782" xr:uid="{57B7BDFD-5389-496C-B57F-8AB36CD723F6}"/>
    <cellStyle name="Comma 130" xfId="7061" xr:uid="{CF3B558F-9B8B-4B9A-8C5D-E62296B5B462}"/>
    <cellStyle name="Comma 131" xfId="526" xr:uid="{3A5B870E-8A55-448C-B447-D1670066D2B6}"/>
    <cellStyle name="Comma 14" xfId="122" xr:uid="{5DFF610C-0F82-4538-8BD1-E23449868682}"/>
    <cellStyle name="Comma 14 2" xfId="3661" xr:uid="{5182D504-15CB-4F6F-9830-D9E73939B110}"/>
    <cellStyle name="Comma 14 3" xfId="3662" xr:uid="{F0744E2E-16CC-4605-997B-DC495FCDFDA3}"/>
    <cellStyle name="Comma 14 4" xfId="795" xr:uid="{5610EC6C-5F22-41ED-BB11-2E5A3368BDE1}"/>
    <cellStyle name="Comma 15" xfId="124" xr:uid="{47AD1032-F085-4090-92DD-42039AC9CC55}"/>
    <cellStyle name="Comma 15 2" xfId="460" xr:uid="{8055B319-D320-419F-8D24-2A444FD4591F}"/>
    <cellStyle name="Comma 15 2 2" xfId="3625" xr:uid="{9193DA3B-BF57-4379-A5F4-7EBC61388693}"/>
    <cellStyle name="Comma 15 3" xfId="3663" xr:uid="{6D62737C-BD11-4590-8E04-CA2396B450FE}"/>
    <cellStyle name="Comma 15 4" xfId="792" xr:uid="{45B99EE7-928B-45E0-BDA5-78CE2FA8C694}"/>
    <cellStyle name="Comma 15_ARM &amp; SHUNT - AUG'2008" xfId="3664" xr:uid="{5FD0464B-8B46-4675-B3B1-D2BBB170CDBF}"/>
    <cellStyle name="Comma 16" xfId="126" xr:uid="{BF822C2C-142C-469E-8EA0-BA3F7E3CB856}"/>
    <cellStyle name="Comma 16 2" xfId="3665" xr:uid="{35F9802E-F5BD-4CC0-8CB3-46BE818F93A1}"/>
    <cellStyle name="Comma 16 3" xfId="3666" xr:uid="{06A1981B-1213-4C08-A615-FE732308EB23}"/>
    <cellStyle name="Comma 16 4" xfId="798" xr:uid="{23A58193-6E4B-4E6D-A361-1F88F6032C06}"/>
    <cellStyle name="Comma 16_16-101" xfId="3667" xr:uid="{14B573C9-8138-4796-A504-5890C91501D2}"/>
    <cellStyle name="Comma 17" xfId="134" xr:uid="{DCBBB331-24F8-4F8A-A33E-29C7AD7C12A6}"/>
    <cellStyle name="Comma 17 2" xfId="3668" xr:uid="{FA28904B-7C83-4C61-9AC1-81D9D6CACB19}"/>
    <cellStyle name="Comma 17 3" xfId="3669" xr:uid="{246C35C6-99F7-49E1-8269-1AF363B56920}"/>
    <cellStyle name="Comma 17 4" xfId="801" xr:uid="{653E6C16-3671-42CA-B4C3-C726AEA23704}"/>
    <cellStyle name="Comma 17_Slow moving Stock February'09" xfId="3670" xr:uid="{897CFB31-F434-410E-A150-6F1D126F1167}"/>
    <cellStyle name="Comma 18" xfId="137" xr:uid="{91EE3446-0A48-4C7A-8473-F1D5A0D4A294}"/>
    <cellStyle name="Comma 18 2" xfId="811" xr:uid="{563FD4D7-B71B-4A71-8CA0-03D0A8C8E725}"/>
    <cellStyle name="Comma 19" xfId="140" xr:uid="{A20FE360-9420-4ED8-B942-8717004E7DB9}"/>
    <cellStyle name="Comma 19 2" xfId="813" xr:uid="{CE4E8D56-763F-46E3-9B86-721A1E84E89B}"/>
    <cellStyle name="Comma 2" xfId="6" xr:uid="{BCA4D1BF-1C12-4CFC-AAC7-60744671FF29}"/>
    <cellStyle name="Comma 2 10" xfId="3671" xr:uid="{0D49DA10-9F5A-4B9E-85DC-F2DDBAD92B9E}"/>
    <cellStyle name="Comma 2 11" xfId="3672" xr:uid="{881F7101-18A2-4574-A258-6A0BBFA3009A}"/>
    <cellStyle name="Comma 2 12" xfId="3673" xr:uid="{12633894-BF9F-41FC-A49E-7EFA3AE76D74}"/>
    <cellStyle name="Comma 2 13" xfId="3674" xr:uid="{64F0A4FB-2D0F-4C75-8829-C342A0490D7A}"/>
    <cellStyle name="Comma 2 14" xfId="3675" xr:uid="{55E7894F-D465-4F8F-97CE-AE8257776645}"/>
    <cellStyle name="Comma 2 15" xfId="3676" xr:uid="{685A2A88-C780-48C6-BC54-FCF301D6CAB5}"/>
    <cellStyle name="Comma 2 16" xfId="3677" xr:uid="{7FBF50A9-4A4C-4E01-9990-874ECBCCF98B}"/>
    <cellStyle name="Comma 2 17" xfId="3678" xr:uid="{D95B494E-91FF-480C-A852-437C372F5582}"/>
    <cellStyle name="Comma 2 18" xfId="3679" xr:uid="{2F8196E9-A048-47DB-A76E-11C9AA86C41F}"/>
    <cellStyle name="Comma 2 19" xfId="3680" xr:uid="{E3FC9690-9B00-442C-8AED-E9280038A059}"/>
    <cellStyle name="Comma 2 2" xfId="10" xr:uid="{4FC5F093-75BD-4C9D-BE20-132D57ED745C}"/>
    <cellStyle name="Comma 2 2 10" xfId="6743" xr:uid="{F4AE43B2-23D2-4C26-9171-3765CE670806}"/>
    <cellStyle name="Comma 2 2 11" xfId="640" xr:uid="{55D1B22B-146C-4B7D-A68F-C76396FEE8A4}"/>
    <cellStyle name="Comma 2 2 2" xfId="165" xr:uid="{D5BB6BDD-65BC-4B9C-85F8-976580136C3A}"/>
    <cellStyle name="Comma 2 2 2 2" xfId="239" xr:uid="{F859BDEC-AD20-45AC-A1F0-F0F7D3B6F8A1}"/>
    <cellStyle name="Comma 2 2 2 2 2" xfId="6811" xr:uid="{7DEE7B25-FE81-404A-B60D-8FE07B62E08F}"/>
    <cellStyle name="Comma 2 2 2 3" xfId="7004" xr:uid="{E7845E29-316C-4B28-8A59-8A534E61C519}"/>
    <cellStyle name="Comma 2 2 2 4" xfId="3681" xr:uid="{5ED545A1-5541-452F-9270-E63258D2C9A4}"/>
    <cellStyle name="Comma 2 2 3" xfId="157" xr:uid="{18C445B0-8482-4FBD-8F2B-407439569F20}"/>
    <cellStyle name="Comma 2 2 3 2" xfId="3682" xr:uid="{2870C08E-86AB-463B-A280-32AAB7F7DF1D}"/>
    <cellStyle name="Comma 2 2 4" xfId="427" xr:uid="{5EBAA846-DEEC-4ADE-A14D-8748DA5E917F}"/>
    <cellStyle name="Comma 2 2 4 2" xfId="3683" xr:uid="{1E703526-D113-4106-BD04-C4DA7A8B69C8}"/>
    <cellStyle name="Comma 2 2 5" xfId="41" xr:uid="{77F19316-86A7-4E58-B6F7-7BF0680A4E3C}"/>
    <cellStyle name="Comma 2 2 5 2" xfId="3684" xr:uid="{C7D9A34C-9400-461E-A163-1901683B4D87}"/>
    <cellStyle name="Comma 2 2 6" xfId="4034" xr:uid="{E8FC6552-4E66-415E-8C41-5A015BA9A827}"/>
    <cellStyle name="Comma 2 2 7" xfId="4065" xr:uid="{58CC8CB8-D74D-40B2-B4F4-D92D7DCA322D}"/>
    <cellStyle name="Comma 2 2 8" xfId="4113" xr:uid="{9BBC07D0-A24E-41B4-96B0-2B906F41AC5C}"/>
    <cellStyle name="Comma 2 2 9" xfId="6777" xr:uid="{16CE2BBE-A54F-4FCD-ADDE-6FDF6679F4C1}"/>
    <cellStyle name="Comma 2 20" xfId="3685" xr:uid="{7DFBF0CE-8BE1-4B9E-9181-7366C752C90E}"/>
    <cellStyle name="Comma 2 21" xfId="3686" xr:uid="{F6740A61-3038-4D6E-B630-DED7BCF696CB}"/>
    <cellStyle name="Comma 2 22" xfId="3687" xr:uid="{6E49CDDE-6237-493E-80D6-19603738AAA9}"/>
    <cellStyle name="Comma 2 23" xfId="3688" xr:uid="{A4CC05C6-1482-4E66-AC6B-D127DB3C8E36}"/>
    <cellStyle name="Comma 2 24" xfId="3689" xr:uid="{CFAD5876-F94E-44DD-ADFF-38DAA8BCB985}"/>
    <cellStyle name="Comma 2 25" xfId="3690" xr:uid="{7F249AA5-B47A-4483-9690-BC044EA37A00}"/>
    <cellStyle name="Comma 2 26" xfId="3691" xr:uid="{33C8863B-92C8-4D3C-B55C-F5A85EF9DA30}"/>
    <cellStyle name="Comma 2 27" xfId="3692" xr:uid="{C22822E4-544A-4222-9E30-D32AC824DAE8}"/>
    <cellStyle name="Comma 2 28" xfId="3693" xr:uid="{45D1C604-21FE-4D4D-BA36-30F7818EC353}"/>
    <cellStyle name="Comma 2 29" xfId="3694" xr:uid="{596052C7-B956-47CC-AAEF-C0E68B3F2C12}"/>
    <cellStyle name="Comma 2 3" xfId="118" xr:uid="{FD55F7D1-39AB-4B38-87C1-7AF9FDA26CCB}"/>
    <cellStyle name="Comma 2 3 2" xfId="217" xr:uid="{EFA154D1-0F3D-4637-A8E4-93556E0DEF00}"/>
    <cellStyle name="Comma 2 3 2 2" xfId="3543" xr:uid="{0BE44614-3CE9-4A48-87C9-00308E84CD94}"/>
    <cellStyle name="Comma 2 3 3" xfId="451" xr:uid="{1BCD968B-26A3-4A4B-AB63-608D74C1C0AA}"/>
    <cellStyle name="Comma 2 3 3 2" xfId="4122" xr:uid="{64D63C71-4D38-4E3F-B7BF-FDD46277950F}"/>
    <cellStyle name="Comma 2 3 4" xfId="6789" xr:uid="{18B10E19-21CF-4594-8945-03893D7C5C26}"/>
    <cellStyle name="Comma 2 3_2-170 Audit guage (2)" xfId="3695" xr:uid="{18923680-8576-4CF7-8283-4ED5A5BE5385}"/>
    <cellStyle name="Comma 2 30" xfId="3696" xr:uid="{066EDA16-D96B-4B05-A0DB-CA5F03413519}"/>
    <cellStyle name="Comma 2 31" xfId="3946" xr:uid="{76884DCC-C5FE-4FB4-81E0-0B17C6C94BEB}"/>
    <cellStyle name="Comma 2 31 2" xfId="6661" xr:uid="{D29065BD-A3F5-4889-AE35-8A4BC48506E3}"/>
    <cellStyle name="Comma 2 31 2 2" xfId="7162" xr:uid="{E63A1A3B-4B26-4F25-8B72-3B1F314BE792}"/>
    <cellStyle name="Comma 2 31 3" xfId="7074" xr:uid="{3DE24AF7-FC02-4A6B-8B15-5177C1F4C725}"/>
    <cellStyle name="Comma 2 32" xfId="4022" xr:uid="{80BE0A0C-7B60-4B0B-AB7C-CEEDAAE6C359}"/>
    <cellStyle name="Comma 2 33" xfId="4112" xr:uid="{C01166FA-5723-4405-89CE-87CCD0031EC7}"/>
    <cellStyle name="Comma 2 34" xfId="6771" xr:uid="{F91FE14F-FF40-4C05-AA0A-2B6C627C7A38}"/>
    <cellStyle name="Comma 2 35" xfId="6745" xr:uid="{7369108C-3997-40FD-945F-2388345217E2}"/>
    <cellStyle name="Comma 2 36" xfId="6804" xr:uid="{10B98067-6672-4AA5-BFE2-A34DAE33080F}"/>
    <cellStyle name="Comma 2 37" xfId="6807" xr:uid="{FC4D1123-6596-442E-8E32-E12FE1229351}"/>
    <cellStyle name="Comma 2 38" xfId="6843" xr:uid="{D148A7DA-C1FF-46A9-A354-79A4EA4DAD9D}"/>
    <cellStyle name="Comma 2 39" xfId="6840" xr:uid="{D9FFE845-A743-43B4-984C-56D3EDE4D5E3}"/>
    <cellStyle name="Comma 2 4" xfId="241" xr:uid="{9B526E6A-251A-4989-BE6A-ED3E7B372BC2}"/>
    <cellStyle name="Comma 2 4 2" xfId="6999" xr:uid="{C4C1021F-0171-48AF-8BE5-A98715C0965C}"/>
    <cellStyle name="Comma 2 4 3" xfId="3697" xr:uid="{290E81E4-4F37-4729-96B6-DEFD4C64C7F6}"/>
    <cellStyle name="Comma 2 4 4" xfId="904" xr:uid="{1BBAACCD-E399-4952-A5B9-FC7A0A10CE48}"/>
    <cellStyle name="Comma 2 40" xfId="6839" xr:uid="{12D74FEB-7025-4A69-BE6D-59CDFF950E4B}"/>
    <cellStyle name="Comma 2 41" xfId="6860" xr:uid="{9DA3AF68-BBD5-45CB-BF43-1CECE8C8727A}"/>
    <cellStyle name="Comma 2 42" xfId="6875" xr:uid="{49EFF755-A5E4-4C17-B835-8CF623D078AE}"/>
    <cellStyle name="Comma 2 43" xfId="6931" xr:uid="{2914936D-A8A1-4BE5-8E6C-01DE4D35895A}"/>
    <cellStyle name="Comma 2 44" xfId="6887" xr:uid="{E64FF88F-6E5A-44BE-875C-AC4BA5655D68}"/>
    <cellStyle name="Comma 2 45" xfId="6917" xr:uid="{4877EBB7-3CA3-4521-AF17-740DDF9B81C8}"/>
    <cellStyle name="Comma 2 46" xfId="6915" xr:uid="{A9CDC0F0-0932-4899-939A-C87BD0DC501A}"/>
    <cellStyle name="Comma 2 47" xfId="6879" xr:uid="{A0C7FEA1-5E32-4810-9561-DA675ABD8082}"/>
    <cellStyle name="Comma 2 48" xfId="7012" xr:uid="{0A1C79B4-8E81-48AA-9745-41F12D9B1AC0}"/>
    <cellStyle name="Comma 2 49" xfId="7016" xr:uid="{002BF1E0-B514-43F0-9268-7FD6BD93CF8E}"/>
    <cellStyle name="Comma 2 5" xfId="23" xr:uid="{1B5EB4D7-0FC4-4B4C-81B2-94D65B3E09D0}"/>
    <cellStyle name="Comma 2 5 2" xfId="578" xr:uid="{2FC87C6E-636A-4985-B7F0-1D9212A48CB2}"/>
    <cellStyle name="Comma 2 50" xfId="7020" xr:uid="{245056B3-99FC-44CE-93A3-D6339185B26D}"/>
    <cellStyle name="Comma 2 51" xfId="7024" xr:uid="{2E4E9FB0-4EB4-4901-9962-FC0216FA7424}"/>
    <cellStyle name="Comma 2 52" xfId="7027" xr:uid="{44B42F79-BD8D-4441-9646-7BCC16200830}"/>
    <cellStyle name="Comma 2 53" xfId="7030" xr:uid="{F91C5D13-4E44-468A-ABDA-DFE51DF4E664}"/>
    <cellStyle name="Comma 2 54" xfId="7033" xr:uid="{F335362F-BBDE-4768-B244-D05647353EF0}"/>
    <cellStyle name="Comma 2 55" xfId="7036" xr:uid="{CBD0E99F-21B0-49D6-9C27-C6E8068824F6}"/>
    <cellStyle name="Comma 2 56" xfId="7039" xr:uid="{99B1D257-4361-49F1-9C43-4C1C224DC0FC}"/>
    <cellStyle name="Comma 2 57" xfId="7042" xr:uid="{0C41E720-ED6D-4271-885B-E413878F2A83}"/>
    <cellStyle name="Comma 2 58" xfId="7045" xr:uid="{BF7C235E-F85F-4E41-9F89-1E961FDAF3B2}"/>
    <cellStyle name="Comma 2 59" xfId="7048" xr:uid="{AEC407C8-2F42-47E4-B9DC-97858D564014}"/>
    <cellStyle name="Comma 2 6" xfId="3542" xr:uid="{9F434AC4-56F1-45CB-AF36-D9C55EA5AEEE}"/>
    <cellStyle name="Comma 2 60" xfId="7051" xr:uid="{4BE64319-1F8B-46A2-8170-2906A0FE0FF4}"/>
    <cellStyle name="Comma 2 61" xfId="7054" xr:uid="{2ED15B26-772D-46D6-84F4-931B85D2AEFD}"/>
    <cellStyle name="Comma 2 62" xfId="7057" xr:uid="{25A2B841-C95F-4DE2-8EBD-23E349ADDBB9}"/>
    <cellStyle name="Comma 2 63" xfId="7060" xr:uid="{4A118362-2F10-4647-A058-853829CE354E}"/>
    <cellStyle name="Comma 2 64" xfId="7063" xr:uid="{3949CD38-B1DE-42E6-AA87-148F7BC396A0}"/>
    <cellStyle name="Comma 2 65" xfId="7065" xr:uid="{FC68EBF7-5DA4-419E-91BA-DBFA68C4BC08}"/>
    <cellStyle name="Comma 2 7" xfId="3698" xr:uid="{583E793A-B129-4CA6-865B-747C4D2F950A}"/>
    <cellStyle name="Comma 2 8" xfId="3699" xr:uid="{40C10A55-6A40-4921-9577-1C6E07218782}"/>
    <cellStyle name="Comma 2 9" xfId="3700" xr:uid="{38B8A6BE-7944-49CB-97EF-65E0BE38E009}"/>
    <cellStyle name="Comma 2_%B0เมินตนเอง มุสลิม" xfId="3701" xr:uid="{B6E0826B-B9EA-45D8-A6E4-78F67F1F37A7}"/>
    <cellStyle name="Comma 20" xfId="142" xr:uid="{ADAB0980-2393-480B-84BF-0166BDC7F166}"/>
    <cellStyle name="Comma 20 2" xfId="3702" xr:uid="{E3213C8B-FE37-4E58-9119-D857456BEEA7}"/>
    <cellStyle name="Comma 20 3" xfId="3703" xr:uid="{B394C902-4116-4ED8-9E05-EDB2A874484F}"/>
    <cellStyle name="Comma 20 4" xfId="4123" xr:uid="{DDD55390-C2A8-4137-B200-BD8EE69A3EDB}"/>
    <cellStyle name="Comma 20 5" xfId="807" xr:uid="{18B93F4E-6728-4406-B8D3-58B9A540A19B}"/>
    <cellStyle name="Comma 20_BALANCE PURCHASE  INVENTORY FROM SHINWA CO., LTD." xfId="3704" xr:uid="{9177CDD2-39D3-4655-B1A1-CB0B52B0D2F5}"/>
    <cellStyle name="Comma 21" xfId="145" xr:uid="{B34A10B7-6845-468C-94DD-AD3039400408}"/>
    <cellStyle name="Comma 21 2" xfId="3705" xr:uid="{5AD64EF0-6F56-4CFC-8FB1-35B4000BA2C2}"/>
    <cellStyle name="Comma 21 3" xfId="808" xr:uid="{A63637E1-8289-4B9B-A1C3-B15E9D73E20D}"/>
    <cellStyle name="Comma 22" xfId="149" xr:uid="{7D2F16C0-579C-4686-8B46-D2D04EE8B823}"/>
    <cellStyle name="Comma 22 2" xfId="804" xr:uid="{9168C873-8697-4ECE-BE86-881E3FCA3F39}"/>
    <cellStyle name="Comma 23" xfId="151" xr:uid="{07D9B183-2149-4A0B-9424-095E4016743B}"/>
    <cellStyle name="Comma 23 2" xfId="696" xr:uid="{65401D39-CFE5-4D4E-A4CC-282FB9A6B94B}"/>
    <cellStyle name="Comma 24" xfId="3" xr:uid="{00000000-0005-0000-0000-000002000000}"/>
    <cellStyle name="Comma 24 2" xfId="492" xr:uid="{FD674316-D37D-4852-9667-E4F389DE0596}"/>
    <cellStyle name="Comma 24 3" xfId="162" xr:uid="{23D8056C-C190-40C8-A445-D37890D0CD60}"/>
    <cellStyle name="Comma 24 4" xfId="1129" xr:uid="{57278241-786E-4707-966C-A6BF4095BC0D}"/>
    <cellStyle name="Comma 25" xfId="206" xr:uid="{3A1BED13-E887-4482-BEF0-42FA7C9B9E7B}"/>
    <cellStyle name="Comma 25 2" xfId="1230" xr:uid="{95CAFCFE-5B4C-4B78-88CA-270140E7CF59}"/>
    <cellStyle name="Comma 26" xfId="143" xr:uid="{90B11279-0A62-4B58-B66A-5C581707246B}"/>
    <cellStyle name="Comma 26 2" xfId="1035" xr:uid="{91DFDCE1-2413-46F9-AE13-16DB866E560F}"/>
    <cellStyle name="Comma 27" xfId="190" xr:uid="{A2B62AE0-03DF-4B9E-B36E-1E58437F701C}"/>
    <cellStyle name="Comma 27 2" xfId="1145" xr:uid="{E24B54CA-E988-4B91-8404-F3E4042C0C85}"/>
    <cellStyle name="Comma 28" xfId="204" xr:uid="{E2940954-4202-401E-B9C3-2AC94EC8ECD2}"/>
    <cellStyle name="Comma 28 2" xfId="991" xr:uid="{298D2440-24BE-4F55-B1E1-159B68E17D5A}"/>
    <cellStyle name="Comma 29" xfId="189" xr:uid="{DD5E24DB-3EB1-4DBA-A1F5-DD19B37E10DC}"/>
    <cellStyle name="Comma 29 2" xfId="1365" xr:uid="{8564467A-1DA9-45F6-8DD3-724585ABF5F7}"/>
    <cellStyle name="Comma 3" xfId="489" xr:uid="{2D9C9D7D-8968-479C-B744-681B29B38E86}"/>
    <cellStyle name="Comma 3 10" xfId="3706" xr:uid="{2A42A663-6765-4559-8AB8-095AB639E04E}"/>
    <cellStyle name="Comma 3 11" xfId="4014" xr:uid="{010553BF-9EBF-4209-9095-D779BEAA8EE4}"/>
    <cellStyle name="Comma 3 12" xfId="4114" xr:uid="{0FD9DFEE-4E74-47CE-8537-89FBE6AB8A91}"/>
    <cellStyle name="Comma 3 13" xfId="6788" xr:uid="{1133ADD6-9A38-4717-B2A9-D062A2308A67}"/>
    <cellStyle name="Comma 3 14" xfId="555" xr:uid="{244C5CE9-D9D8-42C4-82E6-D3334DCA90E9}"/>
    <cellStyle name="Comma 3 2" xfId="119" xr:uid="{800FBDC4-3111-467B-83E0-8633F20C662F}"/>
    <cellStyle name="Comma 3 2 2" xfId="398" xr:uid="{DE391F46-4885-459F-85A3-A6F6A627C58C}"/>
    <cellStyle name="Comma 3 2 2 2" xfId="6796" xr:uid="{3A8CE71D-B931-4924-BF04-9F0183E3898B}"/>
    <cellStyle name="Comma 3 2 3" xfId="363" xr:uid="{176CBA94-DB69-4202-AF36-13EEF73EC4FA}"/>
    <cellStyle name="Comma 3 2 4" xfId="188" xr:uid="{415027EF-13D5-4539-B1C2-841F755386B1}"/>
    <cellStyle name="Comma 3 2 5" xfId="452" xr:uid="{E7B19287-9256-44C7-87BB-1A68D42A593F}"/>
    <cellStyle name="Comma 3 3" xfId="84" xr:uid="{71D864F2-8061-4CAA-B1F2-A9E2BD943AE8}"/>
    <cellStyle name="Comma 3 3 2" xfId="238" xr:uid="{0E012DD2-CEDA-4EAC-A290-B9A8CA27EF29}"/>
    <cellStyle name="Comma 3 3 2 2" xfId="6939" xr:uid="{E451E491-0125-4529-A43D-B5CD14F2DB36}"/>
    <cellStyle name="Comma 3 3 3" xfId="579" xr:uid="{39C4D6D7-0C1B-427A-A04A-4EBF5EC95377}"/>
    <cellStyle name="Comma 3 4" xfId="129" xr:uid="{BC8B6D9C-83BC-49A9-9BD5-FD89DF33BF22}"/>
    <cellStyle name="Comma 3 4 2" xfId="7001" xr:uid="{893BA9CE-EC44-40D3-80B5-344A5EB67EF8}"/>
    <cellStyle name="Comma 3 4 3" xfId="3707" xr:uid="{D7433B97-481D-425B-8A3F-1E8EE99F9621}"/>
    <cellStyle name="Comma 3 5" xfId="292" xr:uid="{7055A776-0821-450E-8C41-BD4E17830FBC}"/>
    <cellStyle name="Comma 3 5 2" xfId="3708" xr:uid="{C1C5A28F-1807-4A53-B616-77D2F145B0BB}"/>
    <cellStyle name="Comma 3 6" xfId="203" xr:uid="{4122B1EC-5602-4939-B85A-8F96870C9224}"/>
    <cellStyle name="Comma 3 6 2" xfId="3709" xr:uid="{2006CA42-7DAC-48E1-88DC-F4101C57D89C}"/>
    <cellStyle name="Comma 3 7" xfId="430" xr:uid="{CE125832-61BE-4C7B-ADD2-D3043ADB3C57}"/>
    <cellStyle name="Comma 3 7 2" xfId="3710" xr:uid="{118DC78A-D7BC-4A4F-8930-B12E6AD594AB}"/>
    <cellStyle name="Comma 3 8" xfId="22" xr:uid="{4F744B7A-F36D-44AD-82EF-338F41C471B8}"/>
    <cellStyle name="Comma 3 8 2" xfId="3711" xr:uid="{E1C5123B-FE81-4885-B7DA-C0CFE6838FED}"/>
    <cellStyle name="Comma 3 9" xfId="3712" xr:uid="{D310B0CA-E76E-410A-A854-DF6E296BBC99}"/>
    <cellStyle name="Comma 30" xfId="192" xr:uid="{1C46677E-C104-4A9A-BAB9-15E2BB7EB3A2}"/>
    <cellStyle name="Comma 30 2" xfId="1349" xr:uid="{1F80151F-0F4E-451D-9EF7-A105C3A546D5}"/>
    <cellStyle name="Comma 31" xfId="176" xr:uid="{B339AB33-A128-4CB5-93EA-6099EAAA328B}"/>
    <cellStyle name="Comma 31 2" xfId="1118" xr:uid="{8629E750-3A63-4B7C-96C0-0B8023BB180A}"/>
    <cellStyle name="Comma 32" xfId="463" xr:uid="{5249FBA5-D45E-4C77-98B8-ABBFA9589540}"/>
    <cellStyle name="Comma 32 2" xfId="990" xr:uid="{97879392-8C93-47A3-874B-9F759F44A459}"/>
    <cellStyle name="Comma 33" xfId="465" xr:uid="{B3641F8C-6A80-466D-A6F4-097A517706FF}"/>
    <cellStyle name="Comma 33 2" xfId="834" xr:uid="{BB52B383-16D3-472C-9F6A-57DD38DB913F}"/>
    <cellStyle name="Comma 34" xfId="467" xr:uid="{051E0A75-1CD9-4DF6-9860-97CE574671AE}"/>
    <cellStyle name="Comma 34 2" xfId="1225" xr:uid="{E2C84CB1-9B97-4664-AB3A-CE0F64876AC1}"/>
    <cellStyle name="Comma 35" xfId="468" xr:uid="{7B55CAD0-E327-4E07-BD96-D22AA2E01C6E}"/>
    <cellStyle name="Comma 35 2" xfId="3713" xr:uid="{8EADBEF1-BD55-4BAE-9F38-939211449132}"/>
    <cellStyle name="Comma 35 3" xfId="1533" xr:uid="{50CAA9E6-499B-4980-BF4D-8AD100114671}"/>
    <cellStyle name="Comma 36" xfId="480" xr:uid="{7328F757-D006-4E52-8074-26C213950DF4}"/>
    <cellStyle name="Comma 36 2" xfId="3714" xr:uid="{A9CE5B7B-D9FE-4F35-8C61-D39DCC7E3659}"/>
    <cellStyle name="Comma 36 3" xfId="1085" xr:uid="{E46860BE-5094-43BA-B963-860A6E761B2A}"/>
    <cellStyle name="Comma 37" xfId="482" xr:uid="{5CBD12AF-8799-42DF-A376-D820A4013D74}"/>
    <cellStyle name="Comma 37 2" xfId="1948" xr:uid="{71E53057-3FC2-42D3-857D-0A75797C903D}"/>
    <cellStyle name="Comma 38" xfId="26" xr:uid="{3CDE5636-098A-4A2D-AC8B-95EA1B57A36E}"/>
    <cellStyle name="Comma 38 2" xfId="3715" xr:uid="{6ED86737-7BE8-4198-97DF-E4B354D4CBAF}"/>
    <cellStyle name="Comma 38 3" xfId="1373" xr:uid="{23C8D969-8296-4446-8005-A6B6CE76955B}"/>
    <cellStyle name="Comma 39" xfId="27" xr:uid="{3F174DA1-6086-4C75-A8A2-3E71C95709CB}"/>
    <cellStyle name="Comma 39 2" xfId="1680" xr:uid="{BD4CBBCC-FAA3-4CF6-9C96-AF68A7086AC7}"/>
    <cellStyle name="Comma 4" xfId="87" xr:uid="{DDDD1524-38A7-4AEB-8EDE-16557A4B3615}"/>
    <cellStyle name="Comma 4 10" xfId="4120" xr:uid="{C6B54D52-0733-4FC1-B677-4BB38C6F2B89}"/>
    <cellStyle name="Comma 4 10 2" xfId="6727" xr:uid="{E51690E2-998A-4B86-A675-BA7CEB909984}"/>
    <cellStyle name="Comma 4 10 2 2" xfId="7225" xr:uid="{0558C577-8452-4EC0-9216-A521A0AA4363}"/>
    <cellStyle name="Comma 4 10 3" xfId="7137" xr:uid="{66AAB606-EC45-45F3-9F7B-3EEEBDDA859E}"/>
    <cellStyle name="Comma 4 11" xfId="4154" xr:uid="{44218D8B-F716-4E1A-8151-E7D2541395EC}"/>
    <cellStyle name="Comma 4 12" xfId="6809" xr:uid="{A58B0F52-4A74-4B0C-82DC-CBC27FC0CDF1}"/>
    <cellStyle name="Comma 4 13" xfId="6889" xr:uid="{90714F19-28B2-42F1-8735-9105632BEFD1}"/>
    <cellStyle name="Comma 4 2" xfId="182" xr:uid="{ABE889AB-2ADC-4C4E-BBF9-4900AD48E511}"/>
    <cellStyle name="Comma 4 2 2" xfId="416" xr:uid="{BE000C73-9C58-4F5C-AD34-CC29438CF3C9}"/>
    <cellStyle name="Comma 4 2 3" xfId="364" xr:uid="{2CAD0342-6D79-4530-89B7-0EEBDA37B39B}"/>
    <cellStyle name="Comma 4 2 3 2" xfId="6891" xr:uid="{ADDD20C2-E54B-463D-87DE-89F3A9DB74F5}"/>
    <cellStyle name="Comma 4 2 4" xfId="240" xr:uid="{0941BC43-336C-4C0F-98E6-6A14F73A4CFC}"/>
    <cellStyle name="Comma 4 3" xfId="159" xr:uid="{0AD741ED-AEF3-41BD-B983-ED7C978A3589}"/>
    <cellStyle name="Comma 4 3 2" xfId="6812" xr:uid="{D904378E-3771-4D67-85E7-F8CD01D404B0}"/>
    <cellStyle name="Comma 4 3 3" xfId="6893" xr:uid="{73C7B556-014B-48E3-81E1-EE3A7D4DDBFC}"/>
    <cellStyle name="Comma 4 3 4" xfId="3544" xr:uid="{552A3560-6030-4064-A0AB-F3D0E77ED48E}"/>
    <cellStyle name="Comma 4 4" xfId="293" xr:uid="{3CF2ECFE-28F0-4E00-AC56-6B2B8B4FB2FD}"/>
    <cellStyle name="Comma 4 4 2" xfId="6936" xr:uid="{659C502A-C2CE-4B01-AFC7-4AC7EB15809C}"/>
    <cellStyle name="Comma 4 4 3" xfId="3716" xr:uid="{AEBA0882-969F-40E8-9FCF-422B8CFB0776}"/>
    <cellStyle name="Comma 4 5" xfId="170" xr:uid="{D76B8EB9-9606-436E-85FB-34A81E12B645}"/>
    <cellStyle name="Comma 4 5 2" xfId="6940" xr:uid="{230F05F6-C7ED-426B-9EE3-EE986893A5CA}"/>
    <cellStyle name="Comma 4 5 3" xfId="3717" xr:uid="{A2938AF3-6ABD-4977-B30C-D8B8E5E1E98D}"/>
    <cellStyle name="Comma 4 6" xfId="433" xr:uid="{9EF5354E-EC71-4747-8EAD-6728CC4AF116}"/>
    <cellStyle name="Comma 4 6 2" xfId="6945" xr:uid="{B3739D73-987B-4CBA-95A2-FA4B430E20A3}"/>
    <cellStyle name="Comma 4 6 3" xfId="3718" xr:uid="{C2ED8983-5388-4953-A66C-005E47B2A4C0}"/>
    <cellStyle name="Comma 4 7" xfId="3719" xr:uid="{A1FF2E7B-C75D-415C-80F0-31E1D60733E3}"/>
    <cellStyle name="Comma 4 8" xfId="4015" xr:uid="{CEBEEA41-837F-414F-B766-F8CE02F29F76}"/>
    <cellStyle name="Comma 4 8 2" xfId="6693" xr:uid="{2706A8FD-C0FB-491D-B38A-A69061F05877}"/>
    <cellStyle name="Comma 4 8 2 2" xfId="7194" xr:uid="{6DDC37BD-F764-4DFF-A5FD-614CC76BE01C}"/>
    <cellStyle name="Comma 4 8 3" xfId="7106" xr:uid="{6250C6A5-063F-4D8B-A942-043917FC5E81}"/>
    <cellStyle name="Comma 4 9" xfId="4027" xr:uid="{4EDAD306-63F7-4548-AA2A-9357DFD2058D}"/>
    <cellStyle name="Comma 40" xfId="1252" xr:uid="{F9F8C0D9-72D0-4E4B-9D9A-03033D35E98E}"/>
    <cellStyle name="Comma 41" xfId="2117" xr:uid="{5480A394-D970-4FD3-B9A1-C04B027F992E}"/>
    <cellStyle name="Comma 42" xfId="1805" xr:uid="{48445BDC-DB0B-4242-85D5-A2DEAF3EA752}"/>
    <cellStyle name="Comma 43" xfId="2309" xr:uid="{EA6065B5-1567-42F3-A060-45C80DC85481}"/>
    <cellStyle name="Comma 44" xfId="2223" xr:uid="{DB2712BB-0386-4833-87D3-54DBD2674941}"/>
    <cellStyle name="Comma 45" xfId="1825" xr:uid="{41A80580-47B6-4DD1-B206-F508272A7DBF}"/>
    <cellStyle name="Comma 46" xfId="1104" xr:uid="{4D65F86D-BBD6-4CB7-9536-E7A8E3443DEC}"/>
    <cellStyle name="Comma 47" xfId="2031" xr:uid="{25969D3D-0BDE-4331-BF85-9AF5BA79ADCF}"/>
    <cellStyle name="Comma 48" xfId="2312" xr:uid="{7A767CEE-56BE-4F43-81BB-7E1D72A1C472}"/>
    <cellStyle name="Comma 49" xfId="2285" xr:uid="{8E1B587A-6D8D-4739-B76B-84529CD810F1}"/>
    <cellStyle name="Comma 5" xfId="90" xr:uid="{163F1110-4BB5-4DEB-8885-F94FE784450E}"/>
    <cellStyle name="Comma 5 2" xfId="369" xr:uid="{F9C2CD12-A277-4936-95F3-1C068FF57F77}"/>
    <cellStyle name="Comma 5 2 2" xfId="6780" xr:uid="{ABB258E7-BCFD-4DFE-89F7-04813656A1A2}"/>
    <cellStyle name="Comma 5 2 3" xfId="6813" xr:uid="{37C9ED91-6343-4311-87C4-F94BB936404D}"/>
    <cellStyle name="Comma 5 2 4" xfId="783" xr:uid="{6050D1E6-AF21-454C-8E98-41D96C3870CF}"/>
    <cellStyle name="Comma 5 3" xfId="291" xr:uid="{E09ACAC4-0EA4-45CE-A427-0C6351805C65}"/>
    <cellStyle name="Comma 5 3 2" xfId="456" xr:uid="{89E7EDAA-ED26-4106-9F68-A301B058059C}"/>
    <cellStyle name="Comma 5 3 3" xfId="421" xr:uid="{39CA2864-00B2-48C2-97AC-E13021DC36F6}"/>
    <cellStyle name="Comma 5 3 4" xfId="3545" xr:uid="{02BB44AC-CB48-42DF-AE7C-CFFCC58EC185}"/>
    <cellStyle name="Comma 5 4" xfId="174" xr:uid="{7240FDD6-A406-45F5-A418-1558AAD7EF9C}"/>
    <cellStyle name="Comma 5 4 2" xfId="6697" xr:uid="{6F0542E9-F6A3-4415-ACB8-566F55BDA979}"/>
    <cellStyle name="Comma 5 4 2 2" xfId="7197" xr:uid="{3FDD45EB-21F0-4BBC-8F34-708FCCA54013}"/>
    <cellStyle name="Comma 5 4 3" xfId="7109" xr:uid="{7DBFD22F-15C8-47FC-BA14-FE06CB41359B}"/>
    <cellStyle name="Comma 5 4 4" xfId="4031" xr:uid="{0B43FE89-0C98-4A57-BB0A-63A53B697882}"/>
    <cellStyle name="Comma 5 5" xfId="435" xr:uid="{948CBC42-8BD0-4244-943C-398788FFA51F}"/>
    <cellStyle name="Comma 5 5 2" xfId="4125" xr:uid="{E118115D-0D5F-4BBA-8D47-C89928A49B00}"/>
    <cellStyle name="Comma 5 6" xfId="4155" xr:uid="{6646E548-22A0-4BB2-9198-01CC2A130DB2}"/>
    <cellStyle name="Comma 5 7" xfId="4190" xr:uid="{0CA47654-2E90-4B8E-8B27-E9EA1DC2B7EA}"/>
    <cellStyle name="Comma 5 8" xfId="6805" xr:uid="{CC9AF57A-792F-479B-8EA9-8FF0038D5EF2}"/>
    <cellStyle name="Comma 5 9" xfId="642" xr:uid="{3FA8CECC-433B-4D82-BDC6-B143A2641626}"/>
    <cellStyle name="Comma 50" xfId="2652" xr:uid="{06632F12-411F-4202-A420-A5496E87E794}"/>
    <cellStyle name="Comma 51" xfId="2170" xr:uid="{F03DF99D-C621-4E71-B512-E6FF6F6BBDFA}"/>
    <cellStyle name="Comma 52" xfId="2370" xr:uid="{0DE8B250-7A8F-4D71-9CE6-7E07C9152A57}"/>
    <cellStyle name="Comma 53" xfId="1014" xr:uid="{FD9CECAB-FA9D-4738-8061-BE7399C2F770}"/>
    <cellStyle name="Comma 54" xfId="2205" xr:uid="{09CF3C9E-2E13-4C5B-8AC0-526C1067FB4F}"/>
    <cellStyle name="Comma 55" xfId="2916" xr:uid="{89C7417F-0898-4F6C-ACDA-4B4DB00BB4AA}"/>
    <cellStyle name="Comma 56" xfId="2964" xr:uid="{54108D18-78B2-4906-8C5F-EF7318725D41}"/>
    <cellStyle name="Comma 57" xfId="2907" xr:uid="{C53705DC-E629-4EB2-AA82-8803795786FA}"/>
    <cellStyle name="Comma 58" xfId="2293" xr:uid="{0E399CE1-0BF5-46AB-BB7D-3C1382998D44}"/>
    <cellStyle name="Comma 59" xfId="2690" xr:uid="{0F82C669-7EAD-4BDB-A6DB-A5BB9A0D8439}"/>
    <cellStyle name="Comma 6" xfId="93" xr:uid="{37F6899C-469E-45DB-B674-C904B8030F6B}"/>
    <cellStyle name="Comma 6 2" xfId="235" xr:uid="{A6C1DF31-2F2F-49F1-AB01-3C4182E811B5}"/>
    <cellStyle name="Comma 6 2 2" xfId="6820" xr:uid="{EA83531E-2F43-4F5B-B944-6B1342B66E8F}"/>
    <cellStyle name="Comma 6 2 3" xfId="910" xr:uid="{078C28F9-18AF-4D6D-9229-79665EACD1AE}"/>
    <cellStyle name="Comma 6 3" xfId="438" xr:uid="{ECA6FF87-348E-4B56-A965-338180380686}"/>
    <cellStyle name="Comma 6 3 2" xfId="4017" xr:uid="{799CE950-B962-4920-A0B7-CFD3F0AF51A3}"/>
    <cellStyle name="Comma 6 4" xfId="4035" xr:uid="{80BB3FD2-5BBC-4204-83B0-13977354F792}"/>
    <cellStyle name="Comma 6 5" xfId="4128" xr:uid="{828CA3EF-BED1-4A33-A9A1-92B12EF99D31}"/>
    <cellStyle name="Comma 6 5 2" xfId="6730" xr:uid="{16A749FC-CB07-477C-BC8E-CE533E9ED536}"/>
    <cellStyle name="Comma 6 5 2 2" xfId="7228" xr:uid="{C71D7108-92F6-4A03-8CA8-C8D988375DFE}"/>
    <cellStyle name="Comma 6 5 3" xfId="7140" xr:uid="{551631BE-0E4C-4A40-B3D9-F463A52B696F}"/>
    <cellStyle name="Comma 6 6" xfId="4156" xr:uid="{F60E9918-7E2F-46EA-BA1F-88D72CA9D146}"/>
    <cellStyle name="Comma 6 7" xfId="6795" xr:uid="{255DC602-FAFF-4478-9308-D215FDD2D8AA}"/>
    <cellStyle name="Comma 6 8" xfId="644" xr:uid="{0199E855-775C-4EA3-AC3C-0824018DD9A8}"/>
    <cellStyle name="Comma 60" xfId="2217" xr:uid="{8D34A500-C973-4B3D-B433-FC819BF85C4D}"/>
    <cellStyle name="Comma 61" xfId="2807" xr:uid="{B9122226-0C4F-4CF4-90B8-C3BD90278AF4}"/>
    <cellStyle name="Comma 62" xfId="1202" xr:uid="{44CAA6E7-59A6-4BCD-BCEA-EEDB67D2FB2E}"/>
    <cellStyle name="Comma 63" xfId="2734" xr:uid="{81EA3C94-AA35-4643-9EEA-D21D41618CC1}"/>
    <cellStyle name="Comma 64" xfId="2218" xr:uid="{05BAF7C6-71FE-40F4-9CEA-36EB26F4B249}"/>
    <cellStyle name="Comma 65" xfId="3258" xr:uid="{30E8DDF8-4867-42D3-847F-AA7C64C56B75}"/>
    <cellStyle name="Comma 66" xfId="2035" xr:uid="{593AAF31-1DF1-4360-B5A8-4DE71E062FD6}"/>
    <cellStyle name="Comma 67" xfId="3468" xr:uid="{002B9F24-E707-4AE2-BB5D-926A1EE24B59}"/>
    <cellStyle name="Comma 68" xfId="3623" xr:uid="{0300D8D6-CAC3-4C1E-93AF-BFAF118412A8}"/>
    <cellStyle name="Comma 68 2" xfId="6641" xr:uid="{B91CA475-19B3-4784-BE68-F78021C65E66}"/>
    <cellStyle name="Comma 68 2 2" xfId="7142" xr:uid="{0B9B9CAA-C108-4486-B651-47CBAD0E7F8E}"/>
    <cellStyle name="Comma 68 3" xfId="7067" xr:uid="{D1BD4BAF-B619-44DF-BF61-1989D66E039A}"/>
    <cellStyle name="Comma 69" xfId="3860" xr:uid="{7345896B-59D9-42D8-91E7-22F46CFB4C9F}"/>
    <cellStyle name="Comma 69 2" xfId="6779" xr:uid="{99EF0B4C-9B65-4264-B53E-34E8A2EF4040}"/>
    <cellStyle name="Comma 7" xfId="100" xr:uid="{EC74861F-B035-41F6-AF42-D014C64E5BAE}"/>
    <cellStyle name="Comma 7 2" xfId="484" xr:uid="{85409716-AC82-45E8-8208-EAF00231A752}"/>
    <cellStyle name="Comma 7 2 2" xfId="3720" xr:uid="{846F6E11-09A3-400A-8F84-6E69FEB02FD9}"/>
    <cellStyle name="Comma 7 3" xfId="6815" xr:uid="{DB28B9CA-7A64-4BD3-91CD-AB008B989F9B}"/>
    <cellStyle name="Comma 70" xfId="3937" xr:uid="{4A03F125-9EBC-4392-B92E-B082AD09B783}"/>
    <cellStyle name="Comma 71" xfId="3979" xr:uid="{C4FE42E2-D196-4305-976E-9D955B5B44DA}"/>
    <cellStyle name="Comma 71 2" xfId="6668" xr:uid="{1FC91FC0-CF07-4202-BC9A-B9A22F14A0C1}"/>
    <cellStyle name="Comma 71 2 2" xfId="7169" xr:uid="{6A69373D-7709-4316-9877-69C9C11D0BED}"/>
    <cellStyle name="Comma 71 3" xfId="7081" xr:uid="{D8F82B20-476A-4A0E-885A-80159E82E91B}"/>
    <cellStyle name="Comma 72" xfId="3981" xr:uid="{D87E29F4-D346-4EE6-897C-E7EED01B0A1C}"/>
    <cellStyle name="Comma 72 2" xfId="6670" xr:uid="{79183B6B-BF3E-412D-A08C-8FABF4285369}"/>
    <cellStyle name="Comma 72 2 2" xfId="7171" xr:uid="{D340C685-F65B-4ABD-A17F-500A50FB1665}"/>
    <cellStyle name="Comma 72 3" xfId="7083" xr:uid="{4FCED403-32F4-4CDA-BD05-D20135FD0E9D}"/>
    <cellStyle name="Comma 73" xfId="3983" xr:uid="{8008DDEF-CA64-471F-BF25-B23FB7D1BDA9}"/>
    <cellStyle name="Comma 73 2" xfId="6672" xr:uid="{07DCFA53-DA81-4B36-B8FF-C72D14165964}"/>
    <cellStyle name="Comma 73 2 2" xfId="7173" xr:uid="{66ED42EB-45BB-4F5E-A075-FDC58418C066}"/>
    <cellStyle name="Comma 73 3" xfId="7085" xr:uid="{A28350E2-FE37-4A7A-BDEE-0D2984F847C3}"/>
    <cellStyle name="Comma 74" xfId="4009" xr:uid="{F9DDD117-0383-444A-8BEE-0787682EC3EA}"/>
    <cellStyle name="Comma 75" xfId="4011" xr:uid="{44FF765F-FD38-4A3E-B86C-3D0789272421}"/>
    <cellStyle name="Comma 76" xfId="4021" xr:uid="{5985F4AC-5007-496A-AA22-CC15A76254BE}"/>
    <cellStyle name="Comma 77" xfId="4036" xr:uid="{4AE21BE7-FA5F-4287-86CC-0339373077E1}"/>
    <cellStyle name="Comma 77 2" xfId="6699" xr:uid="{52488402-230C-4E1D-9605-0BC5623CC911}"/>
    <cellStyle name="Comma 77 2 2" xfId="7199" xr:uid="{3331C034-D922-4E98-B17F-215E711C3326}"/>
    <cellStyle name="Comma 77 3" xfId="7111" xr:uid="{59EBC635-741F-4E5D-BCB5-D72B0E504FF1}"/>
    <cellStyle name="Comma 78" xfId="4085" xr:uid="{E4B06480-6BCF-4186-813E-B4C96FB49B23}"/>
    <cellStyle name="Comma 78 2" xfId="6701" xr:uid="{92249F72-5812-435A-8CB7-9F84B93B4638}"/>
    <cellStyle name="Comma 78 2 2" xfId="7201" xr:uid="{97B17D25-61F0-4BCF-AB69-F1D2DF0018B1}"/>
    <cellStyle name="Comma 78 3" xfId="7113" xr:uid="{8A333E42-87F6-47A6-8631-EE106E159BA7}"/>
    <cellStyle name="Comma 79" xfId="4089" xr:uid="{37EC3ADF-9898-49CC-9202-E1734D6EC439}"/>
    <cellStyle name="Comma 79 2" xfId="6705" xr:uid="{1C2C892F-5994-4106-B87B-F638B6B7DB69}"/>
    <cellStyle name="Comma 79 2 2" xfId="7205" xr:uid="{1BFD5650-E4E2-46CE-A2B6-C963A7B9C084}"/>
    <cellStyle name="Comma 79 3" xfId="7117" xr:uid="{02B44A23-5961-4401-BDB1-9CDE87B40496}"/>
    <cellStyle name="Comma 8" xfId="101" xr:uid="{F11D6178-8CB4-42CC-9B44-51E852824F17}"/>
    <cellStyle name="Comma 8 2" xfId="3721" xr:uid="{04CFF483-21ED-4D81-8573-896F08FA3EEE}"/>
    <cellStyle name="Comma 8 3" xfId="4157" xr:uid="{83B9DB0A-B27C-4D9D-A87D-E96F33747D7B}"/>
    <cellStyle name="Comma 8 4" xfId="6781" xr:uid="{28F7C3C5-4631-41AD-9AEB-AA9A74B492F0}"/>
    <cellStyle name="Comma 8 5" xfId="6817" xr:uid="{64C3CD26-8A96-4D66-9F8E-3DB37DCC3DDB}"/>
    <cellStyle name="Comma 8 6" xfId="778" xr:uid="{F8A034B4-967F-4517-AB58-BCED0B082567}"/>
    <cellStyle name="Comma 80" xfId="4111" xr:uid="{727AF2AF-B0EC-49B1-B61C-66D860A4CDE9}"/>
    <cellStyle name="Comma 81" xfId="4116" xr:uid="{5B9BFBA5-32B9-4470-B16C-8171ADAC3716}"/>
    <cellStyle name="Comma 82" xfId="4130" xr:uid="{FBA17F63-5FD8-4C64-B514-9C445C243C96}"/>
    <cellStyle name="Comma 83" xfId="4131" xr:uid="{305E3D7C-117B-4B9F-A946-FEB47E7B003E}"/>
    <cellStyle name="Comma 84" xfId="4134" xr:uid="{CC6EA625-F791-42CE-A9F4-0330E4894CCA}"/>
    <cellStyle name="Comma 85" xfId="4165" xr:uid="{9F43DAE6-B4D3-4624-B345-03AEEFC211C4}"/>
    <cellStyle name="Comma 86" xfId="6734" xr:uid="{8AD6AF7A-DCF5-487A-BAB1-2A2C1971A305}"/>
    <cellStyle name="Comma 87" xfId="6752" xr:uid="{DD811545-3641-494C-BF6F-6D66B6D00AF1}"/>
    <cellStyle name="Comma 88" xfId="6763" xr:uid="{CB99C9BB-2F42-4945-80C7-CB78145EE81D}"/>
    <cellStyle name="Comma 89" xfId="6787" xr:uid="{72DDEA83-9495-48D5-A1AF-014A4A536366}"/>
    <cellStyle name="Comma 9" xfId="102" xr:uid="{8F7DF6FB-1535-4E9C-8710-D2B61C6E64B7}"/>
    <cellStyle name="Comma 9 2" xfId="3722" xr:uid="{6B1584D2-59B7-423E-AFC7-F18540DA5D9D}"/>
    <cellStyle name="Comma 9 3" xfId="3723" xr:uid="{840FAE1D-9085-4464-B6B4-C6253055819A}"/>
    <cellStyle name="Comma 9 4" xfId="3724" xr:uid="{AA6019F2-0249-4B4A-8486-8EDCC6A9F845}"/>
    <cellStyle name="Comma 9 4 2" xfId="6643" xr:uid="{0D093898-EBD8-4A10-9454-EB3E87359F79}"/>
    <cellStyle name="Comma 9 4 2 2" xfId="7144" xr:uid="{C7DB32D0-D0EF-4FBD-9DD6-B67D395FD339}"/>
    <cellStyle name="Comma 9 4 3" xfId="7069" xr:uid="{AF381D7A-A513-479B-ADDF-B7752A8380C3}"/>
    <cellStyle name="Comma 9 5" xfId="6819" xr:uid="{967D7655-1934-4146-8ADE-D51BC89C7E3B}"/>
    <cellStyle name="Comma 90" xfId="6792" xr:uid="{081006C2-FC65-4B72-9888-BE6D2965A260}"/>
    <cellStyle name="Comma 91" xfId="6810" xr:uid="{991F2AF1-7E68-4F14-9127-F34959896DBC}"/>
    <cellStyle name="Comma 92" xfId="6797" xr:uid="{E8540670-BB28-444D-8559-90FD1537AD11}"/>
    <cellStyle name="Comma 93" xfId="6829" xr:uid="{0E71AECD-24B6-4026-B74C-999D0AA2F1FC}"/>
    <cellStyle name="Comma 94" xfId="6834" xr:uid="{B4B977BC-249F-4C82-BBA4-BF0BDF04804B}"/>
    <cellStyle name="Comma 95" xfId="6832" xr:uid="{04650F93-68E5-472E-8F82-AF0BD72B7BE1}"/>
    <cellStyle name="Comma 96" xfId="6800" xr:uid="{3B0172AD-A3EF-453E-9555-A36CB0FEA217}"/>
    <cellStyle name="Comma 97" xfId="6806" xr:uid="{4EC1015D-63E1-431C-A4B1-FA58617E973E}"/>
    <cellStyle name="Comma 98" xfId="6808" xr:uid="{997F8206-9403-43A8-8670-AFEEAE00638E}"/>
    <cellStyle name="Comma 99" xfId="6838" xr:uid="{AC2E0D9C-1A5A-484C-B316-CC029E031665}"/>
    <cellStyle name="comma zerodec" xfId="30" xr:uid="{3E3A069F-6283-45CF-8873-A516CA4AE6F6}"/>
    <cellStyle name="comma zerodec 2" xfId="4066" xr:uid="{D52917A7-C94A-453F-9891-BA091D181EE9}"/>
    <cellStyle name="Comma0" xfId="55" xr:uid="{A63CCB6A-E5D4-49D8-8FD8-FA8479E13875}"/>
    <cellStyle name="Comma0 2" xfId="3725" xr:uid="{7EB3D2C1-9832-4B83-ABFE-5F1F52091204}"/>
    <cellStyle name="Copied" xfId="294" xr:uid="{094774BC-19A1-412F-A03D-A45B8DDBD67D}"/>
    <cellStyle name="Cover Date" xfId="581" xr:uid="{E5B0F2BC-052C-492B-8D07-A0D29F7A38E6}"/>
    <cellStyle name="Cover Date 2" xfId="739" xr:uid="{A6DD9685-D5B4-4CE9-B832-3B900FA392A3}"/>
    <cellStyle name="Cover Date 2 2" xfId="3546" xr:uid="{87A6ECB7-33E6-46C1-BA8A-7C5051F5A354}"/>
    <cellStyle name="Cover Date 3" xfId="700" xr:uid="{F4A5AE5F-CCA4-4EDC-9B25-C595787AC076}"/>
    <cellStyle name="Cover Date 4" xfId="3547" xr:uid="{30067A0D-50FA-4D25-9BB9-B798D5A4313A}"/>
    <cellStyle name="Cover Subtitle" xfId="582" xr:uid="{BC87C571-49B4-416E-A13B-7F49D8650607}"/>
    <cellStyle name="Cover Subtitle 2" xfId="740" xr:uid="{788CD623-47DD-4F83-969A-457100BDF1A2}"/>
    <cellStyle name="Cover Subtitle 2 2" xfId="3548" xr:uid="{E244BA7E-3C47-49D9-856E-D8E29C80B5AE}"/>
    <cellStyle name="Cover Subtitle 3" xfId="701" xr:uid="{7256CB20-3EF7-45C6-8210-01ADC6BEE65F}"/>
    <cellStyle name="Cover Subtitle 4" xfId="3549" xr:uid="{9E5DE971-5566-4B38-BFD7-110E9B563C5D}"/>
    <cellStyle name="Cover Title" xfId="583" xr:uid="{457AD7FF-5008-41AA-8994-60F7ABAFADA1}"/>
    <cellStyle name="Cover Title 2" xfId="741" xr:uid="{BE88213D-EAE8-497D-9930-2DE5D44A33FD}"/>
    <cellStyle name="Cover Title 2 2" xfId="3550" xr:uid="{8AC3CB70-33CA-46DA-918D-809E8D4C842B}"/>
    <cellStyle name="Cover Title 3" xfId="702" xr:uid="{C4C0DEA1-C173-46DA-AB41-172D14469902}"/>
    <cellStyle name="Cover Title 4" xfId="3551" xr:uid="{08A0E20B-D3F6-4384-B42F-F85D88A255A0}"/>
    <cellStyle name="Currency (hidden)" xfId="584" xr:uid="{D5848CFC-4635-4D3C-A152-80FD41274C97}"/>
    <cellStyle name="Currency (hidden) 2" xfId="742" xr:uid="{51C89E56-8B9A-42EE-B5CA-065B6AC8A6FC}"/>
    <cellStyle name="Currency (hidden) 2 2" xfId="944" xr:uid="{2B7341A4-FC6E-4018-8335-5AA79338BF7D}"/>
    <cellStyle name="Currency (hidden) 2 2 10" xfId="1910" xr:uid="{9033A6EA-7A78-4106-84BD-CA7D4E49701B}"/>
    <cellStyle name="Currency (hidden) 2 2 10 2" xfId="5083" xr:uid="{4BFC5BE1-471C-4BE3-AD4E-429862EFF8DC}"/>
    <cellStyle name="Currency (hidden) 2 2 11" xfId="1984" xr:uid="{7A40ED1F-1491-4423-BABB-C347ED4B2284}"/>
    <cellStyle name="Currency (hidden) 2 2 11 2" xfId="5154" xr:uid="{FC32CBC0-79D3-41CF-86A3-4DDB7A77B672}"/>
    <cellStyle name="Currency (hidden) 2 2 12" xfId="2057" xr:uid="{2009DB82-380C-4158-9139-68F704C8B176}"/>
    <cellStyle name="Currency (hidden) 2 2 12 2" xfId="5222" xr:uid="{464BEA29-D207-4CFE-9137-3412BBD94458}"/>
    <cellStyle name="Currency (hidden) 2 2 13" xfId="2130" xr:uid="{76E37217-03D2-4F58-8BB8-61DF124AEB66}"/>
    <cellStyle name="Currency (hidden) 2 2 13 2" xfId="5292" xr:uid="{ACA96E2D-9822-4338-B9A9-1779EFAF8040}"/>
    <cellStyle name="Currency (hidden) 2 2 14" xfId="2121" xr:uid="{C6169AA1-5B5C-49F1-BF1F-020E5735CB2D}"/>
    <cellStyle name="Currency (hidden) 2 2 14 2" xfId="5283" xr:uid="{FC186BE9-9446-4171-A468-2E09825FF198}"/>
    <cellStyle name="Currency (hidden) 2 2 15" xfId="1258" xr:uid="{272A7233-E8F2-420B-96F6-79CC3DA005C8}"/>
    <cellStyle name="Currency (hidden) 2 2 15 2" xfId="4458" xr:uid="{70BD90F6-2363-4309-86F9-55A5DF6BF041}"/>
    <cellStyle name="Currency (hidden) 2 2 16" xfId="1284" xr:uid="{9CF4A9D3-1DC3-4756-9480-264A4CBDE036}"/>
    <cellStyle name="Currency (hidden) 2 2 16 2" xfId="4483" xr:uid="{7909EC90-3A82-4796-A063-BAC9E7222FFA}"/>
    <cellStyle name="Currency (hidden) 2 2 17" xfId="2410" xr:uid="{D065670C-4E73-45B3-ABB8-0094FC79B29A}"/>
    <cellStyle name="Currency (hidden) 2 2 17 2" xfId="5549" xr:uid="{4B1AACE0-C57F-4C56-BBAA-C1B1151A3DBB}"/>
    <cellStyle name="Currency (hidden) 2 2 18" xfId="2479" xr:uid="{8D0C192F-D046-4603-9BE2-B665B01FF601}"/>
    <cellStyle name="Currency (hidden) 2 2 18 2" xfId="5615" xr:uid="{47F8684F-9BB3-4E8C-A827-3D09558C612E}"/>
    <cellStyle name="Currency (hidden) 2 2 19" xfId="2549" xr:uid="{0A4E9D67-E2EA-4017-B7C6-BE174F8F616D}"/>
    <cellStyle name="Currency (hidden) 2 2 19 2" xfId="5682" xr:uid="{98C151FE-836F-4DCB-BE33-80715CDEAEE9}"/>
    <cellStyle name="Currency (hidden) 2 2 2" xfId="981" xr:uid="{082EE9B6-CB06-4251-BFFE-0AEBEBF490DE}"/>
    <cellStyle name="Currency (hidden) 2 2 2 10" xfId="2021" xr:uid="{26DA972C-1593-4B61-B20C-B9E2495DA83E}"/>
    <cellStyle name="Currency (hidden) 2 2 2 10 2" xfId="5191" xr:uid="{E8998DEC-DF8C-473B-8B5E-61DA628E006F}"/>
    <cellStyle name="Currency (hidden) 2 2 2 11" xfId="2094" xr:uid="{C81CA95B-1E80-44A2-9C9D-EAD7F27C2CA4}"/>
    <cellStyle name="Currency (hidden) 2 2 2 11 2" xfId="5259" xr:uid="{36DDE27D-555C-4A24-8765-E775E62F640C}"/>
    <cellStyle name="Currency (hidden) 2 2 2 12" xfId="2167" xr:uid="{0C295619-CBD2-4CE1-9A59-9FBCBF20A025}"/>
    <cellStyle name="Currency (hidden) 2 2 2 12 2" xfId="5329" xr:uid="{120A8BBE-4F74-4954-A2BD-F1C6365A9A4A}"/>
    <cellStyle name="Currency (hidden) 2 2 2 13" xfId="2108" xr:uid="{77762FD7-A855-4719-9CBD-B799D2B24D50}"/>
    <cellStyle name="Currency (hidden) 2 2 2 13 2" xfId="5271" xr:uid="{952E2CF7-91B4-414B-8CB2-6521D5CE6688}"/>
    <cellStyle name="Currency (hidden) 2 2 2 14" xfId="1172" xr:uid="{4E6266A9-80BF-4EE9-BA66-52C67EF2D1C0}"/>
    <cellStyle name="Currency (hidden) 2 2 2 14 2" xfId="4384" xr:uid="{E35B2AB3-18A6-40BA-B7D4-CD88635236FC}"/>
    <cellStyle name="Currency (hidden) 2 2 2 15" xfId="2209" xr:uid="{A1CFF3F3-2F77-4288-9CC3-E210E7788CCC}"/>
    <cellStyle name="Currency (hidden) 2 2 2 15 2" xfId="5367" xr:uid="{3BD93897-2A80-4959-A5C4-15A61A517C49}"/>
    <cellStyle name="Currency (hidden) 2 2 2 16" xfId="2447" xr:uid="{42B28CC0-751C-4623-BC5A-0EFEB352E70C}"/>
    <cellStyle name="Currency (hidden) 2 2 2 16 2" xfId="5586" xr:uid="{D51BABB7-A519-4962-9659-DD654423FA81}"/>
    <cellStyle name="Currency (hidden) 2 2 2 17" xfId="2516" xr:uid="{C20D245E-5C87-4EE7-A113-C734B6B18D0E}"/>
    <cellStyle name="Currency (hidden) 2 2 2 17 2" xfId="5652" xr:uid="{AE556D4C-3D84-4ECD-9A25-0EDDAEB6DC6E}"/>
    <cellStyle name="Currency (hidden) 2 2 2 18" xfId="2586" xr:uid="{97CA5744-1EBC-4943-9254-A3D8C0354302}"/>
    <cellStyle name="Currency (hidden) 2 2 2 18 2" xfId="5719" xr:uid="{D0A48BF2-35EC-44A8-B09F-A8C5771BD100}"/>
    <cellStyle name="Currency (hidden) 2 2 2 19" xfId="2530" xr:uid="{FB31609A-DB05-4A52-9662-093A0CDA42C2}"/>
    <cellStyle name="Currency (hidden) 2 2 2 19 2" xfId="5664" xr:uid="{EC953D6E-DD8F-4878-A369-D4B63785731C}"/>
    <cellStyle name="Currency (hidden) 2 2 2 2" xfId="1428" xr:uid="{B0676EC6-1D5E-4715-8BAC-16BBDE509BBD}"/>
    <cellStyle name="Currency (hidden) 2 2 2 2 2" xfId="4621" xr:uid="{F6425C03-8DF7-4C09-AB16-776A19A32E8C}"/>
    <cellStyle name="Currency (hidden) 2 2 2 20" xfId="2265" xr:uid="{060178A6-7EA7-41B1-95A4-4B5476001DBA}"/>
    <cellStyle name="Currency (hidden) 2 2 2 20 2" xfId="5417" xr:uid="{73D4C7E0-2FA7-46FE-85F5-9F5F10E07F3F}"/>
    <cellStyle name="Currency (hidden) 2 2 2 21" xfId="2789" xr:uid="{DA7556E7-C7AF-437F-85C8-7FA6D7D9F14A}"/>
    <cellStyle name="Currency (hidden) 2 2 2 21 2" xfId="5910" xr:uid="{AA43A505-45FC-4872-84B5-4FBC61304807}"/>
    <cellStyle name="Currency (hidden) 2 2 2 22" xfId="2858" xr:uid="{3E360759-0C8D-4602-A400-AAC4D194AE6C}"/>
    <cellStyle name="Currency (hidden) 2 2 2 22 2" xfId="5978" xr:uid="{F10B4940-CB0E-446C-91FF-92846249D410}"/>
    <cellStyle name="Currency (hidden) 2 2 2 23" xfId="2800" xr:uid="{E417BCD8-54E6-49CD-B684-43665B4209FC}"/>
    <cellStyle name="Currency (hidden) 2 2 2 23 2" xfId="5921" xr:uid="{37B943FA-6218-4C5E-A907-D2B65A47C702}"/>
    <cellStyle name="Currency (hidden) 2 2 2 24" xfId="2984" xr:uid="{B7AC03C5-3238-4B74-9105-04BE901709DB}"/>
    <cellStyle name="Currency (hidden) 2 2 2 24 2" xfId="6095" xr:uid="{2E7E00FB-B010-4C30-A8A4-2E1716C1E4AE}"/>
    <cellStyle name="Currency (hidden) 2 2 2 25" xfId="3047" xr:uid="{BFFBA0B1-0785-49E6-9C63-5A24866E5D53}"/>
    <cellStyle name="Currency (hidden) 2 2 2 25 2" xfId="6157" xr:uid="{C3DD43CE-D5C2-4658-9FA8-673DD193E070}"/>
    <cellStyle name="Currency (hidden) 2 2 2 26" xfId="2995" xr:uid="{9C2D3976-36D6-4F68-8A83-65B51BD568DA}"/>
    <cellStyle name="Currency (hidden) 2 2 2 26 2" xfId="6105" xr:uid="{48F864BC-9B16-48DB-AF9F-62373B8F59C5}"/>
    <cellStyle name="Currency (hidden) 2 2 2 27" xfId="3149" xr:uid="{2912428B-CF63-412E-AE96-D50418F40F5B}"/>
    <cellStyle name="Currency (hidden) 2 2 2 27 2" xfId="6255" xr:uid="{FDE62C60-D8AD-4E42-AEB5-FDEC6AA99451}"/>
    <cellStyle name="Currency (hidden) 2 2 2 28" xfId="3203" xr:uid="{E5721E74-0D61-4B99-BF7A-89EE1A7FBCF5}"/>
    <cellStyle name="Currency (hidden) 2 2 2 28 2" xfId="6309" xr:uid="{7CA288DA-D119-4880-829C-6F5BD54C4F69}"/>
    <cellStyle name="Currency (hidden) 2 2 2 29" xfId="3257" xr:uid="{92AE5B75-1B5E-4309-A100-9691D5AA1A80}"/>
    <cellStyle name="Currency (hidden) 2 2 2 29 2" xfId="6362" xr:uid="{756C7072-3051-481C-99F0-845CECBBDCDD}"/>
    <cellStyle name="Currency (hidden) 2 2 2 3" xfId="1503" xr:uid="{CF363310-7434-4009-862D-5155FD3FA95B}"/>
    <cellStyle name="Currency (hidden) 2 2 2 3 2" xfId="4695" xr:uid="{58F25258-0682-48FE-AB00-B616C0D516A2}"/>
    <cellStyle name="Currency (hidden) 2 2 2 30" xfId="3309" xr:uid="{45F82E17-76DE-4BD6-9D8A-8E73316D6787}"/>
    <cellStyle name="Currency (hidden) 2 2 2 30 2" xfId="6412" xr:uid="{E7017260-DBB0-4E8B-A65B-C6AE67C8C285}"/>
    <cellStyle name="Currency (hidden) 2 2 2 31" xfId="3355" xr:uid="{C0C9B83A-53EE-4375-AFDC-AA41EF683992}"/>
    <cellStyle name="Currency (hidden) 2 2 2 31 2" xfId="6458" xr:uid="{624B1734-6C70-4A9A-A428-17D9375BECDF}"/>
    <cellStyle name="Currency (hidden) 2 2 2 32" xfId="3404" xr:uid="{399A1AD7-02C8-4EC0-9369-A5E32C4A87C0}"/>
    <cellStyle name="Currency (hidden) 2 2 2 32 2" xfId="6507" xr:uid="{98C2D2E6-5343-4823-8635-B84594FC7DE8}"/>
    <cellStyle name="Currency (hidden) 2 2 2 33" xfId="3359" xr:uid="{F392FC6E-33A0-4F29-AAD0-E5D9E3FF5AC6}"/>
    <cellStyle name="Currency (hidden) 2 2 2 33 2" xfId="6462" xr:uid="{25CA3869-4410-4132-892B-DAF81DB62BC9}"/>
    <cellStyle name="Currency (hidden) 2 2 2 34" xfId="3466" xr:uid="{3AD13608-6770-4300-9708-E66BCBE7E4BD}"/>
    <cellStyle name="Currency (hidden) 2 2 2 34 2" xfId="6568" xr:uid="{F3B87EA6-B1F3-4422-81AB-65ACD60A7BA9}"/>
    <cellStyle name="Currency (hidden) 2 2 2 35" xfId="3541" xr:uid="{AE35C616-45F1-4FB3-A75E-8749425F657F}"/>
    <cellStyle name="Currency (hidden) 2 2 2 35 2" xfId="6640" xr:uid="{837DB469-3CBC-4E48-8F5E-59E2176153C1}"/>
    <cellStyle name="Currency (hidden) 2 2 2 36" xfId="3933" xr:uid="{F4921F12-607E-4FD8-9003-8510C5EC558A}"/>
    <cellStyle name="Currency (hidden) 2 2 2 4" xfId="1443" xr:uid="{74D4EBF1-7F2E-43C5-9A80-74E1F50A16E1}"/>
    <cellStyle name="Currency (hidden) 2 2 2 4 2" xfId="4635" xr:uid="{E817C3A0-F2B3-4796-9162-6E59AAD5C147}"/>
    <cellStyle name="Currency (hidden) 2 2 2 5" xfId="1654" xr:uid="{3441B352-5646-4BE7-A803-0C5C1A640BD1}"/>
    <cellStyle name="Currency (hidden) 2 2 2 5 2" xfId="4840" xr:uid="{F90E6993-0E45-490D-8FB4-83D612424F07}"/>
    <cellStyle name="Currency (hidden) 2 2 2 6" xfId="1728" xr:uid="{1A3090C6-8ED3-4306-B44E-E0E63FE2D990}"/>
    <cellStyle name="Currency (hidden) 2 2 2 6 2" xfId="4910" xr:uid="{4CC58CFE-874E-4C0C-81CB-7F1310532D7E}"/>
    <cellStyle name="Currency (hidden) 2 2 2 7" xfId="1802" xr:uid="{00F74CDE-2264-41E5-8163-C92C08A3FD5E}"/>
    <cellStyle name="Currency (hidden) 2 2 2 7 2" xfId="4982" xr:uid="{E150458B-572E-4239-8D96-9A67DDF986E7}"/>
    <cellStyle name="Currency (hidden) 2 2 2 8" xfId="1874" xr:uid="{73C361C7-C41A-4FFA-8FE0-DE959195B56D}"/>
    <cellStyle name="Currency (hidden) 2 2 2 8 2" xfId="5051" xr:uid="{98F30B75-84FB-4422-A119-ABD5388970B6}"/>
    <cellStyle name="Currency (hidden) 2 2 2 9" xfId="1947" xr:uid="{29CB43A9-5ADD-4D75-9CC7-87D97718C618}"/>
    <cellStyle name="Currency (hidden) 2 2 2 9 2" xfId="5120" xr:uid="{8DF5781A-63B0-46D9-B14E-46523BA11C65}"/>
    <cellStyle name="Currency (hidden) 2 2 20" xfId="2540" xr:uid="{273DE563-9C95-48F5-A88C-03D80B7935BC}"/>
    <cellStyle name="Currency (hidden) 2 2 20 2" xfId="5673" xr:uid="{01BEDD71-3017-49C7-87A7-75A6E8F05E8A}"/>
    <cellStyle name="Currency (hidden) 2 2 21" xfId="1504" xr:uid="{55E26B03-A893-40B8-817C-6CF6C879EEBB}"/>
    <cellStyle name="Currency (hidden) 2 2 21 2" xfId="4696" xr:uid="{166101B5-ABC7-4BF7-99BD-11268DEBCB31}"/>
    <cellStyle name="Currency (hidden) 2 2 22" xfId="2753" xr:uid="{DBCA5F70-A642-4829-9A99-4A189EDE9C54}"/>
    <cellStyle name="Currency (hidden) 2 2 22 2" xfId="5874" xr:uid="{E12F9AA1-492A-4F68-887F-057544823B45}"/>
    <cellStyle name="Currency (hidden) 2 2 23" xfId="2821" xr:uid="{B465F1E0-9580-42B0-BE1E-E8EB3581357B}"/>
    <cellStyle name="Currency (hidden) 2 2 23 2" xfId="5941" xr:uid="{1DFCF80D-BF72-45AE-B509-18CF28FA9E7C}"/>
    <cellStyle name="Currency (hidden) 2 2 24" xfId="2812" xr:uid="{7D3DB99D-4609-4DCA-A7E1-B3C2E61EF349}"/>
    <cellStyle name="Currency (hidden) 2 2 24 2" xfId="5932" xr:uid="{2F704C3C-AF14-4735-8126-A0FA3117EAC0}"/>
    <cellStyle name="Currency (hidden) 2 2 25" xfId="2816" xr:uid="{53955D2A-B306-4B15-BBB5-258E5299F5F2}"/>
    <cellStyle name="Currency (hidden) 2 2 25 2" xfId="5936" xr:uid="{F45F7EB1-5D2C-436F-B0CC-9EBA011A41F2}"/>
    <cellStyle name="Currency (hidden) 2 2 26" xfId="3010" xr:uid="{A898FD78-5059-49C9-9FAB-39F9463D4330}"/>
    <cellStyle name="Currency (hidden) 2 2 26 2" xfId="6120" xr:uid="{C509337E-C127-482E-A938-C4C9DB18A659}"/>
    <cellStyle name="Currency (hidden) 2 2 27" xfId="3001" xr:uid="{0C72369F-FB7C-411A-9B75-BCD6C908CFE4}"/>
    <cellStyle name="Currency (hidden) 2 2 27 2" xfId="6111" xr:uid="{FC614478-C446-4A0B-B996-8BFB572E49E6}"/>
    <cellStyle name="Currency (hidden) 2 2 28" xfId="3113" xr:uid="{100CED46-2149-486B-9211-4C14951D4922}"/>
    <cellStyle name="Currency (hidden) 2 2 28 2" xfId="6219" xr:uid="{9DC627FF-54F5-4E8E-82E4-527494A23FC5}"/>
    <cellStyle name="Currency (hidden) 2 2 29" xfId="3167" xr:uid="{A8689C9D-3447-4989-97D7-7708D8FFCDA4}"/>
    <cellStyle name="Currency (hidden) 2 2 29 2" xfId="6273" xr:uid="{D5D47C77-4F41-4E26-B838-E6A0EE624928}"/>
    <cellStyle name="Currency (hidden) 2 2 3" xfId="1391" xr:uid="{535CA07A-9102-4DBC-AD28-D84CA3BE0BAB}"/>
    <cellStyle name="Currency (hidden) 2 2 3 2" xfId="4584" xr:uid="{7B357688-98FD-4738-8E20-6F9E12757E6F}"/>
    <cellStyle name="Currency (hidden) 2 2 30" xfId="3221" xr:uid="{F0FA201A-AD47-4DD8-A920-7B6C1373A443}"/>
    <cellStyle name="Currency (hidden) 2 2 30 2" xfId="6326" xr:uid="{5FF017BF-7492-48FA-BFD7-8388BAA3993B}"/>
    <cellStyle name="Currency (hidden) 2 2 31" xfId="3273" xr:uid="{A2E8B357-2926-497F-AD1C-41E14DA73678}"/>
    <cellStyle name="Currency (hidden) 2 2 31 2" xfId="6376" xr:uid="{3843ACEF-05D5-4A98-AA81-EE8B3C5156FB}"/>
    <cellStyle name="Currency (hidden) 2 2 32" xfId="3319" xr:uid="{FA66F5DF-0531-46C9-A853-BFF9C3B88981}"/>
    <cellStyle name="Currency (hidden) 2 2 32 2" xfId="6422" xr:uid="{A1EB43D6-D192-4977-A337-E07CA336E720}"/>
    <cellStyle name="Currency (hidden) 2 2 33" xfId="3368" xr:uid="{DA0A68E5-82DE-48DE-AF37-F4BA5F180826}"/>
    <cellStyle name="Currency (hidden) 2 2 33 2" xfId="6471" xr:uid="{3A302B41-5254-4F4D-8135-BF7DFCF9A4D1}"/>
    <cellStyle name="Currency (hidden) 2 2 34" xfId="3362" xr:uid="{28F9F7AF-5C80-48A6-AE81-F62C90FC5232}"/>
    <cellStyle name="Currency (hidden) 2 2 34 2" xfId="6465" xr:uid="{EFC8EA40-9BF5-4C29-A6A9-1A95100A545A}"/>
    <cellStyle name="Currency (hidden) 2 2 35" xfId="3430" xr:uid="{C077A363-78E5-44DC-97A5-1566716F984B}"/>
    <cellStyle name="Currency (hidden) 2 2 35 2" xfId="6532" xr:uid="{7C0A35DF-1DE8-4BB9-B6AD-917C852E9691}"/>
    <cellStyle name="Currency (hidden) 2 2 36" xfId="3505" xr:uid="{69546355-B093-4320-A271-75D71E27D047}"/>
    <cellStyle name="Currency (hidden) 2 2 36 2" xfId="6604" xr:uid="{ACF00634-42B1-4976-9099-2DCE56EF6013}"/>
    <cellStyle name="Currency (hidden) 2 2 37" xfId="3897" xr:uid="{1BD82FFB-0DA5-4552-AA85-CEA3112E3E6E}"/>
    <cellStyle name="Currency (hidden) 2 2 4" xfId="1466" xr:uid="{A6833FA4-24E3-4F73-8E51-F07F593B7471}"/>
    <cellStyle name="Currency (hidden) 2 2 4 2" xfId="4658" xr:uid="{91FF7E16-EA08-4D6D-BD02-1C0FCA4D32DD}"/>
    <cellStyle name="Currency (hidden) 2 2 5" xfId="1456" xr:uid="{E121B347-C41D-4E23-9AB1-01B08C4941DE}"/>
    <cellStyle name="Currency (hidden) 2 2 5 2" xfId="4648" xr:uid="{44F32015-D1B7-4CDE-A3FB-5615D4BAE98E}"/>
    <cellStyle name="Currency (hidden) 2 2 6" xfId="1617" xr:uid="{746CEE53-DBCF-4998-B868-766E803B0A7B}"/>
    <cellStyle name="Currency (hidden) 2 2 6 2" xfId="4803" xr:uid="{B9A8428A-188E-4DC6-BB41-26FAD45CA45A}"/>
    <cellStyle name="Currency (hidden) 2 2 7" xfId="1691" xr:uid="{D55E3FCC-65C2-494D-9FCA-BDB6EA7C5B33}"/>
    <cellStyle name="Currency (hidden) 2 2 7 2" xfId="4873" xr:uid="{A52ED8C1-DB43-4A7F-B653-750FC8818001}"/>
    <cellStyle name="Currency (hidden) 2 2 8" xfId="1765" xr:uid="{86DE5144-8AB7-46EA-B18D-6BD6E96309F8}"/>
    <cellStyle name="Currency (hidden) 2 2 8 2" xfId="4945" xr:uid="{98D33B3B-53E5-44AD-BFEF-613D2C947870}"/>
    <cellStyle name="Currency (hidden) 2 2 9" xfId="1837" xr:uid="{50156D5E-A930-4128-9975-BE7042D1B5A4}"/>
    <cellStyle name="Currency (hidden) 2 2 9 2" xfId="5014" xr:uid="{E6AC6642-9C68-43DC-9CF0-D68E0D5619ED}"/>
    <cellStyle name="Currency (hidden) 3" xfId="703" xr:uid="{EBD42FD2-2A3C-4BB7-9A06-756AA69FDD8C}"/>
    <cellStyle name="Currency (hidden) 3 2" xfId="943" xr:uid="{0D2D2D42-7B4B-47D2-80F9-A8FF549E673B}"/>
    <cellStyle name="Currency (hidden) 3 2 10" xfId="1909" xr:uid="{855FEA30-7231-40FB-91D6-0BD757277AA9}"/>
    <cellStyle name="Currency (hidden) 3 2 10 2" xfId="5082" xr:uid="{0DA23C08-0893-46F4-918A-BC20BCB34374}"/>
    <cellStyle name="Currency (hidden) 3 2 11" xfId="1983" xr:uid="{689D9AFE-9EAA-4A90-B84C-5C951286E373}"/>
    <cellStyle name="Currency (hidden) 3 2 11 2" xfId="5153" xr:uid="{DF775724-42CB-4F3B-AA8C-8177943EB55F}"/>
    <cellStyle name="Currency (hidden) 3 2 12" xfId="2056" xr:uid="{B9C38163-2CD2-4D3D-B5C0-184F089B76C1}"/>
    <cellStyle name="Currency (hidden) 3 2 12 2" xfId="5221" xr:uid="{C23C7720-6902-4FE3-A271-7139F2C6BE6F}"/>
    <cellStyle name="Currency (hidden) 3 2 13" xfId="2129" xr:uid="{9F7BE345-372F-428B-BCBA-AE683E811365}"/>
    <cellStyle name="Currency (hidden) 3 2 13 2" xfId="5291" xr:uid="{90191E0A-9A47-4289-8875-5B599088CF96}"/>
    <cellStyle name="Currency (hidden) 3 2 14" xfId="1889" xr:uid="{8FF80DF4-1102-46BA-8707-5E1EBB61BB95}"/>
    <cellStyle name="Currency (hidden) 3 2 14 2" xfId="5063" xr:uid="{A9EEE8C1-ED60-4C2C-8D6B-133D26F4D046}"/>
    <cellStyle name="Currency (hidden) 3 2 15" xfId="1452" xr:uid="{490A58AE-89CC-470F-97E3-D7F262E8B575}"/>
    <cellStyle name="Currency (hidden) 3 2 15 2" xfId="4644" xr:uid="{6AFCDA18-07DE-4074-B9DB-B9E26928439C}"/>
    <cellStyle name="Currency (hidden) 3 2 16" xfId="1313" xr:uid="{1A33EDE6-D01C-4990-8FC0-704868AB9288}"/>
    <cellStyle name="Currency (hidden) 3 2 16 2" xfId="4510" xr:uid="{B3234E0C-98E4-4C86-8DDF-966CFF5B500E}"/>
    <cellStyle name="Currency (hidden) 3 2 17" xfId="2409" xr:uid="{69063ADB-BAA2-4E7E-BD28-9D30F2C223C1}"/>
    <cellStyle name="Currency (hidden) 3 2 17 2" xfId="5548" xr:uid="{721121E6-553C-4F5E-849E-4564433D24FA}"/>
    <cellStyle name="Currency (hidden) 3 2 18" xfId="2478" xr:uid="{D3249036-40BB-4D04-AF2E-B6CD39699CAE}"/>
    <cellStyle name="Currency (hidden) 3 2 18 2" xfId="5614" xr:uid="{E7EC25B3-44D6-419D-ACF2-75CA9BDB750A}"/>
    <cellStyle name="Currency (hidden) 3 2 19" xfId="2548" xr:uid="{8F45CEFE-2540-4D83-B8E0-6B8DD8C1EECB}"/>
    <cellStyle name="Currency (hidden) 3 2 19 2" xfId="5681" xr:uid="{9603C23C-23D2-4ABE-B79E-3151065E74A0}"/>
    <cellStyle name="Currency (hidden) 3 2 2" xfId="980" xr:uid="{DD0A9FC4-11F1-499C-A52A-5AB0554F8DBD}"/>
    <cellStyle name="Currency (hidden) 3 2 2 10" xfId="2020" xr:uid="{8AA286D1-5F93-4F4D-AE81-50FC8A71A003}"/>
    <cellStyle name="Currency (hidden) 3 2 2 10 2" xfId="5190" xr:uid="{C9D49B64-E197-45D3-8150-455E67E99A2F}"/>
    <cellStyle name="Currency (hidden) 3 2 2 11" xfId="2093" xr:uid="{ED3EDF1B-3BBD-4480-89C5-2E6A16349FC9}"/>
    <cellStyle name="Currency (hidden) 3 2 2 11 2" xfId="5258" xr:uid="{78749BA6-0EB5-4E7D-9782-FBEF1253B470}"/>
    <cellStyle name="Currency (hidden) 3 2 2 12" xfId="2166" xr:uid="{28B0C04D-DDDB-4F16-8046-2DE37ACA7C5C}"/>
    <cellStyle name="Currency (hidden) 3 2 2 12 2" xfId="5328" xr:uid="{7FDF64D8-94A4-419D-83BA-5C7EAB288FC7}"/>
    <cellStyle name="Currency (hidden) 3 2 2 13" xfId="1100" xr:uid="{D317D05E-3589-466B-B5E5-D04DB330B8B7}"/>
    <cellStyle name="Currency (hidden) 3 2 2 13 2" xfId="4318" xr:uid="{F5E816FB-414A-44A3-87CA-B6113B09D4DC}"/>
    <cellStyle name="Currency (hidden) 3 2 2 14" xfId="2230" xr:uid="{03C77631-6D75-4C30-A5E0-2F43D69B2367}"/>
    <cellStyle name="Currency (hidden) 3 2 2 14 2" xfId="5383" xr:uid="{93D7BFD2-7BD5-4DCD-918E-9C728A573183}"/>
    <cellStyle name="Currency (hidden) 3 2 2 15" xfId="2301" xr:uid="{EBC65A63-A514-453D-9DEB-2CEC07E8EB50}"/>
    <cellStyle name="Currency (hidden) 3 2 2 15 2" xfId="5450" xr:uid="{791D6831-500A-4EC0-BB53-59E8FF0F809F}"/>
    <cellStyle name="Currency (hidden) 3 2 2 16" xfId="2446" xr:uid="{D0888F3E-C8FB-4285-BB16-5A92D0801FCC}"/>
    <cellStyle name="Currency (hidden) 3 2 2 16 2" xfId="5585" xr:uid="{4D1A4752-878B-4F2C-8770-E2ADF58ADFD6}"/>
    <cellStyle name="Currency (hidden) 3 2 2 17" xfId="2515" xr:uid="{68CCCB20-EEB5-447E-964D-58D575D95859}"/>
    <cellStyle name="Currency (hidden) 3 2 2 17 2" xfId="5651" xr:uid="{781B5EEC-0430-4FF5-8448-69FD4D961548}"/>
    <cellStyle name="Currency (hidden) 3 2 2 18" xfId="2585" xr:uid="{A17031F5-18FF-40B2-B532-47E44EA0E344}"/>
    <cellStyle name="Currency (hidden) 3 2 2 18 2" xfId="5718" xr:uid="{FE21BCE7-A6A4-4AAD-A8A3-8BA3A4348BFA}"/>
    <cellStyle name="Currency (hidden) 3 2 2 19" xfId="2249" xr:uid="{E8A7E254-6906-4485-84E3-1F2AFCC7F3BF}"/>
    <cellStyle name="Currency (hidden) 3 2 2 19 2" xfId="5401" xr:uid="{7E3DBA64-9557-45FF-AD27-2B9B322CEAFF}"/>
    <cellStyle name="Currency (hidden) 3 2 2 2" xfId="1427" xr:uid="{C7B03B7C-67E6-45C0-B4B1-27CB17F06DE2}"/>
    <cellStyle name="Currency (hidden) 3 2 2 2 2" xfId="4620" xr:uid="{D09DDCF4-EB93-4C29-BC3D-F826ABAF2B43}"/>
    <cellStyle name="Currency (hidden) 3 2 2 20" xfId="2644" xr:uid="{A5AE4791-4569-494D-A813-71F7CEC51CA6}"/>
    <cellStyle name="Currency (hidden) 3 2 2 20 2" xfId="5773" xr:uid="{A8DDB5C0-C6A6-4764-B3D7-61DBE631902A}"/>
    <cellStyle name="Currency (hidden) 3 2 2 21" xfId="2788" xr:uid="{BBEE1165-1075-40D7-A257-01FA7FF57630}"/>
    <cellStyle name="Currency (hidden) 3 2 2 21 2" xfId="5909" xr:uid="{636D1A68-E6CB-4A10-B495-388F2C1EF93B}"/>
    <cellStyle name="Currency (hidden) 3 2 2 22" xfId="2857" xr:uid="{23E01492-DC15-4220-9AA4-B0C4C00BC526}"/>
    <cellStyle name="Currency (hidden) 3 2 2 22 2" xfId="5977" xr:uid="{A631AA72-EA73-4173-97A0-ADC66F8C27CC}"/>
    <cellStyle name="Currency (hidden) 3 2 2 23" xfId="1141" xr:uid="{889CC0A3-6AEB-4ED4-BFCB-ACE9B57D6878}"/>
    <cellStyle name="Currency (hidden) 3 2 2 23 2" xfId="4354" xr:uid="{24F7E127-A6A7-496E-B71B-15AB34333FC9}"/>
    <cellStyle name="Currency (hidden) 3 2 2 24" xfId="2983" xr:uid="{C37DA168-EB2D-442B-9C13-52B5B261FF5A}"/>
    <cellStyle name="Currency (hidden) 3 2 2 24 2" xfId="6094" xr:uid="{56026281-1CE1-4DCF-9E96-8C27E0DF70AC}"/>
    <cellStyle name="Currency (hidden) 3 2 2 25" xfId="3046" xr:uid="{7A289E88-AB4C-458B-A8BF-F360C7039E05}"/>
    <cellStyle name="Currency (hidden) 3 2 2 25 2" xfId="6156" xr:uid="{2579FF5D-9579-4D1B-9CAA-3C8D2DB94295}"/>
    <cellStyle name="Currency (hidden) 3 2 2 26" xfId="1803" xr:uid="{A025E2CF-3C00-4D57-AEBB-8DC340C08D72}"/>
    <cellStyle name="Currency (hidden) 3 2 2 26 2" xfId="4983" xr:uid="{33DB78FC-4E91-4026-8F69-8547AF23E677}"/>
    <cellStyle name="Currency (hidden) 3 2 2 27" xfId="3148" xr:uid="{A8822C8B-A8EC-43AE-AC46-F185CE035036}"/>
    <cellStyle name="Currency (hidden) 3 2 2 27 2" xfId="6254" xr:uid="{C641C08C-0891-4E15-9FA4-B008F13A0203}"/>
    <cellStyle name="Currency (hidden) 3 2 2 28" xfId="3202" xr:uid="{A37024B6-0D4B-408D-991B-E365D62E4FBD}"/>
    <cellStyle name="Currency (hidden) 3 2 2 28 2" xfId="6308" xr:uid="{8165CD77-FC77-4462-B71B-B41DBB81CC3E}"/>
    <cellStyle name="Currency (hidden) 3 2 2 29" xfId="3256" xr:uid="{501EB71A-2F83-4E95-8113-541E95EC7A67}"/>
    <cellStyle name="Currency (hidden) 3 2 2 29 2" xfId="6361" xr:uid="{A03984A2-F932-404A-8A82-AD8E94E5A55E}"/>
    <cellStyle name="Currency (hidden) 3 2 2 3" xfId="1502" xr:uid="{5CD927EC-08D0-432F-B849-984959DEF327}"/>
    <cellStyle name="Currency (hidden) 3 2 2 3 2" xfId="4694" xr:uid="{39707BAB-5F76-43AF-BB03-1BB90BDEE740}"/>
    <cellStyle name="Currency (hidden) 3 2 2 30" xfId="3308" xr:uid="{6086F180-CFE7-4B94-A475-A30EAC5FD379}"/>
    <cellStyle name="Currency (hidden) 3 2 2 30 2" xfId="6411" xr:uid="{36192B06-3804-46CB-A40C-E7DB07CC1B1B}"/>
    <cellStyle name="Currency (hidden) 3 2 2 31" xfId="3354" xr:uid="{1CDF5247-7CAE-4759-8C88-D85A4E5501B9}"/>
    <cellStyle name="Currency (hidden) 3 2 2 31 2" xfId="6457" xr:uid="{67C6B07F-E914-4E3F-9A5A-C07B6A0102F9}"/>
    <cellStyle name="Currency (hidden) 3 2 2 32" xfId="3403" xr:uid="{3B161D71-A188-4821-895A-2F6CA11717CF}"/>
    <cellStyle name="Currency (hidden) 3 2 2 32 2" xfId="6506" xr:uid="{0DE5D303-8281-4729-AB1E-657225CC1660}"/>
    <cellStyle name="Currency (hidden) 3 2 2 33" xfId="2968" xr:uid="{A01FD935-A0E5-4C4F-B8AA-C8F4144349DB}"/>
    <cellStyle name="Currency (hidden) 3 2 2 33 2" xfId="6080" xr:uid="{11F62E05-A3D5-485B-942B-32BBE0D844A0}"/>
    <cellStyle name="Currency (hidden) 3 2 2 34" xfId="3465" xr:uid="{EF74222C-3DC8-4147-9B10-ED4ABDEFFC8D}"/>
    <cellStyle name="Currency (hidden) 3 2 2 34 2" xfId="6567" xr:uid="{2FE1C172-1EE7-4A32-A8F6-DF69D73BB7D1}"/>
    <cellStyle name="Currency (hidden) 3 2 2 35" xfId="3540" xr:uid="{A891B6AE-39B5-4873-8B70-FADA274F1310}"/>
    <cellStyle name="Currency (hidden) 3 2 2 35 2" xfId="6639" xr:uid="{379D6265-B551-4C62-A968-3EC74159AF6C}"/>
    <cellStyle name="Currency (hidden) 3 2 2 36" xfId="3932" xr:uid="{211C7421-F3D0-4ADD-B3E0-4B81DBF0C6C8}"/>
    <cellStyle name="Currency (hidden) 3 2 2 4" xfId="1006" xr:uid="{6B0F91DC-A04F-4F7A-850D-71AF357557B0}"/>
    <cellStyle name="Currency (hidden) 3 2 2 4 2" xfId="4229" xr:uid="{5E05D67C-23EB-412E-A316-2504185BC071}"/>
    <cellStyle name="Currency (hidden) 3 2 2 5" xfId="1653" xr:uid="{9E943E63-62F6-4C22-A0F0-3132ECD56EBC}"/>
    <cellStyle name="Currency (hidden) 3 2 2 5 2" xfId="4839" xr:uid="{55FA6DD6-3F8F-41A2-966C-3304EFCBE024}"/>
    <cellStyle name="Currency (hidden) 3 2 2 6" xfId="1727" xr:uid="{31571CF4-8798-47D0-89AE-5C9C6FA574F3}"/>
    <cellStyle name="Currency (hidden) 3 2 2 6 2" xfId="4909" xr:uid="{9B63EA44-7350-4A52-8B93-88623F16BC56}"/>
    <cellStyle name="Currency (hidden) 3 2 2 7" xfId="1801" xr:uid="{D86A7C7F-B45C-42F3-9BAD-FFBD56ABB21C}"/>
    <cellStyle name="Currency (hidden) 3 2 2 7 2" xfId="4981" xr:uid="{3C7F2ABE-735C-41A0-A8F0-955975DBE79F}"/>
    <cellStyle name="Currency (hidden) 3 2 2 8" xfId="1873" xr:uid="{BEB49A74-C1C2-4C4F-BCB8-4380D78CD3DE}"/>
    <cellStyle name="Currency (hidden) 3 2 2 8 2" xfId="5050" xr:uid="{39AB97A1-1E4E-41BC-91E1-5DB8AA1377D8}"/>
    <cellStyle name="Currency (hidden) 3 2 2 9" xfId="1946" xr:uid="{4DAED0A0-6F06-43F7-B195-6A417A6BDE02}"/>
    <cellStyle name="Currency (hidden) 3 2 2 9 2" xfId="5119" xr:uid="{ECC90DB9-297C-4EBD-BB87-97ECFFE02C0B}"/>
    <cellStyle name="Currency (hidden) 3 2 20" xfId="2281" xr:uid="{CD42B54D-9513-43C9-8CF4-3868549D980C}"/>
    <cellStyle name="Currency (hidden) 3 2 20 2" xfId="5433" xr:uid="{467B6245-DF26-4A63-B555-7ACB2F204786}"/>
    <cellStyle name="Currency (hidden) 3 2 21" xfId="2286" xr:uid="{AD3F3C2F-DDFA-496E-B894-62A7E96E184F}"/>
    <cellStyle name="Currency (hidden) 3 2 21 2" xfId="5437" xr:uid="{B47D1ACC-17A7-4CFD-AA1A-122431B7AF3D}"/>
    <cellStyle name="Currency (hidden) 3 2 22" xfId="2752" xr:uid="{D40D7993-C0A0-4ED9-8013-F5A1D4760AEC}"/>
    <cellStyle name="Currency (hidden) 3 2 22 2" xfId="5873" xr:uid="{F659095E-DF92-425F-95EF-1CED7C214217}"/>
    <cellStyle name="Currency (hidden) 3 2 23" xfId="2820" xr:uid="{25A6FCDA-9A91-4E49-937B-499E8ADBCED4}"/>
    <cellStyle name="Currency (hidden) 3 2 23 2" xfId="5940" xr:uid="{FF1E6FA4-5879-4D85-A67D-731B4290CDCE}"/>
    <cellStyle name="Currency (hidden) 3 2 24" xfId="1151" xr:uid="{9FD105A9-673D-40D9-8949-7E12536ED248}"/>
    <cellStyle name="Currency (hidden) 3 2 24 2" xfId="4363" xr:uid="{C93D2C44-ECD2-4620-BCAC-4BAF1C620C01}"/>
    <cellStyle name="Currency (hidden) 3 2 25" xfId="2739" xr:uid="{EC5577DB-6D50-4ED5-A120-C4F95B575E4E}"/>
    <cellStyle name="Currency (hidden) 3 2 25 2" xfId="5860" xr:uid="{A0A75E6A-6D09-411C-85B2-CDDCC7B71701}"/>
    <cellStyle name="Currency (hidden) 3 2 26" xfId="3009" xr:uid="{F8C8AAF4-6BB7-48A8-BBFC-6045D0306618}"/>
    <cellStyle name="Currency (hidden) 3 2 26 2" xfId="6119" xr:uid="{0557BCFC-E142-4EF9-86AB-7CEABC94C7E6}"/>
    <cellStyle name="Currency (hidden) 3 2 27" xfId="2863" xr:uid="{AB43DE82-6610-41D9-87DC-3A0CBA61A7AA}"/>
    <cellStyle name="Currency (hidden) 3 2 27 2" xfId="5983" xr:uid="{318AF6C4-6483-48AA-8F34-929AC88E7323}"/>
    <cellStyle name="Currency (hidden) 3 2 28" xfId="3112" xr:uid="{1D66C9AF-87BF-41ED-8BD2-C2C7A5AD4AF3}"/>
    <cellStyle name="Currency (hidden) 3 2 28 2" xfId="6218" xr:uid="{87D6248F-4E70-493B-BE91-E3180355D89D}"/>
    <cellStyle name="Currency (hidden) 3 2 29" xfId="3166" xr:uid="{8FC14B2F-FBC2-4BDD-B247-66E37C0DC108}"/>
    <cellStyle name="Currency (hidden) 3 2 29 2" xfId="6272" xr:uid="{A3E7B673-2FD2-4D90-8CA2-86627D450F5F}"/>
    <cellStyle name="Currency (hidden) 3 2 3" xfId="1390" xr:uid="{E99B63C8-7ADF-4D8A-881A-B25DBB5EF6A0}"/>
    <cellStyle name="Currency (hidden) 3 2 3 2" xfId="4583" xr:uid="{D504FD4F-A247-4DD2-979F-652498C41321}"/>
    <cellStyle name="Currency (hidden) 3 2 30" xfId="3220" xr:uid="{4889425C-2967-4774-A9D8-A5E0ACF4F990}"/>
    <cellStyle name="Currency (hidden) 3 2 30 2" xfId="6325" xr:uid="{31224D7E-5347-4E67-A32E-71730CCA01BD}"/>
    <cellStyle name="Currency (hidden) 3 2 31" xfId="3272" xr:uid="{C64332C5-DAB4-49BF-993E-A4FEDE1015C2}"/>
    <cellStyle name="Currency (hidden) 3 2 31 2" xfId="6375" xr:uid="{DD7A022B-318E-4D9B-8595-8A451C8B6C87}"/>
    <cellStyle name="Currency (hidden) 3 2 32" xfId="3318" xr:uid="{DF7412C2-2B45-4ADC-9591-BDED4566D151}"/>
    <cellStyle name="Currency (hidden) 3 2 32 2" xfId="6421" xr:uid="{C528DB52-48AD-4B3B-8264-C861F0069558}"/>
    <cellStyle name="Currency (hidden) 3 2 33" xfId="3367" xr:uid="{8DC38DE8-26D5-4835-9C8A-BC698381F01E}"/>
    <cellStyle name="Currency (hidden) 3 2 33 2" xfId="6470" xr:uid="{50362456-1395-43AC-B3F1-9C7D540A2A27}"/>
    <cellStyle name="Currency (hidden) 3 2 34" xfId="3211" xr:uid="{3BF2BB3C-29A0-49DC-BD2D-41DC4AD9852E}"/>
    <cellStyle name="Currency (hidden) 3 2 34 2" xfId="6316" xr:uid="{8D9559DB-BE2F-4105-ABB7-15FD2FB6E64B}"/>
    <cellStyle name="Currency (hidden) 3 2 35" xfId="3429" xr:uid="{F42147D9-440B-4A3C-BBF9-7E9D058777F3}"/>
    <cellStyle name="Currency (hidden) 3 2 35 2" xfId="6531" xr:uid="{905C5BFB-C9B3-4673-B086-00A07A4D40C8}"/>
    <cellStyle name="Currency (hidden) 3 2 36" xfId="3504" xr:uid="{9100251B-01A1-4E85-BF54-1FD670AF2132}"/>
    <cellStyle name="Currency (hidden) 3 2 36 2" xfId="6603" xr:uid="{589DDEE2-5551-4C71-A842-3269A2BBD10E}"/>
    <cellStyle name="Currency (hidden) 3 2 37" xfId="3896" xr:uid="{A3A0DE72-E45D-41FF-9511-F7BD9A103F75}"/>
    <cellStyle name="Currency (hidden) 3 2 4" xfId="1465" xr:uid="{469B193B-465B-4441-9535-02347A66B3D3}"/>
    <cellStyle name="Currency (hidden) 3 2 4 2" xfId="4657" xr:uid="{90242282-C8BE-459A-B9F7-1CAB06193D6E}"/>
    <cellStyle name="Currency (hidden) 3 2 5" xfId="1356" xr:uid="{FCC3261B-2F77-43E3-B260-C0C42E4163A9}"/>
    <cellStyle name="Currency (hidden) 3 2 5 2" xfId="4552" xr:uid="{8FFCE268-A698-4FCE-896D-6C735BB5FC2B}"/>
    <cellStyle name="Currency (hidden) 3 2 6" xfId="1616" xr:uid="{81B1C872-121A-41A0-9900-C53E236B6F59}"/>
    <cellStyle name="Currency (hidden) 3 2 6 2" xfId="4802" xr:uid="{1A81471E-180F-4426-991C-4F2D1978E8DE}"/>
    <cellStyle name="Currency (hidden) 3 2 7" xfId="1690" xr:uid="{8C534A18-5A99-4DF7-A410-795A749EC2F1}"/>
    <cellStyle name="Currency (hidden) 3 2 7 2" xfId="4872" xr:uid="{5DCBACA0-03B7-4846-999C-5D2D495EC23D}"/>
    <cellStyle name="Currency (hidden) 3 2 8" xfId="1764" xr:uid="{BA71D233-673E-4461-9851-E55B6623424C}"/>
    <cellStyle name="Currency (hidden) 3 2 8 2" xfId="4944" xr:uid="{8A1FFA8E-1DE6-4829-8F6C-E3E3FF2D5D63}"/>
    <cellStyle name="Currency (hidden) 3 2 9" xfId="1836" xr:uid="{E4C7691D-D749-4903-8BBF-52B4DB4082F5}"/>
    <cellStyle name="Currency (hidden) 3 2 9 2" xfId="5013" xr:uid="{46618907-3762-4851-AB0E-101627C88189}"/>
    <cellStyle name="Currency (hidden) 4" xfId="941" xr:uid="{8FFDF92D-A94E-4A62-8B5C-FCF249E15406}"/>
    <cellStyle name="Currency (hidden) 4 10" xfId="1907" xr:uid="{8BD3A8A0-3D8C-4326-A4A8-A0101E76C6DB}"/>
    <cellStyle name="Currency (hidden) 4 10 2" xfId="5080" xr:uid="{201FDD10-69F4-4697-AEBF-A5AA826D06F9}"/>
    <cellStyle name="Currency (hidden) 4 11" xfId="1981" xr:uid="{0CB29166-C67E-45A8-8530-E2620FF13855}"/>
    <cellStyle name="Currency (hidden) 4 11 2" xfId="5151" xr:uid="{4F134D72-EBAD-417D-BED5-20CE2DCEB52F}"/>
    <cellStyle name="Currency (hidden) 4 12" xfId="2054" xr:uid="{FB2FBFB9-B417-4752-8C73-53FBE0AF6F25}"/>
    <cellStyle name="Currency (hidden) 4 12 2" xfId="5219" xr:uid="{D8B0514C-A6BA-4A1F-BC87-98B8D3817D9A}"/>
    <cellStyle name="Currency (hidden) 4 13" xfId="2127" xr:uid="{B6AABCE7-6F78-4B00-A47F-B4CD0595C2B1}"/>
    <cellStyle name="Currency (hidden) 4 13 2" xfId="5289" xr:uid="{C7AAC7A9-236C-4D35-AE30-3D0E17B6DE5F}"/>
    <cellStyle name="Currency (hidden) 4 14" xfId="1511" xr:uid="{41005B8A-5DCE-4CF9-A0FC-BC18F0CA9E4C}"/>
    <cellStyle name="Currency (hidden) 4 14 2" xfId="4702" xr:uid="{251690BD-6491-4909-AD3A-F4ECEB680B22}"/>
    <cellStyle name="Currency (hidden) 4 15" xfId="1892" xr:uid="{9EC85414-A920-4F67-9663-9FB303A0BDB3}"/>
    <cellStyle name="Currency (hidden) 4 15 2" xfId="5066" xr:uid="{3CCAABBF-1F06-4B08-9BAB-2B70720FBA42}"/>
    <cellStyle name="Currency (hidden) 4 16" xfId="2100" xr:uid="{910AB64A-1365-4136-9277-41C4AC60A7B1}"/>
    <cellStyle name="Currency (hidden) 4 16 2" xfId="5263" xr:uid="{5795CEAA-1D95-4F3A-861F-9146AACD7BAC}"/>
    <cellStyle name="Currency (hidden) 4 17" xfId="2407" xr:uid="{35EC3D29-74AF-428D-B918-AF0DA3A71D68}"/>
    <cellStyle name="Currency (hidden) 4 17 2" xfId="5546" xr:uid="{C487C04C-7344-4E63-A704-E7BBCF917400}"/>
    <cellStyle name="Currency (hidden) 4 18" xfId="2476" xr:uid="{26C00B6B-9F72-41F6-8ED3-AAD4CDDA92A6}"/>
    <cellStyle name="Currency (hidden) 4 18 2" xfId="5612" xr:uid="{BF53DA21-8A0B-40D4-939E-90221A346A64}"/>
    <cellStyle name="Currency (hidden) 4 19" xfId="2546" xr:uid="{AAD12C33-C545-4808-8E4C-2AB844AD7E87}"/>
    <cellStyle name="Currency (hidden) 4 19 2" xfId="5679" xr:uid="{E1FDA18D-479D-4C15-BD02-016E418B5323}"/>
    <cellStyle name="Currency (hidden) 4 2" xfId="978" xr:uid="{FF7D89D7-E67F-4A69-BC6C-13C7766FFBE2}"/>
    <cellStyle name="Currency (hidden) 4 2 10" xfId="2018" xr:uid="{EAB68549-40F2-4B12-93C0-1E81E1441428}"/>
    <cellStyle name="Currency (hidden) 4 2 10 2" xfId="5188" xr:uid="{C7D17E47-29C5-40B2-8996-3D492F6053D6}"/>
    <cellStyle name="Currency (hidden) 4 2 11" xfId="2091" xr:uid="{1D647FE1-FB80-42EF-B89F-57F0DC6AE95D}"/>
    <cellStyle name="Currency (hidden) 4 2 11 2" xfId="5256" xr:uid="{83477E34-8519-4253-8706-05623451D3F1}"/>
    <cellStyle name="Currency (hidden) 4 2 12" xfId="2164" xr:uid="{D3C0C086-8CF7-4B12-842E-A2B3A1052E91}"/>
    <cellStyle name="Currency (hidden) 4 2 12 2" xfId="5326" xr:uid="{C809132B-A72A-4DB1-BA83-FE0D93D1E841}"/>
    <cellStyle name="Currency (hidden) 4 2 13" xfId="1957" xr:uid="{CA79E063-9FCF-4167-A82C-6B5FD7C12B66}"/>
    <cellStyle name="Currency (hidden) 4 2 13 2" xfId="5129" xr:uid="{D7B32159-7CA0-4F42-8DEC-DFC258BB200C}"/>
    <cellStyle name="Currency (hidden) 4 2 14" xfId="1737" xr:uid="{4591B6F0-61D0-4161-A7B8-6904D619286D}"/>
    <cellStyle name="Currency (hidden) 4 2 14 2" xfId="4918" xr:uid="{CFA53111-3CD0-488C-9FE0-8871233841B4}"/>
    <cellStyle name="Currency (hidden) 4 2 15" xfId="1054" xr:uid="{28892236-421D-43EA-9B69-DCCADF4ECE6A}"/>
    <cellStyle name="Currency (hidden) 4 2 15 2" xfId="4273" xr:uid="{5082FEFA-EAD8-46F7-B5D3-236A58651F67}"/>
    <cellStyle name="Currency (hidden) 4 2 16" xfId="2444" xr:uid="{C58F022E-CC51-47C3-A6A8-93EFED8D98CC}"/>
    <cellStyle name="Currency (hidden) 4 2 16 2" xfId="5583" xr:uid="{3CE7E85F-2665-4CDD-8118-6A6B96946EA5}"/>
    <cellStyle name="Currency (hidden) 4 2 17" xfId="2513" xr:uid="{9E8A8AA6-193A-4DFA-AD81-D77E4A5A9616}"/>
    <cellStyle name="Currency (hidden) 4 2 17 2" xfId="5649" xr:uid="{1D24C4E8-DD23-488A-B42E-8458EC944E21}"/>
    <cellStyle name="Currency (hidden) 4 2 18" xfId="2583" xr:uid="{34DF2154-B84D-4E88-B446-FF52C9564DFA}"/>
    <cellStyle name="Currency (hidden) 4 2 18 2" xfId="5716" xr:uid="{764BAF35-3281-49E8-89D3-0877DDBB8532}"/>
    <cellStyle name="Currency (hidden) 4 2 19" xfId="2386" xr:uid="{AAA9E74F-7CFF-4F69-95A6-D16F154D66D4}"/>
    <cellStyle name="Currency (hidden) 4 2 19 2" xfId="5528" xr:uid="{A4062332-80C8-43A9-9FB4-0284BCD282EE}"/>
    <cellStyle name="Currency (hidden) 4 2 2" xfId="1425" xr:uid="{74A2A5F4-B02D-4A43-BE62-73032C670D3D}"/>
    <cellStyle name="Currency (hidden) 4 2 2 2" xfId="4618" xr:uid="{4B07A6C5-90A1-46B9-932E-57A782D4DDD1}"/>
    <cellStyle name="Currency (hidden) 4 2 20" xfId="1833" xr:uid="{4409F5CD-D432-4CA8-BBF1-4B71273DA0F4}"/>
    <cellStyle name="Currency (hidden) 4 2 20 2" xfId="5010" xr:uid="{47EB9432-2F74-4385-9357-38E59FDEAF98}"/>
    <cellStyle name="Currency (hidden) 4 2 21" xfId="2786" xr:uid="{ACC211A9-8C07-4FE3-90D8-3314C101233B}"/>
    <cellStyle name="Currency (hidden) 4 2 21 2" xfId="5907" xr:uid="{4AEB1B92-866F-40CE-9528-0022503AA3DB}"/>
    <cellStyle name="Currency (hidden) 4 2 22" xfId="2855" xr:uid="{F76C4B46-7463-4ABD-B176-350BFC9BAEDC}"/>
    <cellStyle name="Currency (hidden) 4 2 22 2" xfId="5975" xr:uid="{8DD9A9A6-C64B-4BD5-9386-1E5F78B18CC9}"/>
    <cellStyle name="Currency (hidden) 4 2 23" xfId="2315" xr:uid="{D779BA83-AF73-4D59-AC4B-83976F99F793}"/>
    <cellStyle name="Currency (hidden) 4 2 23 2" xfId="5462" xr:uid="{FD1E554F-6499-4184-8FFF-B630F46155E8}"/>
    <cellStyle name="Currency (hidden) 4 2 24" xfId="2981" xr:uid="{9D7A0D3D-0E22-4092-AD76-9EBE00019D68}"/>
    <cellStyle name="Currency (hidden) 4 2 24 2" xfId="6092" xr:uid="{6D1DC080-C3E1-42C3-95DA-C7BB37A479AB}"/>
    <cellStyle name="Currency (hidden) 4 2 25" xfId="3044" xr:uid="{E7E68EE5-FC27-4879-9A33-7D58075DA051}"/>
    <cellStyle name="Currency (hidden) 4 2 25 2" xfId="6154" xr:uid="{F3EA43C3-9565-41FF-9B89-8FFAC9C56D85}"/>
    <cellStyle name="Currency (hidden) 4 2 26" xfId="2675" xr:uid="{EB9A2003-7FAE-4A2B-92A4-EE3C7642629A}"/>
    <cellStyle name="Currency (hidden) 4 2 26 2" xfId="5802" xr:uid="{D0B6D6F3-8DAA-4173-83BE-249D25A5EF75}"/>
    <cellStyle name="Currency (hidden) 4 2 27" xfId="3146" xr:uid="{2B545913-A2EA-41CC-993F-75E97FE7BB4D}"/>
    <cellStyle name="Currency (hidden) 4 2 27 2" xfId="6252" xr:uid="{DFD93D8D-E7CC-4CB7-91F8-7A891AE30028}"/>
    <cellStyle name="Currency (hidden) 4 2 28" xfId="3200" xr:uid="{AD773B48-9D35-4D2E-AE86-FBEF5C767F1F}"/>
    <cellStyle name="Currency (hidden) 4 2 28 2" xfId="6306" xr:uid="{BEF7526E-DDF7-4BD7-A281-DCFFBE37D29B}"/>
    <cellStyle name="Currency (hidden) 4 2 29" xfId="3254" xr:uid="{2A19AC12-6567-4FBA-8A0B-C1A41A489A4F}"/>
    <cellStyle name="Currency (hidden) 4 2 29 2" xfId="6359" xr:uid="{385459C8-253B-4AFE-9A07-3D2577827FBF}"/>
    <cellStyle name="Currency (hidden) 4 2 3" xfId="1500" xr:uid="{D682D834-AC85-4419-AEF5-84EAFD4B7933}"/>
    <cellStyle name="Currency (hidden) 4 2 3 2" xfId="4692" xr:uid="{20FD3658-71A9-45D9-84B6-04912B794877}"/>
    <cellStyle name="Currency (hidden) 4 2 30" xfId="3306" xr:uid="{7129F8FF-5A84-41FD-9B1A-7C1E6B331D63}"/>
    <cellStyle name="Currency (hidden) 4 2 30 2" xfId="6409" xr:uid="{B8CFAF9A-68F0-4EF5-84FE-ADD5DA332AE2}"/>
    <cellStyle name="Currency (hidden) 4 2 31" xfId="3352" xr:uid="{401DE30B-A712-426A-9901-C1E3E6BCD690}"/>
    <cellStyle name="Currency (hidden) 4 2 31 2" xfId="6455" xr:uid="{7027C29E-3C69-4597-A5B4-D6D0FF3991B6}"/>
    <cellStyle name="Currency (hidden) 4 2 32" xfId="3401" xr:uid="{8F675B74-3783-43EC-9306-1CCD4729BFDA}"/>
    <cellStyle name="Currency (hidden) 4 2 32 2" xfId="6504" xr:uid="{F50661FE-C0CF-4E9D-A1FA-0D7136D3D4C0}"/>
    <cellStyle name="Currency (hidden) 4 2 33" xfId="3261" xr:uid="{E28A7881-61EE-49C9-AAA1-6081CF50FE7D}"/>
    <cellStyle name="Currency (hidden) 4 2 33 2" xfId="6365" xr:uid="{44897D89-B20D-4C66-872E-82563C1D1621}"/>
    <cellStyle name="Currency (hidden) 4 2 34" xfId="3463" xr:uid="{07CFD396-6533-4059-B07F-A0679BDC4051}"/>
    <cellStyle name="Currency (hidden) 4 2 34 2" xfId="6565" xr:uid="{9F180FAA-3C2E-489A-BD65-DFBB5280257F}"/>
    <cellStyle name="Currency (hidden) 4 2 35" xfId="3538" xr:uid="{A231AEC2-13C1-4FF3-9121-768F1198E001}"/>
    <cellStyle name="Currency (hidden) 4 2 35 2" xfId="6637" xr:uid="{4F9D6475-6C08-426D-89B9-E14F6AD1C73C}"/>
    <cellStyle name="Currency (hidden) 4 2 36" xfId="3930" xr:uid="{8DE38C60-7C83-45FC-88A7-277E0B2750C9}"/>
    <cellStyle name="Currency (hidden) 4 2 4" xfId="1285" xr:uid="{84A4513F-1E82-4E01-9947-E3539F215059}"/>
    <cellStyle name="Currency (hidden) 4 2 4 2" xfId="4484" xr:uid="{E8F936F3-81F9-49AF-8960-AF9D31A52EA1}"/>
    <cellStyle name="Currency (hidden) 4 2 5" xfId="1651" xr:uid="{FBC9EDAB-86CB-417C-86FE-1B56071090E2}"/>
    <cellStyle name="Currency (hidden) 4 2 5 2" xfId="4837" xr:uid="{2F639E71-89C3-45DC-ACBE-41D57C6BC1A0}"/>
    <cellStyle name="Currency (hidden) 4 2 6" xfId="1725" xr:uid="{1DB4D867-272D-4E40-B311-A39D7CFD2624}"/>
    <cellStyle name="Currency (hidden) 4 2 6 2" xfId="4907" xr:uid="{66997D41-4348-4F4F-BE86-43D180E71E8A}"/>
    <cellStyle name="Currency (hidden) 4 2 7" xfId="1799" xr:uid="{2DDBA774-DF3E-4A75-8ADB-55048B5665B2}"/>
    <cellStyle name="Currency (hidden) 4 2 7 2" xfId="4979" xr:uid="{B22AFA74-894E-4B4A-9F62-D80C683CFA22}"/>
    <cellStyle name="Currency (hidden) 4 2 8" xfId="1871" xr:uid="{09C0D66D-6B05-4639-8D3B-01BFC5B20D33}"/>
    <cellStyle name="Currency (hidden) 4 2 8 2" xfId="5048" xr:uid="{2CD13500-8F2C-46C7-B413-A679EB410659}"/>
    <cellStyle name="Currency (hidden) 4 2 9" xfId="1944" xr:uid="{84538D47-5717-49E2-9F43-56CBC4411147}"/>
    <cellStyle name="Currency (hidden) 4 2 9 2" xfId="5117" xr:uid="{E4F36C02-AAC0-4654-A0DF-254506F35547}"/>
    <cellStyle name="Currency (hidden) 4 20" xfId="2287" xr:uid="{655D4735-9A8B-4909-A70C-0AA17F58C7D0}"/>
    <cellStyle name="Currency (hidden) 4 20 2" xfId="5438" xr:uid="{6EF595D2-6D26-491F-84F3-EF64F9CB9FD4}"/>
    <cellStyle name="Currency (hidden) 4 21" xfId="1037" xr:uid="{384CDECE-EB7C-46DE-B624-407C3D116FBB}"/>
    <cellStyle name="Currency (hidden) 4 21 2" xfId="4257" xr:uid="{EE13A9D3-D51A-4465-B05C-C3939F265091}"/>
    <cellStyle name="Currency (hidden) 4 22" xfId="2750" xr:uid="{77836100-8F83-4BAD-AA4C-0143FFCA623A}"/>
    <cellStyle name="Currency (hidden) 4 22 2" xfId="5871" xr:uid="{B278CF2E-A086-473D-9B57-FD79BCB12A5A}"/>
    <cellStyle name="Currency (hidden) 4 23" xfId="2818" xr:uid="{BA587FB6-118C-409E-BFD3-0098920A4997}"/>
    <cellStyle name="Currency (hidden) 4 23 2" xfId="5938" xr:uid="{BAFA4952-E4F6-4775-9097-0F317298210F}"/>
    <cellStyle name="Currency (hidden) 4 24" xfId="1732" xr:uid="{3F223CB0-C48B-4058-917A-876AC8F97511}"/>
    <cellStyle name="Currency (hidden) 4 24 2" xfId="4914" xr:uid="{3A6904F1-1B91-470C-B4A4-6CA067B9C9AE}"/>
    <cellStyle name="Currency (hidden) 4 25" xfId="1657" xr:uid="{33C0E273-4F08-4F3C-8E81-8B4AAC5676B6}"/>
    <cellStyle name="Currency (hidden) 4 25 2" xfId="4843" xr:uid="{B3296E01-E58D-4206-AD44-B22176F79676}"/>
    <cellStyle name="Currency (hidden) 4 26" xfId="3007" xr:uid="{7492F741-BCC5-406A-8B43-998DC1A9A525}"/>
    <cellStyle name="Currency (hidden) 4 26 2" xfId="6117" xr:uid="{D773253C-3674-4CF8-A193-FE1B13BC1233}"/>
    <cellStyle name="Currency (hidden) 4 27" xfId="2805" xr:uid="{CC557330-FC54-46DC-A4E8-9FB3C710FF3D}"/>
    <cellStyle name="Currency (hidden) 4 27 2" xfId="5926" xr:uid="{AE656EA1-14F6-4CB7-906D-88A58B7196EA}"/>
    <cellStyle name="Currency (hidden) 4 28" xfId="3110" xr:uid="{2B23D2DB-3ACD-4DA9-AF07-144D31F3D543}"/>
    <cellStyle name="Currency (hidden) 4 28 2" xfId="6216" xr:uid="{0ED598ED-0361-40CA-AB2A-1B505FB697C3}"/>
    <cellStyle name="Currency (hidden) 4 29" xfId="3164" xr:uid="{3B242D1E-358A-41A8-A6A0-E861D48ED83D}"/>
    <cellStyle name="Currency (hidden) 4 29 2" xfId="6270" xr:uid="{CDB906F9-C73B-4881-9E5D-90EDA325FBD0}"/>
    <cellStyle name="Currency (hidden) 4 3" xfId="1388" xr:uid="{FC8B5651-3244-4633-A7FB-2D2DFE37A4E4}"/>
    <cellStyle name="Currency (hidden) 4 3 2" xfId="4581" xr:uid="{C8A62FE4-507B-48B5-A5CD-47687D821875}"/>
    <cellStyle name="Currency (hidden) 4 30" xfId="3218" xr:uid="{9F6C1983-FDD6-4DD6-94B0-A0493BBBC632}"/>
    <cellStyle name="Currency (hidden) 4 30 2" xfId="6323" xr:uid="{0A94DEA8-2A29-4148-AE46-FC3DBC97D398}"/>
    <cellStyle name="Currency (hidden) 4 31" xfId="3270" xr:uid="{C3F796C2-E6DB-448B-9620-C9C7275979BA}"/>
    <cellStyle name="Currency (hidden) 4 31 2" xfId="6373" xr:uid="{5242516F-E887-4B3C-8FF8-76C33EEC831B}"/>
    <cellStyle name="Currency (hidden) 4 32" xfId="3316" xr:uid="{9D065750-5CDA-44CE-9662-39737667E06C}"/>
    <cellStyle name="Currency (hidden) 4 32 2" xfId="6419" xr:uid="{2B991199-5172-410F-8BB4-9FBEE3D4108D}"/>
    <cellStyle name="Currency (hidden) 4 33" xfId="3365" xr:uid="{1D68BD13-8944-43B8-8FC9-64C63D18A336}"/>
    <cellStyle name="Currency (hidden) 4 33 2" xfId="6468" xr:uid="{E9BB1BC7-7426-4060-945F-5E95563AB818}"/>
    <cellStyle name="Currency (hidden) 4 34" xfId="2637" xr:uid="{50B03E52-6F96-405D-83EE-3B7EB6A09564}"/>
    <cellStyle name="Currency (hidden) 4 34 2" xfId="5768" xr:uid="{3C74E018-75C6-4EA7-9288-756B37CE5335}"/>
    <cellStyle name="Currency (hidden) 4 35" xfId="3427" xr:uid="{A0D0091F-47D4-4D6E-B94E-F8445A313D9F}"/>
    <cellStyle name="Currency (hidden) 4 35 2" xfId="6529" xr:uid="{88FC9CAF-A7D5-48D0-AFDC-243D4F0765C2}"/>
    <cellStyle name="Currency (hidden) 4 36" xfId="3502" xr:uid="{BE610887-1A6A-4753-AD22-E3C2C01E69F2}"/>
    <cellStyle name="Currency (hidden) 4 36 2" xfId="6601" xr:uid="{6F755FFB-93E2-4E08-8719-52C1C912C4AB}"/>
    <cellStyle name="Currency (hidden) 4 37" xfId="3894" xr:uid="{36BB8882-F0A3-4890-855D-1ADDE5DB4EB6}"/>
    <cellStyle name="Currency (hidden) 4 4" xfId="1463" xr:uid="{461C0593-695B-402F-8E81-575A97C27083}"/>
    <cellStyle name="Currency (hidden) 4 4 2" xfId="4655" xr:uid="{66CED329-A3B3-46D6-A605-77FCB2E59463}"/>
    <cellStyle name="Currency (hidden) 4 5" xfId="1197" xr:uid="{25A83193-F607-4CCC-92BB-E72E3EBA27AD}"/>
    <cellStyle name="Currency (hidden) 4 5 2" xfId="4405" xr:uid="{073E6C02-F2CA-4477-8A1F-FC9A1247AF81}"/>
    <cellStyle name="Currency (hidden) 4 6" xfId="1614" xr:uid="{9B0A8B70-1879-4866-940C-17B5D1C57688}"/>
    <cellStyle name="Currency (hidden) 4 6 2" xfId="4800" xr:uid="{09C48504-CB7E-4F2C-9C8C-D3A72EE63476}"/>
    <cellStyle name="Currency (hidden) 4 7" xfId="1688" xr:uid="{D3F0D56A-8F25-451B-B2BA-7C4CB7D1B9E8}"/>
    <cellStyle name="Currency (hidden) 4 7 2" xfId="4870" xr:uid="{62969859-07C4-44A3-84A3-8DBB08C45D59}"/>
    <cellStyle name="Currency (hidden) 4 8" xfId="1762" xr:uid="{416B0039-4BB5-4BF2-A2D0-BF98B475BC77}"/>
    <cellStyle name="Currency (hidden) 4 8 2" xfId="4942" xr:uid="{C94C7501-215C-4B06-A7B9-5847E1979066}"/>
    <cellStyle name="Currency (hidden) 4 9" xfId="1834" xr:uid="{8BA8B40C-CA74-4D73-8D67-485E78EDBB4C}"/>
    <cellStyle name="Currency (hidden) 4 9 2" xfId="5011" xr:uid="{84D3560A-7052-475F-BD36-E4AB37B9C7C7}"/>
    <cellStyle name="Currency [0] 2" xfId="855" xr:uid="{A3C827CC-748A-450A-B157-9174AE29F100}"/>
    <cellStyle name="Currency [00]" xfId="56" xr:uid="{C27B5CF1-0D3C-4454-84FE-EFFD63D9DADE}"/>
    <cellStyle name="Currency 2" xfId="854" xr:uid="{281D00F1-0AEC-4622-8814-4E37B5F3C575}"/>
    <cellStyle name="Currency 2 2" xfId="6767" xr:uid="{DA062AA1-B5FD-4BB7-8A2B-E4B57F914F88}"/>
    <cellStyle name="Currency 3" xfId="903" xr:uid="{A0BBF010-DDAB-49E1-BC25-984C7816FCA7}"/>
    <cellStyle name="Currency 3 2" xfId="6852" xr:uid="{42986C7E-A783-4766-BCE5-C9237ABC7542}"/>
    <cellStyle name="Currency0" xfId="57" xr:uid="{97E8ACD6-3885-4D23-A9F4-2B531CB3F318}"/>
    <cellStyle name="Currency0 2" xfId="3726" xr:uid="{6B52B9A5-B5A0-41D6-B241-51E4441CE680}"/>
    <cellStyle name="Currency1" xfId="31" xr:uid="{E32D2DDD-CEC6-42E7-86D1-ABA80BD58110}"/>
    <cellStyle name="Currency1 2" xfId="4067" xr:uid="{30D2BF55-C66B-40FA-A21D-70442F8478DD}"/>
    <cellStyle name="Currency1 28" xfId="3727" xr:uid="{8985DD44-AC5B-4253-92D2-C7558289C062}"/>
    <cellStyle name="Custom" xfId="586" xr:uid="{48D76B05-AC4E-4ED7-8FF7-AC93BC9D95CE}"/>
    <cellStyle name="Dan" xfId="3728" xr:uid="{B682AFB9-F814-4FA5-B36D-BF1791DE6059}"/>
    <cellStyle name="Date" xfId="3729" xr:uid="{0B2B4CD6-FCF7-423B-B6D0-DFA7749AE1ED}"/>
    <cellStyle name="Date Short" xfId="58" xr:uid="{C349AA86-1FD7-4220-8386-43C22BD93833}"/>
    <cellStyle name="Date_OUTPUT2 (2)" xfId="59" xr:uid="{AAD56C21-A938-4286-9B61-44149F0048EB}"/>
    <cellStyle name="Dollar (zero dec)" xfId="32" xr:uid="{7C7DB1C6-D29A-4518-98E8-525EC4055507}"/>
    <cellStyle name="Dollar (zero dec) 2" xfId="4068" xr:uid="{9795D88F-03F1-490D-B9DB-C115DC47741A}"/>
    <cellStyle name="Dollars" xfId="295" xr:uid="{C20809B2-8797-4D85-BDF2-F2CD3A0AFBCF}"/>
    <cellStyle name="E&amp;Y House" xfId="16" xr:uid="{C735EC39-5449-4404-B710-BC0C00A4F61C}"/>
    <cellStyle name="E&amp;Y House 2" xfId="297" xr:uid="{89B51C6F-D50E-4614-AF32-0AFC6BDB8C7F}"/>
    <cellStyle name="E&amp;Y House 2 2" xfId="3552" xr:uid="{8CC196A6-A6B5-403F-A778-93070117C2AA}"/>
    <cellStyle name="E&amp;Y House 2 3" xfId="743" xr:uid="{A002397F-542B-4EB9-A41A-DBE97B781642}"/>
    <cellStyle name="E&amp;Y House 3" xfId="704" xr:uid="{DAC6E780-BFD5-4A3A-A6CF-0624A8F47B95}"/>
    <cellStyle name="E&amp;Y House 4" xfId="3553" xr:uid="{2A03D2E8-857A-4721-BB41-A3F603B47AB7}"/>
    <cellStyle name="E&amp;Y House 5" xfId="4005" xr:uid="{1FE34D0E-DE90-48EC-B49C-1CC87BC4BF1F}"/>
    <cellStyle name="E&amp;Y House 6" xfId="588" xr:uid="{6D9DEB03-97B8-4A8D-8B51-3CC486D80479}"/>
    <cellStyle name="Emphasis 1" xfId="3730" xr:uid="{4050D761-86AA-4767-86BB-B039E4E630A8}"/>
    <cellStyle name="Emphasis 2" xfId="3731" xr:uid="{709CAC86-3824-4EDC-9E00-6D274B975C9C}"/>
    <cellStyle name="Emphasis 3" xfId="3732" xr:uid="{9AED929B-E3C5-44D6-A988-363BE6F7F449}"/>
    <cellStyle name="Enter Currency (0)" xfId="60" xr:uid="{4F884D60-46A3-4490-8CC3-C0E4C0E0431F}"/>
    <cellStyle name="Enter Currency (2)" xfId="61" xr:uid="{62A41089-B39D-42A6-959A-4EF36FAB9003}"/>
    <cellStyle name="Enter Units (0)" xfId="62" xr:uid="{75090FA3-25AB-4551-A8F9-F6EDC59571DA}"/>
    <cellStyle name="Enter Units (1)" xfId="63" xr:uid="{194498BF-735B-4FBA-B4EB-A9C02E112DFA}"/>
    <cellStyle name="Enter Units (2)" xfId="64" xr:uid="{DB26E28F-0F80-4590-92A8-725FD941246F}"/>
    <cellStyle name="Entered" xfId="298" xr:uid="{BDA09353-AB57-4EDA-AC5F-1810DF887158}"/>
    <cellStyle name="Euro" xfId="3947" xr:uid="{971CC015-29C9-429D-9B1E-5F3412B136FA}"/>
    <cellStyle name="Excel Built-in Normal" xfId="3733" xr:uid="{07DD18B0-02D3-44F5-BCFF-85D6EC64E41A}"/>
    <cellStyle name="Explanatory Text" xfId="505" builtinId="53" customBuiltin="1"/>
    <cellStyle name="Explanatory Text 2" xfId="273" xr:uid="{FA036381-6D6B-4EBA-9065-0F9E36B241C0}"/>
    <cellStyle name="Explanatory Text 2 2" xfId="681" xr:uid="{B2E79660-81EB-4222-9D80-2655866ED2F7}"/>
    <cellStyle name="Explanatory Text 2 3" xfId="4069" xr:uid="{E91EAD5C-BA3F-4537-8A23-54CEAF3D9519}"/>
    <cellStyle name="Explanatory Text 2 4" xfId="556" xr:uid="{49F8412B-C9C7-4158-8B62-96E15D7AEE3F}"/>
    <cellStyle name="Explanatory Text 3" xfId="399" xr:uid="{D5311E84-BBCA-434D-BC5A-F3A83DD3B004}"/>
    <cellStyle name="Explanatory Text 4" xfId="350" xr:uid="{94534B31-E158-48E3-89B8-F438B2ABC8B0}"/>
    <cellStyle name="Explanatory Text 5" xfId="218" xr:uid="{11B9533F-C329-455F-9401-0505569600BC}"/>
    <cellStyle name="Fixed" xfId="3734" xr:uid="{3EC00D06-0448-4D2C-886B-D0D170926FFE}"/>
    <cellStyle name="Followed Hyperlink" xfId="856" builtinId="9" customBuiltin="1"/>
    <cellStyle name="Footer SBILogo1" xfId="589" xr:uid="{ED165059-B77B-41BE-BA41-D4486531F184}"/>
    <cellStyle name="Footer SBILogo1 2" xfId="744" xr:uid="{6A46861B-6905-47BE-81B0-82B3517B9FC2}"/>
    <cellStyle name="Footer SBILogo1 2 2" xfId="3554" xr:uid="{988D0A2A-B3FB-4209-8680-CDD547DC3667}"/>
    <cellStyle name="Footer SBILogo1 3" xfId="705" xr:uid="{A06CF134-D48D-44E9-A40B-600819EF1707}"/>
    <cellStyle name="Footer SBILogo1 4" xfId="3555" xr:uid="{013C31CA-1CF5-4E45-8F76-812CBB0AC6A2}"/>
    <cellStyle name="Footer SBILogo2" xfId="590" xr:uid="{AEB49AAE-1875-4EBC-8A69-367AC4A9F81D}"/>
    <cellStyle name="Footer SBILogo2 2" xfId="745" xr:uid="{9F45D984-BEDC-4371-ACA3-0B4545BDE6A7}"/>
    <cellStyle name="Footer SBILogo2 2 2" xfId="3556" xr:uid="{5FEF24C8-3D82-4A55-AC69-CA081C3C3D34}"/>
    <cellStyle name="Footer SBILogo2 3" xfId="706" xr:uid="{E8FCD991-7F4C-4965-B27C-F06BC509076B}"/>
    <cellStyle name="Footer SBILogo2 4" xfId="3557" xr:uid="{916181A2-BE86-49D5-A2EB-E4479F347056}"/>
    <cellStyle name="Footnote" xfId="591" xr:uid="{89DAA86A-6944-42E3-AF59-C9DF867E6192}"/>
    <cellStyle name="Footnote 2" xfId="746" xr:uid="{D313CDB8-199F-4407-86D2-EF5083FBFDEF}"/>
    <cellStyle name="Footnote 2 2" xfId="3558" xr:uid="{0B3F21FE-BB37-4D3D-8931-777E11FAE8C7}"/>
    <cellStyle name="Footnote 3" xfId="707" xr:uid="{4C4D73AC-DE66-4794-BBE4-5967DF9A7573}"/>
    <cellStyle name="Footnote 4" xfId="3559" xr:uid="{F9544FBC-D1C1-4DD7-84C0-6E5A2C544877}"/>
    <cellStyle name="Footnote Reference" xfId="592" xr:uid="{6A48C496-4A63-4F07-9B35-0411476196D4}"/>
    <cellStyle name="Footnote Reference 2" xfId="747" xr:uid="{68A9674D-A09F-4A32-B5CD-64210C77D774}"/>
    <cellStyle name="Footnote Reference 2 2" xfId="3560" xr:uid="{C99876DF-A534-4510-B826-CB824CE9B281}"/>
    <cellStyle name="Footnote Reference 3" xfId="708" xr:uid="{26BE8A43-9578-4CBA-8849-A705610E42C0}"/>
    <cellStyle name="Footnote Reference 4" xfId="3561" xr:uid="{B6D38E66-B81F-4798-A420-CA0BC26367BC}"/>
    <cellStyle name="Footnote_B252_Q2'06_Act10_K Working Papers" xfId="3948" xr:uid="{2E6A04BA-5472-4C7C-BF68-7C5F1D6D49CC}"/>
    <cellStyle name="Format Number Column" xfId="3735" xr:uid="{3380D39D-428E-4120-965D-647A5241F074}"/>
    <cellStyle name="Good" xfId="497" builtinId="26" customBuiltin="1"/>
    <cellStyle name="Good 2" xfId="274" xr:uid="{EC4E2271-3066-477A-A2F3-F2B3535302C2}"/>
    <cellStyle name="Good 2 2" xfId="926" xr:uid="{F2F20B3F-7080-4649-995F-3C9C8673D76C}"/>
    <cellStyle name="Good 2 3" xfId="682" xr:uid="{A6BD152C-A854-47F1-AAD9-7089603017F3}"/>
    <cellStyle name="Good 2 4" xfId="4070" xr:uid="{82AE9C50-C686-40A3-9974-1EDC0EBFB5CD}"/>
    <cellStyle name="Good 2 5" xfId="557" xr:uid="{6DB4A6F1-EF34-4630-BDF9-AE415EA7ACC7}"/>
    <cellStyle name="Good 3" xfId="400" xr:uid="{59ECC937-6AB0-4526-9876-3F358AE8B647}"/>
    <cellStyle name="Good 4" xfId="351" xr:uid="{0E3A69C5-EC0C-4FCF-A403-397980CA11EE}"/>
    <cellStyle name="Good 5" xfId="219" xr:uid="{A9E8EDF3-C7A0-40A6-A9CA-1CD1631A2DF4}"/>
    <cellStyle name="Grey" xfId="485" xr:uid="{4B01CBE4-36D2-4254-92D5-7490BAA0632B}"/>
    <cellStyle name="Grey 2" xfId="33" xr:uid="{3C2BC954-ACD4-453D-B8B2-2E2E35BD25DF}"/>
    <cellStyle name="Header" xfId="594" xr:uid="{5B1F8E3B-1D40-46A3-9F9B-74D5E3AAAE37}"/>
    <cellStyle name="Header - Style1" xfId="299" xr:uid="{1C5A0405-09BA-48C3-A866-AE19D191B589}"/>
    <cellStyle name="Header 2" xfId="748" xr:uid="{94F56DEA-1A84-4C7E-B225-65F3AB0DDA2F}"/>
    <cellStyle name="Header 2 2" xfId="3562" xr:uid="{4CCB4179-B2E4-4E21-83E0-1D3CAE76D301}"/>
    <cellStyle name="Header 3" xfId="709" xr:uid="{803349E0-44A3-4FF0-B1A2-90174E05C6FA}"/>
    <cellStyle name="Header 4" xfId="3563" xr:uid="{491932E9-683C-4A90-8058-BE9F7AC2C554}"/>
    <cellStyle name="Header Draft Stamp" xfId="595" xr:uid="{BAF527F3-1DAE-4FAC-9217-F28DE430EBCF}"/>
    <cellStyle name="Header Draft Stamp 2" xfId="749" xr:uid="{585921F5-8EE9-40DC-95D6-6FAB700EDEE0}"/>
    <cellStyle name="Header Draft Stamp 2 2" xfId="3564" xr:uid="{AB1063E5-08BE-485F-94B2-ED2061233629}"/>
    <cellStyle name="Header Draft Stamp 3" xfId="710" xr:uid="{8DEB314A-70D9-4FA1-BF71-5E0EA9F29A1D}"/>
    <cellStyle name="Header Draft Stamp 4" xfId="3565" xr:uid="{39242BF0-3CB5-4F5C-AFF2-FF1BA741AC27}"/>
    <cellStyle name="Header_B252_Q2'06_Act10_K Working Papers" xfId="3949" xr:uid="{E41FA3BF-0415-4676-BECD-1B7EA891409A}"/>
    <cellStyle name="Header1" xfId="65" xr:uid="{78A505F3-D508-44AF-ABE3-B606E55D29FF}"/>
    <cellStyle name="Header2" xfId="66" xr:uid="{EAF0613E-2F03-431D-BCC6-B3A33FD30846}"/>
    <cellStyle name="Heading" xfId="300" xr:uid="{BFA67BE2-8B92-4F9C-87D5-1F45001DC0BB}"/>
    <cellStyle name="Heading 1" xfId="493" builtinId="16" customBuiltin="1"/>
    <cellStyle name="Heading 1 1" xfId="3737" xr:uid="{1735C549-914E-4F93-A686-FC7CA7B5495E}"/>
    <cellStyle name="Heading 1 2" xfId="275" xr:uid="{C7A7EA61-3860-4BD2-A3BA-4A60E1A2EDBF}"/>
    <cellStyle name="Heading 1 2 2" xfId="927" xr:uid="{F5D81B1E-0DB9-4F59-BFC2-962B7FDB9AF3}"/>
    <cellStyle name="Heading 1 2 3" xfId="683" xr:uid="{092248CB-1272-44A5-AB66-71014E7A57CD}"/>
    <cellStyle name="Heading 1 2 4" xfId="3952" xr:uid="{658BD551-236A-42C5-B1A8-45500FCCAFD1}"/>
    <cellStyle name="Heading 1 2 5" xfId="4071" xr:uid="{E7838968-0357-447C-96C6-5EE8E82E1A02}"/>
    <cellStyle name="Heading 1 2 6" xfId="558" xr:uid="{658BC0FD-46AD-4D57-A9D1-70D36C0077F7}"/>
    <cellStyle name="Heading 1 3" xfId="401" xr:uid="{DEC1D9A3-CA90-4A9E-9BB0-C8C5CB624DC8}"/>
    <cellStyle name="Heading 1 4" xfId="352" xr:uid="{4CCF1F2A-74EF-4C3E-802B-393FB167032C}"/>
    <cellStyle name="Heading 1 4 2" xfId="750" xr:uid="{1F5822CA-1D6F-41E6-8395-D54FC03E1F56}"/>
    <cellStyle name="Heading 1 5" xfId="220" xr:uid="{4E23FB48-EE21-4DEA-8ED4-BB15232202D1}"/>
    <cellStyle name="Heading 1 5 2" xfId="596" xr:uid="{38AEF42C-6851-44AB-B3D5-5A7F81C1A9BD}"/>
    <cellStyle name="Heading 1 6" xfId="3951" xr:uid="{57820246-986D-4A5D-90AC-F17646216FCE}"/>
    <cellStyle name="Heading 1 Above" xfId="597" xr:uid="{B636CCDE-9F5F-4310-9177-D6052EC88D7B}"/>
    <cellStyle name="Heading 1 Above 2" xfId="751" xr:uid="{46179611-92C7-4E4C-8ABC-3482328A69FE}"/>
    <cellStyle name="Heading 1 Above 2 2" xfId="3566" xr:uid="{6BAD9406-0C4B-4A89-AF2B-22ADA679BB70}"/>
    <cellStyle name="Heading 1 Above 3" xfId="711" xr:uid="{4F29089C-F955-450A-8F42-15E0B5F2A079}"/>
    <cellStyle name="Heading 1 Above 4" xfId="3567" xr:uid="{C043A2D9-E44D-4D0B-BA98-F6AC3188CA8B}"/>
    <cellStyle name="Heading 1+" xfId="598" xr:uid="{F0DDEE1B-EA4B-4E61-B2AF-FBA945C41BB4}"/>
    <cellStyle name="Heading 1+ 2" xfId="752" xr:uid="{27E7E13D-B448-470C-B3DF-DBA51BBAED26}"/>
    <cellStyle name="Heading 1+ 2 2" xfId="3568" xr:uid="{DB75BE28-4669-4456-8871-149BEA28EE87}"/>
    <cellStyle name="Heading 1+ 3" xfId="712" xr:uid="{944529D8-533F-4BE0-9C76-AF1A0B01FDA9}"/>
    <cellStyle name="Heading 1+ 4" xfId="3569" xr:uid="{CF073773-B6AD-4BCC-832E-01FE4AA12E49}"/>
    <cellStyle name="Heading 2" xfId="494" builtinId="17" customBuiltin="1"/>
    <cellStyle name="Heading 2 2" xfId="276" xr:uid="{3063B752-448E-42F1-A708-13661AFD8248}"/>
    <cellStyle name="Heading 2 2 2" xfId="928" xr:uid="{609D6E12-1A65-44F7-AD7F-93FBC1B608C8}"/>
    <cellStyle name="Heading 2 2 3" xfId="684" xr:uid="{2FE8516D-E8D2-428A-9912-31185063767A}"/>
    <cellStyle name="Heading 2 2 4" xfId="3954" xr:uid="{89DE03A3-0583-4EA3-86D0-350D0AC088F9}"/>
    <cellStyle name="Heading 2 2 5" xfId="4072" xr:uid="{90B31746-18D1-486D-9321-99D12D0ABCAF}"/>
    <cellStyle name="Heading 2 2 6" xfId="559" xr:uid="{FB7F7679-6534-4AB6-803B-B76F127B459B}"/>
    <cellStyle name="Heading 2 3" xfId="402" xr:uid="{018922DB-6E63-4797-8B9A-6D74DA7929D5}"/>
    <cellStyle name="Heading 2 4" xfId="353" xr:uid="{DBD261D5-CE11-4729-9567-BD63C1BAB249}"/>
    <cellStyle name="Heading 2 4 2" xfId="753" xr:uid="{4693E61B-0BBB-4CD2-831B-4131E012F903}"/>
    <cellStyle name="Heading 2 5" xfId="221" xr:uid="{2FB3DFE4-5794-4773-A1D8-5768E26E242A}"/>
    <cellStyle name="Heading 2 5 2" xfId="599" xr:uid="{309FBF25-5193-4430-A1E2-2A1B9DF08BB9}"/>
    <cellStyle name="Heading 2 6" xfId="3953" xr:uid="{946D22E7-B6B2-4197-97F7-24F586C502A3}"/>
    <cellStyle name="Heading 2 Below" xfId="600" xr:uid="{0144F6AD-D962-4E96-B50B-581B1E855FC9}"/>
    <cellStyle name="Heading 2 Below 2" xfId="754" xr:uid="{35627839-2053-43EA-8353-12970AE35221}"/>
    <cellStyle name="Heading 2 Below 2 2" xfId="3570" xr:uid="{EE3E940B-1C9A-4D96-81AA-265B649E8B68}"/>
    <cellStyle name="Heading 2 Below 3" xfId="713" xr:uid="{7D2FDD06-81EC-452F-88FE-69E717794851}"/>
    <cellStyle name="Heading 2 Below 4" xfId="3571" xr:uid="{B2F7755F-FC43-46C3-A7CB-4C9CC202E983}"/>
    <cellStyle name="Heading 2+" xfId="601" xr:uid="{D65401CD-443C-4241-AF64-556C903F01F2}"/>
    <cellStyle name="Heading 2+ 2" xfId="755" xr:uid="{844769B2-F9C0-4BF8-8577-5760BF32E046}"/>
    <cellStyle name="Heading 2+ 2 2" xfId="3572" xr:uid="{CD639D15-DF8F-4645-A35F-C455F1815D29}"/>
    <cellStyle name="Heading 2+ 3" xfId="714" xr:uid="{76185CBD-73C1-46AF-8A2B-C9A5CBDC25BD}"/>
    <cellStyle name="Heading 2+ 4" xfId="3573" xr:uid="{5651AABE-4AC7-4F18-B9E8-2FE5C4269890}"/>
    <cellStyle name="Heading 3" xfId="495" builtinId="18" customBuiltin="1"/>
    <cellStyle name="Heading 3 2" xfId="277" xr:uid="{AF8998A3-C024-4617-9266-D8A0BD2D3E7A}"/>
    <cellStyle name="Heading 3 2 2" xfId="929" xr:uid="{A9F13329-C5F2-4A8C-94F5-A839126CAC78}"/>
    <cellStyle name="Heading 3 2 3" xfId="685" xr:uid="{CC43C047-CBEA-4F78-AECE-3338D48A4F95}"/>
    <cellStyle name="Heading 3 2 4" xfId="3956" xr:uid="{265238E8-9C9C-4E04-AD73-4B7C53F49C49}"/>
    <cellStyle name="Heading 3 2 5" xfId="4073" xr:uid="{9F6CE57E-B17A-4659-B11A-D9D338F478D8}"/>
    <cellStyle name="Heading 3 2 6" xfId="560" xr:uid="{B5621B77-96B5-4A77-88F8-9497A707D322}"/>
    <cellStyle name="Heading 3 3" xfId="403" xr:uid="{1E5D0EED-C731-4B0B-A405-710E5383B92C}"/>
    <cellStyle name="Heading 3 4" xfId="354" xr:uid="{75A46C35-F0F1-4F11-A36C-1570CF40580E}"/>
    <cellStyle name="Heading 3 4 2" xfId="756" xr:uid="{6C07D8DD-60DF-4A74-B9D3-95BAD85671A0}"/>
    <cellStyle name="Heading 3 5" xfId="222" xr:uid="{B7EDAAE2-E5F9-4144-9886-F600EEE39845}"/>
    <cellStyle name="Heading 3 5 2" xfId="602" xr:uid="{8110E599-F199-4DD3-9AE6-27B4B6211403}"/>
    <cellStyle name="Heading 3 6" xfId="3955" xr:uid="{34B6075F-1A3C-46A9-9B46-5974770612FC}"/>
    <cellStyle name="Heading 3+" xfId="603" xr:uid="{94376115-1AF6-428E-8A69-1EE8A69DA9F2}"/>
    <cellStyle name="Heading 3+ 2" xfId="757" xr:uid="{F25EAD49-6B7E-4DE2-9DCF-34F299FED694}"/>
    <cellStyle name="Heading 3+ 2 2" xfId="3574" xr:uid="{C8D8A713-9893-46CA-B7A5-2466B6F0B19F}"/>
    <cellStyle name="Heading 3+ 3" xfId="715" xr:uid="{B517FBB9-AEFA-48C6-ABA9-625A8E884FC9}"/>
    <cellStyle name="Heading 3+ 4" xfId="3575" xr:uid="{889741C0-051E-4356-8976-542F493F0FF5}"/>
    <cellStyle name="Heading 4" xfId="496" builtinId="19" customBuiltin="1"/>
    <cellStyle name="Heading 4 2" xfId="278" xr:uid="{68E733EA-ED37-4014-82E5-56226F2FD01D}"/>
    <cellStyle name="Heading 4 2 2" xfId="930" xr:uid="{5667B9BD-162B-473F-95BF-A3F7C19E8B9C}"/>
    <cellStyle name="Heading 4 2 3" xfId="686" xr:uid="{38023CF5-86A5-468B-9900-2B2DB118564A}"/>
    <cellStyle name="Heading 4 2 4" xfId="4074" xr:uid="{3CC52655-5D5E-4886-9D02-BD4B1FEF3670}"/>
    <cellStyle name="Heading 4 2 5" xfId="561" xr:uid="{39EBCC27-1062-45C2-A5CD-68D32029FE61}"/>
    <cellStyle name="Heading 4 3" xfId="404" xr:uid="{F06B9A23-D718-4584-A46D-CEF03C130001}"/>
    <cellStyle name="Heading 4 4" xfId="355" xr:uid="{DF0D4275-10AD-4132-A495-3F8B3BAFA3F2}"/>
    <cellStyle name="Heading 4 5" xfId="223" xr:uid="{45F21024-D49A-46A7-91F7-E48B5E07AAF3}"/>
    <cellStyle name="Heading 5" xfId="3950" xr:uid="{3EBF9EC2-AAB6-499B-861A-DD9F6DC40220}"/>
    <cellStyle name="Heading 6" xfId="3736" xr:uid="{FEBAAB25-60ED-44E6-BAED-71E4A967587D}"/>
    <cellStyle name="HEADING1" xfId="3738" xr:uid="{CEA4269F-D559-4C2B-BB90-F9142234CBDA}"/>
    <cellStyle name="Heading1 1" xfId="3739" xr:uid="{71D3BA2A-500D-43F9-BEBB-6D50FA5E40F2}"/>
    <cellStyle name="HEADING2" xfId="3740" xr:uid="{A83EE11A-961D-4A97-B462-8C614991A08F}"/>
    <cellStyle name="HEADING2 2" xfId="3741" xr:uid="{2A37EEC9-C4C4-4E8B-BF4E-7935382711BD}"/>
    <cellStyle name="Hidden" xfId="604" xr:uid="{3F95F8EF-EF5A-497D-BC1C-2668C0B604D0}"/>
    <cellStyle name="Hyperlink" xfId="857" builtinId="8" customBuiltin="1"/>
    <cellStyle name="Hyperlink 2" xfId="301" xr:uid="{6AAC8C12-1592-4D5A-80EA-177102743EE7}"/>
    <cellStyle name="Hyperlink 2 2" xfId="3743" xr:uid="{4F81F347-AB43-46D3-B07E-D4A0A3075CD0}"/>
    <cellStyle name="Hyperlink 2 3" xfId="6790" xr:uid="{E989B54A-01D8-4FEC-92A6-5FAF4D5FB6E0}"/>
    <cellStyle name="Hyperlink 2 4" xfId="3742" xr:uid="{8A30882C-3702-411F-B47A-6C9DFC8A2212}"/>
    <cellStyle name="Hyperlink 3" xfId="3744" xr:uid="{5B4F8E0F-8C12-4F42-9985-736469C67875}"/>
    <cellStyle name="Hyperlink 3 2" xfId="6858" xr:uid="{F91BEB39-D80A-4DF3-B39E-99104C54C5E6}"/>
    <cellStyle name="Hyperlink 4" xfId="4018" xr:uid="{305075F4-9DE0-48F0-B24B-E1A3B08C317F}"/>
    <cellStyle name="Hyperlink 4 2" xfId="6747" xr:uid="{BF69CEC0-1E98-4F56-BA6A-91B698C358D6}"/>
    <cellStyle name="Hyperlink 5" xfId="4028" xr:uid="{4F49EEE4-1DEE-485A-AC53-0FF91BFA494E}"/>
    <cellStyle name="Indent" xfId="3745" xr:uid="{11AFF2EB-6817-499E-B66C-276E43F53D87}"/>
    <cellStyle name="Index Number" xfId="3957" xr:uid="{68969A5D-3F40-4BD2-AADC-B05310ED977A}"/>
    <cellStyle name="Input" xfId="499" builtinId="20" customBuiltin="1"/>
    <cellStyle name="Input [yellow]" xfId="486" xr:uid="{B8690F29-CFDD-4C3B-8BFE-91D55040B12B}"/>
    <cellStyle name="Input [yellow] 2" xfId="34" xr:uid="{C2456CAA-DCDD-4DFF-AA2D-058B0210F662}"/>
    <cellStyle name="Input [yellow] 2 10" xfId="1908" xr:uid="{925B0470-2BC5-4A81-8A60-5E8B787EBF15}"/>
    <cellStyle name="Input [yellow] 2 10 2" xfId="5081" xr:uid="{B55814BA-CA35-4AF3-8FB6-91ACA778808A}"/>
    <cellStyle name="Input [yellow] 2 11" xfId="1982" xr:uid="{2A230295-6AA9-4F40-90B0-4FB30A77C7AC}"/>
    <cellStyle name="Input [yellow] 2 11 2" xfId="5152" xr:uid="{2ED5FAEE-6ECD-4A90-BD1D-5E22797C2667}"/>
    <cellStyle name="Input [yellow] 2 12" xfId="2055" xr:uid="{0522D686-06F2-43CA-960B-044051EBCC64}"/>
    <cellStyle name="Input [yellow] 2 12 2" xfId="5220" xr:uid="{0FE157B0-A4DE-40F2-97F9-1C280A1AD23B}"/>
    <cellStyle name="Input [yellow] 2 13" xfId="2128" xr:uid="{970DF45E-738B-4E3B-9246-E67186D065A8}"/>
    <cellStyle name="Input [yellow] 2 13 2" xfId="5290" xr:uid="{5972D83C-04E2-46AC-9BB4-0FED0C0C6CDF}"/>
    <cellStyle name="Input [yellow] 2 14" xfId="2107" xr:uid="{F6300088-097F-4D09-9CD2-7FD200D1284E}"/>
    <cellStyle name="Input [yellow] 2 14 2" xfId="5270" xr:uid="{4E2DC597-8C2B-42D5-8C11-F5DC810ECEE1}"/>
    <cellStyle name="Input [yellow] 2 15" xfId="1227" xr:uid="{7900441E-C5F6-4881-B62A-48BA4F21D44C}"/>
    <cellStyle name="Input [yellow] 2 15 2" xfId="4431" xr:uid="{26D86675-F11C-406F-957C-BD0895696EAA}"/>
    <cellStyle name="Input [yellow] 2 16" xfId="2233" xr:uid="{AC2A9CF6-C923-4B11-9E89-C02EC4B78D40}"/>
    <cellStyle name="Input [yellow] 2 16 2" xfId="5386" xr:uid="{8694A0A0-591E-4C45-ADFD-165F35B800BF}"/>
    <cellStyle name="Input [yellow] 2 17" xfId="2408" xr:uid="{7CFE8396-0B2F-4F38-B578-EA3C3A3AB822}"/>
    <cellStyle name="Input [yellow] 2 17 2" xfId="5547" xr:uid="{5E9B6E84-7E56-47D1-93C6-22882BE0623C}"/>
    <cellStyle name="Input [yellow] 2 18" xfId="2477" xr:uid="{5BAA5E64-176B-45F5-A80C-19C2EEFEA0DC}"/>
    <cellStyle name="Input [yellow] 2 18 2" xfId="5613" xr:uid="{F16EC0C7-0C29-4366-870B-2043DA5F21C1}"/>
    <cellStyle name="Input [yellow] 2 19" xfId="2547" xr:uid="{6DF29EEB-5E38-4E5A-9B7E-7137E7542F74}"/>
    <cellStyle name="Input [yellow] 2 19 2" xfId="5680" xr:uid="{445A0719-598F-4E99-8755-8077B25764B3}"/>
    <cellStyle name="Input [yellow] 2 2" xfId="979" xr:uid="{138E631D-0758-424A-85B2-C5F6008B46E3}"/>
    <cellStyle name="Input [yellow] 2 2 10" xfId="2019" xr:uid="{BC7660D9-599E-43A1-9D21-04ACD3D0467A}"/>
    <cellStyle name="Input [yellow] 2 2 10 2" xfId="5189" xr:uid="{A307B41C-BC9B-4F83-9F2A-8957CA568964}"/>
    <cellStyle name="Input [yellow] 2 2 11" xfId="2092" xr:uid="{76D4C234-01ED-4527-AC30-75AC4FFCF0E7}"/>
    <cellStyle name="Input [yellow] 2 2 11 2" xfId="5257" xr:uid="{F3339FB4-699E-4E16-9359-3631FA35AA14}"/>
    <cellStyle name="Input [yellow] 2 2 12" xfId="2165" xr:uid="{31198307-6F72-4E57-9FF1-0318ED1B228E}"/>
    <cellStyle name="Input [yellow] 2 2 12 2" xfId="5327" xr:uid="{A4EA12DC-6DB7-4DCE-9745-442C3D60DCE0}"/>
    <cellStyle name="Input [yellow] 2 2 13" xfId="1368" xr:uid="{D659FAB0-A60F-40A5-B684-DF3C01676F35}"/>
    <cellStyle name="Input [yellow] 2 2 13 2" xfId="4563" xr:uid="{61BC606C-B0C4-42B3-9B50-031441AB9340}"/>
    <cellStyle name="Input [yellow] 2 2 14" xfId="1535" xr:uid="{66DB3AB9-DBB4-413A-AA3A-7E0CDC99DB1F}"/>
    <cellStyle name="Input [yellow] 2 2 14 2" xfId="4725" xr:uid="{8F3E83F9-91E9-4115-AFFB-4C953DCF2330}"/>
    <cellStyle name="Input [yellow] 2 2 15" xfId="1611" xr:uid="{6EC90F88-B8A4-45A6-AF2B-18D94080768C}"/>
    <cellStyle name="Input [yellow] 2 2 15 2" xfId="4797" xr:uid="{C134C928-9851-4891-9930-ECB57E384872}"/>
    <cellStyle name="Input [yellow] 2 2 16" xfId="2445" xr:uid="{983BBAAF-B672-42D3-840A-C3E5F2B33AC2}"/>
    <cellStyle name="Input [yellow] 2 2 16 2" xfId="5584" xr:uid="{4BFFFFC0-FD83-4154-BA59-021F2C90549D}"/>
    <cellStyle name="Input [yellow] 2 2 17" xfId="2514" xr:uid="{ECDC2936-642B-4795-B71E-CF035163E10B}"/>
    <cellStyle name="Input [yellow] 2 2 17 2" xfId="5650" xr:uid="{703A47B3-DD78-4770-BCD5-08A519AFFF1F}"/>
    <cellStyle name="Input [yellow] 2 2 18" xfId="2584" xr:uid="{C6963D43-B23B-4D35-9F1A-CD15336E741C}"/>
    <cellStyle name="Input [yellow] 2 2 18 2" xfId="5717" xr:uid="{F8AF8870-8296-4362-A043-969D831E3196}"/>
    <cellStyle name="Input [yellow] 2 2 19" xfId="2377" xr:uid="{AE39BC2A-7F7F-4E93-B090-04DD23BECAB4}"/>
    <cellStyle name="Input [yellow] 2 2 19 2" xfId="5519" xr:uid="{908E4C3F-3DF1-4872-ACFE-FAA997C6A341}"/>
    <cellStyle name="Input [yellow] 2 2 2" xfId="1426" xr:uid="{F5ADDB15-A5A3-41DB-A71B-13C4B496EB79}"/>
    <cellStyle name="Input [yellow] 2 2 2 2" xfId="4619" xr:uid="{0D92913B-E070-4252-A7DB-A9A86B16A683}"/>
    <cellStyle name="Input [yellow] 2 2 20" xfId="1228" xr:uid="{39E5FBEC-D078-4851-954E-FBB60C9D9D4C}"/>
    <cellStyle name="Input [yellow] 2 2 20 2" xfId="4432" xr:uid="{EFC95805-4634-49CA-84AB-36B7DBCDE56B}"/>
    <cellStyle name="Input [yellow] 2 2 21" xfId="2787" xr:uid="{57007871-4BF4-4ABB-8483-8CCBE78DA965}"/>
    <cellStyle name="Input [yellow] 2 2 21 2" xfId="5908" xr:uid="{2EF43065-7394-4F78-AD36-5A62959F2ECD}"/>
    <cellStyle name="Input [yellow] 2 2 22" xfId="2856" xr:uid="{A34B3442-8818-45D7-8650-B9AA4472B112}"/>
    <cellStyle name="Input [yellow] 2 2 22 2" xfId="5976" xr:uid="{0308A61D-83EA-4755-B811-DEB4D450DC51}"/>
    <cellStyle name="Input [yellow] 2 2 23" xfId="1682" xr:uid="{6286F228-EE4F-4DAA-BE7C-5A25C8AAB653}"/>
    <cellStyle name="Input [yellow] 2 2 23 2" xfId="4865" xr:uid="{F7F037A6-6AE5-4B93-9434-7B28C4F5DABB}"/>
    <cellStyle name="Input [yellow] 2 2 24" xfId="2982" xr:uid="{814EA20D-C289-439A-BBA0-DEDE5167197E}"/>
    <cellStyle name="Input [yellow] 2 2 24 2" xfId="6093" xr:uid="{26716D20-261D-4242-BEB8-48BA61D1DFC5}"/>
    <cellStyle name="Input [yellow] 2 2 25" xfId="3045" xr:uid="{34F765B3-E82C-4426-BC76-F926546DE087}"/>
    <cellStyle name="Input [yellow] 2 2 25 2" xfId="6155" xr:uid="{6E432F5A-7459-4BBE-BF18-6E47A5D020EA}"/>
    <cellStyle name="Input [yellow] 2 2 26" xfId="2945" xr:uid="{79507E91-4572-4253-B773-EA872EAB52C0}"/>
    <cellStyle name="Input [yellow] 2 2 26 2" xfId="6058" xr:uid="{68A93231-47E6-4CC9-9C4C-044175E6123D}"/>
    <cellStyle name="Input [yellow] 2 2 27" xfId="3147" xr:uid="{429D5BB9-64BE-401A-B8EF-1FCD1F32B049}"/>
    <cellStyle name="Input [yellow] 2 2 27 2" xfId="6253" xr:uid="{917F940D-7E29-4224-8BB0-3F2C1F25C4DE}"/>
    <cellStyle name="Input [yellow] 2 2 28" xfId="3201" xr:uid="{B12CF2C8-58C7-4EB4-9730-F5854FFD4054}"/>
    <cellStyle name="Input [yellow] 2 2 28 2" xfId="6307" xr:uid="{BF8A64C4-DABC-425C-9552-650BF9E4A9BE}"/>
    <cellStyle name="Input [yellow] 2 2 29" xfId="3255" xr:uid="{98ADFE20-25D3-4C43-AB7E-B4BB6CB9219F}"/>
    <cellStyle name="Input [yellow] 2 2 29 2" xfId="6360" xr:uid="{5C01E714-80CF-464B-8486-A2B9DC0AAE87}"/>
    <cellStyle name="Input [yellow] 2 2 3" xfId="1501" xr:uid="{27784A5A-1AA2-4092-BBCA-205AC357F463}"/>
    <cellStyle name="Input [yellow] 2 2 3 2" xfId="4693" xr:uid="{E904040D-FCA1-4549-815D-87A127A2761B}"/>
    <cellStyle name="Input [yellow] 2 2 30" xfId="3307" xr:uid="{A340E96F-4DF6-42FC-9BFA-D9244AB39B65}"/>
    <cellStyle name="Input [yellow] 2 2 30 2" xfId="6410" xr:uid="{16ADDD36-5F90-43B9-A1D3-354635C48AA0}"/>
    <cellStyle name="Input [yellow] 2 2 31" xfId="3353" xr:uid="{4EADDD49-B7F7-4F48-85CF-E976732ECADD}"/>
    <cellStyle name="Input [yellow] 2 2 31 2" xfId="6456" xr:uid="{2C60B359-1AE1-4B0B-B807-ACF812E45022}"/>
    <cellStyle name="Input [yellow] 2 2 32" xfId="3402" xr:uid="{39C7ADBC-D38F-4FBF-B415-5DA357A9AC7E}"/>
    <cellStyle name="Input [yellow] 2 2 32 2" xfId="6505" xr:uid="{5F132EA3-B291-4774-AC25-94DBB215D897}"/>
    <cellStyle name="Input [yellow] 2 2 33" xfId="2815" xr:uid="{A2F51535-C2BE-4837-8D5A-C7B8C71FCF27}"/>
    <cellStyle name="Input [yellow] 2 2 33 2" xfId="5935" xr:uid="{2EC45250-500B-4F20-8B42-86044AD6C936}"/>
    <cellStyle name="Input [yellow] 2 2 34" xfId="3464" xr:uid="{DBB8CDE2-95F1-4552-9003-0E5CC7F70C4A}"/>
    <cellStyle name="Input [yellow] 2 2 34 2" xfId="6566" xr:uid="{D7B4B0DA-4083-42C2-BE4F-D3A4FE36B5BA}"/>
    <cellStyle name="Input [yellow] 2 2 35" xfId="3539" xr:uid="{278DE4A1-FD29-453D-ADCB-C25D899E5EE7}"/>
    <cellStyle name="Input [yellow] 2 2 35 2" xfId="6638" xr:uid="{CBDC1360-7721-4C0A-B1C8-757A8817E52B}"/>
    <cellStyle name="Input [yellow] 2 2 36" xfId="3931" xr:uid="{9BDCB977-AEC5-4452-9C06-73AF743109D7}"/>
    <cellStyle name="Input [yellow] 2 2 4" xfId="1164" xr:uid="{4D97AC50-9A9E-41CB-A9E7-F7C29DB3E9E1}"/>
    <cellStyle name="Input [yellow] 2 2 4 2" xfId="4376" xr:uid="{74A0F713-90BA-473A-80A8-14340B4590FD}"/>
    <cellStyle name="Input [yellow] 2 2 5" xfId="1652" xr:uid="{5588EEDE-FF8E-4CDC-AF81-AC5A641E76B7}"/>
    <cellStyle name="Input [yellow] 2 2 5 2" xfId="4838" xr:uid="{76C8A99A-2619-4522-B623-024545FAE7B4}"/>
    <cellStyle name="Input [yellow] 2 2 6" xfId="1726" xr:uid="{13FDD5D0-D024-4EBC-9C3A-7A1D4300E35C}"/>
    <cellStyle name="Input [yellow] 2 2 6 2" xfId="4908" xr:uid="{FB73160A-077F-4F11-A89A-B61B2976C4D4}"/>
    <cellStyle name="Input [yellow] 2 2 7" xfId="1800" xr:uid="{7929920A-3F71-436E-B259-130D4C93552C}"/>
    <cellStyle name="Input [yellow] 2 2 7 2" xfId="4980" xr:uid="{DBC986F1-653C-48DC-A48C-8A5F5692A2D2}"/>
    <cellStyle name="Input [yellow] 2 2 8" xfId="1872" xr:uid="{ADE3CB2C-C2E6-466E-A90B-C21035A99B5E}"/>
    <cellStyle name="Input [yellow] 2 2 8 2" xfId="5049" xr:uid="{6486D752-1CC1-442C-ABD4-02981D05B68B}"/>
    <cellStyle name="Input [yellow] 2 2 9" xfId="1945" xr:uid="{968D7E76-8597-42BF-BC09-ECB45DB231BD}"/>
    <cellStyle name="Input [yellow] 2 2 9 2" xfId="5118" xr:uid="{6AC568A8-A05B-4FBC-8215-57B91758C853}"/>
    <cellStyle name="Input [yellow] 2 20" xfId="2529" xr:uid="{5C71D17D-D3D5-4FD1-9A50-465543F451B8}"/>
    <cellStyle name="Input [yellow] 2 20 2" xfId="5663" xr:uid="{ED54DF1E-68EA-4B29-B88D-5D58BE245712}"/>
    <cellStyle name="Input [yellow] 2 21" xfId="1968" xr:uid="{14FD6070-5A9F-4E12-B017-FEF83ADC5B43}"/>
    <cellStyle name="Input [yellow] 2 21 2" xfId="5139" xr:uid="{3BD07D22-1E82-40B5-9B97-38E1A124A3BB}"/>
    <cellStyle name="Input [yellow] 2 22" xfId="2751" xr:uid="{1C318C58-DB80-44C0-BECF-3B9E4A2C0914}"/>
    <cellStyle name="Input [yellow] 2 22 2" xfId="5872" xr:uid="{07DA308A-F94C-4FD3-81A3-036FD3C3756B}"/>
    <cellStyle name="Input [yellow] 2 23" xfId="2819" xr:uid="{74268B15-DEA9-4312-8991-6FC91F9C3EBA}"/>
    <cellStyle name="Input [yellow] 2 23 2" xfId="5939" xr:uid="{E31B82BD-88D7-4B9A-B928-CF8F987FB335}"/>
    <cellStyle name="Input [yellow] 2 24" xfId="2799" xr:uid="{8652EC74-4CBC-4127-BC1F-85612CF86097}"/>
    <cellStyle name="Input [yellow] 2 24 2" xfId="5920" xr:uid="{5251560F-B7BE-450E-B1DC-9F52734CEBE8}"/>
    <cellStyle name="Input [yellow] 2 25" xfId="2893" xr:uid="{95C498EF-DAAD-4B12-9B90-80FBE722F1EE}"/>
    <cellStyle name="Input [yellow] 2 25 2" xfId="6010" xr:uid="{62ACC1A4-D44E-402A-86E6-0817906669C8}"/>
    <cellStyle name="Input [yellow] 2 26" xfId="3008" xr:uid="{43A14DDE-B83C-4F44-B50B-4DA32EFE71F2}"/>
    <cellStyle name="Input [yellow] 2 26 2" xfId="6118" xr:uid="{4CF595FE-BF4D-4FC1-B062-E2CD1B47A584}"/>
    <cellStyle name="Input [yellow] 2 27" xfId="2994" xr:uid="{6C7B7B5F-76E0-41AA-8595-8CB3E511691A}"/>
    <cellStyle name="Input [yellow] 2 27 2" xfId="6104" xr:uid="{67F3A1A4-44F1-4223-AEA9-67BA7686A2CE}"/>
    <cellStyle name="Input [yellow] 2 28" xfId="3111" xr:uid="{8999D7F5-0E02-4F5E-987F-F5221EF44EC6}"/>
    <cellStyle name="Input [yellow] 2 28 2" xfId="6217" xr:uid="{A3800AEB-0F9D-46E4-9EAA-BD494B7329F3}"/>
    <cellStyle name="Input [yellow] 2 29" xfId="3165" xr:uid="{04CEBE84-5761-424B-90CF-566399D52FA0}"/>
    <cellStyle name="Input [yellow] 2 29 2" xfId="6271" xr:uid="{6DDE60D0-9319-4423-B622-655A34F0536B}"/>
    <cellStyle name="Input [yellow] 2 3" xfId="1389" xr:uid="{1CB42305-6E12-4E2E-80DC-EE089B2576B3}"/>
    <cellStyle name="Input [yellow] 2 3 2" xfId="4582" xr:uid="{FE96544B-94E9-4858-9CA2-176DADDBC6B4}"/>
    <cellStyle name="Input [yellow] 2 30" xfId="3219" xr:uid="{B92C2813-F2D0-40B2-AFE2-B5B6A2E38315}"/>
    <cellStyle name="Input [yellow] 2 30 2" xfId="6324" xr:uid="{5030AF7C-6AFC-464B-AC30-2781177F1932}"/>
    <cellStyle name="Input [yellow] 2 31" xfId="3271" xr:uid="{CC98B3DB-2822-48DA-858A-F37F555E7137}"/>
    <cellStyle name="Input [yellow] 2 31 2" xfId="6374" xr:uid="{73624B67-A892-4B87-80BA-D0E317C737C6}"/>
    <cellStyle name="Input [yellow] 2 32" xfId="3317" xr:uid="{A3BEF773-24AC-4AD3-A1F8-86CAB5BE1A5C}"/>
    <cellStyle name="Input [yellow] 2 32 2" xfId="6420" xr:uid="{83AA0B11-D7DE-4C51-A2C0-85E1DAAF37C2}"/>
    <cellStyle name="Input [yellow] 2 33" xfId="3366" xr:uid="{E754F28B-6E68-42EA-A2B0-162F633C9898}"/>
    <cellStyle name="Input [yellow] 2 33 2" xfId="6469" xr:uid="{AC4E7048-C91C-439E-9E89-C170FE2DFC8B}"/>
    <cellStyle name="Input [yellow] 2 34" xfId="3358" xr:uid="{3103254D-D3B2-4941-923A-DE3FCB950EFE}"/>
    <cellStyle name="Input [yellow] 2 34 2" xfId="6461" xr:uid="{AB9D9CA4-7188-4F96-BEA1-22C5291E364C}"/>
    <cellStyle name="Input [yellow] 2 35" xfId="3428" xr:uid="{7737939D-FC10-4498-9664-D03D6F9548CA}"/>
    <cellStyle name="Input [yellow] 2 35 2" xfId="6530" xr:uid="{D71F1195-69E5-4A4A-A904-35BF510F90AC}"/>
    <cellStyle name="Input [yellow] 2 36" xfId="3503" xr:uid="{147E2A03-CD11-412A-83E6-671EE5B54A9A}"/>
    <cellStyle name="Input [yellow] 2 36 2" xfId="6602" xr:uid="{8C65E32B-D83B-4B92-8FE5-CD5C73E9B456}"/>
    <cellStyle name="Input [yellow] 2 37" xfId="3895" xr:uid="{4A811027-9C42-4A80-9B74-4AD1AE2A2CA2}"/>
    <cellStyle name="Input [yellow] 2 38" xfId="942" xr:uid="{A3F256FD-39EE-46D7-B39B-A53E72D6684D}"/>
    <cellStyle name="Input [yellow] 2 4" xfId="1464" xr:uid="{D612BAD1-9FAB-44E1-BEA6-6BAEA1A5D190}"/>
    <cellStyle name="Input [yellow] 2 4 2" xfId="4656" xr:uid="{9389A0E7-950D-4536-ACEF-9D5079019352}"/>
    <cellStyle name="Input [yellow] 2 5" xfId="1442" xr:uid="{5BC1EF0D-6D1E-4136-A50E-B9243805375D}"/>
    <cellStyle name="Input [yellow] 2 5 2" xfId="4634" xr:uid="{C8868A3F-BF26-435B-A43A-39CF51AB968F}"/>
    <cellStyle name="Input [yellow] 2 6" xfId="1615" xr:uid="{0F141395-E6D6-4574-BDB9-5D3C7F072B37}"/>
    <cellStyle name="Input [yellow] 2 6 2" xfId="4801" xr:uid="{80E6B193-675F-4306-A53D-E3A4C9D6538F}"/>
    <cellStyle name="Input [yellow] 2 7" xfId="1689" xr:uid="{C6EB51F4-CFB9-41C9-A72A-5E8299074EF7}"/>
    <cellStyle name="Input [yellow] 2 7 2" xfId="4871" xr:uid="{2F79DB64-9422-46A3-8AA0-CCD78EAC78ED}"/>
    <cellStyle name="Input [yellow] 2 8" xfId="1763" xr:uid="{B0F08F73-BF23-4709-8081-361E2ADC7AA9}"/>
    <cellStyle name="Input [yellow] 2 8 2" xfId="4943" xr:uid="{4B9CCDC2-E0F3-4EAB-B402-E2266C99CE74}"/>
    <cellStyle name="Input [yellow] 2 9" xfId="1835" xr:uid="{952295D1-5F13-462E-8BF5-EEB429D68791}"/>
    <cellStyle name="Input [yellow] 2 9 2" xfId="5012" xr:uid="{973032AC-C395-44C3-8B93-AFC56048AFCF}"/>
    <cellStyle name="Input 2" xfId="279" xr:uid="{444ADE00-35F2-4E3B-911B-6A995BA78A74}"/>
    <cellStyle name="Input 2 2" xfId="931" xr:uid="{56AEE7F0-1177-4600-B8FF-1FA26D4B7588}"/>
    <cellStyle name="Input 2 3" xfId="687" xr:uid="{9FC7157E-CC2C-454A-8229-F5F05C0B4441}"/>
    <cellStyle name="Input 2 4" xfId="3959" xr:uid="{8381C0D1-979D-415F-8FB6-D4A7F17E2B30}"/>
    <cellStyle name="Input 2 5" xfId="4075" xr:uid="{C213FCA7-553D-4782-93B8-FAFF646216FD}"/>
    <cellStyle name="Input 2 6" xfId="562" xr:uid="{6CF31C65-50F0-41E9-8065-074BCC7B3582}"/>
    <cellStyle name="Input 3" xfId="405" xr:uid="{0613AB99-0554-4B45-9D07-B8ACEF8C986C}"/>
    <cellStyle name="Input 4" xfId="356" xr:uid="{B8E3E4F1-E4FE-4038-899B-4FC9AA634B71}"/>
    <cellStyle name="Input 4 2" xfId="3958" xr:uid="{51E65BBF-0047-4F8A-9027-D47C56738DEA}"/>
    <cellStyle name="Input 5" xfId="224" xr:uid="{F7A2323D-0905-448B-B46C-005DBC28A57D}"/>
    <cellStyle name="Input 5 2" xfId="6878" xr:uid="{7CC982F3-A781-4A99-BBB1-370BCE755BC9}"/>
    <cellStyle name="Input 6" xfId="419" xr:uid="{0C91DE8C-7EF9-4F76-9BA0-467460575161}"/>
    <cellStyle name="Input 7" xfId="474" xr:uid="{46263F51-B92B-4A78-B9B0-E7B884EDA4F5}"/>
    <cellStyle name="Input 8" xfId="475" xr:uid="{4390EDFA-B0E6-4C0F-B543-BD50F46E5A10}"/>
    <cellStyle name="Input 9" xfId="478" xr:uid="{22072F2A-40AA-4F38-8CEF-01AE01B68EC6}"/>
    <cellStyle name="Integer" xfId="3960" xr:uid="{88503C9E-F4E6-44F4-8B95-407CA396343C}"/>
    <cellStyle name="Integer 2" xfId="3961" xr:uid="{98C93E88-4461-4B2C-9FB2-6DAAED4EDE26}"/>
    <cellStyle name="KPMG Heading 1" xfId="3746" xr:uid="{DE55AC2D-2B61-44CF-A771-A653834F1E5A}"/>
    <cellStyle name="KPMG Heading 2" xfId="3747" xr:uid="{72842941-CCEA-4CAA-9261-EF6E36D00816}"/>
    <cellStyle name="KPMG Heading 3" xfId="3748" xr:uid="{0E33EE92-BAA6-45D7-802A-FE26278C2EA5}"/>
    <cellStyle name="KPMG Heading 4" xfId="3749" xr:uid="{59330874-9F15-4B8D-A5AB-D1C2187780AE}"/>
    <cellStyle name="KPMG Normal" xfId="3750" xr:uid="{CFD1CC1B-2F6E-4F50-86A6-F44C6F8FDF42}"/>
    <cellStyle name="KPMG Normal 2" xfId="3751" xr:uid="{E73CB430-D121-4B7D-AEA3-2F9E41A108EB}"/>
    <cellStyle name="KPMG Normal Text" xfId="3752" xr:uid="{D9A1F75A-BD6D-4CA3-9F15-E799C531DECD}"/>
    <cellStyle name="KPMG Normal Text 2" xfId="3753" xr:uid="{5265D3A3-AE6B-484C-80DF-F50AE0CEE584}"/>
    <cellStyle name="Link Currency (0)" xfId="67" xr:uid="{15B8C3FF-70DF-4AE3-BA19-536436D4355A}"/>
    <cellStyle name="Link Currency (2)" xfId="68" xr:uid="{EA26908D-2073-454D-B8CB-E51900C52BE3}"/>
    <cellStyle name="Link Units (0)" xfId="69" xr:uid="{7875D29A-A052-416C-844B-FD5D8B6033A9}"/>
    <cellStyle name="Link Units (1)" xfId="70" xr:uid="{C446DD65-F2A8-49E3-AB98-2A0454D93305}"/>
    <cellStyle name="Link Units (2)" xfId="71" xr:uid="{20CC0318-0E06-40EB-ACA1-5D660117247C}"/>
    <cellStyle name="Linked Cell" xfId="502" builtinId="24" customBuiltin="1"/>
    <cellStyle name="Linked Cell 2" xfId="280" xr:uid="{B1D0CB74-C396-4A49-8718-67FEF4F439CB}"/>
    <cellStyle name="Linked Cell 2 2" xfId="932" xr:uid="{18183927-EF7E-4F15-9B9D-29A94386BC10}"/>
    <cellStyle name="Linked Cell 2 3" xfId="688" xr:uid="{FD430A48-EB06-4978-9AF0-CEB262C86FEF}"/>
    <cellStyle name="Linked Cell 2 4" xfId="4076" xr:uid="{868A6397-EC8B-46B8-8B56-3899425C0A27}"/>
    <cellStyle name="Linked Cell 2 5" xfId="563" xr:uid="{FBD0FEC6-8F6C-4E11-887A-893E72248175}"/>
    <cellStyle name="Linked Cell 3" xfId="406" xr:uid="{7D3A600A-2D16-46CA-AD4F-D32230929631}"/>
    <cellStyle name="Linked Cell 4" xfId="357" xr:uid="{B74BDE05-6C07-4C86-A68A-145154C928AE}"/>
    <cellStyle name="Linked Cell 5" xfId="225" xr:uid="{FF7BC9AE-7FFB-4A93-B658-0A95192EC4DA}"/>
    <cellStyle name="Milliers [0]_AR1194" xfId="3754" xr:uid="{BADFEFA9-103D-44D9-882F-8706F6E78B2A}"/>
    <cellStyle name="Milliers_AR1194" xfId="3755" xr:uid="{F625DBDE-9C7A-4E2F-B29D-95E15D1EBF9A}"/>
    <cellStyle name="Monétaire [0]_AR1194" xfId="3756" xr:uid="{CADC391E-9F84-4C40-BBCE-9884D42D126B}"/>
    <cellStyle name="Monétaire_AR1194" xfId="3757" xr:uid="{C0A7875B-6CA6-4449-AD67-6D4E4F5BC2D0}"/>
    <cellStyle name="Neutral 2" xfId="281" xr:uid="{32DEDDDC-70CA-4D3B-B83D-3BA8D507752D}"/>
    <cellStyle name="Neutral 2 2" xfId="933" xr:uid="{5B8B00FC-7B32-429C-B9BE-C0C2533A1C5C}"/>
    <cellStyle name="Neutral 2 3" xfId="689" xr:uid="{36573F82-6BB5-4B20-9233-A13501E82757}"/>
    <cellStyle name="Neutral 2 4" xfId="4077" xr:uid="{C440BC1C-BC03-4A49-ABA9-6565468F97A7}"/>
    <cellStyle name="Neutral 2 5" xfId="564" xr:uid="{04BB939A-FD1F-431A-8636-054F0469E2D7}"/>
    <cellStyle name="Neutral 3" xfId="407" xr:uid="{702AAE8A-C781-4846-A310-BF2B0CBD0C0B}"/>
    <cellStyle name="Neutral 4" xfId="358" xr:uid="{C5C538F9-3436-49DD-9113-A5745E6A1829}"/>
    <cellStyle name="Neutral 4 2" xfId="3985" xr:uid="{96635B72-AA20-4FEA-9A8F-A57F9263810A}"/>
    <cellStyle name="Neutral 5" xfId="226" xr:uid="{AB0D128A-0190-4F4A-8918-FEAEEE95EA96}"/>
    <cellStyle name="New Times Roman" xfId="72" xr:uid="{5DD48301-5AD0-4B6C-8CCD-B0F60F036E3B}"/>
    <cellStyle name="no dec" xfId="35" xr:uid="{D688F4BB-1E1F-4385-A664-D70AB3E8981B}"/>
    <cellStyle name="Normal" xfId="0" builtinId="0"/>
    <cellStyle name="Normal - Style1" xfId="487" xr:uid="{47D33543-FE29-43C6-8FEF-5102134388D2}"/>
    <cellStyle name="Normal - Style1 2" xfId="36" xr:uid="{F877B206-B63E-4C0F-90FA-B257DB615A4F}"/>
    <cellStyle name="Normal - Style1 2 2" xfId="3758" xr:uid="{6F204088-DCEE-4C4C-B7DA-2DD62A9E7D96}"/>
    <cellStyle name="Normal 10" xfId="103" xr:uid="{71227BBF-1377-496A-A1FC-EE1B72BBC897}"/>
    <cellStyle name="Normal 10 10" xfId="6751" xr:uid="{9AA82507-7CE2-44CA-AE89-BFD55FC13C65}"/>
    <cellStyle name="Normal 10 2" xfId="6784" xr:uid="{0CC660B1-C474-412C-A77E-C19F98F46F49}"/>
    <cellStyle name="Normal 10 3" xfId="6904" xr:uid="{3907E7F8-90B1-4A48-99E4-7552B79717B8}"/>
    <cellStyle name="Normal 10 4" xfId="788" xr:uid="{52B655EE-2DEE-4A8F-9694-969E78D9B469}"/>
    <cellStyle name="Normal 100" xfId="6733" xr:uid="{E94E8C27-E5F8-486A-A527-7A347009238F}"/>
    <cellStyle name="Normal 101" xfId="6749" xr:uid="{DA997769-5B80-4435-B4F2-A4EEC943E2BD}"/>
    <cellStyle name="Normal 102" xfId="6742" xr:uid="{EB9404B8-C1D9-4E8E-B2AA-5E337A48D955}"/>
    <cellStyle name="Normal 103" xfId="6783" xr:uid="{65DF35D6-A0EF-4368-9E76-256155B4EF1C}"/>
    <cellStyle name="Normal 104" xfId="6798" xr:uid="{3F71BE1F-2A05-4B37-AF1B-9400A3F2B1F7}"/>
    <cellStyle name="Normal 105" xfId="6793" xr:uid="{B508EB74-DBC7-42C0-8454-4BFAF6951CEF}"/>
    <cellStyle name="Normal 106" xfId="6799" xr:uid="{1356F9DD-487B-4488-B88D-017BD867B322}"/>
    <cellStyle name="Normal 107" xfId="6826" xr:uid="{0DBB709E-FCA5-4982-B692-335AA4656883}"/>
    <cellStyle name="Normal 108" xfId="6827" xr:uid="{65260AB3-B784-4CDE-9748-6864AF0683BD}"/>
    <cellStyle name="Normal 109" xfId="6837" xr:uid="{301D132D-FA4C-40E8-A3D1-5052F3472692}"/>
    <cellStyle name="Normal 11" xfId="104" xr:uid="{3374C03C-C649-484E-94EC-A8410A098D75}"/>
    <cellStyle name="Normal 11 2" xfId="3759" xr:uid="{57FD8B8E-1F70-404E-9189-06A138BF4AAC}"/>
    <cellStyle name="Normal 11 3" xfId="6905" xr:uid="{2155E215-17F3-4CE9-BA67-4C2A04591385}"/>
    <cellStyle name="Normal 11 4" xfId="789" xr:uid="{D66617FE-8B5D-47D9-BFEA-4D5EFBE017C3}"/>
    <cellStyle name="Normal 110" xfId="6825" xr:uid="{2FA4B790-8AA3-41C7-B5BB-933C8E5C0ADC}"/>
    <cellStyle name="Normal 111" xfId="6831" xr:uid="{046463C8-0716-4982-A4D4-05CDF5808253}"/>
    <cellStyle name="Normal 112" xfId="6759" xr:uid="{7F10080A-7FE3-4DAE-8164-64D79B23FF79}"/>
    <cellStyle name="Normal 113" xfId="6836" xr:uid="{48DE97A2-846D-4D0D-910C-5AC8C088BFE0}"/>
    <cellStyle name="Normal 114" xfId="6833" xr:uid="{5BF129D6-031D-4EA8-A255-6B56B3F90C20}"/>
    <cellStyle name="Normal 115" xfId="6824" xr:uid="{45841827-C3BE-4112-8518-672B9349A1CA}"/>
    <cellStyle name="Normal 116" xfId="6841" xr:uid="{44478F2D-85CE-48D3-A7CE-BBF407C9C35A}"/>
    <cellStyle name="Normal 117" xfId="6849" xr:uid="{9CF94B24-5EFD-4380-8EEA-1C5F18951DCE}"/>
    <cellStyle name="Normal 118" xfId="6846" xr:uid="{D4FF38C6-7449-499E-BD52-8F810E194915}"/>
    <cellStyle name="Normal 119" xfId="6851" xr:uid="{C1B52CDA-7E55-4D37-A4C8-D495549A758A}"/>
    <cellStyle name="Normal 12" xfId="97" xr:uid="{B507BDAB-E1FB-4C0F-9059-C0A578DDE8CF}"/>
    <cellStyle name="Normal 12 3" xfId="6848" xr:uid="{311E3DB2-E801-4C08-8788-635597CEA083}"/>
    <cellStyle name="Normal 120" xfId="6870" xr:uid="{991ACE78-45C9-4D27-8189-24901DB41C2E}"/>
    <cellStyle name="Normal 121" xfId="6744" xr:uid="{C686A7CE-A89B-4DF7-9552-F86632AFC409}"/>
    <cellStyle name="Normal 122" xfId="6874" xr:uid="{3EA9C763-C4B9-4157-8757-AFA8E267E27A}"/>
    <cellStyle name="Normal 123" xfId="6892" xr:uid="{7FB7F8A3-2B60-4B88-B0CA-1E3FF50698E6}"/>
    <cellStyle name="Normal 124" xfId="6888" xr:uid="{58D5206B-78DB-4326-955F-5282BBD08D2D}"/>
    <cellStyle name="Normal 125" xfId="6890" xr:uid="{993F419C-672E-48AC-A094-7088F877F6F4}"/>
    <cellStyle name="Normal 126" xfId="6880" xr:uid="{0725C25B-873D-4B71-8E2C-BE9CCD6DCBB3}"/>
    <cellStyle name="Normal 127" xfId="6882" xr:uid="{053C8678-052D-4675-92FB-ACC4E585CC04}"/>
    <cellStyle name="Normal 128" xfId="6954" xr:uid="{5151DBB9-9C05-498C-8517-55F07C55A76F}"/>
    <cellStyle name="Normal 129" xfId="7007" xr:uid="{755ECB49-C4AA-4864-B656-78ACCB0F47F2}"/>
    <cellStyle name="Normal 13" xfId="116" xr:uid="{99FEAA2C-8E34-4384-BEA9-0249D187A48E}"/>
    <cellStyle name="Normal 13 2" xfId="449" xr:uid="{99CE197F-4E9E-4F5C-A4E6-8B2909ED0B56}"/>
    <cellStyle name="Normal 13 2 2" xfId="3629" xr:uid="{9B265FA8-A949-4A34-8FB0-AE70A47050B5}"/>
    <cellStyle name="Normal 130" xfId="6953" xr:uid="{99C5BE2D-F85E-4E02-92BC-809FF840EBC2}"/>
    <cellStyle name="Normal 131" xfId="6881" xr:uid="{DB67B7FB-CDEB-4606-A4E7-248A9179A684}"/>
    <cellStyle name="Normal 132" xfId="6984" xr:uid="{BCDB9899-65E1-4C8B-AF9B-1D25FAE3BE5A}"/>
    <cellStyle name="Normal 133" xfId="7006" xr:uid="{9AF75279-01A6-4B03-8EF3-2B062664AAB1}"/>
    <cellStyle name="Normal 134" xfId="6943" xr:uid="{B22A8539-CD46-4F30-B753-93B6B4D673A9}"/>
    <cellStyle name="Normal 135" xfId="6957" xr:uid="{9D658951-C212-4ACD-92B0-6E932420E61A}"/>
    <cellStyle name="Normal 136" xfId="6959" xr:uid="{0CD0DD3E-C6AF-4682-BCC7-2CCCD647D650}"/>
    <cellStyle name="Normal 137" xfId="6934" xr:uid="{C916B5FE-6F04-404A-92C6-7888D4279BEA}"/>
    <cellStyle name="Normal 138" xfId="6911" xr:uid="{969A88EF-3123-481A-B479-11CEFD23B191}"/>
    <cellStyle name="Normal 139" xfId="7005" xr:uid="{110151EF-BA89-4522-A1A7-B8B0E08BD8C9}"/>
    <cellStyle name="Normal 14" xfId="121" xr:uid="{00CFA2BE-7AF7-4A89-9556-7D981D3AFF59}"/>
    <cellStyle name="Normal 14 2" xfId="454" xr:uid="{54943F39-5161-4EBD-ACBE-35BCC1873BFD}"/>
    <cellStyle name="Normal 140" xfId="6927" xr:uid="{DA21EEAC-F7E4-4653-ADE1-9934B0E716AD}"/>
    <cellStyle name="Normal 141" xfId="6895" xr:uid="{DB7DDA72-4233-4FC7-82C3-593C8DE6D924}"/>
    <cellStyle name="Normal 142" xfId="7011" xr:uid="{FEF6A5DC-7785-4EF2-A989-B63FC2819665}"/>
    <cellStyle name="Normal 143" xfId="7015" xr:uid="{9C2FFA2A-3E74-4487-9CEB-9B921A082579}"/>
    <cellStyle name="Normal 144" xfId="7019" xr:uid="{BB98E8DE-88ED-45EE-9A22-5103B4BD28B2}"/>
    <cellStyle name="Normal 145" xfId="7023" xr:uid="{286F5DD5-0B65-4B77-A7EF-B072348CEDAF}"/>
    <cellStyle name="Normal 146" xfId="525" xr:uid="{E13A6E7D-C785-4D76-A4FF-89FB31652437}"/>
    <cellStyle name="Normal 15" xfId="28" xr:uid="{69F7C904-C448-48E5-9A3F-C1C2A9464923}"/>
    <cellStyle name="Normal 15 2" xfId="194" xr:uid="{BC63FDEC-E815-4668-812C-36211F8578C0}"/>
    <cellStyle name="Normal 15 2 2" xfId="4119" xr:uid="{FB2CBE12-BC84-4235-949B-BBCD449EF977}"/>
    <cellStyle name="Normal 15 2 3" xfId="4032" xr:uid="{BC224D73-CA31-4A69-83F5-5DB6AB42E906}"/>
    <cellStyle name="Normal 15 3" xfId="6906" xr:uid="{C7335FA4-102A-4A82-8A42-B426B1D1B7B5}"/>
    <cellStyle name="Normal 15 4" xfId="794" xr:uid="{D45E848A-1598-4F55-A161-A50B3036D2C6}"/>
    <cellStyle name="Normal 16" xfId="40" xr:uid="{89F5E7E1-AE6C-421E-84CD-D70FC5775C95}"/>
    <cellStyle name="Normal 16 2" xfId="6907" xr:uid="{32A3FEF0-90DE-419B-B70D-04AA1667364C}"/>
    <cellStyle name="Normal 16 3" xfId="791" xr:uid="{E448B8A0-5EFD-42E4-B070-1E428EF21BA6}"/>
    <cellStyle name="Normal 17" xfId="123" xr:uid="{2EFF3428-B987-4B78-9565-3FAA2175CA4E}"/>
    <cellStyle name="Normal 17 2" xfId="447" xr:uid="{F10C1F61-7C73-45C8-9EAB-1131E70A9BAD}"/>
    <cellStyle name="Normal 17 2 2" xfId="6908" xr:uid="{E0F461DC-05EF-4915-8D84-F00ACA33717B}"/>
    <cellStyle name="Normal 17 3" xfId="797" xr:uid="{E455AABF-073D-48A5-A6F6-C0C0036A5AFE}"/>
    <cellStyle name="Normal 18" xfId="125" xr:uid="{A6F20EA7-AD3A-4C59-B3A6-80FCED2A0607}"/>
    <cellStyle name="Normal 18 2" xfId="6909" xr:uid="{500C0B17-B8BE-4F91-BF0D-A9B565A808C4}"/>
    <cellStyle name="Normal 18 3" xfId="802" xr:uid="{6FE7C67B-8139-4A5D-A0B7-3F49B5BB8D1C}"/>
    <cellStyle name="Normal 19" xfId="132" xr:uid="{89D47C5F-7D97-4BE6-84C6-1746D3DE98AE}"/>
    <cellStyle name="Normal 19 2" xfId="6910" xr:uid="{E2307F9D-3359-4A2F-93F0-B8BB1417AA97}"/>
    <cellStyle name="Normal 19 3" xfId="806" xr:uid="{9756310D-08A0-43C4-8F04-41EABD0EF4A5}"/>
    <cellStyle name="Normal 2" xfId="5" xr:uid="{C5F82D6D-C7F5-42C2-B00F-1A4219EA0561}"/>
    <cellStyle name="Normal 2 10" xfId="3760" xr:uid="{644D7F84-F402-4C0D-977A-F8AB62DF0D74}"/>
    <cellStyle name="Normal 2 11" xfId="3761" xr:uid="{00347A43-BDEE-4D7A-B9A2-6DA158328645}"/>
    <cellStyle name="Normal 2 12" xfId="3962" xr:uid="{FD2F0F1B-DE98-4EAC-B142-476FC430E7E3}"/>
    <cellStyle name="Normal 2 12 2" xfId="6662" xr:uid="{FD5B7DC9-5439-408C-A9BE-17B2322C7A54}"/>
    <cellStyle name="Normal 2 12 2 2" xfId="7163" xr:uid="{F6D4B0AD-FC3F-4D32-8A11-8DDB5BEE7198}"/>
    <cellStyle name="Normal 2 12 3" xfId="7075" xr:uid="{201B6571-CD40-4C2B-A4DA-0CC90DB200C2}"/>
    <cellStyle name="Normal 2 13" xfId="4012" xr:uid="{8DA923D8-85B5-49E1-970A-147EE121A033}"/>
    <cellStyle name="Normal 2 13 2" xfId="6692" xr:uid="{1A16FE0B-1FFF-4FB4-9E94-2EF39A84D112}"/>
    <cellStyle name="Normal 2 13 2 2" xfId="7193" xr:uid="{75B51A7D-7DCE-4181-8446-7C5BFA7CD160}"/>
    <cellStyle name="Normal 2 13 3" xfId="7105" xr:uid="{32EEF46D-0107-4ED7-AF38-4FEA7560411B}"/>
    <cellStyle name="Normal 2 14" xfId="4078" xr:uid="{6A29EF9E-BE53-4321-BAA3-4A6AF9ABD7EA}"/>
    <cellStyle name="Normal 2 15" xfId="6775" xr:uid="{DC5B3C98-E468-4CF8-A37A-EA412C8801AA}"/>
    <cellStyle name="Normal 2 16" xfId="527" xr:uid="{DB6C1A77-2593-4BC4-8644-FEB64346F4F8}"/>
    <cellStyle name="Normal 2 2" xfId="42" xr:uid="{0881EDA8-3ADE-45AB-ABC9-ACD376AC72D9}"/>
    <cellStyle name="Normal 2 2 10" xfId="641" xr:uid="{49A6B6D8-E467-4C4C-8836-F527F89D7E93}"/>
    <cellStyle name="Normal 2 2 2" xfId="245" xr:uid="{5B36AADF-5D54-4F95-84E7-6B5B4D5E0DDA}"/>
    <cellStyle name="Normal 2 2 2 2" xfId="418" xr:uid="{DE512ED5-DB88-481E-87CB-8708225684D1}"/>
    <cellStyle name="Normal 2 2 2 2 2" xfId="6737" xr:uid="{CBEC2C15-A2E4-4028-B257-22694B65F18C}"/>
    <cellStyle name="Normal 2 2 2 3" xfId="365" xr:uid="{3EA7DB31-BBF6-4447-8F6B-E52D8C1C354D}"/>
    <cellStyle name="Normal 2 2 2 4" xfId="909" xr:uid="{B771C385-B7F6-4E60-A047-4FBECECFA42F}"/>
    <cellStyle name="Normal 2 2 3" xfId="370" xr:uid="{A39F65D1-8830-411D-9F1F-E5DBDAEDD347}"/>
    <cellStyle name="Normal 2 2 3 2" xfId="6644" xr:uid="{A2145989-BDC5-4C18-A135-E6BF4D461395}"/>
    <cellStyle name="Normal 2 2 3 2 2" xfId="7145" xr:uid="{2B97407E-9F5A-4F45-A4A1-8A9A10176E39}"/>
    <cellStyle name="Normal 2 2 3 3" xfId="6736" xr:uid="{C30C7DCF-41CB-49CA-809B-C782D1973587}"/>
    <cellStyle name="Normal 2 2 3 4" xfId="7070" xr:uid="{80FEFABF-5C80-4D4C-87B0-A568EF92942C}"/>
    <cellStyle name="Normal 2 2 3 5" xfId="3762" xr:uid="{00EBDD34-7D49-4014-B793-CBD78D5FEDD6}"/>
    <cellStyle name="Normal 2 2 4" xfId="302" xr:uid="{B3C58028-F2C9-4B90-B020-AE0A5EBC43B2}"/>
    <cellStyle name="Normal 2 2 4 2" xfId="6645" xr:uid="{2B6A62C4-E6A6-4ABB-81D3-BBD15061B012}"/>
    <cellStyle name="Normal 2 2 4 2 2" xfId="7146" xr:uid="{78A26A62-CC4E-40A0-A45F-F34C38CD8888}"/>
    <cellStyle name="Normal 2 2 4 3" xfId="6776" xr:uid="{122622A2-5F28-4C39-B17C-A5D2EB0443AB}"/>
    <cellStyle name="Normal 2 2 4 4" xfId="7071" xr:uid="{7AA82FBF-0C64-49CD-8A38-EEF499D8AA4B}"/>
    <cellStyle name="Normal 2 2 4 5" xfId="3763" xr:uid="{2B02B56B-B828-4D89-9677-C47B61DBE8ED}"/>
    <cellStyle name="Normal 2 2 5" xfId="216" xr:uid="{AF84487C-E6EA-4125-B542-90A4B1CFC72F}"/>
    <cellStyle name="Normal 2 2 5 2" xfId="6646" xr:uid="{BC638730-C558-4F3D-8DDB-728ED8A69418}"/>
    <cellStyle name="Normal 2 2 5 2 2" xfId="7147" xr:uid="{F3A9D329-BFE1-4FDC-A061-7EB2D549AD23}"/>
    <cellStyle name="Normal 2 2 5 3" xfId="6735" xr:uid="{DF787270-D164-4C89-8E7D-E5029E8D149B}"/>
    <cellStyle name="Normal 2 2 5 4" xfId="3764" xr:uid="{CB8E3314-0BE9-42AB-9AD4-1D8E1EB3BD0E}"/>
    <cellStyle name="Normal 2 2 6" xfId="428" xr:uid="{F5FCE694-FCEB-44E8-86D6-7D5AE310476E}"/>
    <cellStyle name="Normal 2 2 6 2" xfId="6647" xr:uid="{8614DA38-2D35-4B96-A385-4C35BB1A7510}"/>
    <cellStyle name="Normal 2 2 6 2 2" xfId="7148" xr:uid="{04E2235B-3BC4-48CF-8287-5AFCC887080A}"/>
    <cellStyle name="Normal 2 2 6 3" xfId="7072" xr:uid="{2CFC503F-7F5B-4F14-9FE9-F7460C0152D6}"/>
    <cellStyle name="Normal 2 2 6 4" xfId="3765" xr:uid="{186BA525-D21D-4446-9800-1FE77DCE7237}"/>
    <cellStyle name="Normal 2 2 7" xfId="3963" xr:uid="{FDAF4BEF-0856-4B08-94ED-6F573026C897}"/>
    <cellStyle name="Normal 2 2 7 2" xfId="6663" xr:uid="{35E72EDF-F36C-4020-BB47-CCC0F8F7E335}"/>
    <cellStyle name="Normal 2 2 7 2 2" xfId="7164" xr:uid="{74985157-D174-4C20-9763-447EA0EC00DE}"/>
    <cellStyle name="Normal 2 2 7 3" xfId="7076" xr:uid="{70B0A281-2CBF-4E13-9550-BEBC116F957B}"/>
    <cellStyle name="Normal 2 2 8" xfId="4029" xr:uid="{F1A77C0B-B50D-47F7-B369-08A9A229D67A}"/>
    <cellStyle name="Normal 2 2 9" xfId="6791" xr:uid="{6444A901-5EBC-443F-80F8-52D777EA03A4}"/>
    <cellStyle name="Normal 2 3" xfId="39" xr:uid="{40E0189F-3B4F-499D-9B04-988DF20CDC77}"/>
    <cellStyle name="Normal 2 3 2" xfId="242" xr:uid="{90CD86C3-7D13-48BB-87DF-586CF8D34919}"/>
    <cellStyle name="Normal 2 3 2 2" xfId="3766" xr:uid="{36970149-1AE3-492D-BFE7-4A69CB8D237E}"/>
    <cellStyle name="Normal 2 3 3" xfId="4121" xr:uid="{EF62FB8E-1476-48FA-A372-F0E8E551D2A6}"/>
    <cellStyle name="Normal 2 3 4" xfId="6857" xr:uid="{51C81BD6-69BE-408E-83ED-F2F3A398F621}"/>
    <cellStyle name="Normal 2 3 5" xfId="905" xr:uid="{A14CE4CD-CAF0-41E1-BEAE-97861F4A7C96}"/>
    <cellStyle name="Normal 2 3_%B0เมินตนเอง มุสลิม" xfId="3767" xr:uid="{E90FFE16-FC5C-4D09-8AC8-7ED2416EA34D}"/>
    <cellStyle name="Normal 2 4" xfId="158" xr:uid="{CE568E99-44DD-4F10-A368-64026510C8AD}"/>
    <cellStyle name="Normal 2 4 2" xfId="6738" xr:uid="{3778A982-FD81-4840-A3FF-2ED6D3634776}"/>
    <cellStyle name="Normal 2 4 3" xfId="6933" xr:uid="{07C8C5C0-700D-4507-A7D3-E8C05468BA30}"/>
    <cellStyle name="Normal 2 4 4" xfId="607" xr:uid="{0151EB1C-FC82-4EB7-93C5-AF58EBA62AFE}"/>
    <cellStyle name="Normal 2 5" xfId="183" xr:uid="{D309DBE8-7FFF-4F36-9880-8803B2780757}"/>
    <cellStyle name="Normal 2 5 2" xfId="3624" xr:uid="{E77CB0DB-2B05-4660-9FC9-6903EC2EEE52}"/>
    <cellStyle name="Normal 2 5 3" xfId="6937" xr:uid="{09294A86-2EFF-4FBF-B757-7BEE18FDB812}"/>
    <cellStyle name="Normal 2 5 4" xfId="3576" xr:uid="{D185961A-560E-450C-B478-867077D40C2A}"/>
    <cellStyle name="Normal 2 6" xfId="426" xr:uid="{2F41FF9B-61DD-4A18-AF2E-88E6FA6F8718}"/>
    <cellStyle name="Normal 2 6 2" xfId="6949" xr:uid="{FF1C5A7B-562C-4A88-9E43-70BEEF870714}"/>
    <cellStyle name="Normal 2 6 3" xfId="3768" xr:uid="{E87D1296-2FFA-410D-8AFB-76BABF36692A}"/>
    <cellStyle name="Normal 2 7" xfId="25" xr:uid="{731F57FA-9509-4AA5-80FB-82F26C00E10F}"/>
    <cellStyle name="Normal 2 7 2" xfId="3769" xr:uid="{48541B25-CA78-40EB-9797-93F58012CB27}"/>
    <cellStyle name="Normal 2 8" xfId="15" xr:uid="{AA0F7311-2784-4F97-8521-9500EAF9ACCC}"/>
    <cellStyle name="Normal 2 8 2" xfId="3770" xr:uid="{475B278B-E8CB-4D6E-8A39-19414D109343}"/>
    <cellStyle name="Normal 2 9" xfId="3771" xr:uid="{337C8F51-8BFC-40AD-93C2-7540446FC416}"/>
    <cellStyle name="Normal 2_%B0เมินตนเอง มุสลิม" xfId="3772" xr:uid="{28D72354-D42F-483F-A46A-BDE417909479}"/>
    <cellStyle name="Normal 20" xfId="131" xr:uid="{60EE795C-1D65-4115-9A46-2441FD5D5D52}"/>
    <cellStyle name="Normal 20 2" xfId="6898" xr:uid="{6FC4FAEA-62EB-48B1-AB9D-C1C77D915339}"/>
    <cellStyle name="Normal 20 3" xfId="815" xr:uid="{83F6F5FD-A928-4198-821C-E9F7EBB2CE44}"/>
    <cellStyle name="Normal 21" xfId="135" xr:uid="{D011E37D-B3E0-40A4-9E93-25BBEC0C0376}"/>
    <cellStyle name="Normal 21 2" xfId="6901" xr:uid="{E5DDEB95-AFB5-498E-8A25-E015ED78B3DA}"/>
    <cellStyle name="Normal 21 3" xfId="814" xr:uid="{0111D35F-5AD4-47BB-A82A-D19B3D9D0769}"/>
    <cellStyle name="Normal 22" xfId="138" xr:uid="{0E24F5FB-96FD-4543-B2DF-E326FA1732BE}"/>
    <cellStyle name="Normal 22 2" xfId="6913" xr:uid="{CEBAD091-1800-4DA9-9B40-7F608E280A2A}"/>
    <cellStyle name="Normal 22 3" xfId="810" xr:uid="{26E360BB-2483-4927-886D-763C95E9A18A}"/>
    <cellStyle name="Normal 23" xfId="130" xr:uid="{4DC05A6C-B4BB-48F8-B1C3-3645AD698119}"/>
    <cellStyle name="Normal 23 2" xfId="6912" xr:uid="{85C05B11-C2BE-4ED9-A7C7-590301BFCCF1}"/>
    <cellStyle name="Normal 23 3" xfId="803" xr:uid="{DCF29548-BE4D-41E3-B366-C7C1D9361C2B}"/>
    <cellStyle name="Normal 24" xfId="147" xr:uid="{BA25B061-3B1B-4E88-8F97-B05B2DFF69E4}"/>
    <cellStyle name="Normal 24 2" xfId="6899" xr:uid="{190ADCA9-797A-43EB-A95F-A43AA4668169}"/>
    <cellStyle name="Normal 24 3" xfId="939" xr:uid="{426E11B1-EE69-4018-BB04-E74C4EDA04EB}"/>
    <cellStyle name="Normal 25" xfId="146" xr:uid="{71508FAB-10DE-4F19-8F65-C67594C4721B}"/>
    <cellStyle name="Normal 25 2" xfId="6914" xr:uid="{AC456D81-193A-41F3-92C3-5AEBA47126A8}"/>
    <cellStyle name="Normal 25 3" xfId="945" xr:uid="{102C513A-D141-424B-8A11-786B099DE7BC}"/>
    <cellStyle name="Normal 26" xfId="161" xr:uid="{76F5B4AC-7BB6-4F99-890C-773C26B77A09}"/>
    <cellStyle name="Normal 26 2" xfId="6916" xr:uid="{A1982178-B53A-41A0-B49F-A47641CEDB87}"/>
    <cellStyle name="Normal 26 3" xfId="982" xr:uid="{99741622-9B79-4C44-9E47-FD42E9686090}"/>
    <cellStyle name="Normal 27" xfId="160" xr:uid="{518C1CA9-3B7F-482C-880E-DFE29D0F6ED1}"/>
    <cellStyle name="Normal 27 2" xfId="6918" xr:uid="{9CA3C4DD-EDE7-436A-B990-1045DA5AEDFA}"/>
    <cellStyle name="Normal 27 3" xfId="983" xr:uid="{358FC6F2-A8FE-49E7-9425-7F73569EF1D0}"/>
    <cellStyle name="Normal 28" xfId="154" xr:uid="{269209E7-792E-4F02-A2E9-845C250A214B}"/>
    <cellStyle name="Normal 28 2" xfId="6920" xr:uid="{14E83006-0808-49F6-8E25-4230079A4C3A}"/>
    <cellStyle name="Normal 28 3" xfId="984" xr:uid="{52E4E7C3-4CAD-47DE-89FC-063626FCC2D8}"/>
    <cellStyle name="Normal 29" xfId="191" xr:uid="{0837CE33-0A2D-4C2B-8CD2-91B176F79A1E}"/>
    <cellStyle name="Normal 29 2" xfId="6922" xr:uid="{CC6019DD-6C49-4276-9F0B-90FB0E5EA27A}"/>
    <cellStyle name="Normal 29 3" xfId="985" xr:uid="{16D55FF3-0B42-4109-9094-2434B62F9FC4}"/>
    <cellStyle name="Normal 3" xfId="9" xr:uid="{A780021E-9A3C-4C90-9546-6FDFD3457272}"/>
    <cellStyle name="Normal 3 10" xfId="4126" xr:uid="{4B7F89CD-9E39-4871-B0A3-39DC1DF830F9}"/>
    <cellStyle name="Normal 3 10 2" xfId="6728" xr:uid="{F5F0AE58-7BE5-4256-9344-546A67F7BAF5}"/>
    <cellStyle name="Normal 3 10 2 2" xfId="7226" xr:uid="{5DC474A0-3100-4A65-B9D6-1E47128ABF24}"/>
    <cellStyle name="Normal 3 10 3" xfId="7138" xr:uid="{3DDDB996-D9CA-402B-9EAC-355DA2052444}"/>
    <cellStyle name="Normal 3 11" xfId="6778" xr:uid="{098AAEC7-E64F-469F-A0E7-CD7F764247EE}"/>
    <cellStyle name="Normal 3 12" xfId="6853" xr:uid="{E96E467A-E3B6-42A3-9ED8-72AE4F3348BB}"/>
    <cellStyle name="Normal 3 13" xfId="571" xr:uid="{E832D7DA-62C0-4DB5-B715-FA4BC956A45D}"/>
    <cellStyle name="Normal 3 2" xfId="105" xr:uid="{01647B40-D0A0-4792-A22A-05C2F19339B6}"/>
    <cellStyle name="Normal 3 2 2" xfId="415" xr:uid="{73C9495B-02BB-4B52-B9B5-96B2307900E6}"/>
    <cellStyle name="Normal 3 2 2 2" xfId="3577" xr:uid="{6BEE64A0-8661-4073-856F-3BA680DBCB1E}"/>
    <cellStyle name="Normal 3 2 3" xfId="359" xr:uid="{C5A92926-7FF7-4CAA-9763-24457264ABE0}"/>
    <cellStyle name="Normal 3 2 4" xfId="237" xr:uid="{5B89511F-235D-454C-8AE2-E4AD62816D0E}"/>
    <cellStyle name="Normal 3 2 5" xfId="443" xr:uid="{3915D72B-4CA8-4912-9BAA-EEBE0FB69D89}"/>
    <cellStyle name="Normal 3 2 6" xfId="645" xr:uid="{1ACE238E-A25A-474F-BC47-1F3B838AE76C}"/>
    <cellStyle name="Normal 3 3" xfId="95" xr:uid="{6580231F-B7F8-4CDB-84A9-6D67E9A56965}"/>
    <cellStyle name="Normal 3 3 2" xfId="282" xr:uid="{87B8B184-C9B5-48E0-88A4-31820F606313}"/>
    <cellStyle name="Normal 3 3 2 2" xfId="6947" xr:uid="{66BAEA4D-811A-4167-94C2-51409C4DDDAC}"/>
    <cellStyle name="Normal 3 3 3" xfId="440" xr:uid="{0B30F95E-0C16-4760-990D-FE5D57D7FE06}"/>
    <cellStyle name="Normal 3 3 4" xfId="758" xr:uid="{595D7BA5-51F0-4376-B16A-526DC6B32F26}"/>
    <cellStyle name="Normal 3 4" xfId="128" xr:uid="{953A1AB9-237B-47D7-B0BC-AECDB978F1A5}"/>
    <cellStyle name="Normal 3 4 2" xfId="716" xr:uid="{6E79F496-11DE-4337-8D79-588A351316A4}"/>
    <cellStyle name="Normal 3 5" xfId="166" xr:uid="{E61D2FDC-DF95-4F32-A842-4492D5B0EA79}"/>
    <cellStyle name="Normal 3 5 2" xfId="180" xr:uid="{439C6EC8-37AA-4891-BD3D-10F8FB1D742E}"/>
    <cellStyle name="Normal 3 5 3" xfId="608" xr:uid="{D2317737-5DA1-4FB4-9ADD-880BDC830B1B}"/>
    <cellStyle name="Normal 3 6" xfId="429" xr:uid="{E46453FA-DB87-4892-A2AF-82564430A9A8}"/>
    <cellStyle name="Normal 3 6 2" xfId="3578" xr:uid="{31596B05-DB14-4668-BD3E-BF90D862BA5E}"/>
    <cellStyle name="Normal 3 7" xfId="44" xr:uid="{70B3C503-3466-4AB9-835E-6BF25B69F99A}"/>
    <cellStyle name="Normal 3 7 2" xfId="3773" xr:uid="{5F6AA2E8-A802-409D-BA8E-DF4ECD5EF5CF}"/>
    <cellStyle name="Normal 3 8" xfId="7" xr:uid="{9FE96375-4CA4-4448-B7AB-825A7BF54C91}"/>
    <cellStyle name="Normal 3 8 2" xfId="6664" xr:uid="{75B502FC-C34F-4D37-819D-273611991552}"/>
    <cellStyle name="Normal 3 8 2 2" xfId="7165" xr:uid="{C3944FDF-499D-4A6C-9D11-04920AB67835}"/>
    <cellStyle name="Normal 3 8 3" xfId="7077" xr:uid="{3D53084A-32E1-426F-872F-0A8180741746}"/>
    <cellStyle name="Normal 3 8 4" xfId="3964" xr:uid="{992FE71F-D456-4182-AED0-9595A775D90C}"/>
    <cellStyle name="Normal 3 9" xfId="4037" xr:uid="{3A7DE7A1-2951-4AE3-A7EF-3582FB0A156E}"/>
    <cellStyle name="Normal 30" xfId="202" xr:uid="{B382144E-027D-42BC-95B3-BD074011B8C5}"/>
    <cellStyle name="Normal 30 2" xfId="6935" xr:uid="{079D8E6B-09DE-4F03-96CC-865157695900}"/>
    <cellStyle name="Normal 30 3" xfId="986" xr:uid="{CDA7D4B6-BA1B-4464-A406-EFF0A83823EE}"/>
    <cellStyle name="Normal 31" xfId="169" xr:uid="{7CE39212-CEF7-4522-A2D6-9721B1CE798D}"/>
    <cellStyle name="Normal 31 2" xfId="6928" xr:uid="{8FD99C58-828E-465D-A97D-09EEF7DFCA97}"/>
    <cellStyle name="Normal 31 3" xfId="987" xr:uid="{02980B4A-EB95-408B-BD92-FFD470548F73}"/>
    <cellStyle name="Normal 32" xfId="207" xr:uid="{A5FEE164-1E43-4C5A-A452-F6052E02A01B}"/>
    <cellStyle name="Normal 32 2" xfId="6938" xr:uid="{5FA685DA-6D03-4D9E-B7B0-5E79D42D9CC9}"/>
    <cellStyle name="Normal 32 3" xfId="858" xr:uid="{ABD57E57-4029-470F-87CB-C9AEA24AE6E9}"/>
    <cellStyle name="Normal 320" xfId="4109" xr:uid="{9F61B356-D815-4E9D-9816-3C90AD2234E1}"/>
    <cellStyle name="Normal 33" xfId="175" xr:uid="{573A5444-13F0-455E-B206-094F35E98D12}"/>
    <cellStyle name="Normal 33 2" xfId="3934" xr:uid="{3D8D2102-6ECB-44F3-8439-BB28D615D56A}"/>
    <cellStyle name="Normal 33 3" xfId="573" xr:uid="{F309C7A7-5A7D-43E8-B4B3-AFBA7F90A1EE}"/>
    <cellStyle name="Normal 34" xfId="462" xr:uid="{FB67AB35-6F85-42D3-8807-D1C35FF6CEAF}"/>
    <cellStyle name="Normal 34 2" xfId="6948" xr:uid="{F6058A6B-D169-47F0-A6D0-41AE56A27B3A}"/>
    <cellStyle name="Normal 34 3" xfId="859" xr:uid="{C2C922D8-ABA5-4B7C-B011-FF1DCEB7FEA4}"/>
    <cellStyle name="Normal 35" xfId="464" xr:uid="{83628A60-A013-4CE6-9AC9-AE863B6D33BA}"/>
    <cellStyle name="Normal 35 2" xfId="6944" xr:uid="{C1A80D80-CC5A-4CAB-B9CA-A964A037CC0B}"/>
    <cellStyle name="Normal 35 3" xfId="860" xr:uid="{18DC8921-3C51-4C8F-B15F-C51F955B99B8}"/>
    <cellStyle name="Normal 36" xfId="469" xr:uid="{75455116-5661-4525-A4E3-85C4325FAB01}"/>
    <cellStyle name="Normal 36 2" xfId="6955" xr:uid="{5D439FF3-5F37-4AB7-A14E-59EA4E55BAFB}"/>
    <cellStyle name="Normal 36 3" xfId="861" xr:uid="{9DFAE02D-E5A3-4408-A5C9-F824CF5281A6}"/>
    <cellStyle name="Normal 37" xfId="471" xr:uid="{E3A2064C-5AAB-44B7-82C1-F7A6192C0E1D}"/>
    <cellStyle name="Normal 37 2" xfId="6960" xr:uid="{3F36BCC3-92FE-4823-8494-6E3324B171A2}"/>
    <cellStyle name="Normal 37 3" xfId="862" xr:uid="{E6836573-4609-4419-94C8-F2631F51C7B6}"/>
    <cellStyle name="Normal 38" xfId="481" xr:uid="{B945156B-2C99-4E52-9A5E-4CBC36879A8D}"/>
    <cellStyle name="Normal 38 2" xfId="3935" xr:uid="{85DBA452-AEC0-47DD-BB88-04DEEFA7739A}"/>
    <cellStyle name="Normal 38 3" xfId="6961" xr:uid="{07265064-82C5-45D6-9872-A64ECBA7A1B6}"/>
    <cellStyle name="Normal 38 4" xfId="616" xr:uid="{826274B8-A8EB-4E8A-B1CA-2DE94F1D4B82}"/>
    <cellStyle name="Normal 39" xfId="476" xr:uid="{F7589C77-8702-4743-9D02-502283F326E2}"/>
    <cellStyle name="Normal 39 2" xfId="6958" xr:uid="{F4DD4073-97B3-4149-BFA0-ED380A068D3C}"/>
    <cellStyle name="Normal 39 3" xfId="1040" xr:uid="{AF98100A-CB93-4B78-9F06-1ED8ACBAAFE8}"/>
    <cellStyle name="Normal 4" xfId="17" xr:uid="{49BA44B0-C59F-4820-84F6-8EAA14ADD3D0}"/>
    <cellStyle name="Normal 4 10" xfId="4024" xr:uid="{3393E9AA-C03A-4417-8580-9563FF77DD79}"/>
    <cellStyle name="Normal 4 11" xfId="638" xr:uid="{620047FA-5A08-444C-A606-32F17D750E5F}"/>
    <cellStyle name="Normal 4 2" xfId="106" xr:uid="{6B22E9EC-95D3-4763-949B-DC6A20CBBCAC}"/>
    <cellStyle name="Normal 4 2 2" xfId="417" xr:uid="{FD1FDADB-0DD1-479A-A9AC-29DF6536AF47}"/>
    <cellStyle name="Normal 4 2 2 2" xfId="6896" xr:uid="{3B4B3F7D-21E3-4C2F-B837-0A326B805D9A}"/>
    <cellStyle name="Normal 4 2 3" xfId="366" xr:uid="{55301DF7-FA10-42ED-9115-39F686E04CE2}"/>
    <cellStyle name="Normal 4 2 4" xfId="243" xr:uid="{FCE8DAA5-5146-42D0-B7CE-04D13DC5EF07}"/>
    <cellStyle name="Normal 4 2 5" xfId="444" xr:uid="{C0A98246-9F7D-471D-8603-73102F92C071}"/>
    <cellStyle name="Normal 4 2 6" xfId="907" xr:uid="{0E24B3DF-ABB6-405C-A0EB-2204359D6A80}"/>
    <cellStyle name="Normal 4 3" xfId="368" xr:uid="{2E24E645-BD22-4EFC-AFAC-DC7B2B4BD669}"/>
    <cellStyle name="Normal 4 3 2" xfId="3774" xr:uid="{169D25BE-D181-4469-9CF0-7A05CD170705}"/>
    <cellStyle name="Normal 4 4" xfId="303" xr:uid="{AF688683-0288-4E66-B950-F72700D1D926}"/>
    <cellStyle name="Normal 4 4 2" xfId="6665" xr:uid="{B49DC96C-CBE0-4B39-8EA5-5360E51CB172}"/>
    <cellStyle name="Normal 4 4 2 2" xfId="7166" xr:uid="{993164A5-F7E2-4709-A038-EA1B2C9949AE}"/>
    <cellStyle name="Normal 4 4 3" xfId="7078" xr:uid="{F52398AC-EF17-4B37-B2AF-7B1B172DA9D1}"/>
    <cellStyle name="Normal 4 4 4" xfId="3965" xr:uid="{7854B43C-3845-475B-B3A1-592417847076}"/>
    <cellStyle name="Normal 4 5" xfId="215" xr:uid="{34D810C6-F34C-48F5-9A15-AAD4FBDE42F7}"/>
    <cellStyle name="Normal 4 5 2" xfId="4006" xr:uid="{4B9B927C-D2AE-418C-84E1-034B9027ADAB}"/>
    <cellStyle name="Normal 4 6" xfId="431" xr:uid="{6906F3D8-59BE-4A2C-9C08-F7AA59D58641}"/>
    <cellStyle name="Normal 4 6 2" xfId="4016" xr:uid="{07E5C4AD-19A5-494D-9BBB-C335B520D179}"/>
    <cellStyle name="Normal 4 7" xfId="85" xr:uid="{306ECA34-9C30-47B7-900E-8872996073F0}"/>
    <cellStyle name="Normal 4 7 2" xfId="6729" xr:uid="{F87D4727-41A7-4477-8205-29971B77D143}"/>
    <cellStyle name="Normal 4 7 2 2" xfId="7227" xr:uid="{F6E55BB6-1EEA-4927-88EF-B6CA23835D71}"/>
    <cellStyle name="Normal 4 7 3" xfId="7139" xr:uid="{FD36D402-7630-40C7-BE54-F8FF19B4AEEA}"/>
    <cellStyle name="Normal 4 7 4" xfId="4127" xr:uid="{374B1B55-7C62-4CB2-9540-06B3555F40BA}"/>
    <cellStyle name="Normal 4 8" xfId="490" xr:uid="{052BC4B7-62FA-4949-8FBB-2302AB9F99E0}"/>
    <cellStyle name="Normal 4 8 2" xfId="6864" xr:uid="{FEB215B4-9899-4632-8FDE-432554C40125}"/>
    <cellStyle name="Normal 4 9" xfId="14" xr:uid="{EE569DBC-49D6-4033-A66C-5C1CF56D710D}"/>
    <cellStyle name="Normal 40" xfId="483" xr:uid="{C97CBBE6-434F-43A6-9284-D3CC06D33A91}"/>
    <cellStyle name="Normal 40 2" xfId="6963" xr:uid="{6A423BA0-2310-4B29-BC06-F40A13B9EB12}"/>
    <cellStyle name="Normal 40 3" xfId="1235" xr:uid="{01A3C360-1486-4E98-A8D8-69B5E4723BEE}"/>
    <cellStyle name="Normal 41" xfId="1248" xr:uid="{F43CA1D2-857E-465A-AB41-6E7084E67B22}"/>
    <cellStyle name="Normal 41 2" xfId="6962" xr:uid="{143C6518-81CE-4DC8-B755-E42703A89B5B}"/>
    <cellStyle name="Normal 42" xfId="1568" xr:uid="{078CBC3B-673D-4275-8AD2-AA94901903FF}"/>
    <cellStyle name="Normal 42 2" xfId="6967" xr:uid="{2D715BE6-DDB3-4D40-956C-7315EC04B1CF}"/>
    <cellStyle name="Normal 43" xfId="825" xr:uid="{2578456B-5D6E-478F-9728-05E457A2A31A}"/>
    <cellStyle name="Normal 43 2" xfId="6968" xr:uid="{E9F6F8E9-AA2D-444D-B9F3-275C938C7DC2}"/>
    <cellStyle name="Normal 44" xfId="1508" xr:uid="{98F4055C-F40C-4CFE-A94A-5E64875F6502}"/>
    <cellStyle name="Normal 44 2" xfId="6969" xr:uid="{7045AC7A-280F-40A5-B8B3-06E14F4EDE9E}"/>
    <cellStyle name="Normal 45" xfId="1536" xr:uid="{E0CC20BE-1E14-4957-8BF6-B6F9569F0F7F}"/>
    <cellStyle name="Normal 45 2" xfId="6970" xr:uid="{DFB9C630-F6BE-487D-8E39-48DDEE4E6907}"/>
    <cellStyle name="Normal 46" xfId="1174" xr:uid="{3FE4E83A-1C04-4989-857C-E51A8B93448F}"/>
    <cellStyle name="Normal 46 2" xfId="6971" xr:uid="{B50C95D4-4C81-444D-BFA2-073005359A2C}"/>
    <cellStyle name="Normal 47" xfId="1223" xr:uid="{AF6F5BE1-09E1-4A07-93B0-BFCDD6A4DBDC}"/>
    <cellStyle name="Normal 47 2" xfId="6972" xr:uid="{5FE2CDFD-65F1-4126-8F29-6F25BB249C78}"/>
    <cellStyle name="Normal 48" xfId="1282" xr:uid="{B4526756-CC67-436B-8F61-7BB1BE0A7626}"/>
    <cellStyle name="Normal 48 2" xfId="6973" xr:uid="{30429AF6-1248-4BC3-84B8-A2F19A6E9753}"/>
    <cellStyle name="Normal 49" xfId="1288" xr:uid="{67505891-010F-44C2-8C31-836D39F34848}"/>
    <cellStyle name="Normal 49 2" xfId="6974" xr:uid="{DF19B721-44D9-4CB5-AB97-00D08089B4AC}"/>
    <cellStyle name="Normal 5" xfId="19" xr:uid="{474A9798-FFEC-471C-A9C4-F2E4C61C4A64}"/>
    <cellStyle name="Normal 5 10" xfId="639" xr:uid="{A26E944D-C2DA-4A91-9D4E-1FEFD46E9971}"/>
    <cellStyle name="Normal 5 2" xfId="305" xr:uid="{78926586-E6F9-4E6A-81E8-F413D18BC0E0}"/>
    <cellStyle name="Normal 5 2 2" xfId="908" xr:uid="{9A3E49C1-326E-4148-9001-4A7424CA29A7}"/>
    <cellStyle name="Normal 5 3" xfId="367" xr:uid="{4443A375-B231-4E11-918C-280011326F20}"/>
    <cellStyle name="Normal 5 3 2" xfId="3626" xr:uid="{E5AC740B-F5C9-46AC-963A-C74EB6D9D1B6}"/>
    <cellStyle name="Normal 5 4" xfId="304" xr:uid="{DD5AFFD8-EE59-40D6-A939-1579175A1C9A}"/>
    <cellStyle name="Normal 5 4 2" xfId="3966" xr:uid="{71497A1E-50DD-4C33-80AC-98B235E3C2F9}"/>
    <cellStyle name="Normal 5 5" xfId="227" xr:uid="{AD976CD4-E5AC-4ADD-862B-86B08681189A}"/>
    <cellStyle name="Normal 5 5 2" xfId="6695" xr:uid="{7006DCAA-0636-44CA-84AD-E1B98FF36A9B}"/>
    <cellStyle name="Normal 5 5 2 2" xfId="7195" xr:uid="{81B78F17-9EC5-461B-AB2A-16475E736D96}"/>
    <cellStyle name="Normal 5 5 3" xfId="7107" xr:uid="{80D1A32C-53AC-4F78-8C9C-67B7CE2F7140}"/>
    <cellStyle name="Normal 5 5 4" xfId="4023" xr:uid="{F08BBCB9-6F42-4586-A22D-6A902036702B}"/>
    <cellStyle name="Normal 5 6" xfId="434" xr:uid="{5BF2825F-9E28-4A44-A1C1-16C298A1213E}"/>
    <cellStyle name="Normal 5 6 2" xfId="4158" xr:uid="{E1BD55D8-27D6-4A34-85EC-026E2A84B530}"/>
    <cellStyle name="Normal 5 7" xfId="491" xr:uid="{5A764ABE-07EC-46BE-B9A6-6841413D0F6A}"/>
    <cellStyle name="Normal 5 7 2" xfId="6814" xr:uid="{1664BA92-E4F6-4CA7-9AB6-88CEF6EDE86F}"/>
    <cellStyle name="Normal 5 8" xfId="21" xr:uid="{59397C98-5E04-4D7A-A8DB-D99669F6368F}"/>
    <cellStyle name="Normal 5 8 2" xfId="6865" xr:uid="{C577232E-F2A0-4C2A-98A5-8F6A0BB158AE}"/>
    <cellStyle name="Normal 5 9" xfId="88" xr:uid="{C18F6141-5A74-47DD-8947-B9A65E1C18A7}"/>
    <cellStyle name="Normal 5_%B0เมินตนเอง มุสลิม" xfId="3775" xr:uid="{1916353E-8931-44B0-9FD6-0B07A8530159}"/>
    <cellStyle name="Normal 50" xfId="1596" xr:uid="{5B9C16D0-81F0-4A61-B70A-25F3C5575793}"/>
    <cellStyle name="Normal 50 2" xfId="6975" xr:uid="{EC1BF105-8027-466C-A77E-686215A3EB65}"/>
    <cellStyle name="Normal 51" xfId="1670" xr:uid="{3FD44E06-A673-4D96-93CB-F4FD123D8F7A}"/>
    <cellStyle name="Normal 51 2" xfId="6976" xr:uid="{08B1F9A7-54BC-404D-803D-9DAA61A77855}"/>
    <cellStyle name="Normal 52" xfId="2229" xr:uid="{F42F8A5B-5E57-413D-9AE6-1A56EBADBBCD}"/>
    <cellStyle name="Normal 52 2" xfId="6977" xr:uid="{A5B7A5AC-D472-4975-9F76-D24477494E0A}"/>
    <cellStyle name="Normal 53" xfId="1685" xr:uid="{4297C0A6-0158-473F-8239-3D531F9D6C91}"/>
    <cellStyle name="Normal 53 2" xfId="6978" xr:uid="{E7072D20-5F1C-4374-81C1-52A651D5CA27}"/>
    <cellStyle name="Normal 54" xfId="2300" xr:uid="{9BC4EBF2-2399-4E0E-A1DA-DC6931B23A9F}"/>
    <cellStyle name="Normal 54 2" xfId="6979" xr:uid="{BB27F15C-2149-424F-B8A7-A8411000DE7E}"/>
    <cellStyle name="Normal 55" xfId="1978" xr:uid="{8229EEFD-D8E8-4875-89D4-931A10650356}"/>
    <cellStyle name="Normal 55 2" xfId="6983" xr:uid="{7CEC5234-9A6A-41AA-A32D-73BF85F75CA4}"/>
    <cellStyle name="Normal 56" xfId="2366" xr:uid="{FEA130FB-9987-49CD-8B81-B4F6D10FE9E9}"/>
    <cellStyle name="Normal 56 2" xfId="6980" xr:uid="{2186E39F-CF22-4D43-9D74-F07B5F68D6FE}"/>
    <cellStyle name="Normal 57" xfId="1902" xr:uid="{EFC8D46B-EDB8-45A6-9C65-B6200A15348E}"/>
    <cellStyle name="Normal 57 2" xfId="6982" xr:uid="{2E257D05-E04B-406E-A964-34F5606B108C}"/>
    <cellStyle name="Normal 58" xfId="2316" xr:uid="{B5F79C71-4EE0-47F4-B3C2-07A73F6BECA7}"/>
    <cellStyle name="Normal 58 2" xfId="6985" xr:uid="{A486A0DA-CD45-4F41-8D8D-AAA2820053F7}"/>
    <cellStyle name="Normal 59" xfId="2339" xr:uid="{CD6DF6C5-AD17-4500-9062-332628C42F4F}"/>
    <cellStyle name="Normal 59 2" xfId="6981" xr:uid="{2D9AC2D0-E2F0-4DF7-BB21-C747A978D289}"/>
    <cellStyle name="Normal 6" xfId="89" xr:uid="{A8EAAC0A-9CFA-4D4E-9B80-2A53E71D6706}"/>
    <cellStyle name="Normal 6 2" xfId="283" xr:uid="{399C50BE-1AC4-4222-876B-044244026F4A}"/>
    <cellStyle name="Normal 6 2 2" xfId="784" xr:uid="{EF62249D-760C-4154-9EF1-0AA69055B5C8}"/>
    <cellStyle name="Normal 6 3" xfId="228" xr:uid="{9621E429-E57B-4F3A-A658-1118EF9529BD}"/>
    <cellStyle name="Normal 6 3 2" xfId="3579" xr:uid="{1B5032C1-AFE7-4345-8CCC-7EE2BD1A6755}"/>
    <cellStyle name="Normal 6 4" xfId="4159" xr:uid="{0A188A87-732F-4A4D-A162-71C0A65721FB}"/>
    <cellStyle name="Normal 6 5" xfId="6816" xr:uid="{A9947EE8-B325-4307-A9B3-14F3F7F2E373}"/>
    <cellStyle name="Normal 6 6" xfId="6894" xr:uid="{EE275238-7CC9-4606-B438-80931E5D2096}"/>
    <cellStyle name="Normal 6 7" xfId="643" xr:uid="{CC2902BE-5070-4886-AD8E-E415DCFFBB5B}"/>
    <cellStyle name="Normal 6_Copy of WP_CUGU_2008 (2)" xfId="3776" xr:uid="{D6A90C3D-9187-4BD0-B677-87128A444389}"/>
    <cellStyle name="Normal 60" xfId="2243" xr:uid="{529F53ED-7180-40D5-A71D-2114B2FFD899}"/>
    <cellStyle name="Normal 60 2" xfId="6986" xr:uid="{1F0041EB-C9DD-41FA-AD0C-AD269C840AB3}"/>
    <cellStyle name="Normal 61" xfId="2643" xr:uid="{64D16726-10D2-41EC-B121-4B9F132C7B04}"/>
    <cellStyle name="Normal 61 2" xfId="6987" xr:uid="{DAC83A17-7D3C-463E-B478-64D560AA8691}"/>
    <cellStyle name="Normal 62" xfId="1878" xr:uid="{8CFCBEF8-CAF3-43BB-8CFA-F8A199065AC9}"/>
    <cellStyle name="Normal 62 2" xfId="6988" xr:uid="{8B609660-C5A5-44B3-9E0E-CC7BDD334A87}"/>
    <cellStyle name="Normal 63" xfId="2713" xr:uid="{54BBB8DC-91CB-49E2-918D-E7440FD02547}"/>
    <cellStyle name="Normal 63 2" xfId="6989" xr:uid="{006C6286-1A00-4E20-A017-0A7C42FB3977}"/>
    <cellStyle name="Normal 64" xfId="2405" xr:uid="{46AB2058-E504-480E-94FF-7F5E4CEC612C}"/>
    <cellStyle name="Normal 64 2" xfId="6990" xr:uid="{FD893F4B-2A1F-4741-AC02-78CE83FBA851}"/>
    <cellStyle name="Normal 65" xfId="2659" xr:uid="{71E33A37-A926-4E14-A688-3CAFC2035CBF}"/>
    <cellStyle name="Normal 65 2" xfId="6991" xr:uid="{0604A3BB-13B0-4275-BCAE-D742E8714F63}"/>
    <cellStyle name="Normal 66" xfId="2682" xr:uid="{4FFF7EFD-B630-4E23-957E-1D653490F880}"/>
    <cellStyle name="Normal 66 2" xfId="6992" xr:uid="{FBF0A80F-7FC7-46CC-B26A-A95CEA253323}"/>
    <cellStyle name="Normal 67" xfId="2910" xr:uid="{E6B21532-B783-4AA4-9E81-32D3D7FD9701}"/>
    <cellStyle name="Normal 67 2" xfId="6993" xr:uid="{85047903-EA9A-4E82-81E8-4EC923B81438}"/>
    <cellStyle name="Normal 68" xfId="2635" xr:uid="{EA82064D-DF17-431A-A8D9-B36647326C0C}"/>
    <cellStyle name="Normal 68 2" xfId="6994" xr:uid="{CEB18896-FBE5-4017-8543-63A3FEB02134}"/>
    <cellStyle name="Normal 69" xfId="2903" xr:uid="{7BA76DEF-6009-4FF2-8FFC-CE07E6B5F129}"/>
    <cellStyle name="Normal 69 2" xfId="6995" xr:uid="{99F24D79-6ACD-4616-B5ED-BA925269BAA8}"/>
    <cellStyle name="Normal 7" xfId="94" xr:uid="{2FD01998-82C9-444B-ACD1-750DA625BB4E}"/>
    <cellStyle name="Normal 7 2" xfId="413" xr:uid="{01BD69F2-79FD-48E2-8191-70FEB9123D01}"/>
    <cellStyle name="Normal 7 2 2" xfId="3580" xr:uid="{BE984E8D-4570-4B46-8994-E34E0FB38B33}"/>
    <cellStyle name="Normal 7 3" xfId="289" xr:uid="{3F10BA77-722B-4046-921D-968F4EDBFD2F}"/>
    <cellStyle name="Normal 7 3 2" xfId="455" xr:uid="{624EAB08-98A4-491E-9B0C-9AEC588086BE}"/>
    <cellStyle name="Normal 7 3 3" xfId="420" xr:uid="{757F8916-A52F-43C1-BAC5-CCFD2E4FBD60}"/>
    <cellStyle name="Normal 7 3 4" xfId="3581" xr:uid="{AB478000-C88F-4105-B5D7-1B04E424B2E7}"/>
    <cellStyle name="Normal 7 4" xfId="234" xr:uid="{01289BF1-CE6E-4ABB-908F-290D14E98B18}"/>
    <cellStyle name="Normal 7 4 2" xfId="3977" xr:uid="{A6EF8126-DD34-40E0-A25D-9A772DAA2F57}"/>
    <cellStyle name="Normal 7 5" xfId="439" xr:uid="{66A6248C-51FD-48DC-8A6D-57EC1109A7FE}"/>
    <cellStyle name="Normal 7 5 2" xfId="4160" xr:uid="{FE824413-40D9-42F4-B412-8B7E7ACC9931}"/>
    <cellStyle name="Normal 7 6" xfId="6818" xr:uid="{34FE4092-B594-4111-A9BB-E5FBD6176D9C}"/>
    <cellStyle name="Normal 70" xfId="4" xr:uid="{00000000-0005-0000-0000-000004000000}"/>
    <cellStyle name="Normal 70 2" xfId="6996" xr:uid="{92ED80DE-66B2-494D-ACFC-C4DCE0C2E4F3}"/>
    <cellStyle name="Normal 70 3" xfId="2883" xr:uid="{78025F51-1769-4A9B-BA11-10D452C28DB7}"/>
    <cellStyle name="Normal 71" xfId="2612" xr:uid="{890DB601-7910-482E-810D-778B9E624B73}"/>
    <cellStyle name="Normal 71 2" xfId="6997" xr:uid="{D1A7955C-138C-4ED9-990A-80EA74440227}"/>
    <cellStyle name="Normal 72" xfId="3084" xr:uid="{A0C3B960-B3DB-4A34-BEEE-694EB7B0F7CB}"/>
    <cellStyle name="Normal 72 2" xfId="6998" xr:uid="{EAB6F0D9-95EA-48C5-9102-10749E6D15CD}"/>
    <cellStyle name="Normal 73" xfId="2185" xr:uid="{F04F7F54-B738-4BB4-8F00-E92503E7019C}"/>
    <cellStyle name="Normal 74" xfId="3049" xr:uid="{C2EEC843-12DB-4AE1-88E8-109CD5D6594D}"/>
    <cellStyle name="Normal 75" xfId="3064" xr:uid="{B4411188-1BE7-4785-B691-E1742FC1D187}"/>
    <cellStyle name="Normal 76" xfId="2098" xr:uid="{10425576-60BF-4415-AEE5-29D0B53322CE}"/>
    <cellStyle name="Normal 77" xfId="2881" xr:uid="{EE554781-2F25-49F3-A6B7-BA98A7B11E23}"/>
    <cellStyle name="Normal 78" xfId="2225" xr:uid="{578E540B-BF8C-4299-9725-3EF5DDCFB447}"/>
    <cellStyle name="Normal 79" xfId="2046" xr:uid="{A6A7A0F0-830A-41CF-B4EF-B358A26FD5F2}"/>
    <cellStyle name="Normal 8" xfId="18" xr:uid="{7941774F-6A1F-4A01-8CF9-26AE500B5A4F}"/>
    <cellStyle name="Normal 8 2" xfId="296" xr:uid="{DE219AA8-4738-43EB-8BD5-91792008CF13}"/>
    <cellStyle name="Normal 8 2 2" xfId="457" xr:uid="{473341A8-4179-4838-8F99-DA59294C63C6}"/>
    <cellStyle name="Normal 8 2 2 2" xfId="6900" xr:uid="{3B85B7C5-1C10-4BFC-BA5B-B1C57FE008F2}"/>
    <cellStyle name="Normal 8 2 3" xfId="3630" xr:uid="{95211906-49E2-46C1-A746-DB2AE342F26B}"/>
    <cellStyle name="Normal 8 2 8" xfId="6821" xr:uid="{2291F3A9-73CD-4998-9311-9B1FF423EB1A}"/>
    <cellStyle name="Normal 8 3" xfId="445" xr:uid="{333CA858-9927-4D60-A7E9-10A6AE2D7A9E}"/>
    <cellStyle name="Normal 8 3 2" xfId="3777" xr:uid="{F4C561C4-153E-457A-93C8-7E289052A812}"/>
    <cellStyle name="Normal 8 4" xfId="422" xr:uid="{B387F58A-D90C-402B-BD26-1634D8D7AB3F}"/>
    <cellStyle name="Normal 8 4 2" xfId="4007" xr:uid="{03B3AD94-612D-43DE-8E41-508B03821907}"/>
    <cellStyle name="Normal 8 5" xfId="6822" xr:uid="{2B3D3F3D-D62F-4D1E-A8B7-6164B52CB0AF}"/>
    <cellStyle name="Normal 8 6" xfId="738" xr:uid="{0DA28F5E-DF45-4E15-B435-0E774A09F0EB}"/>
    <cellStyle name="Normal 80" xfId="3423" xr:uid="{5C87BA03-9782-429D-8BA5-9C7E8B30C525}"/>
    <cellStyle name="Normal 81" xfId="3467" xr:uid="{727D915A-8FC0-4F5A-B9CC-85E168AEE31F}"/>
    <cellStyle name="Normal 82" xfId="3628" xr:uid="{F2A59B80-CA4D-4959-AFE2-0A9B3EB8D5C6}"/>
    <cellStyle name="Normal 82 2" xfId="6642" xr:uid="{993E3DE1-1ABE-4323-AB34-76257A400DF2}"/>
    <cellStyle name="Normal 82 2 2" xfId="7143" xr:uid="{8659041B-93D1-450A-A4A0-9040C3FE470A}"/>
    <cellStyle name="Normal 82 3" xfId="7068" xr:uid="{735A4745-B220-439A-A5FE-528188483CD7}"/>
    <cellStyle name="Normal 83" xfId="3859" xr:uid="{F0C552E3-EB8B-4AC1-AC61-7B6F5B572481}"/>
    <cellStyle name="Normal 84" xfId="3936" xr:uid="{799A0DB0-9138-4BF8-8CD0-3E704560A4E5}"/>
    <cellStyle name="Normal 85" xfId="3978" xr:uid="{D77A225C-9B6E-4566-8C10-E9CC303E8656}"/>
    <cellStyle name="Normal 85 2" xfId="6667" xr:uid="{67CE31A9-7435-4150-BC63-7EAE675FCE42}"/>
    <cellStyle name="Normal 85 2 2" xfId="7168" xr:uid="{4800E480-5CB6-4097-B889-C090ED9B6F15}"/>
    <cellStyle name="Normal 85 3" xfId="7080" xr:uid="{DB8640F7-A267-4E4C-B8BB-267CF7B09665}"/>
    <cellStyle name="Normal 86" xfId="3980" xr:uid="{FA149E29-41E3-4B59-B52D-26829B5D06B4}"/>
    <cellStyle name="Normal 86 2" xfId="6669" xr:uid="{F4AD0263-E43B-4D87-9144-9D9CE82A2615}"/>
    <cellStyle name="Normal 86 2 2" xfId="7170" xr:uid="{171FCC12-5577-4CA7-94F0-7F5C8FD363F8}"/>
    <cellStyle name="Normal 86 3" xfId="7082" xr:uid="{6B49CE2C-B0DF-43C0-B387-A1D7D77D89AB}"/>
    <cellStyle name="Normal 87" xfId="3982" xr:uid="{15477215-72BC-4250-8B4F-AF12F348FB74}"/>
    <cellStyle name="Normal 87 2" xfId="6671" xr:uid="{AEEA7AF6-F209-408B-A13A-CCCD91CEFE46}"/>
    <cellStyle name="Normal 87 2 2" xfId="7172" xr:uid="{C04DF2FB-FE53-454F-874E-1804D88849C4}"/>
    <cellStyle name="Normal 87 3" xfId="7084" xr:uid="{B04CF497-1026-499C-84B3-FB54D7788D48}"/>
    <cellStyle name="Normal 88" xfId="4008" xr:uid="{216DF10B-F347-4F51-8269-53E37B00E9BA}"/>
    <cellStyle name="Normal 89" xfId="4013" xr:uid="{5C2DAE8E-D578-49FD-B4C0-468B72B37943}"/>
    <cellStyle name="Normal 9" xfId="107" xr:uid="{4673B101-C0F2-4CFD-81F5-6CE66C7A16A2}"/>
    <cellStyle name="Normal 9 2" xfId="3622" xr:uid="{F9EA5898-07C9-4667-86FE-311B359EEDE5}"/>
    <cellStyle name="Normal 9 3" xfId="3778" xr:uid="{8758C8D0-496A-4CE3-B665-A0D39686E6ED}"/>
    <cellStyle name="Normal 9 4" xfId="779" xr:uid="{4F22322A-44A5-4A3F-BE29-B9DD8EC2FEA7}"/>
    <cellStyle name="Normal 9_FS &amp; WP_Finkl-Thai_2009" xfId="3779" xr:uid="{33A28E37-0963-4567-BFD3-97BD5AF3956F}"/>
    <cellStyle name="Normal 90" xfId="4020" xr:uid="{F55739EE-3AE2-4793-8438-172DF69AEAE3}"/>
    <cellStyle name="Normal 90 2" xfId="6694" xr:uid="{74FFA680-8651-4CB8-87E0-62968F741669}"/>
    <cellStyle name="Normal 91" xfId="4033" xr:uid="{95443A5A-1D0A-4BF1-8A50-E0AB5826DD8A}"/>
    <cellStyle name="Normal 91 2" xfId="6698" xr:uid="{8A930494-878C-41C8-B0E4-BB05A0FD89D9}"/>
    <cellStyle name="Normal 91 2 2" xfId="7198" xr:uid="{348F5DDD-4409-42DD-B595-8591B04872AC}"/>
    <cellStyle name="Normal 91 3" xfId="7110" xr:uid="{97EFC09C-12A0-4710-B2E3-C3973473FE5D}"/>
    <cellStyle name="Normal 92" xfId="4084" xr:uid="{B184DC71-A3CE-4AF8-8AF5-F9937F2AB377}"/>
    <cellStyle name="Normal 92 2" xfId="6700" xr:uid="{97C0EF00-859C-49F2-98BC-E7229EB219CD}"/>
    <cellStyle name="Normal 92 2 2" xfId="7200" xr:uid="{CE9570B8-24F6-4E1C-85E2-0E8AECBA579F}"/>
    <cellStyle name="Normal 92 3" xfId="7112" xr:uid="{8179C9AC-6664-42A6-A3B8-89E193A2983A}"/>
    <cellStyle name="Normal 93" xfId="4087" xr:uid="{6A44DAD7-887E-40A5-98BE-15A42F695AE6}"/>
    <cellStyle name="Normal 93 2" xfId="6703" xr:uid="{753E235E-49F4-4E5B-A680-15F9AAEF3A38}"/>
    <cellStyle name="Normal 93 2 2" xfId="7203" xr:uid="{AC92923C-C3FE-45AF-AEAE-BA4806B211A5}"/>
    <cellStyle name="Normal 93 3" xfId="7115" xr:uid="{6A899B05-2FD0-4B91-8B27-434524B33926}"/>
    <cellStyle name="Normal 94" xfId="4110" xr:uid="{0083F9D3-0B1E-4800-96C1-66A8F957559B}"/>
    <cellStyle name="Normal 94 2" xfId="6725" xr:uid="{4A4C70CC-E5D5-4A9F-9E1F-A11824E4AABB}"/>
    <cellStyle name="Normal 95" xfId="4115" xr:uid="{FA68F980-81A2-4F5F-BCE0-73100B9EE7CA}"/>
    <cellStyle name="Normal 95 2" xfId="6726" xr:uid="{57E939A7-8024-49CC-891E-1C22900DF7E1}"/>
    <cellStyle name="Normal 96" xfId="4129" xr:uid="{B512B837-1601-48A8-9D19-4B3DFCC043E0}"/>
    <cellStyle name="Normal 96 2" xfId="6731" xr:uid="{0BF4C348-0F1D-4BF3-870A-41C6342304C7}"/>
    <cellStyle name="Normal 97" xfId="4132" xr:uid="{24D2ED73-8511-4FEA-B975-4F80D5DECD8D}"/>
    <cellStyle name="Normal 97 2" xfId="6732" xr:uid="{4591384F-5DAF-4A1A-ABB0-C6A37BB15314}"/>
    <cellStyle name="Normal 98" xfId="4133" xr:uid="{58852EAA-80A9-448A-8021-D7129F05119A}"/>
    <cellStyle name="Normal 99" xfId="4173" xr:uid="{22AE05DD-497A-421F-9CB8-AD64DB44767E}"/>
    <cellStyle name="Normale_9639A02C" xfId="306" xr:uid="{B401AEDD-B9EF-4775-A932-A220E4E9A3F0}"/>
    <cellStyle name="NormalGB" xfId="609" xr:uid="{9588BDDD-B13E-47EA-8C6C-66198B35D3CE}"/>
    <cellStyle name="NormalGB 2" xfId="759" xr:uid="{335DD54C-D32C-45AE-A952-1DCFBF769747}"/>
    <cellStyle name="NormalGB 2 2" xfId="3582" xr:uid="{6BADD1B2-6E4F-4161-A342-6F655849B800}"/>
    <cellStyle name="NormalGB 3" xfId="717" xr:uid="{565ACAA2-CE16-45C3-B9B6-AD46417927CE}"/>
    <cellStyle name="NormalGB 4" xfId="3583" xr:uid="{D200C2D5-AFAC-4FBC-8FE5-E1669E744CA9}"/>
    <cellStyle name="Note 2" xfId="284" xr:uid="{F5B1D5FD-DB7D-4ABC-8CC2-FE7FBD871449}"/>
    <cellStyle name="Note 2 2" xfId="934" xr:uid="{F42D3262-81EA-4C6D-83C1-66F74422310E}"/>
    <cellStyle name="Note 2 3" xfId="690" xr:uid="{4E19648B-212B-4BE3-8BFE-60EDEF5F8193}"/>
    <cellStyle name="Note 2 4" xfId="3967" xr:uid="{CD2F624C-3BB2-410E-9E10-5CABAB3B701B}"/>
    <cellStyle name="Note 2 4 2" xfId="6666" xr:uid="{DAD3669F-3314-4EC9-937C-FB629A4DF5E2}"/>
    <cellStyle name="Note 2 4 2 2" xfId="7167" xr:uid="{5CA30724-399A-4ECE-95AA-B564A3C1B5D2}"/>
    <cellStyle name="Note 2 4 3" xfId="7079" xr:uid="{3B014DD0-57E8-448D-8AAA-114362E87E91}"/>
    <cellStyle name="Note 2 5" xfId="4079" xr:uid="{2FFCAFC2-646D-4910-8226-6FCE494BE0C0}"/>
    <cellStyle name="Note 2 6" xfId="565" xr:uid="{9DCDCBE4-3A89-4F05-8B02-DF8D118D4838}"/>
    <cellStyle name="Note 3" xfId="408" xr:uid="{57D1CFAE-73AF-41DD-9DB6-5BA80E071A1B}"/>
    <cellStyle name="Note 3 2" xfId="691" xr:uid="{6A2F172A-855A-4FE8-9773-44B3EDE9CC40}"/>
    <cellStyle name="Note 4" xfId="322" xr:uid="{3E22A1AC-B6E1-4F79-86E0-B775F7ED464C}"/>
    <cellStyle name="Note 4 2" xfId="6673" xr:uid="{69D4B2EA-4051-4FE3-A53D-97700E45007B}"/>
    <cellStyle name="Note 4 2 2" xfId="7174" xr:uid="{55EC917A-647F-4798-B756-4CDDF4D3EEE5}"/>
    <cellStyle name="Note 4 3" xfId="7086" xr:uid="{4BFEE1E0-5139-45D2-8186-F01A9BAF5587}"/>
    <cellStyle name="Note 4 4" xfId="3986" xr:uid="{799DFFEC-43F5-4185-84D6-04B469AF6754}"/>
    <cellStyle name="Note 5" xfId="229" xr:uid="{BFBC8709-D663-4000-9A34-690EBE62523E}"/>
    <cellStyle name="Note 5 2" xfId="6706" xr:uid="{F7DA76AA-6D24-4F17-80B4-E8CB8C093777}"/>
    <cellStyle name="Note 5 2 2" xfId="7206" xr:uid="{3E0D2462-F142-4135-8CAF-4083763C0BC0}"/>
    <cellStyle name="Note 5 3" xfId="7118" xr:uid="{CC75F496-3F34-4CE5-BF80-3960F219DFC8}"/>
    <cellStyle name="Note 5 4" xfId="4090" xr:uid="{95985E76-24B2-47E7-A150-582D4488B4A4}"/>
    <cellStyle name="Note 6" xfId="6750" xr:uid="{9FF470F1-B146-44AB-8F5C-936C094AFB5D}"/>
    <cellStyle name="Number 1" xfId="3968" xr:uid="{80B64AAE-9E40-4AE8-96E7-2A10D6AC6F66}"/>
    <cellStyle name="Output" xfId="500" builtinId="21" customBuiltin="1"/>
    <cellStyle name="Output 2" xfId="285" xr:uid="{1AFBCFF9-5944-49FC-9063-6689F0125E0B}"/>
    <cellStyle name="Output 2 2" xfId="935" xr:uid="{1F77DCEF-DC0E-4F7E-846E-BAD99A8AFC16}"/>
    <cellStyle name="Output 2 3" xfId="692" xr:uid="{968590AD-FF62-488C-A618-FCC01FD2C720}"/>
    <cellStyle name="Output 2 4" xfId="4080" xr:uid="{D91AD1D2-E651-4C77-A5FF-73C3055837C3}"/>
    <cellStyle name="Output 2 5" xfId="566" xr:uid="{9F7D9203-76EC-41FF-B91A-062B8181B32D}"/>
    <cellStyle name="Output 3" xfId="409" xr:uid="{DF5E3C7F-38DF-4357-9B1D-E696E5EE96C8}"/>
    <cellStyle name="Output 4" xfId="360" xr:uid="{1DC06C59-5308-4ABE-B1BE-0100BB0261B4}"/>
    <cellStyle name="Output 5" xfId="230" xr:uid="{C60B0183-8928-4AB7-88C9-ADC108E53B21}"/>
    <cellStyle name="Output Amounts" xfId="108" xr:uid="{A91A07CF-0759-42AE-8663-2B991BDEC9E7}"/>
    <cellStyle name="Output Column Headings" xfId="109" xr:uid="{D16E0670-9261-4903-B1C0-D880A5AAE74F}"/>
    <cellStyle name="Output Line Items" xfId="110" xr:uid="{22695557-120C-41D7-8A8C-852DE4DA8026}"/>
    <cellStyle name="Output Report Heading" xfId="111" xr:uid="{7A285955-313E-46BF-8E2F-847B12F7041D}"/>
    <cellStyle name="Output Report Title" xfId="112" xr:uid="{426FB58B-71CF-416C-9714-EE30B2BB4746}"/>
    <cellStyle name="Page Number" xfId="610" xr:uid="{292E159C-9B0D-49CD-8429-B38B8D5FD8C8}"/>
    <cellStyle name="Page Number 2" xfId="760" xr:uid="{3E405216-B085-48A9-B77B-165379CDD97B}"/>
    <cellStyle name="Page Number 2 2" xfId="3584" xr:uid="{D044DB4D-D3C9-4668-9FEE-13315DBD18DD}"/>
    <cellStyle name="Page Number 3" xfId="718" xr:uid="{4E8782DD-3907-4C72-80EA-368C172BFE3B}"/>
    <cellStyle name="Page Number 4" xfId="3585" xr:uid="{429AD180-04CA-4767-946E-40E7624771A5}"/>
    <cellStyle name="Percent (0%)" xfId="611" xr:uid="{0794712D-122D-40A8-92F5-E0160415BC55}"/>
    <cellStyle name="Percent (0%) 2" xfId="761" xr:uid="{9318C93C-3B0B-476D-8003-2D9F098375FE}"/>
    <cellStyle name="Percent (0%) 2 2" xfId="3586" xr:uid="{71A2E54C-A7F0-401C-B5E5-B7427592AE0F}"/>
    <cellStyle name="Percent (0%) 3" xfId="719" xr:uid="{1F6606DC-69C6-4BD5-910D-3EFC6DC7A8E9}"/>
    <cellStyle name="Percent (0%) 4" xfId="3587" xr:uid="{CDDBD470-E62D-48B5-BEC8-69DEEC97EC6D}"/>
    <cellStyle name="Percent (0)" xfId="3969" xr:uid="{EDF2BF80-6515-44F9-B652-07E0F5044D83}"/>
    <cellStyle name="Percent (0.0%)" xfId="612" xr:uid="{BC6061E3-BA3E-4E5F-A9A0-BB4C5810B6F4}"/>
    <cellStyle name="Percent (0.00%)" xfId="613" xr:uid="{1198A469-479B-4C76-AEF0-D9C9F287C0BC}"/>
    <cellStyle name="Percent [0]" xfId="73" xr:uid="{8B400294-FA4E-4ECE-A8B7-F4B3DBFF17D3}"/>
    <cellStyle name="Percent [00]" xfId="74" xr:uid="{98CD254B-4393-42FA-8984-09D9E0D42F60}"/>
    <cellStyle name="Percent [2]" xfId="37" xr:uid="{B1FC3C49-CDE6-4509-8E76-69A9BDA09EED}"/>
    <cellStyle name="Percent [2] 2" xfId="3780" xr:uid="{154636E3-494A-4F27-B639-C2C9CC68F5C2}"/>
    <cellStyle name="Percent [2] 3" xfId="3781" xr:uid="{69983D6E-6D4A-4F0E-99BD-176BBF0B4542}"/>
    <cellStyle name="Percent [2] 4" xfId="3782" xr:uid="{9C452657-077C-4264-926F-057ED15229EC}"/>
    <cellStyle name="Percent 10" xfId="141" xr:uid="{2652BE9A-87A4-46CC-B9B3-8816ECAC1C89}"/>
    <cellStyle name="Percent 10 2" xfId="6926" xr:uid="{539D97BC-F0A8-4446-87F0-3840B11059C8}"/>
    <cellStyle name="Percent 10 3" xfId="796" xr:uid="{0707469E-D9E1-4463-B701-550D2CA70377}"/>
    <cellStyle name="Percent 100" xfId="7047" xr:uid="{E61DDCB9-2F2D-4FA8-ACB9-E62656289AEB}"/>
    <cellStyle name="Percent 101" xfId="7050" xr:uid="{6D14BDD6-460D-4550-8BCB-CB877095865A}"/>
    <cellStyle name="Percent 102" xfId="7053" xr:uid="{FBC00560-3818-46D6-B391-A2592481BB8F}"/>
    <cellStyle name="Percent 103" xfId="7056" xr:uid="{14D971FB-F0B5-4113-8FF1-51523219E0C6}"/>
    <cellStyle name="Percent 104" xfId="7059" xr:uid="{8D7E024A-A2D5-40B1-B659-26CC936C4770}"/>
    <cellStyle name="Percent 105" xfId="7062" xr:uid="{8B09EF9B-9E17-481D-A495-07BC25192CF1}"/>
    <cellStyle name="Percent 106" xfId="7064" xr:uid="{82E531E4-BBB6-42A1-A631-60D839E19367}"/>
    <cellStyle name="Percent 107" xfId="7066" xr:uid="{786BFAB5-CE7C-4618-AD26-A2B35B500EB7}"/>
    <cellStyle name="Percent 11" xfId="144" xr:uid="{6E12E59F-4D10-46E2-BED5-785157FABA7E}"/>
    <cellStyle name="Percent 11 2" xfId="6932" xr:uid="{63B47CEF-C11F-44B6-BE6F-D6001E12C489}"/>
    <cellStyle name="Percent 11 3" xfId="793" xr:uid="{09CFAE2A-673B-4D59-830F-A44A38D2147E}"/>
    <cellStyle name="Percent 12" xfId="148" xr:uid="{C3CC27BA-90E9-431F-9EE2-B1E60E06433D}"/>
    <cellStyle name="Percent 12 2" xfId="6942" xr:uid="{9A7D43C8-F637-4E9A-9F33-A746D37635F3}"/>
    <cellStyle name="Percent 12 3" xfId="799" xr:uid="{D8A4DE6A-24C7-4D8C-8420-671D1D35D90D}"/>
    <cellStyle name="Percent 13" xfId="150" xr:uid="{BF331DB7-1DAD-4718-BF09-EDFB77A92364}"/>
    <cellStyle name="Percent 13 2" xfId="6950" xr:uid="{CF1B56E9-6556-4D36-B05E-D5D990170232}"/>
    <cellStyle name="Percent 13 3" xfId="800" xr:uid="{AD3894E9-BF75-44BA-95FC-39DCED4BF408}"/>
    <cellStyle name="Percent 14" xfId="153" xr:uid="{1D107A61-8002-4885-B6B2-3C704EAB4580}"/>
    <cellStyle name="Percent 14 2" xfId="6951" xr:uid="{819EF933-5470-4967-9BB2-660D60D59D52}"/>
    <cellStyle name="Percent 14 3" xfId="812" xr:uid="{C88E0379-35CA-4B04-824E-1A9447512D14}"/>
    <cellStyle name="Percent 15" xfId="155" xr:uid="{7CFBA08A-BBBC-4D99-9B89-4F9C365857A5}"/>
    <cellStyle name="Percent 15 2" xfId="6952" xr:uid="{9BE14469-BA66-4B75-87CE-B407D76E6A67}"/>
    <cellStyle name="Percent 15 3" xfId="816" xr:uid="{67838010-1373-416E-9654-37217F517E70}"/>
    <cellStyle name="Percent 16" xfId="179" xr:uid="{51F755FD-F037-4EF9-A361-7CACB8463339}"/>
    <cellStyle name="Percent 16 2" xfId="6946" xr:uid="{EC2929A5-23C9-4781-A89E-85B5D3B25E50}"/>
    <cellStyle name="Percent 16 3" xfId="809" xr:uid="{5C514028-0626-476F-A8F2-2F64247F6B4E}"/>
    <cellStyle name="Percent 17" xfId="186" xr:uid="{B09705F0-33C8-40FA-9CAF-1A024CDB39E2}"/>
    <cellStyle name="Percent 17 2" xfId="805" xr:uid="{5448969C-6056-4BB1-A966-1EDAF8A27F34}"/>
    <cellStyle name="Percent 18" xfId="197" xr:uid="{FE9CB3B8-18E5-442C-A00D-94E86730E679}"/>
    <cellStyle name="Percent 18 2" xfId="940" xr:uid="{8D1A783F-079A-4ED7-BDF4-A8FBD45BC812}"/>
    <cellStyle name="Percent 19" xfId="209" xr:uid="{8661EDFC-97A7-41A0-BBD0-A4EEF7CD57A8}"/>
    <cellStyle name="Percent 19 2" xfId="697" xr:uid="{87CE1208-B913-4626-8791-32121A796403}"/>
    <cellStyle name="Percent 2" xfId="20" xr:uid="{AC4209ED-FA24-432F-A5CA-6DBBC149FF86}"/>
    <cellStyle name="Percent 2 2" xfId="113" xr:uid="{5ABA1502-B4AD-4D38-B931-3CB7AADBB5E1}"/>
    <cellStyle name="Percent 2 2 2" xfId="244" xr:uid="{0065C443-75BD-4589-8EA4-6DCF4F94513F}"/>
    <cellStyle name="Percent 2 2 2 2" xfId="6929" xr:uid="{E2737AA6-0881-4732-BE61-783E354AD75D}"/>
    <cellStyle name="Percent 2 2 3" xfId="446" xr:uid="{DFD7AF57-A733-44C1-AE3A-932B29CFF5A5}"/>
    <cellStyle name="Percent 2 3" xfId="308" xr:uid="{CED312DF-96ED-4D73-92C2-D715F72DBE6C}"/>
    <cellStyle name="Percent 2 3 2" xfId="906" xr:uid="{AB854451-3D69-4C87-BB67-3B6DF89E3C94}"/>
    <cellStyle name="Percent 2 4" xfId="152" xr:uid="{D6528ADF-9063-40CE-95B6-535E8B604476}"/>
    <cellStyle name="Percent 2 4 2" xfId="615" xr:uid="{3DD63F82-2733-427B-87E6-E4AB6D34348B}"/>
    <cellStyle name="Percent 2 5" xfId="24" xr:uid="{437193AD-98A8-4B3F-99B0-53DE8099391A}"/>
    <cellStyle name="Percent 2 5 2" xfId="4124" xr:uid="{51570138-B70E-4B34-8678-A7AA0965EECC}"/>
    <cellStyle name="Percent 2 6" xfId="43" xr:uid="{72548276-6961-4FF9-9E12-A38BE3680F8F}"/>
    <cellStyle name="Percent 2 6 2" xfId="6862" xr:uid="{6A13971F-AE47-49BC-B1A6-E550E5857B1A}"/>
    <cellStyle name="Percent 2 7" xfId="6902" xr:uid="{52D9EFE3-1EC5-49C5-B965-6F5CD7C569EF}"/>
    <cellStyle name="Percent 2 8" xfId="568" xr:uid="{85BE9A0A-EAEF-4914-AB29-8C43CE9DA5CC}"/>
    <cellStyle name="Percent 20" xfId="466" xr:uid="{48AEF77E-A41E-444A-9B01-C8CDA604B6BF}"/>
    <cellStyle name="Percent 20 2" xfId="6956" xr:uid="{6BB65F59-6BBC-4F3F-A789-91058F316D4F}"/>
    <cellStyle name="Percent 20 3" xfId="1130" xr:uid="{51A00F2D-0DF5-4867-A74E-F398CF447E99}"/>
    <cellStyle name="Percent 21" xfId="470" xr:uid="{E18A4ED6-4E76-42B6-BDAA-EFBEEFEDBFFB}"/>
    <cellStyle name="Percent 21 2" xfId="6964" xr:uid="{8E5D5C8D-4656-49A2-B57E-A531E209E3B2}"/>
    <cellStyle name="Percent 21 3" xfId="994" xr:uid="{0D446ECB-6533-4D60-8E44-ABC68AE61047}"/>
    <cellStyle name="Percent 22" xfId="472" xr:uid="{A1D9635B-01E4-4E2A-A1F5-1EFD0BAD5BAA}"/>
    <cellStyle name="Percent 22 2" xfId="6965" xr:uid="{5F8CCEDF-8E32-499B-B14A-1630866D9E58}"/>
    <cellStyle name="Percent 22 3" xfId="1018" xr:uid="{0967FDF3-42A4-40AB-9DF0-1B36DDB27EF9}"/>
    <cellStyle name="Percent 23" xfId="473" xr:uid="{0ED08847-8446-4AC3-AFF9-308EC9459E4B}"/>
    <cellStyle name="Percent 23 2" xfId="6966" xr:uid="{4943956A-1347-4B23-A73B-DD167A44947C}"/>
    <cellStyle name="Percent 23 3" xfId="1184" xr:uid="{F7632020-258C-435F-B296-2A5B2B375F7A}"/>
    <cellStyle name="Percent 24" xfId="479" xr:uid="{D01AA237-8C96-4DF0-A08C-7BA56F2AFC86}"/>
    <cellStyle name="Percent 24 2" xfId="7008" xr:uid="{A05D2A6F-CA34-4C2B-BAC5-1E737302FD08}"/>
    <cellStyle name="Percent 24 3" xfId="1210" xr:uid="{5EDE7097-F576-4F14-9F69-F47F141ED137}"/>
    <cellStyle name="Percent 25" xfId="477" xr:uid="{0EC43535-9EAA-444D-9941-CC302DAB03BD}"/>
    <cellStyle name="Percent 25 2" xfId="1185" xr:uid="{C932632A-A2C8-4FAB-AC31-ECD9BC03C768}"/>
    <cellStyle name="Percent 26" xfId="488" xr:uid="{473B05F6-A384-4202-A869-3F9D8B527894}"/>
    <cellStyle name="Percent 26 2" xfId="1102" xr:uid="{EDD98D49-3C84-48E4-B6D7-E4D6DBEE51D3}"/>
    <cellStyle name="Percent 27" xfId="1431" xr:uid="{8045C0FF-BBBD-40B3-936B-93F8A1E2A5AD}"/>
    <cellStyle name="Percent 28" xfId="1372" xr:uid="{E76CC9B6-7FBD-4CD5-8A5B-C7D443BC2302}"/>
    <cellStyle name="Percent 29" xfId="1194" xr:uid="{A0AEA29F-C416-49A4-B8D3-A624A1F9AEFE}"/>
    <cellStyle name="Percent 3" xfId="86" xr:uid="{BE6D2CBE-9DEE-4E31-B472-C1C4D495AAE1}"/>
    <cellStyle name="Percent 3 2" xfId="414" xr:uid="{82DEF433-7700-4FE8-A1DA-0A838E04782D}"/>
    <cellStyle name="Percent 3 2 2" xfId="781" xr:uid="{60053AED-557A-417B-BA49-443B641C1588}"/>
    <cellStyle name="Percent 3 3" xfId="309" xr:uid="{DED28CE1-8DA3-452C-B42D-8E4B44BA5A86}"/>
    <cellStyle name="Percent 3 3 2" xfId="4161" xr:uid="{61CCDD6B-B60E-4B97-86D8-5946A9F45893}"/>
    <cellStyle name="Percent 3 4" xfId="236" xr:uid="{7C041F17-4243-49B6-91B2-3DF96659EF62}"/>
    <cellStyle name="Percent 3 4 2" xfId="7141" xr:uid="{F86E77E8-71E3-47E5-BF0C-B0AD5B861BD6}"/>
    <cellStyle name="Percent 3 4 3" xfId="4191" xr:uid="{802B0202-7241-410C-8380-492B3110CF6A}"/>
    <cellStyle name="Percent 3 5" xfId="432" xr:uid="{32256464-98F9-47A9-A767-DE9E31760FC5}"/>
    <cellStyle name="Percent 3 5 2" xfId="6861" xr:uid="{5C44EBAA-2C26-4AC7-9169-F45F800848DB}"/>
    <cellStyle name="Percent 3 6" xfId="567" xr:uid="{9D2A762C-79F0-4DE7-8692-E000E1DF0A01}"/>
    <cellStyle name="Percent 30" xfId="1585" xr:uid="{1ACCA6A0-4458-4AE3-BF40-D02FBF4D5E0F}"/>
    <cellStyle name="Percent 31" xfId="1659" xr:uid="{F8BB848F-DC2C-4E5F-8A0C-77DA62ED5006}"/>
    <cellStyle name="Percent 32" xfId="1733" xr:uid="{52DBD277-CEB9-43F3-A200-70B3E5928D8E}"/>
    <cellStyle name="Percent 33" xfId="1966" xr:uid="{C03AFFDA-967D-4B03-B09F-36129C39DC45}"/>
    <cellStyle name="Percent 34" xfId="1879" xr:uid="{03DE20AC-763E-44EC-9805-02DC41BAF858}"/>
    <cellStyle name="Percent 35" xfId="2099" xr:uid="{013AE56C-A1A2-4A51-B000-D56EA770A855}"/>
    <cellStyle name="Percent 36" xfId="2026" xr:uid="{95D656B0-C673-4ABC-89A7-77D6D15D1881}"/>
    <cellStyle name="Percent 37" xfId="1761" xr:uid="{DC6DE946-3519-4C1C-89CE-F160D4CF7B4E}"/>
    <cellStyle name="Percent 38" xfId="2038" xr:uid="{C3A10AD9-7A9F-4AC9-88F5-15D6139942C1}"/>
    <cellStyle name="Percent 39" xfId="585" xr:uid="{B70DE515-CDBB-4E90-ACDA-AF0242022F33}"/>
    <cellStyle name="Percent 4" xfId="92" xr:uid="{6944452F-3EBF-42F4-AA13-15420D27E837}"/>
    <cellStyle name="Percent 4 2" xfId="310" xr:uid="{40B0F2BF-2AC3-4534-B400-CBA8E92E6A89}"/>
    <cellStyle name="Percent 4 2 2" xfId="459" xr:uid="{36046ED3-F8F0-456D-AF61-C5078252764C}"/>
    <cellStyle name="Percent 4 2 2 2" xfId="6746" xr:uid="{7AC98E35-DDE9-4796-B735-470D11A4105E}"/>
    <cellStyle name="Percent 4 2 3" xfId="787" xr:uid="{6D2E15DF-30AE-4440-B72D-CF8F76BA3617}"/>
    <cellStyle name="Percent 4 3" xfId="437" xr:uid="{678EAC3C-99CC-4A51-B503-FB1772B6A4B6}"/>
    <cellStyle name="Percent 4 3 2" xfId="7003" xr:uid="{D6CB640B-B667-464C-858F-E42DAB4FCF93}"/>
    <cellStyle name="Percent 4 3 3" xfId="4192" xr:uid="{C52213DD-B5DB-44FF-AEFA-E4C14E4C3B39}"/>
    <cellStyle name="Percent 4 4" xfId="424" xr:uid="{DDB1D30E-7455-4715-B893-6498AADCC7B3}"/>
    <cellStyle name="Percent 4 4 2" xfId="6748" xr:uid="{F8F8E908-564B-4809-B2E3-B08C85E65146}"/>
    <cellStyle name="Percent 4 5" xfId="572" xr:uid="{D9261EAA-611A-43AE-9A37-441F710C626F}"/>
    <cellStyle name="Percent 40" xfId="580" xr:uid="{4EE3DCF3-1668-4AD7-BBF7-4D8281D4D1EE}"/>
    <cellStyle name="Percent 41" xfId="1823" xr:uid="{AC87974D-1B3F-43F9-A833-751B32E724CC}"/>
    <cellStyle name="Percent 42" xfId="2395" xr:uid="{CB884D4E-E622-45FD-89B1-25ABFEF69B7A}"/>
    <cellStyle name="Percent 43" xfId="1882" xr:uid="{6839CAD3-52FE-42F5-A9F0-9EE9D9642C47}"/>
    <cellStyle name="Percent 44" xfId="2522" xr:uid="{7B513783-8531-4D21-8FF2-9373C95551B6}"/>
    <cellStyle name="Percent 45" xfId="2452" xr:uid="{D9860939-43C0-4BEE-B994-18B45C067493}"/>
    <cellStyle name="Percent 46" xfId="2519" xr:uid="{D7D72CB4-34D6-4FAD-AC1B-F4F7E5C3268F}"/>
    <cellStyle name="Percent 47" xfId="2464" xr:uid="{A9279418-7B93-4FD8-BB3E-2379A4AD023A}"/>
    <cellStyle name="Percent 48" xfId="2640" xr:uid="{CA12C04C-F7C9-4C85-885D-32460B483FA2}"/>
    <cellStyle name="Percent 49" xfId="2376" xr:uid="{6F5A64D8-0916-440C-A6E0-30BBF735413F}"/>
    <cellStyle name="Percent 5" xfId="96" xr:uid="{57EEDD8E-0A93-4F9B-B2B8-6C40E97EDE95}"/>
    <cellStyle name="Percent 5 2" xfId="307" xr:uid="{3EC55E34-0835-4141-B359-CB4ED627FD8B}"/>
    <cellStyle name="Percent 5 2 2" xfId="458" xr:uid="{1644D0DA-4477-4057-BDF6-D7C83339FCE5}"/>
    <cellStyle name="Percent 5 2 3" xfId="4162" xr:uid="{038D0561-0C13-4D68-BC64-46622E1F07F2}"/>
    <cellStyle name="Percent 5 3" xfId="441" xr:uid="{D4CBB4B7-F708-4D14-B4EF-AF809CCA7066}"/>
    <cellStyle name="Percent 5 3 2" xfId="6919" xr:uid="{153394D3-99D6-4020-9144-505FE424B08F}"/>
    <cellStyle name="Percent 5 4" xfId="423" xr:uid="{3B3E8CC4-86FD-42C3-A1D1-1B42CC01D901}"/>
    <cellStyle name="Percent 50" xfId="2688" xr:uid="{19CCA3CF-C4FE-41BB-BF0B-BE3C6ACAA9FD}"/>
    <cellStyle name="Percent 51" xfId="2534" xr:uid="{A2D31F36-1F88-4F1F-936E-F625F5760223}"/>
    <cellStyle name="Percent 52" xfId="2188" xr:uid="{630239ED-CD9D-4C4A-9A60-B309B9608EF8}"/>
    <cellStyle name="Percent 53" xfId="2462" xr:uid="{D506443C-DFAE-4C33-A41D-DD4ED7A545F8}"/>
    <cellStyle name="Percent 54" xfId="1295" xr:uid="{E5DCF122-DBEB-4E18-B685-54EEA7DA5D45}"/>
    <cellStyle name="Percent 55" xfId="2876" xr:uid="{5D915C5D-BCD4-421A-8D0A-85EC6A8ECF9A}"/>
    <cellStyle name="Percent 56" xfId="2394" xr:uid="{ABCA8832-1BD8-4E24-961C-83D9890711DD}"/>
    <cellStyle name="Percent 57" xfId="2987" xr:uid="{22A40096-11FD-4C7C-AAE6-385E53F83554}"/>
    <cellStyle name="Percent 58" xfId="2696" xr:uid="{78D79C8F-2D04-45DC-B134-CF9BC094ED5A}"/>
    <cellStyle name="Percent 59" xfId="2972" xr:uid="{E279CDA5-0487-4B59-AF15-51713284EF70}"/>
    <cellStyle name="Percent 6" xfId="127" xr:uid="{7953CA77-794C-41E2-9E18-5A791890BCAC}"/>
    <cellStyle name="Percent 6 2" xfId="461" xr:uid="{11226C06-BE1F-4D00-AA2A-F232E8534C52}"/>
    <cellStyle name="Percent 6 2 2" xfId="6921" xr:uid="{0D1A4ECE-BFCC-43C6-82C1-5210E90D19FF}"/>
    <cellStyle name="Percent 6 3" xfId="425" xr:uid="{95287F73-9315-405D-9739-DE437BCE1C0F}"/>
    <cellStyle name="Percent 6 4" xfId="320" xr:uid="{53D80D09-1CB2-4399-8D2B-A042C37CEDC3}"/>
    <cellStyle name="Percent 6 5" xfId="786" xr:uid="{4DFC7804-D309-40C8-B0D3-72468452CEA2}"/>
    <cellStyle name="Percent 60" xfId="3096" xr:uid="{9FA68D41-3892-4F43-9CF3-EB2C4AF463C9}"/>
    <cellStyle name="Percent 61" xfId="3267" xr:uid="{0950668D-DC1F-4DA7-B5C1-8A0D7EA3380B}"/>
    <cellStyle name="Percent 62" xfId="3206" xr:uid="{DF7610AD-94C4-4502-9CE3-8025CCCC7D38}"/>
    <cellStyle name="Percent 63" xfId="3469" xr:uid="{B5EFA50D-7E6C-4E57-9EC3-BF2736A9B40D}"/>
    <cellStyle name="Percent 64" xfId="3861" xr:uid="{CA190154-EFBA-4DFE-A2FD-99AC28DEB50F}"/>
    <cellStyle name="Percent 65" xfId="4019" xr:uid="{DE1A45A6-C906-4636-9762-29FF2AD05544}"/>
    <cellStyle name="Percent 66" xfId="4030" xr:uid="{1D672210-48B0-4FB7-9188-BC59354A9491}"/>
    <cellStyle name="Percent 67" xfId="4025" xr:uid="{5C08CD12-5DA3-496B-B279-7B97BC14DA39}"/>
    <cellStyle name="Percent 68" xfId="4026" xr:uid="{00273F01-97ED-4BDA-BEF0-921F8111FC3E}"/>
    <cellStyle name="Percent 68 2" xfId="6696" xr:uid="{D1E9468C-D7BA-4C0B-A935-A33D96301B9B}"/>
    <cellStyle name="Percent 68 2 2" xfId="7196" xr:uid="{FCD72321-1F14-4B34-AE1B-F2B8AF704327}"/>
    <cellStyle name="Percent 68 3" xfId="7108" xr:uid="{D8DE55BF-1C80-4072-ACAF-2A8F282DC2F9}"/>
    <cellStyle name="Percent 69" xfId="4086" xr:uid="{B1FDF96F-F729-469F-AB1A-C609DEA7F3DA}"/>
    <cellStyle name="Percent 69 2" xfId="6702" xr:uid="{9FAD12C9-2145-4C55-9CF8-AED8419474BE}"/>
    <cellStyle name="Percent 69 2 2" xfId="7202" xr:uid="{EDD0C6BB-801D-4A95-B45C-7B6FCAF9A744}"/>
    <cellStyle name="Percent 69 3" xfId="7114" xr:uid="{0E4D3BEE-60F8-4EB4-BD08-CCCB48678212}"/>
    <cellStyle name="Percent 7" xfId="133" xr:uid="{F097E7BB-71FB-4859-8C39-87DA067FBBD0}"/>
    <cellStyle name="Percent 7 2" xfId="4164" xr:uid="{25CE1FD1-F066-4157-BC38-89CBA75B5439}"/>
    <cellStyle name="Percent 7 3" xfId="6923" xr:uid="{821CC2D9-78AA-4DE3-9FEC-300C6931ECB6}"/>
    <cellStyle name="Percent 7 4" xfId="737" xr:uid="{96D89347-38FA-46D1-B0AD-F618F0305542}"/>
    <cellStyle name="Percent 70" xfId="4088" xr:uid="{E28287EB-53BF-4FA1-8EA1-479015613734}"/>
    <cellStyle name="Percent 70 2" xfId="6704" xr:uid="{98D0DF6D-1BDC-4E05-9C67-5E5A12C56939}"/>
    <cellStyle name="Percent 70 2 2" xfId="7204" xr:uid="{E645AABF-91E6-4A69-A372-E5E5959B8147}"/>
    <cellStyle name="Percent 70 3" xfId="7116" xr:uid="{6D653B54-1F28-4942-8EE9-AB33F7944899}"/>
    <cellStyle name="Percent 71" xfId="4135" xr:uid="{805E8663-248C-4A29-9AFD-24F01139FC7B}"/>
    <cellStyle name="Percent 72" xfId="4163" xr:uid="{D20CA5F7-8B3B-4386-8B58-972FD856A9C4}"/>
    <cellStyle name="Percent 73" xfId="6782" xr:uid="{F1ABE2CE-5F34-4615-AF1D-692E6AD29AFA}"/>
    <cellStyle name="Percent 74" xfId="6802" xr:uid="{E5DF3E23-29C9-465A-8140-682A667352A1}"/>
    <cellStyle name="Percent 75" xfId="6740" xr:uid="{D82502B0-03DC-4367-85B2-75CCE784A48B}"/>
    <cellStyle name="Percent 76" xfId="6828" xr:uid="{0A958061-6F79-45F5-BDD9-E9949F1BF200}"/>
    <cellStyle name="Percent 77" xfId="6844" xr:uid="{BF79BA43-BD95-4721-A1BB-A03DA6CA5619}"/>
    <cellStyle name="Percent 78" xfId="6803" xr:uid="{1271FE05-65F4-4FD1-8615-062EFB1F1A66}"/>
    <cellStyle name="Percent 79" xfId="6801" xr:uid="{2DA2E4DD-0359-4A8C-BB32-94463C039AB4}"/>
    <cellStyle name="Percent 8" xfId="136" xr:uid="{CA88BF40-F230-4829-8A27-830A86DBA24F}"/>
    <cellStyle name="Percent 8 2" xfId="6924" xr:uid="{3EE7463E-1154-4B94-A6A5-9436D2CBCEB0}"/>
    <cellStyle name="Percent 8 3" xfId="785" xr:uid="{321A7506-50F8-475C-A07C-AC21506701D5}"/>
    <cellStyle name="Percent 80" xfId="6847" xr:uid="{7098F61F-9B3A-4250-AAF4-D6612DDEFE0B}"/>
    <cellStyle name="Percent 81" xfId="6830" xr:uid="{EA388417-81EB-48FB-92AF-3C3917534219}"/>
    <cellStyle name="Percent 82" xfId="6856" xr:uid="{2A2A8E0E-8A00-4CAA-B1A1-E0B34A87D75E}"/>
    <cellStyle name="Percent 83" xfId="6873" xr:uid="{7A0DC9FB-A035-493B-96EC-EAE3B67EF370}"/>
    <cellStyle name="Percent 84" xfId="6854" xr:uid="{18FF5DBE-15FF-4700-A598-6E9F4EA59065}"/>
    <cellStyle name="Percent 85" xfId="6941" xr:uid="{E170C8B7-DFBD-4E38-A0F5-2FBB470A7886}"/>
    <cellStyle name="Percent 86" xfId="6885" xr:uid="{047ED62E-D132-4D86-9D12-7C0672BEAB58}"/>
    <cellStyle name="Percent 87" xfId="6903" xr:uid="{B7DCB348-D620-4FB9-AA09-19146E1BA318}"/>
    <cellStyle name="Percent 88" xfId="7002" xr:uid="{4270D2C3-AD16-457E-AD0F-D53AD49DCA6D}"/>
    <cellStyle name="Percent 89" xfId="7010" xr:uid="{2F5A70D2-8E3C-41E6-BC63-28DAF390F90C}"/>
    <cellStyle name="Percent 9" xfId="139" xr:uid="{96D0280E-7AE4-4E56-9E6C-E7B5C4743994}"/>
    <cellStyle name="Percent 9 2" xfId="6925" xr:uid="{5FA68E70-C4B2-4D15-BA1D-D6DD69928B0C}"/>
    <cellStyle name="Percent 9 3" xfId="790" xr:uid="{7E3C5D94-216D-42F1-A027-0F347EC255E3}"/>
    <cellStyle name="Percent 90" xfId="7014" xr:uid="{86372376-A565-40C9-96CE-2DC3BDD14823}"/>
    <cellStyle name="Percent 91" xfId="7018" xr:uid="{4B49DB2F-59A6-4117-BAD4-B3AF7F5038E5}"/>
    <cellStyle name="Percent 92" xfId="7022" xr:uid="{0073CB04-1EE6-448D-A9AF-CB95F35F8117}"/>
    <cellStyle name="Percent 93" xfId="7026" xr:uid="{86E9ED1B-E6E4-4931-A5A0-1EBBDD80E5AD}"/>
    <cellStyle name="Percent 94" xfId="7029" xr:uid="{7C1D2CD2-3FE6-4FC1-B4EA-11E17FD572E6}"/>
    <cellStyle name="Percent 95" xfId="7032" xr:uid="{2C2514B8-D920-4EC1-8DF3-C720D1F53CE0}"/>
    <cellStyle name="Percent 96" xfId="7035" xr:uid="{A2C1C5EC-0C79-444B-BE9E-D468955292D1}"/>
    <cellStyle name="Percent 97" xfId="7038" xr:uid="{5AF794C9-59E1-4534-B72F-78548A064BFF}"/>
    <cellStyle name="Percent 98" xfId="7041" xr:uid="{09C846A3-E245-4A00-B633-FBA61E42C7B1}"/>
    <cellStyle name="Percent 99" xfId="7044" xr:uid="{CC241C2A-0B5A-4C61-98AA-7ADC81E58D43}"/>
    <cellStyle name="PERCENTAGE" xfId="3783" xr:uid="{1CB0884B-7D97-48C3-A1B3-447573F6B07C}"/>
    <cellStyle name="PrePop Currency (0)" xfId="75" xr:uid="{ED64D679-0371-4E05-B370-37A54439FB59}"/>
    <cellStyle name="PrePop Currency (2)" xfId="76" xr:uid="{4159F8EC-610E-4CF1-8335-0F7465DE2785}"/>
    <cellStyle name="PrePop Units (0)" xfId="77" xr:uid="{6847FAAF-A440-49E6-8E00-9F68B1760F28}"/>
    <cellStyle name="PrePop Units (1)" xfId="78" xr:uid="{4DB5E3C8-C48C-4990-89D8-76703646B83D}"/>
    <cellStyle name="PrePop Units (2)" xfId="79" xr:uid="{C234BF87-E165-4A6A-AFE6-549BEAEEB7FF}"/>
    <cellStyle name="Q" xfId="3784" xr:uid="{738FC53C-030E-48BE-98E7-F3BD03B3ADA7}"/>
    <cellStyle name="Q 2" xfId="3785" xr:uid="{F5B3ABB2-7C1D-45ED-BE1A-DA2448754065}"/>
    <cellStyle name="Q_FS &amp; WP_Finkl-Thai_2009" xfId="3786" xr:uid="{07FFE123-05A7-46FE-88AC-7FADB7FC0D65}"/>
    <cellStyle name="Quantity" xfId="38" xr:uid="{B9B57B25-23AE-4BCA-9DAE-A74902EF9693}"/>
    <cellStyle name="Quantity 2" xfId="3787" xr:uid="{7A879B6C-3E08-4FAF-8DBE-57B24DA94453}"/>
    <cellStyle name="Result 1" xfId="3788" xr:uid="{1CCD8FAD-0511-4BB5-B50E-2A7ACC2B182E}"/>
    <cellStyle name="Result2 1" xfId="3789" xr:uid="{D0EDF16D-EEB5-4A45-B980-26E1127650FF}"/>
    <cellStyle name="RevList" xfId="311" xr:uid="{189DB599-58A7-4B0E-9B05-5BFDDB6446DC}"/>
    <cellStyle name="Rittichai" xfId="312" xr:uid="{A709931B-E85A-4144-84F0-6F996D14413E}"/>
    <cellStyle name="Salomon Logo" xfId="617" xr:uid="{F2438647-D325-4D14-8835-1858DB026480}"/>
    <cellStyle name="Salomon Logo 2" xfId="762" xr:uid="{BFCB057F-56E6-42DF-B219-89A2AE59C534}"/>
    <cellStyle name="Salomon Logo 2 2" xfId="3588" xr:uid="{CFEE4996-A75C-4A30-A38E-75D70507163C}"/>
    <cellStyle name="Salomon Logo 3" xfId="720" xr:uid="{FAF18FF8-63CB-4D3E-B305-F0F92413BE15}"/>
    <cellStyle name="Salomon Logo 4" xfId="3589" xr:uid="{6C56C0AC-0179-4CFF-936F-8A319779D165}"/>
    <cellStyle name="SAPBEXaggData" xfId="863" xr:uid="{D90FB08F-9D36-4488-85B3-6496D7F0FB4C}"/>
    <cellStyle name="SAPBEXaggData 10" xfId="1076" xr:uid="{7D8546E6-98CC-4E91-9258-3BEB35EAF7C9}"/>
    <cellStyle name="SAPBEXaggData 10 2" xfId="4295" xr:uid="{40B9416C-6381-4302-A152-D72FE9D225D6}"/>
    <cellStyle name="SAPBEXaggData 11" xfId="1549" xr:uid="{D428F2AC-36B3-4093-9C76-983A4C0D43AB}"/>
    <cellStyle name="SAPBEXaggData 11 2" xfId="4738" xr:uid="{7F673654-A394-4692-A69D-FB16C101CE40}"/>
    <cellStyle name="SAPBEXaggData 12" xfId="1567" xr:uid="{B854186C-763B-4DEC-A9A1-D912E5565047}"/>
    <cellStyle name="SAPBEXaggData 12 2" xfId="4756" xr:uid="{55BCB651-FB5C-47E6-870C-5A057CC0F30C}"/>
    <cellStyle name="SAPBEXaggData 13" xfId="1306" xr:uid="{5CFA1FDD-57A8-40BB-84EC-92D99D08D7B3}"/>
    <cellStyle name="SAPBEXaggData 13 2" xfId="4503" xr:uid="{A801518D-448E-481F-B634-295BB748724E}"/>
    <cellStyle name="SAPBEXaggData 14" xfId="1687" xr:uid="{5FEDC605-1416-4B3B-98C2-F2E23305D056}"/>
    <cellStyle name="SAPBEXaggData 14 2" xfId="4869" xr:uid="{15358246-D4DD-4AD6-A23B-F90EFF7A8ADE}"/>
    <cellStyle name="SAPBEXaggData 15" xfId="2201" xr:uid="{08A78DF5-16B8-46B0-B013-FCD5CFFE6F84}"/>
    <cellStyle name="SAPBEXaggData 15 2" xfId="5360" xr:uid="{B0FD4F98-EB52-4B51-8B15-6E304921E903}"/>
    <cellStyle name="SAPBEXaggData 16" xfId="2274" xr:uid="{7FE67F12-FD02-49DF-A73E-8D8CEC7950E9}"/>
    <cellStyle name="SAPBEXaggData 16 2" xfId="5426" xr:uid="{2BB55B09-FEE2-4B14-866F-E6F780667890}"/>
    <cellStyle name="SAPBEXaggData 17" xfId="2353" xr:uid="{9E80CFD2-BDFA-415E-86F7-B3FAFA935C73}"/>
    <cellStyle name="SAPBEXaggData 17 2" xfId="5498" xr:uid="{E27A7CA3-EF14-4BBE-8025-4C8DEC32737B}"/>
    <cellStyle name="SAPBEXaggData 18" xfId="1082" xr:uid="{3526B613-97FD-49E2-9E03-0A6688FACFED}"/>
    <cellStyle name="SAPBEXaggData 18 2" xfId="4301" xr:uid="{2E925E78-8203-48DB-BED2-7E29868C8324}"/>
    <cellStyle name="SAPBEXaggData 19" xfId="1237" xr:uid="{E2F63B34-EC57-4FE5-84FF-7B1ADF7EBB22}"/>
    <cellStyle name="SAPBEXaggData 19 2" xfId="4439" xr:uid="{72E73A99-7E32-490A-8415-68BC845391A9}"/>
    <cellStyle name="SAPBEXaggData 2" xfId="946" xr:uid="{E8D58E0F-1A72-4160-8054-D15463A88893}"/>
    <cellStyle name="SAPBEXaggData 2 10" xfId="1986" xr:uid="{A234D644-9354-4336-AD56-24FB67D647A7}"/>
    <cellStyle name="SAPBEXaggData 2 10 2" xfId="5156" xr:uid="{9DC0B842-39A6-455A-860A-0AC4351D9940}"/>
    <cellStyle name="SAPBEXaggData 2 11" xfId="2059" xr:uid="{719120EB-410F-4600-BA3A-FB22060BD0CA}"/>
    <cellStyle name="SAPBEXaggData 2 11 2" xfId="5224" xr:uid="{A8C373DD-38A6-44E0-8D41-401230AFA585}"/>
    <cellStyle name="SAPBEXaggData 2 12" xfId="2132" xr:uid="{96ED891F-1600-45BF-978A-56D013B6A0FC}"/>
    <cellStyle name="SAPBEXaggData 2 12 2" xfId="5294" xr:uid="{0A7077A2-565F-45DD-8AFB-5FAF7244204E}"/>
    <cellStyle name="SAPBEXaggData 2 13" xfId="993" xr:uid="{D44FDA75-B0CF-4A6C-91F1-BC651E2B2C26}"/>
    <cellStyle name="SAPBEXaggData 2 13 2" xfId="4217" xr:uid="{B40B4D6F-0C6C-4B27-9CCC-1EE19B83B4E1}"/>
    <cellStyle name="SAPBEXaggData 2 14" xfId="1240" xr:uid="{62393CB2-50BE-4902-B50F-C18C32DBA9A4}"/>
    <cellStyle name="SAPBEXaggData 2 14 2" xfId="4442" xr:uid="{5D30D69F-1AAF-4F58-87CF-A0F96BD63774}"/>
    <cellStyle name="SAPBEXaggData 2 15" xfId="2024" xr:uid="{823CF18B-BC25-426E-AB01-C0333C8308C0}"/>
    <cellStyle name="SAPBEXaggData 2 15 2" xfId="5194" xr:uid="{5938BDCA-2D5D-4A29-8415-81E9C879D7F9}"/>
    <cellStyle name="SAPBEXaggData 2 16" xfId="2412" xr:uid="{88DAE603-C312-4053-842E-48B7777B32B7}"/>
    <cellStyle name="SAPBEXaggData 2 16 2" xfId="5551" xr:uid="{8F341C96-7090-4B22-BA89-32D370A28558}"/>
    <cellStyle name="SAPBEXaggData 2 17" xfId="2481" xr:uid="{FE7EA6D4-C962-4CF4-ACEF-263E4A80D486}"/>
    <cellStyle name="SAPBEXaggData 2 17 2" xfId="5617" xr:uid="{8BE6A516-4ADD-4BA2-A06D-7EA493DE9A58}"/>
    <cellStyle name="SAPBEXaggData 2 18" xfId="2551" xr:uid="{FDAB9924-C999-41D5-A1FB-BF5B1FFB88F5}"/>
    <cellStyle name="SAPBEXaggData 2 18 2" xfId="5684" xr:uid="{AE3046BB-98BE-4295-9F4E-BAC72392F56B}"/>
    <cellStyle name="SAPBEXaggData 2 19" xfId="1550" xr:uid="{D81FB475-EF6A-4846-A300-657D29091737}"/>
    <cellStyle name="SAPBEXaggData 2 19 2" xfId="4739" xr:uid="{80CE1BEF-77CF-4A58-81C5-C79A03BF4306}"/>
    <cellStyle name="SAPBEXaggData 2 2" xfId="1393" xr:uid="{FBFB7B19-C87A-41D8-817D-9061620A0B8F}"/>
    <cellStyle name="SAPBEXaggData 2 2 2" xfId="4586" xr:uid="{96EB6269-9B24-4B7B-8B48-C278647B0653}"/>
    <cellStyle name="SAPBEXaggData 2 20" xfId="2282" xr:uid="{ED3CA9B8-6562-4C0B-AFE0-E709515C6FA8}"/>
    <cellStyle name="SAPBEXaggData 2 20 2" xfId="5434" xr:uid="{C8A154AA-815C-4C41-BA0B-C0277DA2D854}"/>
    <cellStyle name="SAPBEXaggData 2 21" xfId="2754" xr:uid="{A8480704-8CE4-4DF9-96AD-ADBB53A2ECDD}"/>
    <cellStyle name="SAPBEXaggData 2 21 2" xfId="5875" xr:uid="{895FDACD-3D0D-41D0-9A51-CED32707630B}"/>
    <cellStyle name="SAPBEXaggData 2 22" xfId="2823" xr:uid="{B2892DD0-34E0-4FCD-B835-4A3D293CA85E}"/>
    <cellStyle name="SAPBEXaggData 2 22 2" xfId="5943" xr:uid="{013E6F21-5510-481F-B2CF-FACFFE5E3378}"/>
    <cellStyle name="SAPBEXaggData 2 23" xfId="2401" xr:uid="{47F99E12-EEAB-4945-930F-5EABB5728ADB}"/>
    <cellStyle name="SAPBEXaggData 2 23 2" xfId="5541" xr:uid="{7C88BC96-51EF-481D-801A-E288AA9125B9}"/>
    <cellStyle name="SAPBEXaggData 2 24" xfId="2724" xr:uid="{24832BCE-DE65-4A4A-9D4D-4F33113116F4}"/>
    <cellStyle name="SAPBEXaggData 2 24 2" xfId="5846" xr:uid="{9DC97750-AA43-4BB8-9F76-2D4288344767}"/>
    <cellStyle name="SAPBEXaggData 2 25" xfId="3012" xr:uid="{CA73B121-6018-4062-8D76-E6887398D606}"/>
    <cellStyle name="SAPBEXaggData 2 25 2" xfId="6122" xr:uid="{FB433994-99E2-468B-B4D5-554701B17FE3}"/>
    <cellStyle name="SAPBEXaggData 2 26" xfId="2904" xr:uid="{8E6CE6D7-D980-42F6-8981-B4E353B031C6}"/>
    <cellStyle name="SAPBEXaggData 2 26 2" xfId="6020" xr:uid="{95E5B399-CD14-4D30-9F6F-827478F5ADFB}"/>
    <cellStyle name="SAPBEXaggData 2 27" xfId="3114" xr:uid="{DDB94062-A345-48AE-AAAA-60E0C702163D}"/>
    <cellStyle name="SAPBEXaggData 2 27 2" xfId="6220" xr:uid="{34EF308C-FA60-4FD7-AB16-A2441BDD98AA}"/>
    <cellStyle name="SAPBEXaggData 2 28" xfId="3168" xr:uid="{C1CEA52B-F8EB-4E4F-9B9E-C31C6B2C0C75}"/>
    <cellStyle name="SAPBEXaggData 2 28 2" xfId="6274" xr:uid="{10CDB796-CF28-468C-A27A-D721ADCA9451}"/>
    <cellStyle name="SAPBEXaggData 2 29" xfId="3222" xr:uid="{D3F3E6C1-E427-4D2F-BBED-2958C590A6EF}"/>
    <cellStyle name="SAPBEXaggData 2 29 2" xfId="6327" xr:uid="{F7F196A1-D937-48D5-B98A-8106627EC0A9}"/>
    <cellStyle name="SAPBEXaggData 2 3" xfId="1468" xr:uid="{AD9B12EA-A4FE-4A90-98B9-6DD3F65BC1D1}"/>
    <cellStyle name="SAPBEXaggData 2 3 2" xfId="4660" xr:uid="{31667CDC-968B-429F-B534-F71615FA51A1}"/>
    <cellStyle name="SAPBEXaggData 2 30" xfId="3274" xr:uid="{F14DB3A1-F070-484E-A8E0-83283098AD0A}"/>
    <cellStyle name="SAPBEXaggData 2 30 2" xfId="6377" xr:uid="{BBF104E9-DF5D-4C25-AB14-D2B491FF8DE3}"/>
    <cellStyle name="SAPBEXaggData 2 31" xfId="3320" xr:uid="{DDB7CBD1-100D-4D2F-AA36-293747E1228E}"/>
    <cellStyle name="SAPBEXaggData 2 31 2" xfId="6423" xr:uid="{51904696-E392-41E7-83B3-E25FAE2FDEE9}"/>
    <cellStyle name="SAPBEXaggData 2 32" xfId="3369" xr:uid="{07ACF4C7-EC03-4701-988E-37ED1E1977F8}"/>
    <cellStyle name="SAPBEXaggData 2 32 2" xfId="6472" xr:uid="{CFE3984A-AA68-422A-82D9-D7D36E43B022}"/>
    <cellStyle name="SAPBEXaggData 2 33" xfId="2989" xr:uid="{DFD58C68-D4EC-4429-8860-D8242DB60F3F}"/>
    <cellStyle name="SAPBEXaggData 2 33 2" xfId="6099" xr:uid="{C2949EB3-FCD5-4221-8283-83404744F4F8}"/>
    <cellStyle name="SAPBEXaggData 2 34" xfId="3431" xr:uid="{F45867E4-7769-4073-A5BB-138BD9F9C319}"/>
    <cellStyle name="SAPBEXaggData 2 34 2" xfId="6533" xr:uid="{454921FD-0639-4E06-9636-7A099DA2A3D8}"/>
    <cellStyle name="SAPBEXaggData 2 35" xfId="3506" xr:uid="{D77996FB-FFD3-44E5-BC63-28A4F3C7E649}"/>
    <cellStyle name="SAPBEXaggData 2 35 2" xfId="6605" xr:uid="{2AF3D710-F7A8-4D1F-98A1-4B47154A2C6B}"/>
    <cellStyle name="SAPBEXaggData 2 36" xfId="3898" xr:uid="{AB4E59E0-4C39-43FB-A740-34CF65C3F748}"/>
    <cellStyle name="SAPBEXaggData 2 4" xfId="1034" xr:uid="{25948FFB-2B97-4E56-B1EE-F3DDD46AAC95}"/>
    <cellStyle name="SAPBEXaggData 2 4 2" xfId="4255" xr:uid="{CF09A33E-A50C-4D5F-9F09-50B4BE448D1C}"/>
    <cellStyle name="SAPBEXaggData 2 5" xfId="1619" xr:uid="{CCB29909-8A29-4C86-A2DF-9E54DCCDDD77}"/>
    <cellStyle name="SAPBEXaggData 2 5 2" xfId="4805" xr:uid="{8D2C4518-1625-4E93-ACDC-0EACC8683A87}"/>
    <cellStyle name="SAPBEXaggData 2 6" xfId="1693" xr:uid="{4E065FFA-4DEC-4E56-BBE0-F2C2F04ED3A7}"/>
    <cellStyle name="SAPBEXaggData 2 6 2" xfId="4875" xr:uid="{11B5712D-265F-4B80-AF97-833838C652E1}"/>
    <cellStyle name="SAPBEXaggData 2 7" xfId="1767" xr:uid="{9C5FDDE0-70FC-44D9-854C-09CE32DF2464}"/>
    <cellStyle name="SAPBEXaggData 2 7 2" xfId="4947" xr:uid="{6E1729E5-1FBE-40A4-9C49-2FEE968DEBBB}"/>
    <cellStyle name="SAPBEXaggData 2 8" xfId="1839" xr:uid="{54CD1F32-4367-429A-97C7-EF6732CB919E}"/>
    <cellStyle name="SAPBEXaggData 2 8 2" xfId="5016" xr:uid="{3AD1DD99-946F-4D88-A6E1-86B6A3BA13E0}"/>
    <cellStyle name="SAPBEXaggData 2 9" xfId="1912" xr:uid="{9DBF5B33-DB81-42DF-B38E-5601C2833937}"/>
    <cellStyle name="SAPBEXaggData 2 9 2" xfId="5085" xr:uid="{16F85F03-6A95-4DA0-8717-93583377D294}"/>
    <cellStyle name="SAPBEXaggData 20" xfId="2110" xr:uid="{4A5AAA51-9206-48FE-8194-7101769842B1}"/>
    <cellStyle name="SAPBEXaggData 20 2" xfId="5273" xr:uid="{87525EBE-53EE-4535-B393-C5DA741CCA41}"/>
    <cellStyle name="SAPBEXaggData 21" xfId="2618" xr:uid="{DBC59A5C-8578-474B-9EDD-FAA1108D3BE2}"/>
    <cellStyle name="SAPBEXaggData 21 2" xfId="5750" xr:uid="{B30274EB-506F-4EE2-9BC3-DF3EF729A869}"/>
    <cellStyle name="SAPBEXaggData 22" xfId="2698" xr:uid="{CE7F218E-9E17-412B-8356-B735D6BD3904}"/>
    <cellStyle name="SAPBEXaggData 22 2" xfId="5821" xr:uid="{B20DA783-BE5A-4A53-9C1E-70487DCA908F}"/>
    <cellStyle name="SAPBEXaggData 23" xfId="2550" xr:uid="{7A85BA00-B8B8-47E5-9881-C7B516D8E8BE}"/>
    <cellStyle name="SAPBEXaggData 23 2" xfId="5683" xr:uid="{7C00A1BF-442F-4727-A743-103EC259571E}"/>
    <cellStyle name="SAPBEXaggData 24" xfId="2680" xr:uid="{A6AC1207-565C-4E65-9DDC-3730A4DA496E}"/>
    <cellStyle name="SAPBEXaggData 24 2" xfId="5807" xr:uid="{53ED31B2-CB6C-4DB4-AED4-2D5D78973F72}"/>
    <cellStyle name="SAPBEXaggData 25" xfId="1828" xr:uid="{DD6AC359-400D-4F44-B0E1-A6BAB1F9E3BE}"/>
    <cellStyle name="SAPBEXaggData 25 2" xfId="5005" xr:uid="{8FE3D369-AC51-4850-9EBC-63506496C1B6}"/>
    <cellStyle name="SAPBEXaggData 26" xfId="2898" xr:uid="{3D039F3F-21F5-4AA0-AFFF-C46EE23D86D9}"/>
    <cellStyle name="SAPBEXaggData 26 2" xfId="6015" xr:uid="{80B0484E-5401-4AC2-B7E6-065868D743CD}"/>
    <cellStyle name="SAPBEXaggData 27" xfId="2371" xr:uid="{7E8F1E8F-D995-4D16-98C7-7A2589A2752B}"/>
    <cellStyle name="SAPBEXaggData 27 2" xfId="5514" xr:uid="{619E278A-5A97-4408-81A0-6C0E77A7C6E8}"/>
    <cellStyle name="SAPBEXaggData 28" xfId="3073" xr:uid="{776A3C73-0668-44AD-8F4A-5097FBE50D19}"/>
    <cellStyle name="SAPBEXaggData 28 2" xfId="6181" xr:uid="{8A9FFAED-3860-470E-85AA-E0936CD15AE0}"/>
    <cellStyle name="SAPBEXaggData 29" xfId="2886" xr:uid="{A6D50DF2-D91E-46BB-9DAE-01EF23505825}"/>
    <cellStyle name="SAPBEXaggData 29 2" xfId="6003" xr:uid="{1B5F96D1-0805-49FD-BC15-5B4328B1993E}"/>
    <cellStyle name="SAPBEXaggData 3" xfId="1309" xr:uid="{89AC8FB7-0C91-4C7E-8365-EFD93F1DD188}"/>
    <cellStyle name="SAPBEXaggData 3 2" xfId="4506" xr:uid="{7F41D450-05A5-460E-8F59-12475E613C81}"/>
    <cellStyle name="SAPBEXaggData 30" xfId="2948" xr:uid="{CCDD2428-A540-4695-B6D5-0DB3C67933F8}"/>
    <cellStyle name="SAPBEXaggData 30 2" xfId="6061" xr:uid="{675984F8-43CD-4EF7-88ED-1AF4471B61B9}"/>
    <cellStyle name="SAPBEXaggData 31" xfId="3011" xr:uid="{6380649E-08B8-41C4-ABDC-480A3A791243}"/>
    <cellStyle name="SAPBEXaggData 31 2" xfId="6121" xr:uid="{26345C16-07F7-4DBD-91C1-6B40E7C52C9D}"/>
    <cellStyle name="SAPBEXaggData 32" xfId="2951" xr:uid="{6F57D1B1-3875-4D64-8D25-B4BE0632C7EB}"/>
    <cellStyle name="SAPBEXaggData 32 2" xfId="6064" xr:uid="{C3D3E6BA-9EE8-4B50-A931-D1D571C6B56A}"/>
    <cellStyle name="SAPBEXaggData 33" xfId="3072" xr:uid="{D73DF8F7-8230-40F7-808F-0650B71FEAB2}"/>
    <cellStyle name="SAPBEXaggData 33 2" xfId="6180" xr:uid="{0ED27B05-ED58-420C-987E-53FDE0BF1DFD}"/>
    <cellStyle name="SAPBEXaggData 34" xfId="1134" xr:uid="{835DD309-AE0C-4D2A-AFBD-0F18E43991E7}"/>
    <cellStyle name="SAPBEXaggData 34 2" xfId="4347" xr:uid="{FDDCAB3F-8DB7-4909-AD89-50DEC86F7704}"/>
    <cellStyle name="SAPBEXaggData 35" xfId="3414" xr:uid="{574D943B-7835-4821-8722-7773F8D0428C}"/>
    <cellStyle name="SAPBEXaggData 35 2" xfId="6517" xr:uid="{5D9F0360-05BA-41D5-B394-12731917E551}"/>
    <cellStyle name="SAPBEXaggData 36" xfId="3470" xr:uid="{B63D97E2-796C-4938-822F-42C7446E784C}"/>
    <cellStyle name="SAPBEXaggData 36 2" xfId="6569" xr:uid="{16040CAB-03E2-4856-9BC0-5E12DECD81F7}"/>
    <cellStyle name="SAPBEXaggData 37" xfId="3862" xr:uid="{72E953E8-03AB-4978-971B-CA550D84CDDC}"/>
    <cellStyle name="SAPBEXaggData 4" xfId="1079" xr:uid="{E1169686-9EAC-440B-8BFD-8193AB16C660}"/>
    <cellStyle name="SAPBEXaggData 4 2" xfId="4298" xr:uid="{2EF9F263-A964-468E-A251-FDC0DD366393}"/>
    <cellStyle name="SAPBEXaggData 5" xfId="823" xr:uid="{71CA9B64-54A6-489E-BBAF-EBCC3A4603E4}"/>
    <cellStyle name="SAPBEXaggData 5 2" xfId="4204" xr:uid="{E9F43C1E-7F8D-421E-A21C-8416C8576BC6}"/>
    <cellStyle name="SAPBEXaggData 6" xfId="1551" xr:uid="{4EEDB857-72D9-4DC2-9866-DEF436DCF77B}"/>
    <cellStyle name="SAPBEXaggData 6 2" xfId="4740" xr:uid="{3AA25245-9430-4AED-8F1C-1BCA1786BF54}"/>
    <cellStyle name="SAPBEXaggData 7" xfId="1300" xr:uid="{76E487AC-0239-4D74-AD14-3D2EBB0F449C}"/>
    <cellStyle name="SAPBEXaggData 7 2" xfId="4497" xr:uid="{AED7B861-A94C-4564-A150-38330DE9E063}"/>
    <cellStyle name="SAPBEXaggData 8" xfId="1083" xr:uid="{41BE71B6-A5C8-4598-8420-D8BC04C17FB1}"/>
    <cellStyle name="SAPBEXaggData 8 2" xfId="4302" xr:uid="{E635CF8E-4E63-44D4-AFC8-A8F6DE69FC77}"/>
    <cellStyle name="SAPBEXaggData 9" xfId="1467" xr:uid="{E5B88F74-B76F-4222-B4AE-F9BC95B3F300}"/>
    <cellStyle name="SAPBEXaggData 9 2" xfId="4659" xr:uid="{619BD5BE-B0DC-4A03-9CE0-2D11DB740361}"/>
    <cellStyle name="SAPBEXaggDataEmph" xfId="864" xr:uid="{2F78A38D-8B13-4FB2-8386-00EEE08C56EE}"/>
    <cellStyle name="SAPBEXaggDataEmph 10" xfId="1602" xr:uid="{C5F6FA19-98C2-4ACE-AC0E-546DE7C2A6A9}"/>
    <cellStyle name="SAPBEXaggDataEmph 10 2" xfId="4788" xr:uid="{3F14CCF8-9571-411B-86D5-DDEF3379D9D1}"/>
    <cellStyle name="SAPBEXaggDataEmph 11" xfId="1676" xr:uid="{689B49C4-BC8E-416A-B82C-4170E7C3A80F}"/>
    <cellStyle name="SAPBEXaggDataEmph 11 2" xfId="4860" xr:uid="{022827F8-58A9-4A8A-9703-96ADA6A25C26}"/>
    <cellStyle name="SAPBEXaggDataEmph 12" xfId="1750" xr:uid="{A3E4D930-30AE-41BB-A0B7-CC2DEEFDBA7D}"/>
    <cellStyle name="SAPBEXaggDataEmph 12 2" xfId="4931" xr:uid="{3DDD3B7D-F310-43C9-97EC-06A04312E36C}"/>
    <cellStyle name="SAPBEXaggDataEmph 13" xfId="1822" xr:uid="{A86FDD95-11A3-4224-A477-497CFF3C0117}"/>
    <cellStyle name="SAPBEXaggDataEmph 13 2" xfId="5001" xr:uid="{01FA7C21-37B3-4F58-BD20-37E0DD2573E6}"/>
    <cellStyle name="SAPBEXaggDataEmph 14" xfId="1747" xr:uid="{C69D6C27-3FB0-498D-921D-B9572A107B6A}"/>
    <cellStyle name="SAPBEXaggDataEmph 14 2" xfId="4928" xr:uid="{850D0931-2790-4996-BBF7-74829A00FDAA}"/>
    <cellStyle name="SAPBEXaggDataEmph 15" xfId="826" xr:uid="{4FD3C8C7-BC20-4972-BE93-C5781684071B}"/>
    <cellStyle name="SAPBEXaggDataEmph 15 2" xfId="4206" xr:uid="{65F9E32D-5157-4D46-9C45-8A0EB2238F72}"/>
    <cellStyle name="SAPBEXaggDataEmph 16" xfId="1818" xr:uid="{110F466A-3FC3-4EB0-A1B7-892A5ADE684C}"/>
    <cellStyle name="SAPBEXaggDataEmph 16 2" xfId="4997" xr:uid="{1A0C1AD5-5BC4-4A8A-9EBC-F2F6910BA86F}"/>
    <cellStyle name="SAPBEXaggDataEmph 17" xfId="1047" xr:uid="{D7FDB420-B401-4B7B-9D3C-78B2F5A11EAB}"/>
    <cellStyle name="SAPBEXaggDataEmph 17 2" xfId="4266" xr:uid="{398B3343-253E-437D-99A2-DDEB61E0010B}"/>
    <cellStyle name="SAPBEXaggDataEmph 18" xfId="2297" xr:uid="{5DD60449-BCF1-4A6E-9A63-A1A9CE5FC4CA}"/>
    <cellStyle name="SAPBEXaggDataEmph 18 2" xfId="5447" xr:uid="{BD9EFE98-BE49-4FE4-9867-1A38341BB647}"/>
    <cellStyle name="SAPBEXaggDataEmph 19" xfId="824" xr:uid="{A062068D-C001-4FFF-96E3-9894FB048229}"/>
    <cellStyle name="SAPBEXaggDataEmph 19 2" xfId="4205" xr:uid="{044784BF-C75A-46DD-8D2A-F3412D21EDF8}"/>
    <cellStyle name="SAPBEXaggDataEmph 2" xfId="947" xr:uid="{2E4C8523-A187-4E2B-8F1C-1B62D2819F02}"/>
    <cellStyle name="SAPBEXaggDataEmph 2 10" xfId="1987" xr:uid="{36E986F4-E81B-4385-B6C2-790E95253E10}"/>
    <cellStyle name="SAPBEXaggDataEmph 2 10 2" xfId="5157" xr:uid="{9EAA817B-AD56-4D01-9E64-6014DE9B89F3}"/>
    <cellStyle name="SAPBEXaggDataEmph 2 11" xfId="2060" xr:uid="{61B7FAE4-CB98-4792-AFCE-5A13EBD31E88}"/>
    <cellStyle name="SAPBEXaggDataEmph 2 11 2" xfId="5225" xr:uid="{AF28B9CE-B4A3-4589-89DE-19F2A5372CAC}"/>
    <cellStyle name="SAPBEXaggDataEmph 2 12" xfId="2133" xr:uid="{D59B1768-9E98-4155-A9F1-6E788083CB49}"/>
    <cellStyle name="SAPBEXaggDataEmph 2 12 2" xfId="5295" xr:uid="{A1763893-E5D9-4715-87D0-5ED8894AF957}"/>
    <cellStyle name="SAPBEXaggDataEmph 2 13" xfId="1578" xr:uid="{EBC0DA18-DDBA-4F27-B055-E65B80D0B730}"/>
    <cellStyle name="SAPBEXaggDataEmph 2 13 2" xfId="4766" xr:uid="{3880FF0D-8424-4029-A00C-B5A3CF78373E}"/>
    <cellStyle name="SAPBEXaggDataEmph 2 14" xfId="1002" xr:uid="{DDDD9312-3ACA-4D11-AF7A-319A7A9E961E}"/>
    <cellStyle name="SAPBEXaggDataEmph 2 14 2" xfId="4225" xr:uid="{3D9F82EF-3069-4DBC-B77F-12067D1B4980}"/>
    <cellStyle name="SAPBEXaggDataEmph 2 15" xfId="1563" xr:uid="{569E9FDC-6681-405A-9C1C-1E83EA4E7387}"/>
    <cellStyle name="SAPBEXaggDataEmph 2 15 2" xfId="4752" xr:uid="{02572D3E-896B-4AFB-BBB3-B127BAA21DEB}"/>
    <cellStyle name="SAPBEXaggDataEmph 2 16" xfId="2413" xr:uid="{86A74503-FE58-4E39-B036-0EA913BB7C52}"/>
    <cellStyle name="SAPBEXaggDataEmph 2 16 2" xfId="5552" xr:uid="{DA86B51D-2A33-45C4-8410-F0962109DBDB}"/>
    <cellStyle name="SAPBEXaggDataEmph 2 17" xfId="2482" xr:uid="{EAE61AD5-D800-41BF-8377-C5F5C1CC0D40}"/>
    <cellStyle name="SAPBEXaggDataEmph 2 17 2" xfId="5618" xr:uid="{373832B9-9222-4FFF-96C4-55EA13ACFEC9}"/>
    <cellStyle name="SAPBEXaggDataEmph 2 18" xfId="2552" xr:uid="{5DD3FF00-2769-4BCA-B8B7-7CFABF216235}"/>
    <cellStyle name="SAPBEXaggDataEmph 2 18 2" xfId="5685" xr:uid="{ACF39943-F205-4DA6-B917-390501D22B44}"/>
    <cellStyle name="SAPBEXaggDataEmph 2 19" xfId="2261" xr:uid="{4DFA47FA-0AAF-405F-80E1-FD1FB26C5DA9}"/>
    <cellStyle name="SAPBEXaggDataEmph 2 19 2" xfId="5413" xr:uid="{6FF8F0A0-F9EC-41C2-AB30-7380B98DD733}"/>
    <cellStyle name="SAPBEXaggDataEmph 2 2" xfId="1394" xr:uid="{C4D7D983-F52C-42E4-B75F-4FC4A2ACE112}"/>
    <cellStyle name="SAPBEXaggDataEmph 2 2 2" xfId="4587" xr:uid="{182D32D2-DC1B-477C-B0B1-16985AA04D85}"/>
    <cellStyle name="SAPBEXaggDataEmph 2 20" xfId="1975" xr:uid="{EE3F52AF-B273-4FB0-9096-376A8EF3BC69}"/>
    <cellStyle name="SAPBEXaggDataEmph 2 20 2" xfId="5146" xr:uid="{5B65F5D7-648C-499C-9B2B-141DABCE3A77}"/>
    <cellStyle name="SAPBEXaggDataEmph 2 21" xfId="2755" xr:uid="{9FD08503-3C7D-48F2-8192-BDFC8424E192}"/>
    <cellStyle name="SAPBEXaggDataEmph 2 21 2" xfId="5876" xr:uid="{B5028BEE-229E-4856-837D-25B570D42041}"/>
    <cellStyle name="SAPBEXaggDataEmph 2 22" xfId="2824" xr:uid="{9B0E34B0-1BF1-46A6-8E6C-FF0B7713819E}"/>
    <cellStyle name="SAPBEXaggDataEmph 2 22 2" xfId="5944" xr:uid="{5795A123-A1A9-4737-8D95-7EB32D6E40A5}"/>
    <cellStyle name="SAPBEXaggDataEmph 2 23" xfId="2723" xr:uid="{639EC613-89C8-40F3-8A97-D08E68D97AEC}"/>
    <cellStyle name="SAPBEXaggDataEmph 2 23 2" xfId="5845" xr:uid="{77D94399-BA2C-4A94-BB52-59072DB7CF64}"/>
    <cellStyle name="SAPBEXaggDataEmph 2 24" xfId="2741" xr:uid="{1073603B-B5EF-4132-9BEF-E66E7C33CBA0}"/>
    <cellStyle name="SAPBEXaggDataEmph 2 24 2" xfId="5862" xr:uid="{1A2D893F-B85F-42F7-A0D9-19EB430EE3C7}"/>
    <cellStyle name="SAPBEXaggDataEmph 2 25" xfId="3013" xr:uid="{27CE9ED6-1CD7-490F-A9DC-B5C1D3989566}"/>
    <cellStyle name="SAPBEXaggDataEmph 2 25 2" xfId="6123" xr:uid="{48E9DD52-106F-429C-B9D0-21591EA2136D}"/>
    <cellStyle name="SAPBEXaggDataEmph 2 26" xfId="2460" xr:uid="{FB42394D-E721-4346-B51D-4257AEA8DB6E}"/>
    <cellStyle name="SAPBEXaggDataEmph 2 26 2" xfId="5598" xr:uid="{B2127BF2-E9CD-4805-84C5-B039245250C2}"/>
    <cellStyle name="SAPBEXaggDataEmph 2 27" xfId="3115" xr:uid="{3A77D093-7898-4990-BFA5-3E16422C95E1}"/>
    <cellStyle name="SAPBEXaggDataEmph 2 27 2" xfId="6221" xr:uid="{E9FD6F61-6AFB-4D33-A7A9-A3B67D6FD936}"/>
    <cellStyle name="SAPBEXaggDataEmph 2 28" xfId="3169" xr:uid="{8DF17995-93B3-46CE-A93C-52C5A34B082D}"/>
    <cellStyle name="SAPBEXaggDataEmph 2 28 2" xfId="6275" xr:uid="{AA08A0A8-C6D6-4C2D-AE98-6DC8C3A87002}"/>
    <cellStyle name="SAPBEXaggDataEmph 2 29" xfId="3223" xr:uid="{0AEC43ED-2C96-4CF1-BDBD-E5C4B1C791E4}"/>
    <cellStyle name="SAPBEXaggDataEmph 2 29 2" xfId="6328" xr:uid="{EE57EF95-F965-4352-9C30-338A27ECA88B}"/>
    <cellStyle name="SAPBEXaggDataEmph 2 3" xfId="1469" xr:uid="{937919A2-8216-47E8-AA49-B048D017CA10}"/>
    <cellStyle name="SAPBEXaggDataEmph 2 3 2" xfId="4661" xr:uid="{1376FD5B-079B-4045-B719-E9F8AFAD88F7}"/>
    <cellStyle name="SAPBEXaggDataEmph 2 30" xfId="3275" xr:uid="{1499FB58-614E-44FE-94CB-E6510011BC0F}"/>
    <cellStyle name="SAPBEXaggDataEmph 2 30 2" xfId="6378" xr:uid="{2FC41D7A-5532-4197-8479-879BB9A29733}"/>
    <cellStyle name="SAPBEXaggDataEmph 2 31" xfId="3321" xr:uid="{0A242D54-5809-4349-A7BC-BB5F06E67369}"/>
    <cellStyle name="SAPBEXaggDataEmph 2 31 2" xfId="6424" xr:uid="{9D5C404F-9D06-4CEB-8DF7-BF6D6FC9789B}"/>
    <cellStyle name="SAPBEXaggDataEmph 2 32" xfId="3370" xr:uid="{4965A6FC-1407-422B-B5AE-9D97E77E7C19}"/>
    <cellStyle name="SAPBEXaggDataEmph 2 32 2" xfId="6473" xr:uid="{D5495343-A42A-4210-B51F-0312C10F965C}"/>
    <cellStyle name="SAPBEXaggDataEmph 2 33" xfId="2744" xr:uid="{974BAE5D-9600-4C8B-9D88-86CEE61383AE}"/>
    <cellStyle name="SAPBEXaggDataEmph 2 33 2" xfId="5865" xr:uid="{3806333F-12D6-450E-AA02-F8331C22FA5B}"/>
    <cellStyle name="SAPBEXaggDataEmph 2 34" xfId="3432" xr:uid="{B0B4AC35-B74D-407A-8E19-E9C1627E8E21}"/>
    <cellStyle name="SAPBEXaggDataEmph 2 34 2" xfId="6534" xr:uid="{B0AC59E8-BB55-44C9-95E9-343F13318BC0}"/>
    <cellStyle name="SAPBEXaggDataEmph 2 35" xfId="3507" xr:uid="{6A9F2E9B-6A3A-4DE8-92D4-7FA939B4FBD2}"/>
    <cellStyle name="SAPBEXaggDataEmph 2 35 2" xfId="6606" xr:uid="{A3C158CE-0DB9-4E14-B649-90EE0E33C508}"/>
    <cellStyle name="SAPBEXaggDataEmph 2 36" xfId="3899" xr:uid="{D193B8EA-E74B-4969-91F8-C468D2935E57}"/>
    <cellStyle name="SAPBEXaggDataEmph 2 4" xfId="995" xr:uid="{9D5C7AD3-ECD2-4716-88E5-F61E3FFF388F}"/>
    <cellStyle name="SAPBEXaggDataEmph 2 4 2" xfId="4218" xr:uid="{94DE85D9-26D8-45FF-8A30-C78D32504DCB}"/>
    <cellStyle name="SAPBEXaggDataEmph 2 5" xfId="1620" xr:uid="{656DA4F7-18C0-4750-9670-C343B82EEE92}"/>
    <cellStyle name="SAPBEXaggDataEmph 2 5 2" xfId="4806" xr:uid="{A8DC0FF0-1A72-4BC8-B37D-6DCFAD064CA9}"/>
    <cellStyle name="SAPBEXaggDataEmph 2 6" xfId="1694" xr:uid="{28D61262-82C2-4060-AA27-077853A4C651}"/>
    <cellStyle name="SAPBEXaggDataEmph 2 6 2" xfId="4876" xr:uid="{5B1C4988-BE66-4033-B271-07BB8A947452}"/>
    <cellStyle name="SAPBEXaggDataEmph 2 7" xfId="1768" xr:uid="{93D45978-331D-4805-AEF2-EE713E52D451}"/>
    <cellStyle name="SAPBEXaggDataEmph 2 7 2" xfId="4948" xr:uid="{1ECB24F7-323C-4149-B385-723620EDCF0C}"/>
    <cellStyle name="SAPBEXaggDataEmph 2 8" xfId="1840" xr:uid="{A9C17F74-6D5A-4EC8-9810-645AA4E05F96}"/>
    <cellStyle name="SAPBEXaggDataEmph 2 8 2" xfId="5017" xr:uid="{C3E2BF3F-D550-4129-B3AC-56EA9C9875F3}"/>
    <cellStyle name="SAPBEXaggDataEmph 2 9" xfId="1913" xr:uid="{CA115549-37A0-4963-92D5-C086E01F911B}"/>
    <cellStyle name="SAPBEXaggDataEmph 2 9 2" xfId="5086" xr:uid="{A524E37E-A5AC-435E-A40C-598252D86D26}"/>
    <cellStyle name="SAPBEXaggDataEmph 20" xfId="1906" xr:uid="{E3EE905A-D438-4121-AB19-E75290434D28}"/>
    <cellStyle name="SAPBEXaggDataEmph 20 2" xfId="5079" xr:uid="{78D86568-E0F1-4722-8495-4C769005EB4C}"/>
    <cellStyle name="SAPBEXaggDataEmph 21" xfId="1507" xr:uid="{A82E531E-9484-4D90-9365-03E8AA588D0B}"/>
    <cellStyle name="SAPBEXaggDataEmph 21 2" xfId="4699" xr:uid="{049BBFBE-C23D-4E72-ABF5-5A7210A4B476}"/>
    <cellStyle name="SAPBEXaggDataEmph 22" xfId="2471" xr:uid="{89AB248D-29EA-4A77-A683-D06F25EE5AD6}"/>
    <cellStyle name="SAPBEXaggDataEmph 22 2" xfId="5607" xr:uid="{F49CB3C7-138D-43D7-8B0F-48249FE136E5}"/>
    <cellStyle name="SAPBEXaggDataEmph 23" xfId="2639" xr:uid="{556C2A34-E335-4623-8F24-AA2FB891BDEA}"/>
    <cellStyle name="SAPBEXaggDataEmph 23 2" xfId="5770" xr:uid="{5F2AE876-0227-451D-8558-1F43D4998EEC}"/>
    <cellStyle name="SAPBEXaggDataEmph 24" xfId="1820" xr:uid="{5837C274-0C4C-46FF-A4E2-185F38F0DBFB}"/>
    <cellStyle name="SAPBEXaggDataEmph 24 2" xfId="4999" xr:uid="{4273CA60-6CCD-42E8-B1F5-5D714CC6F73B}"/>
    <cellStyle name="SAPBEXaggDataEmph 25" xfId="2591" xr:uid="{CE6740D4-B0DB-488E-BC66-235FD61EBFBA}"/>
    <cellStyle name="SAPBEXaggDataEmph 25 2" xfId="5724" xr:uid="{E6471435-F982-48D5-BB64-7D9D93AA009F}"/>
    <cellStyle name="SAPBEXaggDataEmph 26" xfId="2950" xr:uid="{D0312526-CA31-44D1-B361-333A1941F73A}"/>
    <cellStyle name="SAPBEXaggDataEmph 26 2" xfId="6063" xr:uid="{5B45AD26-0640-4497-B7B5-264B41059A7E}"/>
    <cellStyle name="SAPBEXaggDataEmph 27" xfId="2747" xr:uid="{FC72DCE4-68EC-4958-990A-8CE3D9529F7A}"/>
    <cellStyle name="SAPBEXaggDataEmph 27 2" xfId="5868" xr:uid="{2B77D8F7-E205-4CFF-BE42-DF8C44070DE9}"/>
    <cellStyle name="SAPBEXaggDataEmph 28" xfId="2178" xr:uid="{457FD732-E93D-4401-B9FC-4A2FAF46338A}"/>
    <cellStyle name="SAPBEXaggDataEmph 28 2" xfId="5339" xr:uid="{DCE03A1D-F243-41EB-BFBC-F63B8A392A5D}"/>
    <cellStyle name="SAPBEXaggDataEmph 29" xfId="2663" xr:uid="{66D99D21-77D8-437E-BA68-7712C54E638B}"/>
    <cellStyle name="SAPBEXaggDataEmph 29 2" xfId="5790" xr:uid="{430A0703-A21A-4575-B019-D034C4D4DE04}"/>
    <cellStyle name="SAPBEXaggDataEmph 3" xfId="1310" xr:uid="{79C57AB5-0687-468F-B59C-BE5CFC2BA76A}"/>
    <cellStyle name="SAPBEXaggDataEmph 3 2" xfId="4507" xr:uid="{25D21336-9BE5-4AA4-BE8F-A7E7704E3923}"/>
    <cellStyle name="SAPBEXaggDataEmph 30" xfId="2337" xr:uid="{4C2C240D-F219-4631-8190-020353E1395B}"/>
    <cellStyle name="SAPBEXaggDataEmph 30 2" xfId="5483" xr:uid="{E2E84238-FC15-4257-BADA-647E64937CC8}"/>
    <cellStyle name="SAPBEXaggDataEmph 31" xfId="2678" xr:uid="{11D46BD3-2F12-4360-A278-4A0A704E92DA}"/>
    <cellStyle name="SAPBEXaggDataEmph 31 2" xfId="5805" xr:uid="{7ACB7E25-45E9-497B-8510-D470120E95CD}"/>
    <cellStyle name="SAPBEXaggDataEmph 32" xfId="3106" xr:uid="{7C0FF878-BDD9-46D9-932A-ACAB66AEDB54}"/>
    <cellStyle name="SAPBEXaggDataEmph 32 2" xfId="6212" xr:uid="{F92EFDA8-5043-4D54-ACE2-AF281F1C222E}"/>
    <cellStyle name="SAPBEXaggDataEmph 33" xfId="3160" xr:uid="{55E2EC6A-2938-4B93-8E57-5716B903183A}"/>
    <cellStyle name="SAPBEXaggDataEmph 33 2" xfId="6266" xr:uid="{B27203F2-9507-4349-B5D6-FDFBF2C49A3A}"/>
    <cellStyle name="SAPBEXaggDataEmph 34" xfId="3104" xr:uid="{FAD04702-E660-4351-99FC-CEB09B43F5FA}"/>
    <cellStyle name="SAPBEXaggDataEmph 34 2" xfId="6210" xr:uid="{8BAAB7D4-D8FE-42EC-AD86-B21719F492D4}"/>
    <cellStyle name="SAPBEXaggDataEmph 35" xfId="1012" xr:uid="{EA300F6B-C0E2-43E0-838F-5C81437D3412}"/>
    <cellStyle name="SAPBEXaggDataEmph 35 2" xfId="4235" xr:uid="{11241725-2058-4BB8-A638-1A1641E30127}"/>
    <cellStyle name="SAPBEXaggDataEmph 36" xfId="3471" xr:uid="{C15D5A6A-8380-425A-8EC5-F8004BA7761D}"/>
    <cellStyle name="SAPBEXaggDataEmph 36 2" xfId="6570" xr:uid="{FC7A4E1C-25E0-4803-B519-1E93C34A0B67}"/>
    <cellStyle name="SAPBEXaggDataEmph 37" xfId="3863" xr:uid="{6CEC7F67-5F57-435F-A545-7985D09B0B2A}"/>
    <cellStyle name="SAPBEXaggDataEmph 4" xfId="1078" xr:uid="{E81F581C-08BA-4EB8-9CB2-24A63572205A}"/>
    <cellStyle name="SAPBEXaggDataEmph 4 2" xfId="4297" xr:uid="{193FAAD5-D685-4F8C-99ED-D2FDB83FD6D7}"/>
    <cellStyle name="SAPBEXaggDataEmph 5" xfId="1067" xr:uid="{19A608E2-99B9-4525-B4FF-F7E1E1FC53D8}"/>
    <cellStyle name="SAPBEXaggDataEmph 5 2" xfId="4286" xr:uid="{464F9674-2F33-463A-9E57-044ED45C9993}"/>
    <cellStyle name="SAPBEXaggDataEmph 6" xfId="1298" xr:uid="{94378389-F568-4638-B91F-D504E509B37C}"/>
    <cellStyle name="SAPBEXaggDataEmph 6 2" xfId="4495" xr:uid="{F9D0FECE-CF16-415F-BE93-8EE226365CBE}"/>
    <cellStyle name="SAPBEXaggDataEmph 7" xfId="1038" xr:uid="{6D219675-12E0-48AD-8A0B-6B81229CE3E4}"/>
    <cellStyle name="SAPBEXaggDataEmph 7 2" xfId="4258" xr:uid="{E19EBCB5-6C7C-42FB-A8BB-74D41DA0A331}"/>
    <cellStyle name="SAPBEXaggDataEmph 8" xfId="1379" xr:uid="{2F9C7938-3BB0-4CEA-A1F2-5357903EB152}"/>
    <cellStyle name="SAPBEXaggDataEmph 8 2" xfId="4572" xr:uid="{2F26232D-9EF7-4316-95F4-05BC0889D1B8}"/>
    <cellStyle name="SAPBEXaggDataEmph 9" xfId="1361" xr:uid="{EE93A5E4-7C3F-4190-B981-4A9F2AA429E0}"/>
    <cellStyle name="SAPBEXaggDataEmph 9 2" xfId="4557" xr:uid="{70F37E36-D349-4312-8ECF-B6F0F1E2C57F}"/>
    <cellStyle name="SAPBEXaggItem" xfId="865" xr:uid="{CA2E8089-E452-4FC9-A18E-D6E21827E02A}"/>
    <cellStyle name="SAPBEXaggItem 10" xfId="1293" xr:uid="{06604FEC-8F7E-40F1-B49A-EEA6635A53F8}"/>
    <cellStyle name="SAPBEXaggItem 10 2" xfId="4491" xr:uid="{35EE82F6-3D11-43F8-9914-7C50BAD93C50}"/>
    <cellStyle name="SAPBEXaggItem 11" xfId="831" xr:uid="{549C76D7-517C-40BD-8A03-ACC56108D971}"/>
    <cellStyle name="SAPBEXaggItem 11 2" xfId="4211" xr:uid="{5970EF40-3996-4145-AAB4-5CB1386B69D1}"/>
    <cellStyle name="SAPBEXaggItem 12" xfId="1218" xr:uid="{A6D5796B-F8B6-4358-9F2B-29C061FBBBA9}"/>
    <cellStyle name="SAPBEXaggItem 12 2" xfId="4424" xr:uid="{58C23828-A0D5-4553-9AB8-DC409584EBEC}"/>
    <cellStyle name="SAPBEXaggItem 13" xfId="1304" xr:uid="{DE5AD7BA-B3B3-4A3C-83F3-8B12C3580EAB}"/>
    <cellStyle name="SAPBEXaggItem 13 2" xfId="4501" xr:uid="{37D25A6F-3BC4-48E0-BBEC-4D629CDD9172}"/>
    <cellStyle name="SAPBEXaggItem 14" xfId="1011" xr:uid="{B2AD108B-4CB5-4352-85B2-B5CCF2A662BE}"/>
    <cellStyle name="SAPBEXaggItem 14 2" xfId="4234" xr:uid="{BE718BFE-FF7E-4624-B45C-4C904BAA64A5}"/>
    <cellStyle name="SAPBEXaggItem 15" xfId="1175" xr:uid="{DDD0EB2A-4EF3-4FE3-B3F0-AD3DAC386572}"/>
    <cellStyle name="SAPBEXaggItem 15 2" xfId="4386" xr:uid="{D3072DBE-1B9E-4AB7-87A0-BDB8FD32BCAE}"/>
    <cellStyle name="SAPBEXaggItem 16" xfId="1598" xr:uid="{1A2B6809-CAC1-4D55-9D24-A06F47E0C4C8}"/>
    <cellStyle name="SAPBEXaggItem 16 2" xfId="4784" xr:uid="{E0405C29-73A2-46EC-840B-04876230A8B3}"/>
    <cellStyle name="SAPBEXaggItem 17" xfId="1179" xr:uid="{3284E264-403A-4B00-A26C-C6FEE6929B6C}"/>
    <cellStyle name="SAPBEXaggItem 17 2" xfId="4390" xr:uid="{B482A38C-88F6-49FA-908A-E323EE8C0A3C}"/>
    <cellStyle name="SAPBEXaggItem 18" xfId="1807" xr:uid="{9E7A80E2-A6B4-4779-B845-2BB2D178DCE0}"/>
    <cellStyle name="SAPBEXaggItem 18 2" xfId="4986" xr:uid="{73CDB5C0-D333-43F3-8AB9-5E6141B16CBD}"/>
    <cellStyle name="SAPBEXaggItem 19" xfId="2352" xr:uid="{F4356844-4951-4FA6-8533-3ED646EEE6CA}"/>
    <cellStyle name="SAPBEXaggItem 19 2" xfId="5497" xr:uid="{EFBD0B01-7BF3-479C-B055-80D3935F4025}"/>
    <cellStyle name="SAPBEXaggItem 2" xfId="948" xr:uid="{FD4C5940-C473-4CC0-8C65-F62221B73AA4}"/>
    <cellStyle name="SAPBEXaggItem 2 10" xfId="1988" xr:uid="{E87F7BF6-2C69-4962-A522-3F6274834BAA}"/>
    <cellStyle name="SAPBEXaggItem 2 10 2" xfId="5158" xr:uid="{7380EE04-8C50-4B26-BB6D-2B08A3F52EB5}"/>
    <cellStyle name="SAPBEXaggItem 2 11" xfId="2061" xr:uid="{0F745828-788B-45B6-8F76-70240098545D}"/>
    <cellStyle name="SAPBEXaggItem 2 11 2" xfId="5226" xr:uid="{67609CA9-3C56-4B70-A7FE-B49C2A799555}"/>
    <cellStyle name="SAPBEXaggItem 2 12" xfId="2134" xr:uid="{1AA75A9F-A687-4621-A51C-1837698DE55E}"/>
    <cellStyle name="SAPBEXaggItem 2 12 2" xfId="5296" xr:uid="{CD1D403F-D9E5-4BA0-8F2F-1C65C5D460A7}"/>
    <cellStyle name="SAPBEXaggItem 2 13" xfId="1745" xr:uid="{99731C36-A207-4AA8-8271-9601CC47964A}"/>
    <cellStyle name="SAPBEXaggItem 2 13 2" xfId="4926" xr:uid="{0050F7FF-F004-4769-B0ED-13F3CD9CC9A3}"/>
    <cellStyle name="SAPBEXaggItem 2 14" xfId="1453" xr:uid="{5617FAB4-A7BA-4E5C-818B-5CC1C2CAAAEF}"/>
    <cellStyle name="SAPBEXaggItem 2 14 2" xfId="4645" xr:uid="{8B5A4B9D-B871-4055-B3DF-D39451E4EBD0}"/>
    <cellStyle name="SAPBEXaggItem 2 15" xfId="2214" xr:uid="{FA90C2EF-1359-4820-8CDD-E110AA161B58}"/>
    <cellStyle name="SAPBEXaggItem 2 15 2" xfId="5372" xr:uid="{53E08E21-22C0-4EC9-8A9F-96409B0F5402}"/>
    <cellStyle name="SAPBEXaggItem 2 16" xfId="2414" xr:uid="{0F497394-CAEC-471F-8869-2C193069A99D}"/>
    <cellStyle name="SAPBEXaggItem 2 16 2" xfId="5553" xr:uid="{79A8BA45-F317-4B03-86C9-BE972C824574}"/>
    <cellStyle name="SAPBEXaggItem 2 17" xfId="2483" xr:uid="{60363EF0-5FC1-4DF8-9ADE-284A33AB1000}"/>
    <cellStyle name="SAPBEXaggItem 2 17 2" xfId="5619" xr:uid="{56935036-4919-4C94-A89F-56FA6AA8ADE2}"/>
    <cellStyle name="SAPBEXaggItem 2 18" xfId="2553" xr:uid="{CB39AD22-E768-4731-9074-1D65DC1634D3}"/>
    <cellStyle name="SAPBEXaggItem 2 18 2" xfId="5686" xr:uid="{9280BAB8-FCCF-4813-A3BE-51328A4EDC94}"/>
    <cellStyle name="SAPBEXaggItem 2 19" xfId="1191" xr:uid="{B54AB69C-9264-47D0-8DC7-D206F4211CF6}"/>
    <cellStyle name="SAPBEXaggItem 2 19 2" xfId="4400" xr:uid="{8644B452-DEFD-491F-838F-CD7CB2E6BBD6}"/>
    <cellStyle name="SAPBEXaggItem 2 2" xfId="1395" xr:uid="{9B1F074F-9D5B-4B64-B3FA-07A220CFD310}"/>
    <cellStyle name="SAPBEXaggItem 2 2 2" xfId="4588" xr:uid="{4E96DC71-D2AB-4ADC-8BC8-BDE9C1F18C65}"/>
    <cellStyle name="SAPBEXaggItem 2 20" xfId="2321" xr:uid="{1901878C-90D7-4A42-A654-9CE187553CF8}"/>
    <cellStyle name="SAPBEXaggItem 2 20 2" xfId="5467" xr:uid="{D22F711E-CBB0-47DF-BBC2-108E0E94C830}"/>
    <cellStyle name="SAPBEXaggItem 2 21" xfId="2756" xr:uid="{BAB1FBAF-2F0F-4A12-B8E9-D3ECE9623654}"/>
    <cellStyle name="SAPBEXaggItem 2 21 2" xfId="5877" xr:uid="{8ACD4DB3-F373-467F-A01D-6512EE9AFBCC}"/>
    <cellStyle name="SAPBEXaggItem 2 22" xfId="2825" xr:uid="{B4045DC8-D207-488A-AE78-558A6A2307D5}"/>
    <cellStyle name="SAPBEXaggItem 2 22 2" xfId="5945" xr:uid="{82A4BD95-B5D1-4FFF-A456-2749CD004311}"/>
    <cellStyle name="SAPBEXaggItem 2 23" xfId="1580" xr:uid="{588E7D60-A00F-444D-ACAB-9E4DA28DD62A}"/>
    <cellStyle name="SAPBEXaggItem 2 23 2" xfId="4768" xr:uid="{C1994907-19C8-4182-A886-E54D8C71C610}"/>
    <cellStyle name="SAPBEXaggItem 2 24" xfId="2864" xr:uid="{F5349647-BA81-444E-B4EF-D81DBF24E4F6}"/>
    <cellStyle name="SAPBEXaggItem 2 24 2" xfId="5984" xr:uid="{58F70EF5-20AB-4DC0-9432-574892FCA796}"/>
    <cellStyle name="SAPBEXaggItem 2 25" xfId="3014" xr:uid="{0A622870-4759-426E-ACD7-2375A9168367}"/>
    <cellStyle name="SAPBEXaggItem 2 25 2" xfId="6124" xr:uid="{FDB6EDBF-A43C-430B-8120-1CFF1E0B082B}"/>
    <cellStyle name="SAPBEXaggItem 2 26" xfId="2905" xr:uid="{13CFC020-7A1B-46AC-A77C-C4FD961D6742}"/>
    <cellStyle name="SAPBEXaggItem 2 26 2" xfId="6021" xr:uid="{08C9C315-6ACD-4AD9-8E8D-A819A622785F}"/>
    <cellStyle name="SAPBEXaggItem 2 27" xfId="3116" xr:uid="{B6E79C9B-D647-497F-9912-149792339709}"/>
    <cellStyle name="SAPBEXaggItem 2 27 2" xfId="6222" xr:uid="{CE4801C0-1F3A-4744-8846-9880007EACD6}"/>
    <cellStyle name="SAPBEXaggItem 2 28" xfId="3170" xr:uid="{6964AA04-7BDC-4A62-B625-A33CBCF3F545}"/>
    <cellStyle name="SAPBEXaggItem 2 28 2" xfId="6276" xr:uid="{D47C6BFE-B17F-4D87-8BB2-7D6D3D533998}"/>
    <cellStyle name="SAPBEXaggItem 2 29" xfId="3224" xr:uid="{9A6D7AB3-B4A3-4560-B65B-E61562A0B4C8}"/>
    <cellStyle name="SAPBEXaggItem 2 29 2" xfId="6329" xr:uid="{EA3F8E4D-00E9-4805-920B-9D94084E6D8B}"/>
    <cellStyle name="SAPBEXaggItem 2 3" xfId="1470" xr:uid="{BC98B7ED-BBB2-4940-98F8-3F25ABF7D1B5}"/>
    <cellStyle name="SAPBEXaggItem 2 3 2" xfId="4662" xr:uid="{E9AA41F7-A1FC-47FF-AB16-C215F6ACF7A3}"/>
    <cellStyle name="SAPBEXaggItem 2 30" xfId="3276" xr:uid="{804F1D76-B391-4993-8AEB-B5113CA5676F}"/>
    <cellStyle name="SAPBEXaggItem 2 30 2" xfId="6379" xr:uid="{E3801108-E74F-4CF8-AE53-5FE98D4B36F0}"/>
    <cellStyle name="SAPBEXaggItem 2 31" xfId="3322" xr:uid="{5ABA03E9-2799-4BEF-85BF-7C53A022E63F}"/>
    <cellStyle name="SAPBEXaggItem 2 31 2" xfId="6425" xr:uid="{D3BF1BE1-0360-4A95-B0B0-FD34FAA716BB}"/>
    <cellStyle name="SAPBEXaggItem 2 32" xfId="3371" xr:uid="{AD7963B2-2DC9-4288-89B7-C8FF18DE2BF9}"/>
    <cellStyle name="SAPBEXaggItem 2 32 2" xfId="6474" xr:uid="{B41527E1-EAAE-439E-B7D9-B2248CD98C5F}"/>
    <cellStyle name="SAPBEXaggItem 2 33" xfId="3103" xr:uid="{BC9420D0-688D-4C9B-8978-629724900F4C}"/>
    <cellStyle name="SAPBEXaggItem 2 33 2" xfId="6209" xr:uid="{F46F98C4-05A3-494F-A7DB-CB999AB02F2B}"/>
    <cellStyle name="SAPBEXaggItem 2 34" xfId="3433" xr:uid="{A1FD821B-ACC8-4A16-8389-893407ABF325}"/>
    <cellStyle name="SAPBEXaggItem 2 34 2" xfId="6535" xr:uid="{6A7EAEA9-C244-44EC-9F92-FF27E48066C9}"/>
    <cellStyle name="SAPBEXaggItem 2 35" xfId="3508" xr:uid="{2AA41D76-1859-4D14-8E1A-AFFDADC0822F}"/>
    <cellStyle name="SAPBEXaggItem 2 35 2" xfId="6607" xr:uid="{4ACC42D0-5873-42C6-9646-113FB4D136C7}"/>
    <cellStyle name="SAPBEXaggItem 2 36" xfId="3900" xr:uid="{94091659-D4A1-4EB4-8BBD-C7EAAAB58178}"/>
    <cellStyle name="SAPBEXaggItem 2 4" xfId="1028" xr:uid="{02A92504-5A7A-41EA-88D9-0E67C5E269F7}"/>
    <cellStyle name="SAPBEXaggItem 2 4 2" xfId="4249" xr:uid="{CF984237-436C-434F-A9C0-F1B5EA3A7728}"/>
    <cellStyle name="SAPBEXaggItem 2 5" xfId="1621" xr:uid="{717E3754-D580-4E31-A353-1F494952180A}"/>
    <cellStyle name="SAPBEXaggItem 2 5 2" xfId="4807" xr:uid="{4BB660A0-3183-4E20-8256-9501E3F77B7A}"/>
    <cellStyle name="SAPBEXaggItem 2 6" xfId="1695" xr:uid="{B546B1E3-A44A-49F7-A1A9-B39AA53BEBA7}"/>
    <cellStyle name="SAPBEXaggItem 2 6 2" xfId="4877" xr:uid="{305F5966-A226-44E9-AC91-E5AAE2375E1E}"/>
    <cellStyle name="SAPBEXaggItem 2 7" xfId="1769" xr:uid="{99B87CBA-CD19-48B8-946B-AE2805011421}"/>
    <cellStyle name="SAPBEXaggItem 2 7 2" xfId="4949" xr:uid="{570F9F96-659F-4FF0-ACBF-FA7BD52E3050}"/>
    <cellStyle name="SAPBEXaggItem 2 8" xfId="1841" xr:uid="{FBCA7B4C-0201-4BFF-9525-A6510667563D}"/>
    <cellStyle name="SAPBEXaggItem 2 8 2" xfId="5018" xr:uid="{0D85B18F-6CC7-4D91-A702-93C478D04417}"/>
    <cellStyle name="SAPBEXaggItem 2 9" xfId="1914" xr:uid="{342DFE78-315D-44B7-9872-1C27AA0710BB}"/>
    <cellStyle name="SAPBEXaggItem 2 9 2" xfId="5087" xr:uid="{3399C48D-21D2-4759-A5E0-413FDCC68440}"/>
    <cellStyle name="SAPBEXaggItem 20" xfId="2206" xr:uid="{294185BC-9E73-4F11-9EBB-D513A4FD0BA7}"/>
    <cellStyle name="SAPBEXaggItem 20 2" xfId="5364" xr:uid="{C61E75FB-D6E0-401D-B95E-FEBDAAAC301D}"/>
    <cellStyle name="SAPBEXaggItem 21" xfId="1811" xr:uid="{15D680A9-FADE-4B82-9E3F-554F6237A7FD}"/>
    <cellStyle name="SAPBEXaggItem 21 2" xfId="4990" xr:uid="{1603E8F7-B261-4306-84B0-B718B1D3B46E}"/>
    <cellStyle name="SAPBEXaggItem 22" xfId="2303" xr:uid="{F43E40A6-41AC-4C0F-B006-A31A047BF34C}"/>
    <cellStyle name="SAPBEXaggItem 22 2" xfId="5452" xr:uid="{C031ADB5-6BF5-447F-89C3-168892BF5CA8}"/>
    <cellStyle name="SAPBEXaggItem 23" xfId="1439" xr:uid="{FBF05FCC-5A5D-40B5-B0C9-157DCFDA7759}"/>
    <cellStyle name="SAPBEXaggItem 23 2" xfId="4631" xr:uid="{5D2AF11C-9156-4980-B2BE-4CF4D9F51406}"/>
    <cellStyle name="SAPBEXaggItem 24" xfId="1810" xr:uid="{D0F6E72C-EA62-43EA-A1F5-ED03F739339C}"/>
    <cellStyle name="SAPBEXaggItem 24 2" xfId="4989" xr:uid="{86755342-D429-4BFC-8EC1-4631704B7CEA}"/>
    <cellStyle name="SAPBEXaggItem 25" xfId="2884" xr:uid="{82B9A37F-C5E9-4A1A-AA1C-F3F8C88DFEDD}"/>
    <cellStyle name="SAPBEXaggItem 25 2" xfId="6001" xr:uid="{2C865646-BAB3-4EC0-B592-1E90FC93B832}"/>
    <cellStyle name="SAPBEXaggItem 26" xfId="1307" xr:uid="{3EB9D15D-020C-44C5-B11A-D1F59F32458D}"/>
    <cellStyle name="SAPBEXaggItem 26 2" xfId="4504" xr:uid="{AA9C780F-FCDD-4990-B72A-C240CA6CEE4F}"/>
    <cellStyle name="SAPBEXaggItem 27" xfId="2860" xr:uid="{74CB8668-5875-486C-9E7A-714D723F0CB6}"/>
    <cellStyle name="SAPBEXaggItem 27 2" xfId="5980" xr:uid="{79B4B8D1-65F4-4D4A-ACC4-237F053F4F61}"/>
    <cellStyle name="SAPBEXaggItem 28" xfId="2906" xr:uid="{9CF96E9A-7EEC-4358-82E3-C0A39291D160}"/>
    <cellStyle name="SAPBEXaggItem 28 2" xfId="6022" xr:uid="{727EC770-8964-4498-A78D-A211C62293ED}"/>
    <cellStyle name="SAPBEXaggItem 29" xfId="2671" xr:uid="{300636B8-BA0E-47C7-8A33-C12B6A77D26B}"/>
    <cellStyle name="SAPBEXaggItem 29 2" xfId="5798" xr:uid="{2ACDBA0D-3640-4D8D-8D35-DA8C0AA8CC10}"/>
    <cellStyle name="SAPBEXaggItem 3" xfId="1311" xr:uid="{07C3CE6D-E427-442F-9653-64A87724C5DA}"/>
    <cellStyle name="SAPBEXaggItem 3 2" xfId="4508" xr:uid="{540C1B7B-A4B4-4FE9-A8CD-580A3DCD68C1}"/>
    <cellStyle name="SAPBEXaggItem 30" xfId="3071" xr:uid="{E30B8168-C747-40EE-8778-220CA80F4BC4}"/>
    <cellStyle name="SAPBEXaggItem 30 2" xfId="6179" xr:uid="{CCD512A7-CA90-427A-8A20-438041AFC241}"/>
    <cellStyle name="SAPBEXaggItem 31" xfId="3050" xr:uid="{E5AA4754-D6C9-4181-AEDF-E57E9A46D01A}"/>
    <cellStyle name="SAPBEXaggItem 31 2" xfId="6159" xr:uid="{C59CB299-CFF6-4D24-BA60-B44B0A589CED}"/>
    <cellStyle name="SAPBEXaggItem 32" xfId="2653" xr:uid="{4E77DB71-5C64-4D9D-AE8D-53D017DEF595}"/>
    <cellStyle name="SAPBEXaggItem 32 2" xfId="5781" xr:uid="{EADEA614-3971-42DB-A81F-ACFCF4E78B73}"/>
    <cellStyle name="SAPBEXaggItem 33" xfId="2712" xr:uid="{38B946B5-1FF8-49B5-987F-8066FBC59F81}"/>
    <cellStyle name="SAPBEXaggItem 33 2" xfId="5835" xr:uid="{C8C73A2D-5E25-41C1-99B2-A100EFF53E7F}"/>
    <cellStyle name="SAPBEXaggItem 34" xfId="2918" xr:uid="{6284E91B-0AB3-49E3-8CE9-C1DADBE4A669}"/>
    <cellStyle name="SAPBEXaggItem 34 2" xfId="6031" xr:uid="{44353847-3DA8-4445-B37F-31A6787FA584}"/>
    <cellStyle name="SAPBEXaggItem 35" xfId="1539" xr:uid="{28F5688A-69CF-44A0-9255-F3B22229913F}"/>
    <cellStyle name="SAPBEXaggItem 35 2" xfId="4728" xr:uid="{3C8837B2-ACA9-41E8-905C-074C89127527}"/>
    <cellStyle name="SAPBEXaggItem 36" xfId="3472" xr:uid="{D7D5F8CD-B90E-4EC2-BB4F-B1D7F5CCB299}"/>
    <cellStyle name="SAPBEXaggItem 36 2" xfId="6571" xr:uid="{16976AEC-D182-43EB-9640-1A220B779907}"/>
    <cellStyle name="SAPBEXaggItem 37" xfId="3864" xr:uid="{CC3AD6F6-6680-4672-BA7F-F15D348FA6D3}"/>
    <cellStyle name="SAPBEXaggItem 4" xfId="1277" xr:uid="{364F811A-1BA3-4B34-89D2-62D26C8C9DD3}"/>
    <cellStyle name="SAPBEXaggItem 4 2" xfId="4477" xr:uid="{970026C3-21CF-4918-B278-B54DB1DD93DA}"/>
    <cellStyle name="SAPBEXaggItem 5" xfId="1159" xr:uid="{053DA680-0C92-4183-AFD4-58D2299B4F85}"/>
    <cellStyle name="SAPBEXaggItem 5 2" xfId="4371" xr:uid="{C06B7AD5-0D40-4301-BEE1-C878F7133D79}"/>
    <cellStyle name="SAPBEXaggItem 6" xfId="1170" xr:uid="{10FC8764-5B9E-4C1A-B0BF-40CB3F98DE14}"/>
    <cellStyle name="SAPBEXaggItem 6 2" xfId="4382" xr:uid="{607676CB-065D-4EEF-9E7A-71C2C9544859}"/>
    <cellStyle name="SAPBEXaggItem 7" xfId="1206" xr:uid="{1B9484DA-0DD5-435C-AD45-44715137F130}"/>
    <cellStyle name="SAPBEXaggItem 7 2" xfId="4413" xr:uid="{745F7D07-9F69-41C3-91DA-A0C15B3C9104}"/>
    <cellStyle name="SAPBEXaggItem 8" xfId="1548" xr:uid="{689CE3D5-44E3-43D2-AE4C-D8602BC582F6}"/>
    <cellStyle name="SAPBEXaggItem 8 2" xfId="4737" xr:uid="{1EC45929-3692-456F-9CFC-B90E43FA17E4}"/>
    <cellStyle name="SAPBEXaggItem 9" xfId="1509" xr:uid="{9C2F19E2-EF6C-4F10-912D-1B0B911D7E40}"/>
    <cellStyle name="SAPBEXaggItem 9 2" xfId="4700" xr:uid="{46FC8C1D-1FFE-4BD2-BFA2-31CDD1B02091}"/>
    <cellStyle name="SAPBEXaggItemX" xfId="866" xr:uid="{BDF1A868-7C9A-4B41-B1DA-76BC471D8078}"/>
    <cellStyle name="SAPBEXaggItemX 10" xfId="1092" xr:uid="{4A68DFDE-5F00-4AAF-808D-03A5B319D4BD}"/>
    <cellStyle name="SAPBEXaggItemX 10 2" xfId="4310" xr:uid="{39A4CB22-5DD2-4B24-B268-BA02276F946F}"/>
    <cellStyle name="SAPBEXaggItemX 11" xfId="832" xr:uid="{B249C8DF-753F-4105-B887-C221A19B7935}"/>
    <cellStyle name="SAPBEXaggItemX 11 2" xfId="4212" xr:uid="{86A8C69B-8739-474A-87CE-EF7E1CEBAF35}"/>
    <cellStyle name="SAPBEXaggItemX 12" xfId="1009" xr:uid="{1D745FED-6623-4046-B054-84F43324B969}"/>
    <cellStyle name="SAPBEXaggItemX 12 2" xfId="4232" xr:uid="{9153194A-E957-4FC4-9829-50B5EC25A187}"/>
    <cellStyle name="SAPBEXaggItemX 13" xfId="1353" xr:uid="{B32EEF12-EC4F-40CC-A213-82B2DE3A24E3}"/>
    <cellStyle name="SAPBEXaggItemX 13 2" xfId="4549" xr:uid="{335ECF5F-92D5-4FA5-954E-D8B6DFE4CB0B}"/>
    <cellStyle name="SAPBEXaggItemX 14" xfId="2112" xr:uid="{B6F6C3EA-43F0-4535-B98A-05A3D0ABE2F2}"/>
    <cellStyle name="SAPBEXaggItemX 14 2" xfId="5275" xr:uid="{99C6C6B3-AA68-4F40-9F45-7F5119DDAD26}"/>
    <cellStyle name="SAPBEXaggItemX 15" xfId="1766" xr:uid="{4F260AEF-2E0B-4ABE-85A1-09F4063620F9}"/>
    <cellStyle name="SAPBEXaggItemX 15 2" xfId="4946" xr:uid="{3D185CDE-CE9A-4665-9314-E6A667CADA2B}"/>
    <cellStyle name="SAPBEXaggItemX 16" xfId="2228" xr:uid="{34BA7D64-2F98-4C12-A6D5-49038C21978E}"/>
    <cellStyle name="SAPBEXaggItemX 16 2" xfId="5382" xr:uid="{741AA321-4927-45D5-B09E-44498E8AD5B8}"/>
    <cellStyle name="SAPBEXaggItemX 17" xfId="2354" xr:uid="{C07FA24A-88B0-4B8C-B2F6-9237E60D7816}"/>
    <cellStyle name="SAPBEXaggItemX 17 2" xfId="5499" xr:uid="{1E930511-716A-4ADB-9098-48E40E16DCD7}"/>
    <cellStyle name="SAPBEXaggItemX 18" xfId="2050" xr:uid="{26883657-F7E4-42BE-B3EB-1F64C035F303}"/>
    <cellStyle name="SAPBEXaggItemX 18 2" xfId="5215" xr:uid="{8507DB74-3B8C-42A3-9579-CBE537F4EC34}"/>
    <cellStyle name="SAPBEXaggItemX 19" xfId="2114" xr:uid="{88D8825B-2C7F-4E08-8E55-66EB59B8B776}"/>
    <cellStyle name="SAPBEXaggItemX 19 2" xfId="5277" xr:uid="{316E587C-8185-4FBB-9E93-16077DB168F3}"/>
    <cellStyle name="SAPBEXaggItemX 2" xfId="949" xr:uid="{FECF21C8-33F2-4344-B02F-6A88EB293A34}"/>
    <cellStyle name="SAPBEXaggItemX 2 10" xfId="1989" xr:uid="{B98F7D0F-F874-44B6-B417-D24CFDAFE465}"/>
    <cellStyle name="SAPBEXaggItemX 2 10 2" xfId="5159" xr:uid="{BBF305F5-D408-4CAE-83E9-25885C28997E}"/>
    <cellStyle name="SAPBEXaggItemX 2 11" xfId="2062" xr:uid="{FCFE490F-45F5-4F02-9B06-60261C04B1CD}"/>
    <cellStyle name="SAPBEXaggItemX 2 11 2" xfId="5227" xr:uid="{D36917DF-D6A2-420A-9FFF-3B29186AB893}"/>
    <cellStyle name="SAPBEXaggItemX 2 12" xfId="2135" xr:uid="{1C67509B-500F-4A25-90B5-0C810A6D049A}"/>
    <cellStyle name="SAPBEXaggItemX 2 12 2" xfId="5297" xr:uid="{EEA86B1C-1B15-4469-940F-D50946E9BE97}"/>
    <cellStyle name="SAPBEXaggItemX 2 13" xfId="2122" xr:uid="{DE647107-36FC-4230-8344-AFB60A04D0BA}"/>
    <cellStyle name="SAPBEXaggItemX 2 13 2" xfId="5284" xr:uid="{FE2C1808-195F-4A42-B822-39BB43BA6C45}"/>
    <cellStyle name="SAPBEXaggItemX 2 14" xfId="1969" xr:uid="{CA50B4EC-1133-413A-9CCE-794B72581180}"/>
    <cellStyle name="SAPBEXaggItemX 2 14 2" xfId="5140" xr:uid="{CE0B3B85-E722-45B1-8646-70BD3F9864F5}"/>
    <cellStyle name="SAPBEXaggItemX 2 15" xfId="989" xr:uid="{CEC3385F-FFE4-468B-9196-FAFB46E450EE}"/>
    <cellStyle name="SAPBEXaggItemX 2 15 2" xfId="4215" xr:uid="{DA1C39B4-1340-4789-A760-7DC5812D0047}"/>
    <cellStyle name="SAPBEXaggItemX 2 16" xfId="2415" xr:uid="{384512F6-C5C3-4459-AD5B-B973E1A1B7E6}"/>
    <cellStyle name="SAPBEXaggItemX 2 16 2" xfId="5554" xr:uid="{6B5965BF-DC84-43FC-ABC3-B6B7411F8731}"/>
    <cellStyle name="SAPBEXaggItemX 2 17" xfId="2484" xr:uid="{BA05B610-6B9F-4CD0-B819-40F59C3FEC1F}"/>
    <cellStyle name="SAPBEXaggItemX 2 17 2" xfId="5620" xr:uid="{A01952D0-847B-4369-B7D7-2959404FCFF8}"/>
    <cellStyle name="SAPBEXaggItemX 2 18" xfId="2554" xr:uid="{7E363B52-DA84-4FBE-A022-ADF9038CF953}"/>
    <cellStyle name="SAPBEXaggItemX 2 18 2" xfId="5687" xr:uid="{99DD1730-992A-42AA-AC4C-0D4B6063AF7B}"/>
    <cellStyle name="SAPBEXaggItemX 2 19" xfId="2541" xr:uid="{C9CF2AA3-42E9-4655-8628-CCC432CBC03F}"/>
    <cellStyle name="SAPBEXaggItemX 2 19 2" xfId="5674" xr:uid="{4B423DCB-FAC0-40C3-B3E9-F04C9D20F8A4}"/>
    <cellStyle name="SAPBEXaggItemX 2 2" xfId="1396" xr:uid="{05CE5359-66F0-4A36-BD7C-885349967866}"/>
    <cellStyle name="SAPBEXaggItemX 2 2 2" xfId="4589" xr:uid="{FCD845B9-0ECF-4ECE-9652-AFA9E4B3BE48}"/>
    <cellStyle name="SAPBEXaggItemX 2 20" xfId="2397" xr:uid="{BD3422F1-327D-4FC2-A578-E2FF4171A09D}"/>
    <cellStyle name="SAPBEXaggItemX 2 20 2" xfId="5537" xr:uid="{D5972C5C-3410-4E5D-9C28-63D300814463}"/>
    <cellStyle name="SAPBEXaggItemX 2 21" xfId="2757" xr:uid="{5B7ACA13-62CE-44FD-BC6D-F4392151604B}"/>
    <cellStyle name="SAPBEXaggItemX 2 21 2" xfId="5878" xr:uid="{A15E5033-CC8C-4FC7-9517-9E42B4E6E764}"/>
    <cellStyle name="SAPBEXaggItemX 2 22" xfId="2826" xr:uid="{742F5C93-D587-440F-B972-828050B0F939}"/>
    <cellStyle name="SAPBEXaggItemX 2 22 2" xfId="5946" xr:uid="{020AFC0A-48E2-4CCC-B582-E499B502202F}"/>
    <cellStyle name="SAPBEXaggItemX 2 23" xfId="2813" xr:uid="{9D1E22EE-5FF9-4F71-A272-DD53F8D85D29}"/>
    <cellStyle name="SAPBEXaggItemX 2 23 2" xfId="5933" xr:uid="{A29A1C12-489F-4036-9985-F84DB1528B76}"/>
    <cellStyle name="SAPBEXaggItemX 2 24" xfId="2914" xr:uid="{3A9BCDB3-26B7-4284-9359-7AB2B31D7A15}"/>
    <cellStyle name="SAPBEXaggItemX 2 24 2" xfId="6028" xr:uid="{B1FB70F4-F6A1-4E4A-9A36-55D9C3CC8226}"/>
    <cellStyle name="SAPBEXaggItemX 2 25" xfId="3015" xr:uid="{C7B397CE-3758-43D3-86B2-F522E50EB0DC}"/>
    <cellStyle name="SAPBEXaggItemX 2 25 2" xfId="6125" xr:uid="{9697F87F-26D7-4E57-B2D9-0817827E82BD}"/>
    <cellStyle name="SAPBEXaggItemX 2 26" xfId="3002" xr:uid="{C70A15D7-A591-42D9-A538-F748EB4AAF4D}"/>
    <cellStyle name="SAPBEXaggItemX 2 26 2" xfId="6112" xr:uid="{71EA5C31-0948-41C0-BD5B-3DFA9719B44B}"/>
    <cellStyle name="SAPBEXaggItemX 2 27" xfId="3117" xr:uid="{B23DC2F1-E779-4AC9-9D5C-5BEC04D8E35B}"/>
    <cellStyle name="SAPBEXaggItemX 2 27 2" xfId="6223" xr:uid="{10FEE9FC-970E-403F-9806-780CE51F82CB}"/>
    <cellStyle name="SAPBEXaggItemX 2 28" xfId="3171" xr:uid="{6B577A64-A276-47F3-A707-F417EB04A1FC}"/>
    <cellStyle name="SAPBEXaggItemX 2 28 2" xfId="6277" xr:uid="{3CABC192-7C80-406B-A82C-6429477A8AE5}"/>
    <cellStyle name="SAPBEXaggItemX 2 29" xfId="3225" xr:uid="{D3BB2E4F-6F08-4B11-8E0E-1A92B6815C4D}"/>
    <cellStyle name="SAPBEXaggItemX 2 29 2" xfId="6330" xr:uid="{B2AA3626-CFEB-47DD-9FE6-874A84E77294}"/>
    <cellStyle name="SAPBEXaggItemX 2 3" xfId="1471" xr:uid="{42F15D40-21E7-448A-8D76-E6DFF2B8A11D}"/>
    <cellStyle name="SAPBEXaggItemX 2 3 2" xfId="4663" xr:uid="{642C08F3-655A-4D58-8235-DD8BE0C3752C}"/>
    <cellStyle name="SAPBEXaggItemX 2 30" xfId="3277" xr:uid="{FAC8C0A0-D387-40EC-BE09-9202CD9F81D8}"/>
    <cellStyle name="SAPBEXaggItemX 2 30 2" xfId="6380" xr:uid="{4E24C151-FBF1-48AE-9AD2-286632200E8A}"/>
    <cellStyle name="SAPBEXaggItemX 2 31" xfId="3323" xr:uid="{86A274B6-A6FD-417C-8D7C-D787240D219A}"/>
    <cellStyle name="SAPBEXaggItemX 2 31 2" xfId="6426" xr:uid="{F9C578B4-B5A5-4EA5-BBDA-617C33952676}"/>
    <cellStyle name="SAPBEXaggItemX 2 32" xfId="3372" xr:uid="{8FBD3DB3-F953-4BE7-9AA6-BDEFE77B5CCB}"/>
    <cellStyle name="SAPBEXaggItemX 2 32 2" xfId="6475" xr:uid="{B627948B-BF6D-4BA2-B03F-B2069D325E01}"/>
    <cellStyle name="SAPBEXaggItemX 2 33" xfId="3363" xr:uid="{0AF57E03-CC16-4074-A8EF-634C9AC6D8EE}"/>
    <cellStyle name="SAPBEXaggItemX 2 33 2" xfId="6466" xr:uid="{2F5EB0C0-FFA4-4355-AC18-F154F4CDFD32}"/>
    <cellStyle name="SAPBEXaggItemX 2 34" xfId="3434" xr:uid="{83E631CC-0566-4B4E-B5F3-E1B02BA2E40F}"/>
    <cellStyle name="SAPBEXaggItemX 2 34 2" xfId="6536" xr:uid="{346785AA-B3F6-4739-AA2D-98A5DE6AC692}"/>
    <cellStyle name="SAPBEXaggItemX 2 35" xfId="3509" xr:uid="{F6B44A02-3FC8-4F15-BD2E-9B22A9CC21D7}"/>
    <cellStyle name="SAPBEXaggItemX 2 35 2" xfId="6608" xr:uid="{AD73E05E-A579-4241-B236-3FC9C2058ABD}"/>
    <cellStyle name="SAPBEXaggItemX 2 36" xfId="3901" xr:uid="{8C69A335-7DC1-4579-B78F-2A507D415E1C}"/>
    <cellStyle name="SAPBEXaggItemX 2 4" xfId="1457" xr:uid="{8B3F651B-575A-4DA0-89C5-AED7DF51EC9B}"/>
    <cellStyle name="SAPBEXaggItemX 2 4 2" xfId="4649" xr:uid="{CE824FF4-79A4-4BF7-9F33-07E9F8655B19}"/>
    <cellStyle name="SAPBEXaggItemX 2 5" xfId="1622" xr:uid="{FB02EF0D-B625-4922-BFB3-A0A4BB88E0A3}"/>
    <cellStyle name="SAPBEXaggItemX 2 5 2" xfId="4808" xr:uid="{E078FB78-9A35-40BA-8BB0-4D08FB26498D}"/>
    <cellStyle name="SAPBEXaggItemX 2 6" xfId="1696" xr:uid="{AE386006-D6A0-4605-9165-284953EC43BD}"/>
    <cellStyle name="SAPBEXaggItemX 2 6 2" xfId="4878" xr:uid="{442E3551-8CEE-450A-A258-02282712F4AD}"/>
    <cellStyle name="SAPBEXaggItemX 2 7" xfId="1770" xr:uid="{8A2CFA4C-53DE-445B-81F5-4BC0A225EB10}"/>
    <cellStyle name="SAPBEXaggItemX 2 7 2" xfId="4950" xr:uid="{4072E908-D4EC-49F4-B783-32CBB0678DB3}"/>
    <cellStyle name="SAPBEXaggItemX 2 8" xfId="1842" xr:uid="{258E5381-593A-46D5-B702-8C0700356EB4}"/>
    <cellStyle name="SAPBEXaggItemX 2 8 2" xfId="5019" xr:uid="{8545012F-642B-45E1-9FDA-2816C24DE65E}"/>
    <cellStyle name="SAPBEXaggItemX 2 9" xfId="1915" xr:uid="{4E18C9CF-D375-4AB8-9704-473CCFDABC2E}"/>
    <cellStyle name="SAPBEXaggItemX 2 9 2" xfId="5088" xr:uid="{DF10C89B-371B-457F-BD55-DA2DBE4BA735}"/>
    <cellStyle name="SAPBEXaggItemX 20" xfId="2532" xr:uid="{10823F24-BDD0-422E-9DBF-7B88615F0B35}"/>
    <cellStyle name="SAPBEXaggItemX 20 2" xfId="5666" xr:uid="{F21825F0-85F0-45A4-986D-BC9125993FB9}"/>
    <cellStyle name="SAPBEXaggItemX 21" xfId="1590" xr:uid="{2E82B8B9-9839-4D94-99FB-CD565CE1B722}"/>
    <cellStyle name="SAPBEXaggItemX 21 2" xfId="4777" xr:uid="{372323B3-5693-4A54-935B-DC8AD371D85D}"/>
    <cellStyle name="SAPBEXaggItemX 22" xfId="2699" xr:uid="{E791F504-553C-4017-B83D-02959700F614}"/>
    <cellStyle name="SAPBEXaggItemX 22 2" xfId="5822" xr:uid="{DD5AA864-AD11-4715-AB15-8CDE797B67B9}"/>
    <cellStyle name="SAPBEXaggItemX 23" xfId="2232" xr:uid="{B90BC0ED-FCA3-4BB5-98AF-B4B4EC16DE35}"/>
    <cellStyle name="SAPBEXaggItemX 23 2" xfId="5385" xr:uid="{158EABE1-1264-42E7-917F-C2B159222B00}"/>
    <cellStyle name="SAPBEXaggItemX 24" xfId="2804" xr:uid="{F203AEF4-49C0-4DF5-BFDD-8C0A9C3DD5B8}"/>
    <cellStyle name="SAPBEXaggItemX 24 2" xfId="5925" xr:uid="{D6AB3159-35B4-4CE9-A3B6-F0209F77ED99}"/>
    <cellStyle name="SAPBEXaggItemX 25" xfId="2629" xr:uid="{2AA38E27-38EE-4F6A-B868-0924CC9E7D98}"/>
    <cellStyle name="SAPBEXaggItemX 25 2" xfId="5761" xr:uid="{FA0C76C6-7079-40F6-8C7D-1E9658405A15}"/>
    <cellStyle name="SAPBEXaggItemX 26" xfId="2399" xr:uid="{23F54194-31EB-4232-B83B-30AF10F47220}"/>
    <cellStyle name="SAPBEXaggItemX 26 2" xfId="5539" xr:uid="{EB95D1BA-68CC-4D20-A505-9A5552CDF7E1}"/>
    <cellStyle name="SAPBEXaggItemX 27" xfId="2998" xr:uid="{46BE36AE-CA03-4478-B570-3097AFA8CEE4}"/>
    <cellStyle name="SAPBEXaggItemX 27 2" xfId="6108" xr:uid="{F91D7D93-D7E6-44CD-A283-71B597CAEEEB}"/>
    <cellStyle name="SAPBEXaggItemX 28" xfId="3074" xr:uid="{6938B36A-9BC9-4F4F-AEB9-31F1E2CA6CCD}"/>
    <cellStyle name="SAPBEXaggItemX 28 2" xfId="6182" xr:uid="{9487391B-E37B-4894-AA61-3F6D46C3DC81}"/>
    <cellStyle name="SAPBEXaggItemX 29" xfId="2880" xr:uid="{B70F6F41-96C0-460C-A2B2-FE622B912FC0}"/>
    <cellStyle name="SAPBEXaggItemX 29 2" xfId="5999" xr:uid="{36940524-FD2B-4D78-8D4D-3E871EBCE913}"/>
    <cellStyle name="SAPBEXaggItemX 3" xfId="1312" xr:uid="{134DB0AB-12D9-4E8A-A0CC-3FA05458825D}"/>
    <cellStyle name="SAPBEXaggItemX 3 2" xfId="4509" xr:uid="{E396E0F7-E4EF-443F-9472-B28894D32CB4}"/>
    <cellStyle name="SAPBEXaggItemX 30" xfId="2861" xr:uid="{613D982A-F6E1-41E1-853D-A97DE5C2A38D}"/>
    <cellStyle name="SAPBEXaggItemX 30 2" xfId="5981" xr:uid="{44EA8673-C330-4679-B66F-5D11B96590C6}"/>
    <cellStyle name="SAPBEXaggItemX 31" xfId="3052" xr:uid="{71D1DA85-B276-4976-B0A2-2F6A940AD3A8}"/>
    <cellStyle name="SAPBEXaggItemX 31 2" xfId="6161" xr:uid="{AA2F8613-3C7E-4F44-B0E7-50511348E632}"/>
    <cellStyle name="SAPBEXaggItemX 32" xfId="2709" xr:uid="{17AA251D-27AC-4FCD-AADA-0480B3801862}"/>
    <cellStyle name="SAPBEXaggItemX 32 2" xfId="5832" xr:uid="{D014A7E9-D6B0-4456-A621-481C20C847E0}"/>
    <cellStyle name="SAPBEXaggItemX 33" xfId="1812" xr:uid="{4333157F-8780-4C0B-B90A-55B9F0F88454}"/>
    <cellStyle name="SAPBEXaggItemX 33 2" xfId="4991" xr:uid="{72E4E4F4-0978-44E2-8FE6-D1B040589A50}"/>
    <cellStyle name="SAPBEXaggItemX 34" xfId="3361" xr:uid="{9C35BFAC-2E64-41B0-BB44-A14E98F6569D}"/>
    <cellStyle name="SAPBEXaggItemX 34 2" xfId="6464" xr:uid="{1998998A-5381-43F3-A649-0EA669713463}"/>
    <cellStyle name="SAPBEXaggItemX 35" xfId="3415" xr:uid="{1CC07E4B-5FB8-404D-91AD-5B5612D24E8E}"/>
    <cellStyle name="SAPBEXaggItemX 35 2" xfId="6518" xr:uid="{8E582C99-148B-478B-A96F-8B42A612A95F}"/>
    <cellStyle name="SAPBEXaggItemX 36" xfId="3473" xr:uid="{69E8B295-BED6-4564-9774-BD90433D9770}"/>
    <cellStyle name="SAPBEXaggItemX 36 2" xfId="6572" xr:uid="{9984958B-6A19-4F41-B248-39422EE8F809}"/>
    <cellStyle name="SAPBEXaggItemX 37" xfId="3865" xr:uid="{AE7E7C72-AFE9-40B3-A0DE-6607D7439699}"/>
    <cellStyle name="SAPBEXaggItemX 4" xfId="1077" xr:uid="{ACAB9837-936A-42F1-BC3F-C06BC9B8D0CE}"/>
    <cellStyle name="SAPBEXaggItemX 4 2" xfId="4296" xr:uid="{8F17C71A-BC29-4727-B340-F844813EBF01}"/>
    <cellStyle name="SAPBEXaggItemX 5" xfId="1447" xr:uid="{25D9EDD4-4005-4A8D-AFAB-1E388860E1A6}"/>
    <cellStyle name="SAPBEXaggItemX 5 2" xfId="4639" xr:uid="{60AB5EDC-74A5-4259-B4B2-DBA09A2F50EB}"/>
    <cellStyle name="SAPBEXaggItemX 6" xfId="1552" xr:uid="{20A67210-A8E4-4D33-8F43-56E016EEFC26}"/>
    <cellStyle name="SAPBEXaggItemX 6 2" xfId="4741" xr:uid="{FFD2EDA9-AADA-4E48-9832-A4E52B233E4F}"/>
    <cellStyle name="SAPBEXaggItemX 7" xfId="1369" xr:uid="{0EF25FE9-DF2B-4509-855B-99B65CF1672A}"/>
    <cellStyle name="SAPBEXaggItemX 7 2" xfId="4564" xr:uid="{B244C0FE-7F12-4B7E-94CC-7B9112054827}"/>
    <cellStyle name="SAPBEXaggItemX 8" xfId="1214" xr:uid="{C53C710D-7150-4570-B27F-E891E74E4ED6}"/>
    <cellStyle name="SAPBEXaggItemX 8 2" xfId="4420" xr:uid="{577F5D03-13F2-43AD-B8CF-BB24A2FC7F17}"/>
    <cellStyle name="SAPBEXaggItemX 9" xfId="1513" xr:uid="{4FC3F5DA-60ED-42B2-877C-E5DFC1A3BC70}"/>
    <cellStyle name="SAPBEXaggItemX 9 2" xfId="4704" xr:uid="{55DDB342-A31B-4772-8EE3-40F832537A90}"/>
    <cellStyle name="SAPBEXchaText" xfId="867" xr:uid="{36EC8B49-C2CD-4C05-82AC-B1A41F0C8E73}"/>
    <cellStyle name="SAPBEXexcBad7" xfId="868" xr:uid="{B536D856-8554-4D28-A38B-DDC0AE43DA6F}"/>
    <cellStyle name="SAPBEXexcBad7 10" xfId="1068" xr:uid="{29129691-F8B4-41A0-9E12-00DC212A33D1}"/>
    <cellStyle name="SAPBEXexcBad7 10 2" xfId="4287" xr:uid="{62208A66-48A6-4FA8-A6C7-580289A0F3EA}"/>
    <cellStyle name="SAPBEXexcBad7 11" xfId="1146" xr:uid="{1C1BAAC6-DDAA-4076-AE78-C2DD6F4B8BB9}"/>
    <cellStyle name="SAPBEXexcBad7 11 2" xfId="4358" xr:uid="{A813772C-9A7E-48F0-BF88-35A2F1880CC6}"/>
    <cellStyle name="SAPBEXexcBad7 12" xfId="1234" xr:uid="{1C04D963-E6CE-406A-A87F-53D217E18F2E}"/>
    <cellStyle name="SAPBEXexcBad7 12 2" xfId="4437" xr:uid="{41DD379E-9024-43A7-990D-BC143D3D3A00}"/>
    <cellStyle name="SAPBEXexcBad7 13" xfId="1354" xr:uid="{95E9A19F-DE5A-4B08-B760-645C3FABC156}"/>
    <cellStyle name="SAPBEXexcBad7 13 2" xfId="4550" xr:uid="{0B667F5A-F47F-4C2F-AA79-223C62E67BFE}"/>
    <cellStyle name="SAPBEXexcBad7 14" xfId="1171" xr:uid="{A0DC8D03-567B-4FD9-9775-27614CB39F68}"/>
    <cellStyle name="SAPBEXexcBad7 14 2" xfId="4383" xr:uid="{7429BAF4-CB5F-4FB8-80AF-2FF0750FDEAF}"/>
    <cellStyle name="SAPBEXexcBad7 15" xfId="2187" xr:uid="{5F477E0C-21B4-40AA-847F-6CCC6906DC41}"/>
    <cellStyle name="SAPBEXexcBad7 15 2" xfId="5347" xr:uid="{884264F8-F4EF-415E-97DD-90414A864DA3}"/>
    <cellStyle name="SAPBEXexcBad7 16" xfId="2259" xr:uid="{F0B54C23-5A37-40C8-B62C-0C1B0D913176}"/>
    <cellStyle name="SAPBEXexcBad7 16 2" xfId="5411" xr:uid="{3EC4A2C9-349A-4FAA-B440-CD26B2E09AD5}"/>
    <cellStyle name="SAPBEXexcBad7 17" xfId="2341" xr:uid="{B3DE05ED-6E3D-4BD8-A2D8-B273907EA700}"/>
    <cellStyle name="SAPBEXexcBad7 17 2" xfId="5486" xr:uid="{27EDABEC-1D6F-437A-9D89-3ABDC5B74813}"/>
    <cellStyle name="SAPBEXexcBad7 18" xfId="2273" xr:uid="{5C3A928D-7E10-40ED-B1BF-186B45A3F177}"/>
    <cellStyle name="SAPBEXexcBad7 18 2" xfId="5425" xr:uid="{F638F9CA-3522-4BAF-8730-B51453E5E138}"/>
    <cellStyle name="SAPBEXexcBad7 19" xfId="2330" xr:uid="{7B1727D4-E556-40E1-9099-AC939FE56C9C}"/>
    <cellStyle name="SAPBEXexcBad7 19 2" xfId="5476" xr:uid="{E8C5F845-B7C0-4349-AB6C-38A3A7848608}"/>
    <cellStyle name="SAPBEXexcBad7 2" xfId="950" xr:uid="{FA5C2816-49A9-458B-87B4-F89D94C95A39}"/>
    <cellStyle name="SAPBEXexcBad7 2 10" xfId="1990" xr:uid="{C650C3F9-278F-44A6-B438-784FCA65F914}"/>
    <cellStyle name="SAPBEXexcBad7 2 10 2" xfId="5160" xr:uid="{CAAFE8E2-A9BE-46A5-82A5-7539170C7800}"/>
    <cellStyle name="SAPBEXexcBad7 2 11" xfId="2063" xr:uid="{1F5FE69F-63EE-4A7F-9218-725A5284264C}"/>
    <cellStyle name="SAPBEXexcBad7 2 11 2" xfId="5228" xr:uid="{DAB9A164-BBD5-4B7D-9DD8-A41398940145}"/>
    <cellStyle name="SAPBEXexcBad7 2 12" xfId="2136" xr:uid="{69533B3D-91D5-4D3B-B08F-240708362E70}"/>
    <cellStyle name="SAPBEXexcBad7 2 12 2" xfId="5298" xr:uid="{C2A13596-7F20-4A49-B1E0-6FE71BD179E9}"/>
    <cellStyle name="SAPBEXexcBad7 2 13" xfId="1758" xr:uid="{8B97367A-F346-4695-BCD0-009887C7DFD6}"/>
    <cellStyle name="SAPBEXexcBad7 2 13 2" xfId="4939" xr:uid="{14E639FB-DD0E-4344-9363-0FA30321B699}"/>
    <cellStyle name="SAPBEXexcBad7 2 14" xfId="1027" xr:uid="{2BBB023B-10D0-4012-AC2D-E0F673C6C7FD}"/>
    <cellStyle name="SAPBEXexcBad7 2 14 2" xfId="4248" xr:uid="{E69F4C83-B6F8-40FF-B4CF-1455766833CC}"/>
    <cellStyle name="SAPBEXexcBad7 2 15" xfId="1972" xr:uid="{BE6E6F66-9198-432E-8236-85115B35F717}"/>
    <cellStyle name="SAPBEXexcBad7 2 15 2" xfId="5143" xr:uid="{4467EACD-DBD0-45DF-87A9-B9751241C6F1}"/>
    <cellStyle name="SAPBEXexcBad7 2 16" xfId="2416" xr:uid="{16F50AF4-0EF2-4EBE-B56E-6A93B126FA3A}"/>
    <cellStyle name="SAPBEXexcBad7 2 16 2" xfId="5555" xr:uid="{0EF18F69-BDAA-4391-939D-FD9E2FCF5EA7}"/>
    <cellStyle name="SAPBEXexcBad7 2 17" xfId="2485" xr:uid="{C98F03AA-7CBC-459C-874D-B8330E64566C}"/>
    <cellStyle name="SAPBEXexcBad7 2 17 2" xfId="5621" xr:uid="{57FF5911-A788-42AA-B397-E977FE963253}"/>
    <cellStyle name="SAPBEXexcBad7 2 18" xfId="2555" xr:uid="{E5A0B588-1682-4ACB-91C6-839AE05A11F7}"/>
    <cellStyle name="SAPBEXexcBad7 2 18 2" xfId="5688" xr:uid="{AE8478EB-FD3D-4662-8D3F-5BC5CB7FAA70}"/>
    <cellStyle name="SAPBEXexcBad7 2 19" xfId="1973" xr:uid="{B7433276-FA22-462C-88C1-69D227C7803F}"/>
    <cellStyle name="SAPBEXexcBad7 2 19 2" xfId="5144" xr:uid="{8DCCEBE6-E3EC-4076-91E2-CB29762EED7F}"/>
    <cellStyle name="SAPBEXexcBad7 2 2" xfId="1397" xr:uid="{51C0705A-BFA7-4EDF-8642-E0DCB0A16D88}"/>
    <cellStyle name="SAPBEXexcBad7 2 2 2" xfId="4590" xr:uid="{E8E65446-DA62-4656-8285-597A7545CD8C}"/>
    <cellStyle name="SAPBEXexcBad7 2 20" xfId="1434" xr:uid="{368D826A-55B3-41DE-8196-7EB951F57008}"/>
    <cellStyle name="SAPBEXexcBad7 2 20 2" xfId="4626" xr:uid="{53AC9D85-F166-488D-871A-66935F0D926E}"/>
    <cellStyle name="SAPBEXexcBad7 2 21" xfId="2758" xr:uid="{F462C2D6-23DC-4FCE-A69F-EAF6A9B82965}"/>
    <cellStyle name="SAPBEXexcBad7 2 21 2" xfId="5879" xr:uid="{472AB700-1A58-4CE2-BFAE-6C2155ADD8E4}"/>
    <cellStyle name="SAPBEXexcBad7 2 22" xfId="2827" xr:uid="{5C42BDDD-259A-4A77-9D4D-64CEB7B8DEB7}"/>
    <cellStyle name="SAPBEXexcBad7 2 22 2" xfId="5947" xr:uid="{76C19871-B64A-4312-B744-56D0C8524DD2}"/>
    <cellStyle name="SAPBEXexcBad7 2 23" xfId="2248" xr:uid="{542211BF-1F75-4C5A-9D71-D28528FCD2AC}"/>
    <cellStyle name="SAPBEXexcBad7 2 23 2" xfId="5400" xr:uid="{5252792D-BB92-4B18-9E06-042E6CF37D5F}"/>
    <cellStyle name="SAPBEXexcBad7 2 24" xfId="2238" xr:uid="{29853FE7-346F-4D1F-976C-147C3ACCC6B2}"/>
    <cellStyle name="SAPBEXexcBad7 2 24 2" xfId="5391" xr:uid="{053A0F4B-B234-4DDF-9B60-B8CD5A51CDCE}"/>
    <cellStyle name="SAPBEXexcBad7 2 25" xfId="3016" xr:uid="{9845E12E-367B-492D-9A0E-93C0C166C01D}"/>
    <cellStyle name="SAPBEXexcBad7 2 25 2" xfId="6126" xr:uid="{AAA495A7-839D-40F7-9758-0C8FAA31B46A}"/>
    <cellStyle name="SAPBEXexcBad7 2 26" xfId="2810" xr:uid="{50D79F9C-041B-4EAC-9C34-EBB34887508D}"/>
    <cellStyle name="SAPBEXexcBad7 2 26 2" xfId="5930" xr:uid="{84C41B75-225B-42C7-A293-5D0BE3D0F429}"/>
    <cellStyle name="SAPBEXexcBad7 2 27" xfId="3118" xr:uid="{59AEE588-8FEE-49DA-A0E0-6BA8185F4E72}"/>
    <cellStyle name="SAPBEXexcBad7 2 27 2" xfId="6224" xr:uid="{109E228B-5B49-4916-BEF0-A8555437D669}"/>
    <cellStyle name="SAPBEXexcBad7 2 28" xfId="3172" xr:uid="{FD37A439-6293-4C0F-ADE2-11A4F52910B4}"/>
    <cellStyle name="SAPBEXexcBad7 2 28 2" xfId="6278" xr:uid="{BE2F79DB-C78C-40A8-9919-E6CC46A104EF}"/>
    <cellStyle name="SAPBEXexcBad7 2 29" xfId="3226" xr:uid="{1E1CA6F8-2128-4A49-8B02-21B68BC22FEE}"/>
    <cellStyle name="SAPBEXexcBad7 2 29 2" xfId="6331" xr:uid="{C1AB6A4D-AF32-4CB5-BB54-DFA57D498863}"/>
    <cellStyle name="SAPBEXexcBad7 2 3" xfId="1472" xr:uid="{912F856E-2B5D-425D-B8FD-AAA8875F8472}"/>
    <cellStyle name="SAPBEXexcBad7 2 3 2" xfId="4664" xr:uid="{5BB8BD81-AFD3-4496-9232-2B57870DDAC4}"/>
    <cellStyle name="SAPBEXexcBad7 2 30" xfId="3278" xr:uid="{301CC0E1-F445-49B0-AE34-32D39B12F95F}"/>
    <cellStyle name="SAPBEXexcBad7 2 30 2" xfId="6381" xr:uid="{F51FA3D8-BBA1-4A54-A32D-AA8BCE5F488C}"/>
    <cellStyle name="SAPBEXexcBad7 2 31" xfId="3324" xr:uid="{C308CD7B-5766-422C-BB87-3F0DEE901E03}"/>
    <cellStyle name="SAPBEXexcBad7 2 31 2" xfId="6427" xr:uid="{641B769B-ACBF-4F32-AAB3-615FCA472EFD}"/>
    <cellStyle name="SAPBEXexcBad7 2 32" xfId="3373" xr:uid="{D5566BD6-E903-4135-9917-3FBAE70087C7}"/>
    <cellStyle name="SAPBEXexcBad7 2 32 2" xfId="6476" xr:uid="{6FE33B4D-167D-481A-9462-28EA28C1AAEA}"/>
    <cellStyle name="SAPBEXexcBad7 2 33" xfId="3109" xr:uid="{B9A997D0-F670-407E-8604-612F31DA1A05}"/>
    <cellStyle name="SAPBEXexcBad7 2 33 2" xfId="6215" xr:uid="{4DEE136C-50CB-49A6-848C-EA476459C075}"/>
    <cellStyle name="SAPBEXexcBad7 2 34" xfId="3435" xr:uid="{50EB7B0B-CBCA-46C0-8CD9-58B68DDDD734}"/>
    <cellStyle name="SAPBEXexcBad7 2 34 2" xfId="6537" xr:uid="{422EF44A-8531-4D7A-A85D-7B96F404D2A8}"/>
    <cellStyle name="SAPBEXexcBad7 2 35" xfId="3510" xr:uid="{EF2FE633-00E0-40D4-AB97-87A47A68B25A}"/>
    <cellStyle name="SAPBEXexcBad7 2 35 2" xfId="6609" xr:uid="{F4FDD7E0-DC87-4B8B-994E-E9272C0E5629}"/>
    <cellStyle name="SAPBEXexcBad7 2 36" xfId="3902" xr:uid="{54B6277D-A3B7-4E02-91CE-7CF8E6AE18C8}"/>
    <cellStyle name="SAPBEXexcBad7 2 4" xfId="1250" xr:uid="{FBA29C76-639F-468C-88A0-F32E5B5F4A99}"/>
    <cellStyle name="SAPBEXexcBad7 2 4 2" xfId="4451" xr:uid="{2E1872FA-DF2E-4F5C-A689-B89A0F72B398}"/>
    <cellStyle name="SAPBEXexcBad7 2 5" xfId="1623" xr:uid="{0B1CC9BA-6C92-4C6B-9571-D13C2E558BDA}"/>
    <cellStyle name="SAPBEXexcBad7 2 5 2" xfId="4809" xr:uid="{41E12AA8-24FA-4D8A-B32C-AF038CA58F6E}"/>
    <cellStyle name="SAPBEXexcBad7 2 6" xfId="1697" xr:uid="{03AC44D2-88F0-44EF-9A07-8FC408E9717E}"/>
    <cellStyle name="SAPBEXexcBad7 2 6 2" xfId="4879" xr:uid="{DF4B96FD-EE0A-4D9D-9955-9313D1D1E6F7}"/>
    <cellStyle name="SAPBEXexcBad7 2 7" xfId="1771" xr:uid="{AD572C25-4B50-44F2-87D6-430CBBFA1469}"/>
    <cellStyle name="SAPBEXexcBad7 2 7 2" xfId="4951" xr:uid="{D2AA8855-434F-4A79-91EA-3B557D1266FB}"/>
    <cellStyle name="SAPBEXexcBad7 2 8" xfId="1843" xr:uid="{9729508A-817F-4336-BB38-150CB865A02E}"/>
    <cellStyle name="SAPBEXexcBad7 2 8 2" xfId="5020" xr:uid="{667657C0-3F6D-480F-8B4C-86EA459ECB49}"/>
    <cellStyle name="SAPBEXexcBad7 2 9" xfId="1916" xr:uid="{B966AEEC-65B5-45A2-BBE6-B34FF3EECAD6}"/>
    <cellStyle name="SAPBEXexcBad7 2 9 2" xfId="5089" xr:uid="{A5363EBC-5080-4468-A253-3A165E5E032D}"/>
    <cellStyle name="SAPBEXexcBad7 20" xfId="2320" xr:uid="{1A2108D7-EA81-457D-A3B0-C364D3B5DFC6}"/>
    <cellStyle name="SAPBEXexcBad7 20 2" xfId="5466" xr:uid="{55EC5F61-3F65-4115-A9B6-F8EB2B0FC731}"/>
    <cellStyle name="SAPBEXexcBad7 21" xfId="2606" xr:uid="{C29E15EA-0168-4B6F-8E91-F54CC3D9CC73}"/>
    <cellStyle name="SAPBEXexcBad7 21 2" xfId="5739" xr:uid="{098329FC-BE35-42F2-A325-74D623F2CBE0}"/>
    <cellStyle name="SAPBEXexcBad7 22" xfId="2684" xr:uid="{0BD775C0-0995-44B4-87DF-3130574EE9C5}"/>
    <cellStyle name="SAPBEXexcBad7 22 2" xfId="5810" xr:uid="{B808D8B6-5DD4-43EC-97AF-12F54FFF42F4}"/>
    <cellStyle name="SAPBEXexcBad7 23" xfId="2617" xr:uid="{4E6BA22C-55A5-41D7-BB7F-7252D7DD3884}"/>
    <cellStyle name="SAPBEXexcBad7 23 2" xfId="5749" xr:uid="{5505BF67-03EA-4DEE-B888-84F0C3465F62}"/>
    <cellStyle name="SAPBEXexcBad7 24" xfId="2347" xr:uid="{04743C02-EF31-417B-B149-4F70DE859D50}"/>
    <cellStyle name="SAPBEXexcBad7 24 2" xfId="5492" xr:uid="{03C8DB4F-689C-498E-820E-111E050EE0CD}"/>
    <cellStyle name="SAPBEXexcBad7 25" xfId="2594" xr:uid="{3D0A510B-767C-40C0-ABC7-986F1A94AE43}"/>
    <cellStyle name="SAPBEXexcBad7 25 2" xfId="5727" xr:uid="{645BE4A8-6BD6-47C0-9F8A-CACB2128C076}"/>
    <cellStyle name="SAPBEXexcBad7 26" xfId="2651" xr:uid="{C3A22CBB-83C8-48B7-8729-6BAA1227BCE5}"/>
    <cellStyle name="SAPBEXexcBad7 26 2" xfId="5780" xr:uid="{F95ECA61-CA64-4426-B713-6DA0C71C2D47}"/>
    <cellStyle name="SAPBEXexcBad7 27" xfId="1971" xr:uid="{2E1B0CF9-5751-4F8C-B300-7821F44B0A1F}"/>
    <cellStyle name="SAPBEXexcBad7 27 2" xfId="5142" xr:uid="{A9458F82-C9A5-4521-BE97-8F1EC44BD5B4}"/>
    <cellStyle name="SAPBEXexcBad7 28" xfId="3065" xr:uid="{061798E1-9967-474D-A208-553826731F49}"/>
    <cellStyle name="SAPBEXexcBad7 28 2" xfId="6173" xr:uid="{6A6FBCF2-79FD-4F01-B622-01F8A60DC193}"/>
    <cellStyle name="SAPBEXexcBad7 29" xfId="2896" xr:uid="{FA35BC23-B56B-4E8E-8E1E-D49E9282BC34}"/>
    <cellStyle name="SAPBEXexcBad7 29 2" xfId="6013" xr:uid="{2CF3DED7-D457-47A9-87F9-56C91E389919}"/>
    <cellStyle name="SAPBEXexcBad7 3" xfId="1314" xr:uid="{2C4F7093-71AF-46E5-9E6E-76F491E34F4C}"/>
    <cellStyle name="SAPBEXexcBad7 3 2" xfId="4511" xr:uid="{595B8BD8-1B93-4D29-8832-6E513B2C7C25}"/>
    <cellStyle name="SAPBEXexcBad7 30" xfId="3060" xr:uid="{6AA45D8B-DAFA-4035-A09A-9E239242F17E}"/>
    <cellStyle name="SAPBEXexcBad7 30 2" xfId="6169" xr:uid="{BB86BDC3-4ABC-4B87-AC5A-16C2F7E67F2A}"/>
    <cellStyle name="SAPBEXexcBad7 31" xfId="827" xr:uid="{9B8E4A22-5634-4EC4-955C-A260065D1A09}"/>
    <cellStyle name="SAPBEXexcBad7 31 2" xfId="4207" xr:uid="{217BC1E9-0E11-4879-9BAC-85145B215C8E}"/>
    <cellStyle name="SAPBEXexcBad7 32" xfId="2955" xr:uid="{84CC4F53-4409-43F2-88EE-B6B489C520DB}"/>
    <cellStyle name="SAPBEXexcBad7 32 2" xfId="6068" xr:uid="{CB777295-DA4E-4B3A-BC11-3A14C1EA58D8}"/>
    <cellStyle name="SAPBEXexcBad7 33" xfId="2793" xr:uid="{0BA7C1E3-F503-4ACC-B166-1FEEB349B389}"/>
    <cellStyle name="SAPBEXexcBad7 33 2" xfId="5914" xr:uid="{60B2B3D4-0DA9-47EF-A5C3-2A82711D05B7}"/>
    <cellStyle name="SAPBEXexcBad7 34" xfId="2990" xr:uid="{191F072B-069B-4630-8D9B-3166ED0FDE60}"/>
    <cellStyle name="SAPBEXexcBad7 34 2" xfId="6100" xr:uid="{ABAF21C8-CD56-4BA6-BE8C-D84941BE3CC6}"/>
    <cellStyle name="SAPBEXexcBad7 35" xfId="3411" xr:uid="{A5ABA87B-7045-461C-8552-FCA9BC2CB3C4}"/>
    <cellStyle name="SAPBEXexcBad7 35 2" xfId="6514" xr:uid="{D7601209-E9E0-42C8-9C10-FA98E5DE1D2C}"/>
    <cellStyle name="SAPBEXexcBad7 36" xfId="3474" xr:uid="{FB5CD6C8-9C76-46A6-86E6-903D4684D19C}"/>
    <cellStyle name="SAPBEXexcBad7 36 2" xfId="6573" xr:uid="{E74B1605-A919-4DE6-A25D-91C55A358357}"/>
    <cellStyle name="SAPBEXexcBad7 37" xfId="3866" xr:uid="{B2C8EC58-91B8-4198-A20A-E7BC2B915442}"/>
    <cellStyle name="SAPBEXexcBad7 4" xfId="1274" xr:uid="{F67B9DC0-61C1-4827-8810-1883DE970E18}"/>
    <cellStyle name="SAPBEXexcBad7 4 2" xfId="4474" xr:uid="{C7AC61AE-AC43-432C-9FFB-D561DE8A0999}"/>
    <cellStyle name="SAPBEXexcBad7 5" xfId="1251" xr:uid="{F5485A4F-FC79-4FF6-83A6-8FABAEC7731A}"/>
    <cellStyle name="SAPBEXexcBad7 5 2" xfId="4452" xr:uid="{1038147B-12E2-42B1-B400-0982BBCC2C30}"/>
    <cellStyle name="SAPBEXexcBad7 6" xfId="1538" xr:uid="{67644FAA-7385-4E4C-B5D3-5A42B553E148}"/>
    <cellStyle name="SAPBEXexcBad7 6 2" xfId="4727" xr:uid="{EEA30A5C-D258-452E-8B56-08E8A2EA0271}"/>
    <cellStyle name="SAPBEXexcBad7 7" xfId="1090" xr:uid="{3DF2A7BB-BE2B-4E05-9E99-450CEFC57881}"/>
    <cellStyle name="SAPBEXexcBad7 7 2" xfId="4308" xr:uid="{E5E8BE82-8A26-4CE8-B528-3887943053E5}"/>
    <cellStyle name="SAPBEXexcBad7 8" xfId="1525" xr:uid="{2E0B57A0-F0DB-46FB-8CF5-28A3BC12B46C}"/>
    <cellStyle name="SAPBEXexcBad7 8 2" xfId="4716" xr:uid="{578E99BE-68E0-4A47-B85F-A4646A857FCB}"/>
    <cellStyle name="SAPBEXexcBad7 9" xfId="1387" xr:uid="{AEFA49A7-1838-49B2-B213-83DD3644AFFD}"/>
    <cellStyle name="SAPBEXexcBad7 9 2" xfId="4580" xr:uid="{E19508D7-AD3C-4F56-AA56-AB481110B02C}"/>
    <cellStyle name="SAPBEXexcBad8" xfId="869" xr:uid="{9764878C-8F8F-457F-9715-8DD05DF5EE47}"/>
    <cellStyle name="SAPBEXexcBad8 10" xfId="1448" xr:uid="{411C09EF-F77C-4C41-A6B6-27B628F880C5}"/>
    <cellStyle name="SAPBEXexcBad8 10 2" xfId="4640" xr:uid="{3337FFF5-5A78-4B27-AF07-A2260169FAA2}"/>
    <cellStyle name="SAPBEXexcBad8 11" xfId="1039" xr:uid="{11C43D55-52C0-4C87-AA75-EDA837FE7F1B}"/>
    <cellStyle name="SAPBEXexcBad8 11 2" xfId="4259" xr:uid="{7CBB52E2-D3CB-4469-8F37-91B0AD5E96D8}"/>
    <cellStyle name="SAPBEXexcBad8 12" xfId="1115" xr:uid="{C6B4E701-2AEE-4067-857E-DA4AB7A12BE3}"/>
    <cellStyle name="SAPBEXexcBad8 12 2" xfId="4331" xr:uid="{17767C84-183F-4440-A5A4-D0C9FC3CDCA2}"/>
    <cellStyle name="SAPBEXexcBad8 13" xfId="1045" xr:uid="{51BEB2D4-E7C9-4021-9F11-5BE9C38880C1}"/>
    <cellStyle name="SAPBEXexcBad8 13 2" xfId="4264" xr:uid="{8E9BD3B4-B01D-4A0B-8241-1A0F3AC2C4CA}"/>
    <cellStyle name="SAPBEXexcBad8 14" xfId="1192" xr:uid="{0E83DFC0-1282-4E81-8869-E060CFB6C6D3}"/>
    <cellStyle name="SAPBEXexcBad8 14 2" xfId="4401" xr:uid="{3E873CC2-5F82-4913-BE7A-0C8CE4A06890}"/>
    <cellStyle name="SAPBEXexcBad8 15" xfId="2058" xr:uid="{B173206D-3590-476B-A9B3-C3F746F20199}"/>
    <cellStyle name="SAPBEXexcBad8 15 2" xfId="5223" xr:uid="{5B005C26-A731-402A-A5D6-F4FA6D9E26B0}"/>
    <cellStyle name="SAPBEXexcBad8 16" xfId="1884" xr:uid="{0B7F13E3-D126-4CB6-B23B-7D1A3D8F4458}"/>
    <cellStyle name="SAPBEXexcBad8 16 2" xfId="5058" xr:uid="{A90CBC54-430B-4A1B-8D56-160E91A2459E}"/>
    <cellStyle name="SAPBEXexcBad8 17" xfId="2355" xr:uid="{DD1BC7CA-E776-4CAA-9837-EAF2CBA04795}"/>
    <cellStyle name="SAPBEXexcBad8 17 2" xfId="5500" xr:uid="{3C01765D-573A-4002-8C90-6BAF86F4AED3}"/>
    <cellStyle name="SAPBEXexcBad8 18" xfId="2333" xr:uid="{2F3A0559-16AA-480A-86FD-07198E72281A}"/>
    <cellStyle name="SAPBEXexcBad8 18 2" xfId="5479" xr:uid="{8C7883FE-2B87-49CE-A806-C3774592B31E}"/>
    <cellStyle name="SAPBEXexcBad8 19" xfId="1683" xr:uid="{44E1F1B8-30AE-4C07-969A-80AE4F3B0B4C}"/>
    <cellStyle name="SAPBEXexcBad8 19 2" xfId="4866" xr:uid="{7BEF1F48-C89B-4332-8116-92C10EAA7E2A}"/>
    <cellStyle name="SAPBEXexcBad8 2" xfId="951" xr:uid="{FE34D19F-5784-4559-B293-1AF8ADA6605C}"/>
    <cellStyle name="SAPBEXexcBad8 2 10" xfId="1991" xr:uid="{2466DAA0-47F9-4849-887C-4336FF6D895F}"/>
    <cellStyle name="SAPBEXexcBad8 2 10 2" xfId="5161" xr:uid="{2783AE6C-8DC8-408D-BE36-F00A13E700EA}"/>
    <cellStyle name="SAPBEXexcBad8 2 11" xfId="2064" xr:uid="{B3D6F889-2B80-465E-95A8-2CF5103628CE}"/>
    <cellStyle name="SAPBEXexcBad8 2 11 2" xfId="5229" xr:uid="{DDDF3C30-CB64-4485-AEAA-54565C7AB92A}"/>
    <cellStyle name="SAPBEXexcBad8 2 12" xfId="2137" xr:uid="{D159ADDE-7B46-4927-84B7-583C1B0A0087}"/>
    <cellStyle name="SAPBEXexcBad8 2 12 2" xfId="5299" xr:uid="{7050CC3C-A06A-418E-94D8-BE4626938FB5}"/>
    <cellStyle name="SAPBEXexcBad8 2 13" xfId="1899" xr:uid="{94CA8EE2-2A18-4D08-BA12-3480E161C6B6}"/>
    <cellStyle name="SAPBEXexcBad8 2 13 2" xfId="5073" xr:uid="{75DB299E-E590-407F-B9DF-FF8EDBC79CD8}"/>
    <cellStyle name="SAPBEXexcBad8 2 14" xfId="2208" xr:uid="{53AFBEC9-5805-4BE4-BCF1-EEA3ACA0891B}"/>
    <cellStyle name="SAPBEXexcBad8 2 14 2" xfId="5366" xr:uid="{7AC44E6F-5E6E-4F4C-AFD6-E3D58976B4F4}"/>
    <cellStyle name="SAPBEXexcBad8 2 15" xfId="2280" xr:uid="{8478051D-9CF8-4239-ABF5-6FC4ED56E632}"/>
    <cellStyle name="SAPBEXexcBad8 2 15 2" xfId="5432" xr:uid="{BB3D52BD-CA33-4FC9-AAA2-9549CA6B2BB9}"/>
    <cellStyle name="SAPBEXexcBad8 2 16" xfId="2417" xr:uid="{5A5F50A1-C1A6-438E-B220-FD2721EF55EB}"/>
    <cellStyle name="SAPBEXexcBad8 2 16 2" xfId="5556" xr:uid="{818DFF49-A4DD-4798-9AB9-9E1ECC0596A5}"/>
    <cellStyle name="SAPBEXexcBad8 2 17" xfId="2486" xr:uid="{5CCAE014-5101-4106-8249-8EF302C60566}"/>
    <cellStyle name="SAPBEXexcBad8 2 17 2" xfId="5622" xr:uid="{CB75D472-D3F5-47D5-99D7-FD267C17A00B}"/>
    <cellStyle name="SAPBEXexcBad8 2 18" xfId="2556" xr:uid="{7016607A-BA89-4F88-B7D7-5D9787B5B558}"/>
    <cellStyle name="SAPBEXexcBad8 2 18 2" xfId="5689" xr:uid="{1C195C00-4D82-45E8-A65D-08475F941C00}"/>
    <cellStyle name="SAPBEXexcBad8 2 19" xfId="2305" xr:uid="{E8758D17-EDA9-482A-9326-34D8E15C89E4}"/>
    <cellStyle name="SAPBEXexcBad8 2 19 2" xfId="5454" xr:uid="{399EA131-414D-42BB-BC07-DF770A81D162}"/>
    <cellStyle name="SAPBEXexcBad8 2 2" xfId="1398" xr:uid="{D7A97722-7A46-44AC-B63C-604E761D1EC8}"/>
    <cellStyle name="SAPBEXexcBad8 2 2 2" xfId="4591" xr:uid="{CE7692DC-7E1B-44C8-8574-F90030B967B2}"/>
    <cellStyle name="SAPBEXexcBad8 2 20" xfId="2624" xr:uid="{4ADD76D3-179B-4B6D-BF1D-B091FB49EF4A}"/>
    <cellStyle name="SAPBEXexcBad8 2 20 2" xfId="5756" xr:uid="{2C17FE9D-6C4C-4352-BCEB-F65961B096F4}"/>
    <cellStyle name="SAPBEXexcBad8 2 21" xfId="2759" xr:uid="{808122B1-BED6-4E9A-A828-1D5D7205D7CD}"/>
    <cellStyle name="SAPBEXexcBad8 2 21 2" xfId="5880" xr:uid="{7DBC4AC0-04D0-4E29-B02C-1EEBD1BD2A2A}"/>
    <cellStyle name="SAPBEXexcBad8 2 22" xfId="2828" xr:uid="{E57538E6-AC79-4981-A926-FF424B3F61E9}"/>
    <cellStyle name="SAPBEXexcBad8 2 22 2" xfId="5948" xr:uid="{F73C76DC-DB6D-49A0-8D80-04A27522FEB7}"/>
    <cellStyle name="SAPBEXexcBad8 2 23" xfId="2264" xr:uid="{E5E5AAE2-266D-4FD5-AC02-D0DEFA52EB1E}"/>
    <cellStyle name="SAPBEXexcBad8 2 23 2" xfId="5416" xr:uid="{E787000D-DE0A-4952-802E-584D9302DA78}"/>
    <cellStyle name="SAPBEXexcBad8 2 24" xfId="2277" xr:uid="{819E9555-6D15-45B2-ACEE-E34EE0C699C9}"/>
    <cellStyle name="SAPBEXexcBad8 2 24 2" xfId="5429" xr:uid="{F17836AE-2461-4742-9C56-349395B76A31}"/>
    <cellStyle name="SAPBEXexcBad8 2 25" xfId="3017" xr:uid="{C4E0DD5A-4D37-42D3-93BF-F8B8208B8A14}"/>
    <cellStyle name="SAPBEXexcBad8 2 25 2" xfId="6127" xr:uid="{4A5CA3E9-5C42-4BB2-9330-A9114650ACA0}"/>
    <cellStyle name="SAPBEXexcBad8 2 26" xfId="2458" xr:uid="{D0D28BA7-0018-4089-AC09-32B19FC4BFE3}"/>
    <cellStyle name="SAPBEXexcBad8 2 26 2" xfId="5596" xr:uid="{E6732BD2-0942-4C6C-8B03-111C2C33B1D4}"/>
    <cellStyle name="SAPBEXexcBad8 2 27" xfId="3119" xr:uid="{21B5F1B6-AD05-4A6F-85B3-D4D98852B694}"/>
    <cellStyle name="SAPBEXexcBad8 2 27 2" xfId="6225" xr:uid="{C47CC5A2-BB27-4015-B9FA-EC777BC2F5C4}"/>
    <cellStyle name="SAPBEXexcBad8 2 28" xfId="3173" xr:uid="{0FA3D3D6-D47F-47BE-B6FA-F0479B080604}"/>
    <cellStyle name="SAPBEXexcBad8 2 28 2" xfId="6279" xr:uid="{8843C6FC-8E9A-4DB1-99A9-F3EB39EE026F}"/>
    <cellStyle name="SAPBEXexcBad8 2 29" xfId="3227" xr:uid="{7E15841F-B4EF-4F67-AD3C-443DD9EF1CA1}"/>
    <cellStyle name="SAPBEXexcBad8 2 29 2" xfId="6332" xr:uid="{6BED7734-994B-4F1B-9EF3-1899E2D6B0B8}"/>
    <cellStyle name="SAPBEXexcBad8 2 3" xfId="1473" xr:uid="{44FC9C63-97ED-4159-B239-7A34EB6F93D6}"/>
    <cellStyle name="SAPBEXexcBad8 2 3 2" xfId="4665" xr:uid="{6B5C3DA8-664D-4AD8-A95D-F1116E340807}"/>
    <cellStyle name="SAPBEXexcBad8 2 30" xfId="3279" xr:uid="{668FD9DD-4633-4D7E-9776-C98679E546E8}"/>
    <cellStyle name="SAPBEXexcBad8 2 30 2" xfId="6382" xr:uid="{FBB64693-B3A6-40F7-A335-8FFFC68480F6}"/>
    <cellStyle name="SAPBEXexcBad8 2 31" xfId="3325" xr:uid="{38802D37-6379-4BA6-B289-1FCE3A83AADF}"/>
    <cellStyle name="SAPBEXexcBad8 2 31 2" xfId="6428" xr:uid="{4E2C2485-A235-4EA4-9128-510F55D23D1F}"/>
    <cellStyle name="SAPBEXexcBad8 2 32" xfId="3374" xr:uid="{7A5CE167-AC41-4AA2-AFCF-61A6E63D1A15}"/>
    <cellStyle name="SAPBEXexcBad8 2 32 2" xfId="6477" xr:uid="{B811D167-C9B7-4298-BB7E-C610108A7AF4}"/>
    <cellStyle name="SAPBEXexcBad8 2 33" xfId="3216" xr:uid="{CA6224E9-572C-4374-87B1-B8906D4083A5}"/>
    <cellStyle name="SAPBEXexcBad8 2 33 2" xfId="6321" xr:uid="{2B6EC2F4-446E-43B4-A182-E5848EBFAB8B}"/>
    <cellStyle name="SAPBEXexcBad8 2 34" xfId="3436" xr:uid="{F3446B56-AC0D-4E3B-8AFC-59AC83345E42}"/>
    <cellStyle name="SAPBEXexcBad8 2 34 2" xfId="6538" xr:uid="{1173F68A-545D-461A-8EFA-51DD3A222733}"/>
    <cellStyle name="SAPBEXexcBad8 2 35" xfId="3511" xr:uid="{E47B2246-4C6A-4A3C-8D59-A64A32540E90}"/>
    <cellStyle name="SAPBEXexcBad8 2 35 2" xfId="6610" xr:uid="{D11C0123-18B5-408F-91B4-36C56149B90F}"/>
    <cellStyle name="SAPBEXexcBad8 2 36" xfId="3903" xr:uid="{0D0B9F26-5133-4500-A486-98A0DF6999B6}"/>
    <cellStyle name="SAPBEXexcBad8 2 4" xfId="1127" xr:uid="{B7BFE75D-43A4-4755-AFC6-58283005057D}"/>
    <cellStyle name="SAPBEXexcBad8 2 4 2" xfId="4342" xr:uid="{FE82AE59-8A6E-42CA-8C64-BE6A0B941329}"/>
    <cellStyle name="SAPBEXexcBad8 2 5" xfId="1624" xr:uid="{A118FC58-7A18-47EB-95FE-AEB8FB9CF88B}"/>
    <cellStyle name="SAPBEXexcBad8 2 5 2" xfId="4810" xr:uid="{151E1687-1D2E-4567-AD82-0ECD82FFAA20}"/>
    <cellStyle name="SAPBEXexcBad8 2 6" xfId="1698" xr:uid="{2F8B5748-EDA2-40EF-BC62-EA555FAFD7DF}"/>
    <cellStyle name="SAPBEXexcBad8 2 6 2" xfId="4880" xr:uid="{4C2B0CE9-B05C-4C7F-808D-0628CC5F61CE}"/>
    <cellStyle name="SAPBEXexcBad8 2 7" xfId="1772" xr:uid="{87AC30FF-6358-47E3-AA08-3445701EEF44}"/>
    <cellStyle name="SAPBEXexcBad8 2 7 2" xfId="4952" xr:uid="{8741ADD4-1421-4A38-91CF-8CB17945D222}"/>
    <cellStyle name="SAPBEXexcBad8 2 8" xfId="1844" xr:uid="{569A974D-FCB0-4B3F-9986-B7D587913796}"/>
    <cellStyle name="SAPBEXexcBad8 2 8 2" xfId="5021" xr:uid="{DBFB481E-7F52-41BE-BEA7-78B4827F0603}"/>
    <cellStyle name="SAPBEXexcBad8 2 9" xfId="1917" xr:uid="{49A5A15D-C573-4746-87FB-FB0A72FB53DE}"/>
    <cellStyle name="SAPBEXexcBad8 2 9 2" xfId="5090" xr:uid="{940F78CD-85F6-41AA-9C39-ECE6FF3349AB}"/>
    <cellStyle name="SAPBEXexcBad8 20" xfId="2363" xr:uid="{5612A788-657D-4CD6-A829-64ECF4591AB1}"/>
    <cellStyle name="SAPBEXexcBad8 20 2" xfId="5508" xr:uid="{8940E4C7-FCA7-4198-8F44-0431709A77AF}"/>
    <cellStyle name="SAPBEXexcBad8 21" xfId="2480" xr:uid="{E9A1E3B4-2969-44E1-B049-F6088E65C268}"/>
    <cellStyle name="SAPBEXexcBad8 21 2" xfId="5616" xr:uid="{6DC8D35D-DD05-42AA-98A9-F771E3B9D158}"/>
    <cellStyle name="SAPBEXexcBad8 22" xfId="2700" xr:uid="{77809EA4-291D-4CA7-B65F-5A52F1CF1BD5}"/>
    <cellStyle name="SAPBEXexcBad8 22 2" xfId="5823" xr:uid="{16CC45B6-89A2-4599-BBA2-5D4E1E979CC1}"/>
    <cellStyle name="SAPBEXexcBad8 23" xfId="2676" xr:uid="{38D731B9-999F-40D0-8ECD-DE4A3FC2842A}"/>
    <cellStyle name="SAPBEXexcBad8 23 2" xfId="5803" xr:uid="{D9677D88-BE32-4381-8976-78DDFC5237D9}"/>
    <cellStyle name="SAPBEXexcBad8 24" xfId="2626" xr:uid="{E8185459-4573-4711-AD29-445C69DA934D}"/>
    <cellStyle name="SAPBEXexcBad8 24 2" xfId="5758" xr:uid="{3939325A-3D7E-48B7-A5A8-AF0600D89E56}"/>
    <cellStyle name="SAPBEXexcBad8 25" xfId="2791" xr:uid="{81DF32EB-8A30-4E5C-8A20-C6F197A56567}"/>
    <cellStyle name="SAPBEXexcBad8 25 2" xfId="5912" xr:uid="{5541947A-CC61-4483-AF4D-AB3F95CFFB77}"/>
    <cellStyle name="SAPBEXexcBad8 26" xfId="2621" xr:uid="{A06BB80F-13BA-4B21-9FBC-43704F8B1F87}"/>
    <cellStyle name="SAPBEXexcBad8 26 2" xfId="5753" xr:uid="{808B7F30-DD7B-4C5D-A4AB-934FC390BD82}"/>
    <cellStyle name="SAPBEXexcBad8 27" xfId="1257" xr:uid="{330DF7DE-AEEE-4DE3-B5F8-F559ADA85338}"/>
    <cellStyle name="SAPBEXexcBad8 27 2" xfId="4457" xr:uid="{982A7814-D455-4C72-9812-6F84ECB330F2}"/>
    <cellStyle name="SAPBEXexcBad8 28" xfId="3075" xr:uid="{02085272-FA2F-4BE9-848B-9A41EB50618F}"/>
    <cellStyle name="SAPBEXexcBad8 28 2" xfId="6183" xr:uid="{34E029D7-0DEE-43C4-B9AF-CE3D3C93CEDB}"/>
    <cellStyle name="SAPBEXexcBad8 29" xfId="3062" xr:uid="{F87FDD78-BE51-4796-BF10-B24514B8979F}"/>
    <cellStyle name="SAPBEXexcBad8 29 2" xfId="6171" xr:uid="{E8329A3B-B307-4C69-BFAC-5B5C593500FA}"/>
    <cellStyle name="SAPBEXexcBad8 3" xfId="1315" xr:uid="{92C971FB-94EB-4C73-BEA0-92238C994AF0}"/>
    <cellStyle name="SAPBEXexcBad8 3 2" xfId="4512" xr:uid="{F20B13E7-0815-4FD9-8EE3-913038AAB5FC}"/>
    <cellStyle name="SAPBEXexcBad8 30" xfId="2634" xr:uid="{4D8419D3-C6A9-48B2-9D97-48380C465674}"/>
    <cellStyle name="SAPBEXexcBad8 30 2" xfId="5766" xr:uid="{1451DA80-CAAE-4266-9ECD-CB1829A5A2BB}"/>
    <cellStyle name="SAPBEXexcBad8 31" xfId="2638" xr:uid="{612FF7CA-6B3D-4A53-80C5-C04A47F88FF8}"/>
    <cellStyle name="SAPBEXexcBad8 31 2" xfId="5769" xr:uid="{78001347-50B0-407E-B669-C180548E149F}"/>
    <cellStyle name="SAPBEXexcBad8 32" xfId="2999" xr:uid="{329D1C68-4094-46D9-9A10-9D7A4D6A0CB1}"/>
    <cellStyle name="SAPBEXexcBad8 32 2" xfId="6109" xr:uid="{66C128ED-8CFB-4D3D-8D43-7D2A2D92B968}"/>
    <cellStyle name="SAPBEXexcBad8 33" xfId="2963" xr:uid="{B8595545-5EC6-4F9F-AAA8-CA7DFC3B9252}"/>
    <cellStyle name="SAPBEXexcBad8 33 2" xfId="6076" xr:uid="{5534397A-F7FA-4C47-AE95-F4407D12D9F8}"/>
    <cellStyle name="SAPBEXexcBad8 34" xfId="2986" xr:uid="{21DA77B7-0652-4743-B9CC-7A51EF5B480E}"/>
    <cellStyle name="SAPBEXexcBad8 34 2" xfId="6097" xr:uid="{11835F8B-A2D8-4761-9154-BBBC8F0AC8A8}"/>
    <cellStyle name="SAPBEXexcBad8 35" xfId="3416" xr:uid="{AD51D521-ACB1-4C7C-9DFA-FE83F1468CBB}"/>
    <cellStyle name="SAPBEXexcBad8 35 2" xfId="6519" xr:uid="{6E89ED04-1F1F-4F03-A1E9-7C14E3588D2A}"/>
    <cellStyle name="SAPBEXexcBad8 36" xfId="3475" xr:uid="{2989D154-4DFA-4B70-B79B-9513D6745D93}"/>
    <cellStyle name="SAPBEXexcBad8 36 2" xfId="6574" xr:uid="{FD072990-85BA-4DAC-8AFE-EC06CACD9338}"/>
    <cellStyle name="SAPBEXexcBad8 37" xfId="3867" xr:uid="{CB45880F-EF31-4319-B14B-958319CA4266}"/>
    <cellStyle name="SAPBEXexcBad8 4" xfId="1075" xr:uid="{491BE871-42A2-4E1C-887A-458EFAE2347C}"/>
    <cellStyle name="SAPBEXexcBad8 4 2" xfId="4294" xr:uid="{60517144-4C1B-46B5-BDB5-B764E29853F8}"/>
    <cellStyle name="SAPBEXexcBad8 5" xfId="614" xr:uid="{67C052CF-C19B-493A-9C75-1117C113B0DD}"/>
    <cellStyle name="SAPBEXexcBad8 5 2" xfId="4197" xr:uid="{C267460C-28BA-47E3-B341-B8F113C7A0E1}"/>
    <cellStyle name="SAPBEXexcBad8 6" xfId="1553" xr:uid="{966FE418-82F9-4629-87A2-CA3BF908F420}"/>
    <cellStyle name="SAPBEXexcBad8 6 2" xfId="4742" xr:uid="{8CF78C37-ABAE-44B3-AAC5-796E163B1BFE}"/>
    <cellStyle name="SAPBEXexcBad8 7" xfId="1528" xr:uid="{0E0C9A35-33F6-4D1C-B9F0-60BB46125FB1}"/>
    <cellStyle name="SAPBEXexcBad8 7 2" xfId="4719" xr:uid="{1FDF597F-11FE-4AC7-B567-9AFDA17227E1}"/>
    <cellStyle name="SAPBEXexcBad8 8" xfId="1208" xr:uid="{24C03CE3-2997-4F9B-BC02-75D336D1E46F}"/>
    <cellStyle name="SAPBEXexcBad8 8 2" xfId="4415" xr:uid="{90A1ACA4-46C2-40C3-99A4-DD3D5CF1C9B9}"/>
    <cellStyle name="SAPBEXexcBad8 9" xfId="1384" xr:uid="{4102FB79-9431-4FCB-AC1E-AF9B814FFB33}"/>
    <cellStyle name="SAPBEXexcBad8 9 2" xfId="4577" xr:uid="{237AE2F0-35F6-41E7-AEC1-81A79A85D16F}"/>
    <cellStyle name="SAPBEXexcBad9" xfId="870" xr:uid="{757FEFAF-9757-444D-A3E6-D893FA457728}"/>
    <cellStyle name="SAPBEXexcBad9 10" xfId="1117" xr:uid="{AC20E9DC-F253-4563-853F-1714DCEEE1DD}"/>
    <cellStyle name="SAPBEXexcBad9 10 2" xfId="4333" xr:uid="{ECFBBE3D-B75D-4D3C-973C-7CFCEAC96106}"/>
    <cellStyle name="SAPBEXexcBad9 11" xfId="1261" xr:uid="{611936F7-98D6-4F4A-8732-72D364891A5B}"/>
    <cellStyle name="SAPBEXexcBad9 11 2" xfId="4461" xr:uid="{F3289A37-FEFC-4526-BF47-D7D8DEA35A5A}"/>
    <cellStyle name="SAPBEXexcBad9 12" xfId="1543" xr:uid="{101AF670-F765-44BF-B580-1ADEAD549FD8}"/>
    <cellStyle name="SAPBEXexcBad9 12 2" xfId="4732" xr:uid="{E2A8C116-93F1-44E7-8368-67ADC6F129D3}"/>
    <cellStyle name="SAPBEXexcBad9 13" xfId="1249" xr:uid="{B190730F-A93E-4997-8756-A2E94C699477}"/>
    <cellStyle name="SAPBEXexcBad9 13 2" xfId="4450" xr:uid="{2B23F454-26A2-429F-8450-68F3D86D0D3A}"/>
    <cellStyle name="SAPBEXexcBad9 14" xfId="1582" xr:uid="{B7A3476E-1D8D-48D6-A101-5967E79D728F}"/>
    <cellStyle name="SAPBEXexcBad9 14 2" xfId="4770" xr:uid="{2CEE5F5C-DE01-40BB-80E9-B984A5EC42B3}"/>
    <cellStyle name="SAPBEXexcBad9 15" xfId="1831" xr:uid="{11405279-DBA4-41D4-A5B7-733B77A0F183}"/>
    <cellStyle name="SAPBEXexcBad9 15 2" xfId="5008" xr:uid="{A3127158-1419-4B74-B516-13334E22F330}"/>
    <cellStyle name="SAPBEXexcBad9 16" xfId="2023" xr:uid="{95B251FA-301F-4633-9124-E7A6DC6441FB}"/>
    <cellStyle name="SAPBEXexcBad9 16 2" xfId="5193" xr:uid="{D249B2F5-115E-46FF-AB47-88C90561596A}"/>
    <cellStyle name="SAPBEXexcBad9 17" xfId="2216" xr:uid="{825FF6D0-DB8E-49F0-A553-88EB5663913B}"/>
    <cellStyle name="SAPBEXexcBad9 17 2" xfId="5374" xr:uid="{18E5A072-4A72-4C2F-8F0F-45353E59D400}"/>
    <cellStyle name="SAPBEXexcBad9 18" xfId="1243" xr:uid="{CE6EC56C-EC06-4B31-886D-6DAE6FB4E748}"/>
    <cellStyle name="SAPBEXexcBad9 18 2" xfId="4445" xr:uid="{0117DF49-F354-4A9B-911B-5F79E39EB2DB}"/>
    <cellStyle name="SAPBEXexcBad9 19" xfId="1222" xr:uid="{64C3CDE8-6D4F-405D-99EE-35212257BD8F}"/>
    <cellStyle name="SAPBEXexcBad9 19 2" xfId="4428" xr:uid="{04B0CB41-66BD-4F29-A80C-0631DB8462E6}"/>
    <cellStyle name="SAPBEXexcBad9 2" xfId="952" xr:uid="{33D093BF-B1D9-49F8-B6B6-017B5AF02E4B}"/>
    <cellStyle name="SAPBEXexcBad9 2 10" xfId="1992" xr:uid="{8E0F218C-83B1-43D4-B299-A388FDECDF30}"/>
    <cellStyle name="SAPBEXexcBad9 2 10 2" xfId="5162" xr:uid="{FAF23047-4F03-4C82-874A-E7FDDADE980A}"/>
    <cellStyle name="SAPBEXexcBad9 2 11" xfId="2065" xr:uid="{A1A90E89-2604-49CE-A94D-7EFAB018950C}"/>
    <cellStyle name="SAPBEXexcBad9 2 11 2" xfId="5230" xr:uid="{B5236DFC-3B82-4CDC-8EF3-88D4C6A2683A}"/>
    <cellStyle name="SAPBEXexcBad9 2 12" xfId="2138" xr:uid="{C6B01B54-D3D6-42D8-9673-C141BDC2706B}"/>
    <cellStyle name="SAPBEXexcBad9 2 12 2" xfId="5300" xr:uid="{FD921238-E1C9-4DA6-9672-0BA060C6B30A}"/>
    <cellStyle name="SAPBEXexcBad9 2 13" xfId="1894" xr:uid="{7C054546-02E2-4B34-9634-CABF6FBB0BEB}"/>
    <cellStyle name="SAPBEXexcBad9 2 13 2" xfId="5068" xr:uid="{31159F71-2263-4617-AD14-72D9A874ED83}"/>
    <cellStyle name="SAPBEXexcBad9 2 14" xfId="2039" xr:uid="{C33E47B1-766D-4053-AD7A-D8FD616F8CB4}"/>
    <cellStyle name="SAPBEXexcBad9 2 14 2" xfId="5205" xr:uid="{0921B6C2-1523-41C0-BBA4-F3281E446EE4}"/>
    <cellStyle name="SAPBEXexcBad9 2 15" xfId="1599" xr:uid="{E0606894-BD98-486D-AA58-5008FA4237F4}"/>
    <cellStyle name="SAPBEXexcBad9 2 15 2" xfId="4785" xr:uid="{52565DB6-65EF-451A-B9B2-76B81C918E10}"/>
    <cellStyle name="SAPBEXexcBad9 2 16" xfId="2418" xr:uid="{EDE08956-E3EA-496A-A624-A1F2CE4DC16B}"/>
    <cellStyle name="SAPBEXexcBad9 2 16 2" xfId="5557" xr:uid="{E9009506-B368-4D71-AE70-E6A7321D658C}"/>
    <cellStyle name="SAPBEXexcBad9 2 17" xfId="2487" xr:uid="{EDEFF387-CC33-4E36-9D98-962427383A48}"/>
    <cellStyle name="SAPBEXexcBad9 2 17 2" xfId="5623" xr:uid="{F6A9B0B8-632A-46B1-A250-40614E8C788F}"/>
    <cellStyle name="SAPBEXexcBad9 2 18" xfId="2557" xr:uid="{ED537531-9CDF-4225-B904-1EF45B61AA37}"/>
    <cellStyle name="SAPBEXexcBad9 2 18 2" xfId="5690" xr:uid="{81508C2D-D1AF-43F2-B7FB-37F7AB6738DC}"/>
    <cellStyle name="SAPBEXexcBad9 2 19" xfId="2298" xr:uid="{53367671-2F7F-4ED8-A221-6E301B2C5031}"/>
    <cellStyle name="SAPBEXexcBad9 2 19 2" xfId="5448" xr:uid="{09AEA641-38DB-497F-89D8-BA4D64750F97}"/>
    <cellStyle name="SAPBEXexcBad9 2 2" xfId="1399" xr:uid="{884310D3-B136-4C94-AC89-3038890ADA42}"/>
    <cellStyle name="SAPBEXexcBad9 2 2 2" xfId="4592" xr:uid="{F235673D-97D5-4FBF-B63A-00D166EE3FC1}"/>
    <cellStyle name="SAPBEXexcBad9 2 20" xfId="2465" xr:uid="{88183C94-22C1-4123-A208-29CA31E2D10A}"/>
    <cellStyle name="SAPBEXexcBad9 2 20 2" xfId="5601" xr:uid="{AF3C5706-04D4-4D9D-BB43-197F008EF848}"/>
    <cellStyle name="SAPBEXexcBad9 2 21" xfId="2760" xr:uid="{4B9BD621-9EE6-4949-B3AF-37C58D6A0853}"/>
    <cellStyle name="SAPBEXexcBad9 2 21 2" xfId="5881" xr:uid="{9C336C1C-F7A9-4C7B-BBD9-E97FD4ED122D}"/>
    <cellStyle name="SAPBEXexcBad9 2 22" xfId="2829" xr:uid="{195FC66B-A40E-4E19-9A48-FEA13F00FF4D}"/>
    <cellStyle name="SAPBEXexcBad9 2 22 2" xfId="5949" xr:uid="{5C8CEA57-135D-472B-BDA4-3B872588454E}"/>
    <cellStyle name="SAPBEXexcBad9 2 23" xfId="999" xr:uid="{6B62AC5C-296D-4EB6-A0A4-016424C0F6FC}"/>
    <cellStyle name="SAPBEXexcBad9 2 23 2" xfId="4222" xr:uid="{285944A6-BDAC-40D9-918E-01F35C429C34}"/>
    <cellStyle name="SAPBEXexcBad9 2 24" xfId="1189" xr:uid="{CF0DFA33-BE8F-4E3D-810C-C92C635AC72D}"/>
    <cellStyle name="SAPBEXexcBad9 2 24 2" xfId="4398" xr:uid="{89A13082-0E81-4042-BF46-FEDA9A17649D}"/>
    <cellStyle name="SAPBEXexcBad9 2 25" xfId="3018" xr:uid="{CE1E2669-CD41-4CCA-8A94-7159807A2AEF}"/>
    <cellStyle name="SAPBEXexcBad9 2 25 2" xfId="6128" xr:uid="{FF54B5E7-EC35-437D-8F38-38D4D2E50EA6}"/>
    <cellStyle name="SAPBEXexcBad9 2 26" xfId="1816" xr:uid="{B177CD67-BE13-4EE5-833A-EFD923024533}"/>
    <cellStyle name="SAPBEXexcBad9 2 26 2" xfId="4995" xr:uid="{E3E863C5-04FE-4DCA-91E3-6ABD3352F454}"/>
    <cellStyle name="SAPBEXexcBad9 2 27" xfId="3120" xr:uid="{F3C36D9B-53FB-48E6-BB29-6F064BBEF752}"/>
    <cellStyle name="SAPBEXexcBad9 2 27 2" xfId="6226" xr:uid="{ED347830-8911-4EF6-94C7-0234FEC118B3}"/>
    <cellStyle name="SAPBEXexcBad9 2 28" xfId="3174" xr:uid="{7E9EE1AD-D3D5-4F13-AA54-324DB003B32F}"/>
    <cellStyle name="SAPBEXexcBad9 2 28 2" xfId="6280" xr:uid="{ADC2269E-36C0-45EA-818C-801D3340D170}"/>
    <cellStyle name="SAPBEXexcBad9 2 29" xfId="3228" xr:uid="{617C7E4E-9BA0-449C-993D-D08C002DE4CC}"/>
    <cellStyle name="SAPBEXexcBad9 2 29 2" xfId="6333" xr:uid="{476255EE-90D6-42E6-890B-783800E6EFA9}"/>
    <cellStyle name="SAPBEXexcBad9 2 3" xfId="1474" xr:uid="{94A21B6F-3D61-4448-B7CD-C7445279B1D4}"/>
    <cellStyle name="SAPBEXexcBad9 2 3 2" xfId="4666" xr:uid="{4F0B1F76-8B7A-47CD-99FA-BBB83168EF1F}"/>
    <cellStyle name="SAPBEXexcBad9 2 30" xfId="3280" xr:uid="{879AD4F1-F37F-431D-9E9A-8D86D6004877}"/>
    <cellStyle name="SAPBEXexcBad9 2 30 2" xfId="6383" xr:uid="{1120CCE1-FBFD-49CD-8754-C142E0F968C3}"/>
    <cellStyle name="SAPBEXexcBad9 2 31" xfId="3326" xr:uid="{44F1925B-26D0-4BAC-98EF-88CF07CF24CE}"/>
    <cellStyle name="SAPBEXexcBad9 2 31 2" xfId="6429" xr:uid="{0EC5FF61-755B-495E-961C-FA36DB20E07A}"/>
    <cellStyle name="SAPBEXexcBad9 2 32" xfId="3375" xr:uid="{6CF94D9F-152C-4767-815B-A7F8E88F7276}"/>
    <cellStyle name="SAPBEXexcBad9 2 32 2" xfId="6478" xr:uid="{C1C7A0EC-1E2F-498C-B100-9EFD4E3B57FD}"/>
    <cellStyle name="SAPBEXexcBad9 2 33" xfId="3214" xr:uid="{B87605AC-52AD-4E2F-BD6F-796796B4CFF9}"/>
    <cellStyle name="SAPBEXexcBad9 2 33 2" xfId="6319" xr:uid="{B7C963DD-E4B0-4349-BE45-9622B5406227}"/>
    <cellStyle name="SAPBEXexcBad9 2 34" xfId="3437" xr:uid="{A1A5F2FC-71E3-4BD9-B367-A2B9FC6D33C0}"/>
    <cellStyle name="SAPBEXexcBad9 2 34 2" xfId="6539" xr:uid="{9CC3CC73-E9E2-4BB7-9F97-26B842D403A9}"/>
    <cellStyle name="SAPBEXexcBad9 2 35" xfId="3512" xr:uid="{BED727C8-FB4D-4237-8129-961CD75CC7B2}"/>
    <cellStyle name="SAPBEXexcBad9 2 35 2" xfId="6611" xr:uid="{7D25315B-3082-4FAB-993A-13757F6EE055}"/>
    <cellStyle name="SAPBEXexcBad9 2 36" xfId="3904" xr:uid="{A2D11B4D-273F-4404-B7DE-796644307DF8}"/>
    <cellStyle name="SAPBEXexcBad9 2 4" xfId="1213" xr:uid="{40A538ED-9E34-40D2-A0B7-E591AC23D2B1}"/>
    <cellStyle name="SAPBEXexcBad9 2 4 2" xfId="4419" xr:uid="{F1ED61D5-705E-44E4-9BBA-0BC914CCA42B}"/>
    <cellStyle name="SAPBEXexcBad9 2 5" xfId="1625" xr:uid="{700D507A-62E6-4873-96CB-5DF2DA61ED76}"/>
    <cellStyle name="SAPBEXexcBad9 2 5 2" xfId="4811" xr:uid="{436CD5B5-9D76-4A8D-BB36-750D6E48D157}"/>
    <cellStyle name="SAPBEXexcBad9 2 6" xfId="1699" xr:uid="{741A9AAB-291C-4197-A7F7-09F7C0D02B64}"/>
    <cellStyle name="SAPBEXexcBad9 2 6 2" xfId="4881" xr:uid="{4681A939-6C0A-4630-9EE2-115850AE5D97}"/>
    <cellStyle name="SAPBEXexcBad9 2 7" xfId="1773" xr:uid="{E3506F54-6463-459C-901E-1B2C0904AC66}"/>
    <cellStyle name="SAPBEXexcBad9 2 7 2" xfId="4953" xr:uid="{53490980-4DF8-4CC4-BC89-98041B378530}"/>
    <cellStyle name="SAPBEXexcBad9 2 8" xfId="1845" xr:uid="{1721F641-6095-45E5-BC1F-C466C98E8AA2}"/>
    <cellStyle name="SAPBEXexcBad9 2 8 2" xfId="5022" xr:uid="{71D30F5A-EDD1-40AA-867C-DABBC9DD8288}"/>
    <cellStyle name="SAPBEXexcBad9 2 9" xfId="1918" xr:uid="{ABA88A64-4E2E-4C21-B12D-A3660C0860CA}"/>
    <cellStyle name="SAPBEXexcBad9 2 9 2" xfId="5091" xr:uid="{43AFE9FF-B31D-4EB8-A1DF-76FA804EBCEA}"/>
    <cellStyle name="SAPBEXexcBad9 20" xfId="1603" xr:uid="{E828F934-2FDF-4032-8B2B-C7517CF7A438}"/>
    <cellStyle name="SAPBEXexcBad9 20 2" xfId="4789" xr:uid="{F6E2EB1B-46FC-4E12-AF8A-D625CBA52B73}"/>
    <cellStyle name="SAPBEXexcBad9 21" xfId="2338" xr:uid="{F2D3DAA4-FB3E-45F0-ADB6-3E2A9142B3CA}"/>
    <cellStyle name="SAPBEXexcBad9 21 2" xfId="5484" xr:uid="{0A495D8D-D10F-493B-AB8E-960FFDF49C50}"/>
    <cellStyle name="SAPBEXexcBad9 22" xfId="1022" xr:uid="{A70C264A-5AE7-4C85-BECC-E763A80C8B57}"/>
    <cellStyle name="SAPBEXexcBad9 22 2" xfId="4243" xr:uid="{77FC6280-97CC-47A9-B3D9-690B9A7E7BBA}"/>
    <cellStyle name="SAPBEXexcBad9 23" xfId="2523" xr:uid="{90199C1A-8428-4217-80E8-B66E13E8820D}"/>
    <cellStyle name="SAPBEXexcBad9 23 2" xfId="5657" xr:uid="{96CAB4C2-3EC6-4BD3-846D-92425745C1F8}"/>
    <cellStyle name="SAPBEXexcBad9 24" xfId="2662" xr:uid="{93705F74-BB2D-472C-8F9A-5CE9CF89AC6A}"/>
    <cellStyle name="SAPBEXexcBad9 24 2" xfId="5789" xr:uid="{D620042E-2AF5-475C-9BF1-26214F383D56}"/>
    <cellStyle name="SAPBEXexcBad9 25" xfId="2317" xr:uid="{28DB7DBB-06E4-4233-9555-1D0BCC942B3D}"/>
    <cellStyle name="SAPBEXexcBad9 25 2" xfId="5463" xr:uid="{C477D0A2-6112-456E-AE50-4F06AD049CA1}"/>
    <cellStyle name="SAPBEXexcBad9 26" xfId="2952" xr:uid="{B93A4152-A211-4DE7-A6F2-36FBC36025CC}"/>
    <cellStyle name="SAPBEXexcBad9 26 2" xfId="6065" xr:uid="{976196E3-3B9C-4272-A622-DD0558514A32}"/>
    <cellStyle name="SAPBEXexcBad9 27" xfId="1951" xr:uid="{2B53E897-2670-468F-89A5-004DEFA7C6B3}"/>
    <cellStyle name="SAPBEXexcBad9 27 2" xfId="5123" xr:uid="{848BC216-4942-4F4E-9D18-26EC3A407FB4}"/>
    <cellStyle name="SAPBEXexcBad9 28" xfId="2726" xr:uid="{31AAF5F9-ABE9-4342-921E-8CFA03BDD886}"/>
    <cellStyle name="SAPBEXexcBad9 28 2" xfId="5848" xr:uid="{40F7F594-79DA-402A-9743-2F5BE7485949}"/>
    <cellStyle name="SAPBEXexcBad9 29" xfId="2959" xr:uid="{667F70CE-7A03-4029-AB8B-DFE70385E297}"/>
    <cellStyle name="SAPBEXexcBad9 29 2" xfId="6072" xr:uid="{259CAEE6-C415-41A4-8DC8-7A62B460617C}"/>
    <cellStyle name="SAPBEXexcBad9 3" xfId="1316" xr:uid="{C2567DD9-E1F1-4F95-81F4-4386F51907BF}"/>
    <cellStyle name="SAPBEXexcBad9 3 2" xfId="4513" xr:uid="{BCE2DEE5-1DA1-44CE-8A90-FB7B20DD19FD}"/>
    <cellStyle name="SAPBEXexcBad9 30" xfId="2396" xr:uid="{CA557356-A870-4333-AD51-91ED3365BD6F}"/>
    <cellStyle name="SAPBEXexcBad9 30 2" xfId="5536" xr:uid="{DA9F4AC5-CE70-4D90-8E67-53F11C58AF19}"/>
    <cellStyle name="SAPBEXexcBad9 31" xfId="2745" xr:uid="{E4A81E55-95E8-49A8-A85D-9D97F9F26961}"/>
    <cellStyle name="SAPBEXexcBad9 31 2" xfId="5866" xr:uid="{3D06EF47-1B70-411D-9CB0-DCB9894707AD}"/>
    <cellStyle name="SAPBEXexcBad9 32" xfId="2518" xr:uid="{6D2BD456-99CB-4914-B5D6-A9C445635961}"/>
    <cellStyle name="SAPBEXexcBad9 32 2" xfId="5654" xr:uid="{64463BD5-9A7A-4909-BB33-870CF2475397}"/>
    <cellStyle name="SAPBEXexcBad9 33" xfId="2677" xr:uid="{500046E2-6A16-4F84-A9F5-2AA8EACDB9A4}"/>
    <cellStyle name="SAPBEXexcBad9 33 2" xfId="5804" xr:uid="{FE165E9C-77E3-40E0-BA0C-9B6EB5BBE0FD}"/>
    <cellStyle name="SAPBEXexcBad9 34" xfId="2920" xr:uid="{8224A10F-B8F9-49D7-B4D0-594C5456F8BE}"/>
    <cellStyle name="SAPBEXexcBad9 34 2" xfId="6033" xr:uid="{B9CD5158-B1B7-4274-B44E-6204F4BD21DD}"/>
    <cellStyle name="SAPBEXexcBad9 35" xfId="2246" xr:uid="{DC08AE08-754A-42E8-83D9-D8F97E8F1D87}"/>
    <cellStyle name="SAPBEXexcBad9 35 2" xfId="5398" xr:uid="{A6D5489B-7E7E-4975-9735-3845E857F1C7}"/>
    <cellStyle name="SAPBEXexcBad9 36" xfId="3476" xr:uid="{A9F5CF55-0782-4120-9F18-A22945EFE904}"/>
    <cellStyle name="SAPBEXexcBad9 36 2" xfId="6575" xr:uid="{F581AF81-7C6E-44A5-8E75-54839EC8E87F}"/>
    <cellStyle name="SAPBEXexcBad9 37" xfId="3868" xr:uid="{5331ADCE-A5C7-4425-ABD5-43EDA31E3E08}"/>
    <cellStyle name="SAPBEXexcBad9 4" xfId="1074" xr:uid="{9D8D3895-0E9F-4923-B8F1-DB0331C0F0DC}"/>
    <cellStyle name="SAPBEXexcBad9 4 2" xfId="4293" xr:uid="{077ACE35-588C-4B01-AFF9-06EF70AE568B}"/>
    <cellStyle name="SAPBEXexcBad9 5" xfId="1299" xr:uid="{7DAE038D-41DB-467B-B958-0024378A8627}"/>
    <cellStyle name="SAPBEXexcBad9 5 2" xfId="4496" xr:uid="{94D34319-10D7-46F8-8B48-2F361B3184D6}"/>
    <cellStyle name="SAPBEXexcBad9 6" xfId="1119" xr:uid="{BA0CCF39-36FF-41B5-AF5B-54E7BD1F647D}"/>
    <cellStyle name="SAPBEXexcBad9 6 2" xfId="4334" xr:uid="{8CEEE5C1-09FA-4217-B52D-1B1A64B11BF9}"/>
    <cellStyle name="SAPBEXexcBad9 7" xfId="1053" xr:uid="{883ED7C7-170C-4109-80D8-C3DB1DC27D09}"/>
    <cellStyle name="SAPBEXexcBad9 7 2" xfId="4272" xr:uid="{9EA770F1-DAF3-4F7D-B17E-C23839130041}"/>
    <cellStyle name="SAPBEXexcBad9 8" xfId="1098" xr:uid="{F9D8BB4E-728C-4B47-B5D8-56686AAC8617}"/>
    <cellStyle name="SAPBEXexcBad9 8 2" xfId="4316" xr:uid="{1914B829-7D05-4B25-95B8-AC92CF429953}"/>
    <cellStyle name="SAPBEXexcBad9 9" xfId="1069" xr:uid="{B43492E1-2F62-4FCA-A4BA-AB1498623411}"/>
    <cellStyle name="SAPBEXexcBad9 9 2" xfId="4288" xr:uid="{CEBABF74-0023-4460-ACCD-5B954D1534A2}"/>
    <cellStyle name="SAPBEXexcCritical4" xfId="871" xr:uid="{38E6EE78-21AF-4A38-91B9-F877B6037257}"/>
    <cellStyle name="SAPBEXexcCritical4 10" xfId="1741" xr:uid="{13952279-680F-42A1-B14B-B1EEEEA85379}"/>
    <cellStyle name="SAPBEXexcCritical4 10 2" xfId="4922" xr:uid="{D3D6CD3D-CE20-4571-B571-2EC91600B23F}"/>
    <cellStyle name="SAPBEXexcCritical4 11" xfId="1815" xr:uid="{C21E3F3D-FE85-47E8-8E28-EE9EEC3211C4}"/>
    <cellStyle name="SAPBEXexcCritical4 11 2" xfId="4994" xr:uid="{B813EECB-BC10-4D88-B598-EE2128C6E7A2}"/>
    <cellStyle name="SAPBEXexcCritical4 12" xfId="1888" xr:uid="{562F3CAA-0A6B-4429-A9FD-AE2DA87601F3}"/>
    <cellStyle name="SAPBEXexcCritical4 12 2" xfId="5062" xr:uid="{E1C58AD6-AE74-4051-8144-6D90858DA881}"/>
    <cellStyle name="SAPBEXexcCritical4 13" xfId="1961" xr:uid="{E1E7781B-54DA-4133-B717-A9D9738BEE2B}"/>
    <cellStyle name="SAPBEXexcCritical4 13 2" xfId="5133" xr:uid="{7ADF9AA6-7D82-429E-B585-6C944415DD44}"/>
    <cellStyle name="SAPBEXexcCritical4 14" xfId="1673" xr:uid="{E161725B-77AB-441C-897C-E1BE795D6DF5}"/>
    <cellStyle name="SAPBEXexcCritical4 14 2" xfId="4857" xr:uid="{BD92B02D-A6D3-46C7-A5E4-973FCDBF6197}"/>
    <cellStyle name="SAPBEXexcCritical4 15" xfId="1140" xr:uid="{BCB4F765-BEAE-47C8-A9D4-66127700956D}"/>
    <cellStyle name="SAPBEXexcCritical4 15 2" xfId="4353" xr:uid="{83EA0CDE-9724-4B43-BCB6-4DBD7AE7BEF6}"/>
    <cellStyle name="SAPBEXexcCritical4 16" xfId="2222" xr:uid="{C2A7F573-A8EE-469E-9A32-5D4F6D9DCB05}"/>
    <cellStyle name="SAPBEXexcCritical4 16 2" xfId="5378" xr:uid="{39756209-E3E3-44F0-82C3-39C44A554AB2}"/>
    <cellStyle name="SAPBEXexcCritical4 17" xfId="2283" xr:uid="{EAC9406B-1510-42E3-ADB6-EDD33074553C}"/>
    <cellStyle name="SAPBEXexcCritical4 17 2" xfId="5435" xr:uid="{7D1A3977-3312-4553-9C25-EDD3084532F7}"/>
    <cellStyle name="SAPBEXexcCritical4 18" xfId="2304" xr:uid="{D505EB3E-F2AD-4F37-9AB6-49C2C8CA9DFF}"/>
    <cellStyle name="SAPBEXexcCritical4 18 2" xfId="5453" xr:uid="{DE0B3DBD-2CF4-4D84-91B7-D7974505F7BE}"/>
    <cellStyle name="SAPBEXexcCritical4 19" xfId="2390" xr:uid="{4C84597F-EF39-4A2C-8B72-E1F5A80006EC}"/>
    <cellStyle name="SAPBEXexcCritical4 19 2" xfId="5532" xr:uid="{4D72E0C5-9A0E-4A47-9A0F-21A24BBBD4EC}"/>
    <cellStyle name="SAPBEXexcCritical4 2" xfId="953" xr:uid="{662191D1-F490-4C26-814E-98CBFD71CC69}"/>
    <cellStyle name="SAPBEXexcCritical4 2 10" xfId="1993" xr:uid="{0A42664F-A588-4923-842F-6542077AAE2D}"/>
    <cellStyle name="SAPBEXexcCritical4 2 10 2" xfId="5163" xr:uid="{38C779E0-87BA-4ADC-A91D-84F38D041A45}"/>
    <cellStyle name="SAPBEXexcCritical4 2 11" xfId="2066" xr:uid="{3F7B28B0-96A7-4E89-B248-E889CE4AB4FC}"/>
    <cellStyle name="SAPBEXexcCritical4 2 11 2" xfId="5231" xr:uid="{69EB4848-4043-4232-81BD-AD12210648FB}"/>
    <cellStyle name="SAPBEXexcCritical4 2 12" xfId="2139" xr:uid="{5C517C30-2CA1-48CC-B265-0F4D6A8AF1B0}"/>
    <cellStyle name="SAPBEXexcCritical4 2 12 2" xfId="5301" xr:uid="{C827D12D-739F-428E-B0D8-0BDD83D8E97F}"/>
    <cellStyle name="SAPBEXexcCritical4 2 13" xfId="1875" xr:uid="{A69CFEC1-0617-4167-A751-BE2B24C7FBE2}"/>
    <cellStyle name="SAPBEXexcCritical4 2 13 2" xfId="5052" xr:uid="{97B6890D-121E-4BFA-A3C4-7BAE0D8A4465}"/>
    <cellStyle name="SAPBEXexcCritical4 2 14" xfId="2125" xr:uid="{9AADE478-5D76-48D9-92C5-4C56D37ABC39}"/>
    <cellStyle name="SAPBEXexcCritical4 2 14 2" xfId="5287" xr:uid="{75F42BD8-E05D-42DA-82D2-4FE9D64374C1}"/>
    <cellStyle name="SAPBEXexcCritical4 2 15" xfId="1731" xr:uid="{3892E55B-3524-48D1-A8A8-B8E286A5C4CF}"/>
    <cellStyle name="SAPBEXexcCritical4 2 15 2" xfId="4913" xr:uid="{55737CAE-B9E0-4091-86FD-D7A26ED36898}"/>
    <cellStyle name="SAPBEXexcCritical4 2 16" xfId="2419" xr:uid="{AC9C424B-228B-4A81-A723-BF738EC70C37}"/>
    <cellStyle name="SAPBEXexcCritical4 2 16 2" xfId="5558" xr:uid="{A8E1B7B2-DD72-402E-A01F-729705ED1BA0}"/>
    <cellStyle name="SAPBEXexcCritical4 2 17" xfId="2488" xr:uid="{09F195D5-2866-4851-8086-63C01938B23D}"/>
    <cellStyle name="SAPBEXexcCritical4 2 17 2" xfId="5624" xr:uid="{207D9660-1A18-4B71-B0BC-9BD112DC1D69}"/>
    <cellStyle name="SAPBEXexcCritical4 2 18" xfId="2558" xr:uid="{F44A331F-C880-4AB6-9EF8-9A4F954AE400}"/>
    <cellStyle name="SAPBEXexcCritical4 2 18 2" xfId="5691" xr:uid="{D50E7060-FAF0-4C11-BDE6-A47FED89818D}"/>
    <cellStyle name="SAPBEXexcCritical4 2 19" xfId="2236" xr:uid="{141ABF70-F2B1-431C-A5EE-2155AFB3A73B}"/>
    <cellStyle name="SAPBEXexcCritical4 2 19 2" xfId="5389" xr:uid="{DF450723-BF11-4B3D-9AA5-23CA96859CF4}"/>
    <cellStyle name="SAPBEXexcCritical4 2 2" xfId="1400" xr:uid="{48122285-D305-49F9-A508-00D307BF7E2E}"/>
    <cellStyle name="SAPBEXexcCritical4 2 2 2" xfId="4593" xr:uid="{EF885562-B3D3-4841-87FF-47A6B8214795}"/>
    <cellStyle name="SAPBEXexcCritical4 2 20" xfId="2544" xr:uid="{F414A3F3-27EB-4B6A-A12B-FF020D99DA44}"/>
    <cellStyle name="SAPBEXexcCritical4 2 20 2" xfId="5677" xr:uid="{CBE04096-31E3-487A-92E3-5CE4399BBD0A}"/>
    <cellStyle name="SAPBEXexcCritical4 2 21" xfId="2761" xr:uid="{018FD553-3E14-4613-8A73-543B1E0BD5C6}"/>
    <cellStyle name="SAPBEXexcCritical4 2 21 2" xfId="5882" xr:uid="{244E8A04-CA63-4DC0-8433-3FE1A8BAF923}"/>
    <cellStyle name="SAPBEXexcCritical4 2 22" xfId="2830" xr:uid="{737C985C-BED7-43D3-817E-F56F0E0CCB50}"/>
    <cellStyle name="SAPBEXexcCritical4 2 22 2" xfId="5950" xr:uid="{AEA2DFFE-80F7-460D-9E7F-54D63B1A52AE}"/>
    <cellStyle name="SAPBEXexcCritical4 2 23" xfId="2335" xr:uid="{7524BBB1-0992-4225-8027-CF0BAB4F06AF}"/>
    <cellStyle name="SAPBEXexcCritical4 2 23 2" xfId="5481" xr:uid="{E7F47A22-FCA1-4C5F-AF4F-37C7B680B4B8}"/>
    <cellStyle name="SAPBEXexcCritical4 2 24" xfId="2296" xr:uid="{951098F6-D3CB-4E69-BB5D-1233DA82F3C2}"/>
    <cellStyle name="SAPBEXexcCritical4 2 24 2" xfId="5446" xr:uid="{EDEC2D3B-FE56-46E3-B0B9-2F00B575A52D}"/>
    <cellStyle name="SAPBEXexcCritical4 2 25" xfId="3019" xr:uid="{BDC9020E-980D-489A-B7E3-AF4BF2328616}"/>
    <cellStyle name="SAPBEXexcCritical4 2 25 2" xfId="6129" xr:uid="{86205B3A-0FAE-4DDA-A5E4-4FB97D73985C}"/>
    <cellStyle name="SAPBEXexcCritical4 2 26" xfId="2866" xr:uid="{0B167160-8D36-42DE-96F0-3F2ABBD027EB}"/>
    <cellStyle name="SAPBEXexcCritical4 2 26 2" xfId="5986" xr:uid="{E5CD2C49-36E1-40D1-8FCD-6B305324439C}"/>
    <cellStyle name="SAPBEXexcCritical4 2 27" xfId="3121" xr:uid="{6A964EAD-98A2-4111-BDAB-B48279CB6C21}"/>
    <cellStyle name="SAPBEXexcCritical4 2 27 2" xfId="6227" xr:uid="{0CA50C5E-D4C1-424E-94DC-6434CA4FEE9A}"/>
    <cellStyle name="SAPBEXexcCritical4 2 28" xfId="3175" xr:uid="{EDA3D5EC-C6F2-4827-A2F0-BF24ABFDF526}"/>
    <cellStyle name="SAPBEXexcCritical4 2 28 2" xfId="6281" xr:uid="{1EC8796E-3424-4AD0-99C5-068542FE56B0}"/>
    <cellStyle name="SAPBEXexcCritical4 2 29" xfId="3229" xr:uid="{E7F81162-102A-46F7-BD98-999BE9D1654C}"/>
    <cellStyle name="SAPBEXexcCritical4 2 29 2" xfId="6334" xr:uid="{0A8FAB14-B919-4607-A9BE-E5AC36B3B0CF}"/>
    <cellStyle name="SAPBEXexcCritical4 2 3" xfId="1475" xr:uid="{906DB14D-1791-4739-9976-CD94E1A6BA78}"/>
    <cellStyle name="SAPBEXexcCritical4 2 3 2" xfId="4667" xr:uid="{7854C4E5-DE3F-47FD-AFB1-E02BDAAF3FB5}"/>
    <cellStyle name="SAPBEXexcCritical4 2 30" xfId="3281" xr:uid="{B54DE121-7F79-4969-9FDC-5B49B99945B9}"/>
    <cellStyle name="SAPBEXexcCritical4 2 30 2" xfId="6384" xr:uid="{480BD204-70C0-4D60-8181-5E7FB22F3492}"/>
    <cellStyle name="SAPBEXexcCritical4 2 31" xfId="3327" xr:uid="{7638F0E5-F0E7-4452-BC80-582014D715A7}"/>
    <cellStyle name="SAPBEXexcCritical4 2 31 2" xfId="6430" xr:uid="{5E341F99-C96D-4484-BD03-6C3459AC7791}"/>
    <cellStyle name="SAPBEXexcCritical4 2 32" xfId="3376" xr:uid="{D936EEED-E8F7-4170-B485-C50B53310429}"/>
    <cellStyle name="SAPBEXexcCritical4 2 32 2" xfId="6479" xr:uid="{F3B4ABC1-2013-4B2B-B12E-DDCCE45D6FAE}"/>
    <cellStyle name="SAPBEXexcCritical4 2 33" xfId="3204" xr:uid="{9E6C0ADC-5812-47F8-B8AA-F37A286FB8E6}"/>
    <cellStyle name="SAPBEXexcCritical4 2 33 2" xfId="6310" xr:uid="{4EBCB833-5C4F-4346-AB40-3CCB82D5D3B1}"/>
    <cellStyle name="SAPBEXexcCritical4 2 34" xfId="3438" xr:uid="{0E568443-4B0A-438A-9075-E1118A760831}"/>
    <cellStyle name="SAPBEXexcCritical4 2 34 2" xfId="6540" xr:uid="{B8AC75C0-1407-4A9D-8B76-7D8D58013956}"/>
    <cellStyle name="SAPBEXexcCritical4 2 35" xfId="3513" xr:uid="{73EEC30D-1851-42F6-9FA0-802A7A5544F2}"/>
    <cellStyle name="SAPBEXexcCritical4 2 35 2" xfId="6612" xr:uid="{EB6F0214-322F-40F5-B9DF-42B2BBE5B1C8}"/>
    <cellStyle name="SAPBEXexcCritical4 2 36" xfId="3905" xr:uid="{9E835500-E7D7-490B-83AA-6FF4B37D9C79}"/>
    <cellStyle name="SAPBEXexcCritical4 2 4" xfId="1186" xr:uid="{36670A01-7ADA-4022-9F04-469A46F6B03A}"/>
    <cellStyle name="SAPBEXexcCritical4 2 4 2" xfId="4395" xr:uid="{2160AB0D-25C3-40AB-9A38-B0077A951BC2}"/>
    <cellStyle name="SAPBEXexcCritical4 2 5" xfId="1626" xr:uid="{10A18588-10E6-4EC0-A9C8-EEA4208CB1E9}"/>
    <cellStyle name="SAPBEXexcCritical4 2 5 2" xfId="4812" xr:uid="{89286F3C-DB12-48C2-A332-AFCF381248DF}"/>
    <cellStyle name="SAPBEXexcCritical4 2 6" xfId="1700" xr:uid="{FF93764E-0CD1-4A7A-8209-88AE31BB693B}"/>
    <cellStyle name="SAPBEXexcCritical4 2 6 2" xfId="4882" xr:uid="{7B1AC664-F34C-4135-AC77-1BFB07B63733}"/>
    <cellStyle name="SAPBEXexcCritical4 2 7" xfId="1774" xr:uid="{8A6BD697-DDC5-4A6B-A74A-8339AE0F2092}"/>
    <cellStyle name="SAPBEXexcCritical4 2 7 2" xfId="4954" xr:uid="{31E925D1-771F-4629-B6AA-20F3784F5AF3}"/>
    <cellStyle name="SAPBEXexcCritical4 2 8" xfId="1846" xr:uid="{90F385F2-C6E4-4937-9D11-E8FC0D1F8A40}"/>
    <cellStyle name="SAPBEXexcCritical4 2 8 2" xfId="5023" xr:uid="{B567261C-A104-4383-9AE8-A24B7EDB312F}"/>
    <cellStyle name="SAPBEXexcCritical4 2 9" xfId="1919" xr:uid="{433E9A65-DBEC-4CCE-8A25-8D9861A0DD05}"/>
    <cellStyle name="SAPBEXexcCritical4 2 9 2" xfId="5092" xr:uid="{F7FCEF86-A2B7-4A9B-BA1E-D15B6FFBB9EC}"/>
    <cellStyle name="SAPBEXexcCritical4 20" xfId="1735" xr:uid="{01A90709-39D4-4043-8E0C-B041D08855AC}"/>
    <cellStyle name="SAPBEXexcCritical4 20 2" xfId="4916" xr:uid="{B8822830-2809-4CF6-98EB-717AB9BCDCFB}"/>
    <cellStyle name="SAPBEXexcCritical4 21" xfId="2271" xr:uid="{63B27F10-611A-4529-BFB9-1579BB50A8A4}"/>
    <cellStyle name="SAPBEXexcCritical4 21 2" xfId="5423" xr:uid="{F4B5827F-BC1C-43D9-9B3F-ED238F0F42B8}"/>
    <cellStyle name="SAPBEXexcCritical4 22" xfId="2627" xr:uid="{00E99A1D-9563-48EA-82FB-237D8226E2AE}"/>
    <cellStyle name="SAPBEXexcCritical4 22 2" xfId="5759" xr:uid="{142B6642-A412-4EC3-9373-D8057E30A5F6}"/>
    <cellStyle name="SAPBEXexcCritical4 23" xfId="2647" xr:uid="{9F7B47B3-702F-4BAF-9927-B91C7D438D7B}"/>
    <cellStyle name="SAPBEXexcCritical4 23 2" xfId="5776" xr:uid="{5C57C749-ECCD-4641-B8B5-503019AF9775}"/>
    <cellStyle name="SAPBEXexcCritical4 24" xfId="1066" xr:uid="{223ED17D-BAFF-47FB-B3B2-4F2DBA6F27F9}"/>
    <cellStyle name="SAPBEXexcCritical4 24 2" xfId="4285" xr:uid="{96813041-1F41-453C-97CA-117D60BB2C8B}"/>
    <cellStyle name="SAPBEXexcCritical4 25" xfId="1600" xr:uid="{0E03E96B-3C21-41C8-93A8-B30131541A6E}"/>
    <cellStyle name="SAPBEXexcCritical4 25 2" xfId="4786" xr:uid="{1797EECD-B718-4F90-97D4-78FF6FE22E9E}"/>
    <cellStyle name="SAPBEXexcCritical4 26" xfId="2224" xr:uid="{71A80F3A-FEC8-40BF-860A-9AD4ADBD5DCD}"/>
    <cellStyle name="SAPBEXexcCritical4 26 2" xfId="5379" xr:uid="{09D29A37-EB54-412D-A6B1-EF05FDC4FCEE}"/>
    <cellStyle name="SAPBEXexcCritical4 27" xfId="2932" xr:uid="{5272080D-42CA-4D88-9E8F-C738F422E19E}"/>
    <cellStyle name="SAPBEXexcCritical4 27 2" xfId="6045" xr:uid="{7476D09D-F430-45AC-956A-A5838952286B}"/>
    <cellStyle name="SAPBEXexcCritical4 28" xfId="2385" xr:uid="{CDD2517F-8263-4FE8-9418-E361022CDD2A}"/>
    <cellStyle name="SAPBEXexcCritical4 28 2" xfId="5527" xr:uid="{B6365B0E-CE1D-4CD5-BF95-3C0813EA8BED}"/>
    <cellStyle name="SAPBEXexcCritical4 29" xfId="2933" xr:uid="{35ED9323-5132-45A8-BF6D-0538BAB9CDCC}"/>
    <cellStyle name="SAPBEXexcCritical4 29 2" xfId="6046" xr:uid="{679BAD33-E748-4609-B452-1244F4AB10F9}"/>
    <cellStyle name="SAPBEXexcCritical4 3" xfId="1317" xr:uid="{3284B32F-BDC5-43FB-91AE-1C6117C12AA4}"/>
    <cellStyle name="SAPBEXexcCritical4 3 2" xfId="4514" xr:uid="{A96F881D-900A-40FB-B5E1-8AA3D1290A72}"/>
    <cellStyle name="SAPBEXexcCritical4 30" xfId="3100" xr:uid="{C1669191-22CB-4AD3-9E8D-4DBFFAB20834}"/>
    <cellStyle name="SAPBEXexcCritical4 30 2" xfId="6206" xr:uid="{C97F7715-A21D-48B2-9082-FB456E4EF928}"/>
    <cellStyle name="SAPBEXexcCritical4 31" xfId="3156" xr:uid="{077C252B-70CA-40C9-9EC8-E929CE62B223}"/>
    <cellStyle name="SAPBEXexcCritical4 31 2" xfId="6262" xr:uid="{B3F97B24-97D9-4B79-864C-59710E89C689}"/>
    <cellStyle name="SAPBEXexcCritical4 32" xfId="3210" xr:uid="{80FA4810-C0C6-4CE4-9A35-D7C6820358C3}"/>
    <cellStyle name="SAPBEXexcCritical4 32 2" xfId="6315" xr:uid="{E548C8EB-438B-4A02-9690-C26CEFC1E209}"/>
    <cellStyle name="SAPBEXexcCritical4 33" xfId="3265" xr:uid="{97FBE1A3-FA1E-426D-862A-AE46FCB41494}"/>
    <cellStyle name="SAPBEXexcCritical4 33 2" xfId="6369" xr:uid="{0643E7A1-975D-4DD5-92E6-4D24B88A93B2}"/>
    <cellStyle name="SAPBEXexcCritical4 34" xfId="2120" xr:uid="{731BF06B-1432-407F-A20A-0E7201D60BC0}"/>
    <cellStyle name="SAPBEXexcCritical4 34 2" xfId="5282" xr:uid="{70FB7BC1-4FBA-43B1-95A6-BE4EC797D59E}"/>
    <cellStyle name="SAPBEXexcCritical4 35" xfId="2334" xr:uid="{33169E7A-32CA-463A-9F48-19A12FA8A57D}"/>
    <cellStyle name="SAPBEXexcCritical4 35 2" xfId="5480" xr:uid="{3368FC05-A907-4DE3-AFCF-2639721B95FC}"/>
    <cellStyle name="SAPBEXexcCritical4 36" xfId="3477" xr:uid="{45545C5B-4803-4956-9626-69D75F223AF6}"/>
    <cellStyle name="SAPBEXexcCritical4 36 2" xfId="6576" xr:uid="{C7FCB735-BB16-4CC3-BE62-8DE4B4A6A18C}"/>
    <cellStyle name="SAPBEXexcCritical4 37" xfId="3869" xr:uid="{1C50B571-2844-4422-834D-2E894993A4BD}"/>
    <cellStyle name="SAPBEXexcCritical4 4" xfId="1271" xr:uid="{139397F9-A27D-43A7-9FDD-58F9C8ACA01B}"/>
    <cellStyle name="SAPBEXexcCritical4 4 2" xfId="4471" xr:uid="{FCE0BBD5-D98B-48EA-8D25-9E674E91ECB8}"/>
    <cellStyle name="SAPBEXexcCritical4 5" xfId="1327" xr:uid="{DC1D089D-16F6-4A8C-922A-B3AA7D21750A}"/>
    <cellStyle name="SAPBEXexcCritical4 5 2" xfId="4524" xr:uid="{E70926F9-15E7-438F-BECF-F89EF4D4F8A4}"/>
    <cellStyle name="SAPBEXexcCritical4 6" xfId="1042" xr:uid="{A9AD3290-4104-4232-8744-45D829083D50}"/>
    <cellStyle name="SAPBEXexcCritical4 6 2" xfId="4261" xr:uid="{7D018BF6-C831-4613-A65F-8B8FA8621B4A}"/>
    <cellStyle name="SAPBEXexcCritical4 7" xfId="1325" xr:uid="{70254E3B-789F-4E12-B89A-943E8C595FD4}"/>
    <cellStyle name="SAPBEXexcCritical4 7 2" xfId="4522" xr:uid="{7B39F9CA-88F1-4E40-AA24-87C62D2A04CC}"/>
    <cellStyle name="SAPBEXexcCritical4 8" xfId="1593" xr:uid="{EE61E70A-5441-448D-8493-1830EEFE43F5}"/>
    <cellStyle name="SAPBEXexcCritical4 8 2" xfId="4780" xr:uid="{0114EF4E-FB80-4D0F-990C-73F26298E957}"/>
    <cellStyle name="SAPBEXexcCritical4 9" xfId="1667" xr:uid="{7612BD42-6D3C-4130-9369-0CCCB3BEB2EE}"/>
    <cellStyle name="SAPBEXexcCritical4 9 2" xfId="4852" xr:uid="{DD4A3925-69F0-4259-8FB6-E0AD522AFBAA}"/>
    <cellStyle name="SAPBEXexcCritical5" xfId="872" xr:uid="{190A92A2-49E6-4773-BD76-943773EB1A99}"/>
    <cellStyle name="SAPBEXexcCritical5 10" xfId="1220" xr:uid="{026EE891-9670-4727-9E0D-76E07855DE0B}"/>
    <cellStyle name="SAPBEXexcCritical5 10 2" xfId="4426" xr:uid="{C34E3EB4-8B8E-4593-AC72-236F33ED7F20}"/>
    <cellStyle name="SAPBEXexcCritical5 11" xfId="1594" xr:uid="{61D058CD-2E71-42BB-B3BA-DD9CAADE5C16}"/>
    <cellStyle name="SAPBEXexcCritical5 11 2" xfId="4781" xr:uid="{E23100A0-003D-4116-B179-2827A2DB74D7}"/>
    <cellStyle name="SAPBEXexcCritical5 12" xfId="1668" xr:uid="{896D2C8D-8173-40F6-A510-22EE10040EEA}"/>
    <cellStyle name="SAPBEXexcCritical5 12 2" xfId="4853" xr:uid="{01796D29-7265-4246-87DE-69E3F448935C}"/>
    <cellStyle name="SAPBEXexcCritical5 13" xfId="1742" xr:uid="{126F9838-3249-4573-9FB0-661448E894F3}"/>
    <cellStyle name="SAPBEXexcCritical5 13 2" xfId="4923" xr:uid="{54011DEF-E3B6-489D-A755-1EB6AAE3D8B2}"/>
    <cellStyle name="SAPBEXexcCritical5 14" xfId="1529" xr:uid="{4A93BB71-564D-4F25-981A-BFF798F45AAC}"/>
    <cellStyle name="SAPBEXexcCritical5 14 2" xfId="4720" xr:uid="{92A57DDE-F3A4-40C5-AFF8-8A440E4EC88C}"/>
    <cellStyle name="SAPBEXexcCritical5 15" xfId="1586" xr:uid="{3D41F8DC-47E0-4B68-A86C-0B0B21E9BAE7}"/>
    <cellStyle name="SAPBEXexcCritical5 15 2" xfId="4773" xr:uid="{E2FC85BB-0490-46ED-8E89-674034E7E216}"/>
    <cellStyle name="SAPBEXexcCritical5 16" xfId="1883" xr:uid="{20957DA4-4C4F-46EB-AF5B-8D94464137D0}"/>
    <cellStyle name="SAPBEXexcCritical5 16 2" xfId="5057" xr:uid="{FFC47999-E98F-4881-87B7-A6E2BF14C25F}"/>
    <cellStyle name="SAPBEXexcCritical5 17" xfId="2356" xr:uid="{FBBF54B5-AA06-48DF-ADC5-FE76DD21DFB6}"/>
    <cellStyle name="SAPBEXexcCritical5 17 2" xfId="5501" xr:uid="{6E8A0031-BEBC-4761-97C9-FF1667E5B419}"/>
    <cellStyle name="SAPBEXexcCritical5 18" xfId="2213" xr:uid="{9A350A09-9756-4C8E-855B-EC19CDA7BD28}"/>
    <cellStyle name="SAPBEXexcCritical5 18 2" xfId="5371" xr:uid="{9B466E3F-DE4F-446E-B583-8386DB48D1C8}"/>
    <cellStyle name="SAPBEXexcCritical5 19" xfId="1324" xr:uid="{25107A2D-3F3B-40C4-B803-1C6D9D40F76C}"/>
    <cellStyle name="SAPBEXexcCritical5 19 2" xfId="4521" xr:uid="{AF5EEEE5-F5B2-4D4E-8D06-D7DFC1259B3E}"/>
    <cellStyle name="SAPBEXexcCritical5 2" xfId="954" xr:uid="{AE8CA18F-F56A-458E-AC5B-ECBA527F51B9}"/>
    <cellStyle name="SAPBEXexcCritical5 2 10" xfId="1994" xr:uid="{FCB636EA-2C9C-4F47-8472-C0DB63FA19BC}"/>
    <cellStyle name="SAPBEXexcCritical5 2 10 2" xfId="5164" xr:uid="{AB2DADE9-712C-40DC-AA5C-5AA885515A87}"/>
    <cellStyle name="SAPBEXexcCritical5 2 11" xfId="2067" xr:uid="{F9A7D128-A427-4E1C-BA32-E054D67B9A46}"/>
    <cellStyle name="SAPBEXexcCritical5 2 11 2" xfId="5232" xr:uid="{F2BD6C25-39A1-427A-BE1C-9FC2105F7F77}"/>
    <cellStyle name="SAPBEXexcCritical5 2 12" xfId="2140" xr:uid="{5B30D273-EE7F-4296-A67B-708EE58CC220}"/>
    <cellStyle name="SAPBEXexcCritical5 2 12 2" xfId="5302" xr:uid="{F9F33BB7-C8E7-4678-8C82-86713A5E86DF}"/>
    <cellStyle name="SAPBEXexcCritical5 2 13" xfId="2027" xr:uid="{0688D3A0-947D-4DC7-96F0-5B3664E23225}"/>
    <cellStyle name="SAPBEXexcCritical5 2 13 2" xfId="5196" xr:uid="{39900DAF-A237-4C5D-AA17-43A8F251A74F}"/>
    <cellStyle name="SAPBEXexcCritical5 2 14" xfId="1131" xr:uid="{B3724DC2-74B0-43DD-8334-6CB6F0601980}"/>
    <cellStyle name="SAPBEXexcCritical5 2 14 2" xfId="4344" xr:uid="{5ED1D572-24B1-43BA-BC80-0AB3F27957D9}"/>
    <cellStyle name="SAPBEXexcCritical5 2 15" xfId="1522" xr:uid="{3A80FA68-FBF8-46DD-BC7B-B6068A6064C8}"/>
    <cellStyle name="SAPBEXexcCritical5 2 15 2" xfId="4713" xr:uid="{6AB518EB-D05A-476D-8A17-06790861E1D0}"/>
    <cellStyle name="SAPBEXexcCritical5 2 16" xfId="2420" xr:uid="{DB9E685B-F645-451B-85DD-6999526D023B}"/>
    <cellStyle name="SAPBEXexcCritical5 2 16 2" xfId="5559" xr:uid="{6A204A21-A6E7-4A43-908A-DA5C90AAABDC}"/>
    <cellStyle name="SAPBEXexcCritical5 2 17" xfId="2489" xr:uid="{B439C702-D614-41E9-B45F-5DD4F682D445}"/>
    <cellStyle name="SAPBEXexcCritical5 2 17 2" xfId="5625" xr:uid="{F050A3AC-70A6-4C80-BCEF-B02520FDD5CF}"/>
    <cellStyle name="SAPBEXexcCritical5 2 18" xfId="2559" xr:uid="{50293D3A-CC7A-4137-AD0D-224A3FF6FA9C}"/>
    <cellStyle name="SAPBEXexcCritical5 2 18 2" xfId="5692" xr:uid="{F99D6F79-B3D4-4EB6-9B5C-6D81E998B6DD}"/>
    <cellStyle name="SAPBEXexcCritical5 2 19" xfId="2454" xr:uid="{115B755F-4A59-4FB6-9F4F-5521A09A05A3}"/>
    <cellStyle name="SAPBEXexcCritical5 2 19 2" xfId="5592" xr:uid="{C39C2FBE-44EF-4C6D-9BCA-DF758E0A81A8}"/>
    <cellStyle name="SAPBEXexcCritical5 2 2" xfId="1401" xr:uid="{221DF473-DAF5-4852-9269-4F6981ECFEE4}"/>
    <cellStyle name="SAPBEXexcCritical5 2 2 2" xfId="4594" xr:uid="{C52BCAC3-6376-417C-BFB0-2EA66B20C6A4}"/>
    <cellStyle name="SAPBEXexcCritical5 2 20" xfId="1573" xr:uid="{1F2112A0-302F-44F1-A207-B0CBF439FAEA}"/>
    <cellStyle name="SAPBEXexcCritical5 2 20 2" xfId="4761" xr:uid="{44295E3C-93DF-4126-9C0A-E96B1BBF4639}"/>
    <cellStyle name="SAPBEXexcCritical5 2 21" xfId="2762" xr:uid="{38545DA7-408C-43E8-88F0-B2605947996A}"/>
    <cellStyle name="SAPBEXexcCritical5 2 21 2" xfId="5883" xr:uid="{399D93E0-86E1-4CDB-904C-CB56EA22B7F2}"/>
    <cellStyle name="SAPBEXexcCritical5 2 22" xfId="2831" xr:uid="{55CDBA97-1AEA-4DD9-9AF4-D408B4537306}"/>
    <cellStyle name="SAPBEXexcCritical5 2 22 2" xfId="5951" xr:uid="{E2870CCA-0BDB-41BF-9FA3-BF7086E0289B}"/>
    <cellStyle name="SAPBEXexcCritical5 2 23" xfId="2727" xr:uid="{85D36522-7E3E-4A2A-AD84-EAE73307BE02}"/>
    <cellStyle name="SAPBEXexcCritical5 2 23 2" xfId="5849" xr:uid="{EB0735C0-6BFD-4013-A049-6E84C932F896}"/>
    <cellStyle name="SAPBEXexcCritical5 2 24" xfId="2892" xr:uid="{F84A264E-F802-4B95-AEC7-27137DECEAC9}"/>
    <cellStyle name="SAPBEXexcCritical5 2 24 2" xfId="6009" xr:uid="{E8D697CE-A610-4A7F-9AF6-7C756B00F71E}"/>
    <cellStyle name="SAPBEXexcCritical5 2 25" xfId="3020" xr:uid="{0E6EF49D-787B-428B-9C4B-E0E91A9FA0D6}"/>
    <cellStyle name="SAPBEXexcCritical5 2 25 2" xfId="6130" xr:uid="{27127BC8-6A00-47CD-8A4F-829CB5D98EEE}"/>
    <cellStyle name="SAPBEXexcCritical5 2 26" xfId="2795" xr:uid="{58509B7C-A353-48A4-88EF-83E721941D7E}"/>
    <cellStyle name="SAPBEXexcCritical5 2 26 2" xfId="5916" xr:uid="{56D216A7-0AE6-4809-86BA-065EED21F5CD}"/>
    <cellStyle name="SAPBEXexcCritical5 2 27" xfId="3122" xr:uid="{613A9BF0-3191-45C7-AA96-3CFE6F912BFF}"/>
    <cellStyle name="SAPBEXexcCritical5 2 27 2" xfId="6228" xr:uid="{969441B2-5773-452E-B00A-E66AF6859F32}"/>
    <cellStyle name="SAPBEXexcCritical5 2 28" xfId="3176" xr:uid="{703D6D9A-9C2B-4DC9-BEE6-FBF769DB2F48}"/>
    <cellStyle name="SAPBEXexcCritical5 2 28 2" xfId="6282" xr:uid="{535F1977-C0D2-4122-951D-CE9DD5947E8C}"/>
    <cellStyle name="SAPBEXexcCritical5 2 29" xfId="3230" xr:uid="{DF7AEA92-C6CC-4DA5-94BA-037950D0A1FC}"/>
    <cellStyle name="SAPBEXexcCritical5 2 29 2" xfId="6335" xr:uid="{89876B45-ACD7-4E76-89B0-CCFC3C0F78F4}"/>
    <cellStyle name="SAPBEXexcCritical5 2 3" xfId="1476" xr:uid="{31A5586C-D5A1-4B02-A122-3E43DF1C6673}"/>
    <cellStyle name="SAPBEXexcCritical5 2 3 2" xfId="4668" xr:uid="{BF744C41-FA89-4BB0-B4F0-468E881C81E5}"/>
    <cellStyle name="SAPBEXexcCritical5 2 30" xfId="3282" xr:uid="{D30309A3-B12A-4EC8-AB2E-5E0B8CE494A6}"/>
    <cellStyle name="SAPBEXexcCritical5 2 30 2" xfId="6385" xr:uid="{83363400-51BC-4A1B-9507-9947A758A163}"/>
    <cellStyle name="SAPBEXexcCritical5 2 31" xfId="3328" xr:uid="{19E0523A-6C26-4DF6-A42E-FB55396FA9FC}"/>
    <cellStyle name="SAPBEXexcCritical5 2 31 2" xfId="6431" xr:uid="{6F55C919-182B-4D13-80A6-698E5DA05A2E}"/>
    <cellStyle name="SAPBEXexcCritical5 2 32" xfId="3377" xr:uid="{7D5A4E44-BFD2-4E3F-A2FA-AE04DEF9374B}"/>
    <cellStyle name="SAPBEXexcCritical5 2 32 2" xfId="6480" xr:uid="{D669CBC4-4767-477A-B6DA-9E58F71E04B4}"/>
    <cellStyle name="SAPBEXexcCritical5 2 33" xfId="3310" xr:uid="{8B447C7A-1673-4497-BA32-833BBC77B013}"/>
    <cellStyle name="SAPBEXexcCritical5 2 33 2" xfId="6413" xr:uid="{B6369D78-85F3-4D78-BE9E-0B292950B193}"/>
    <cellStyle name="SAPBEXexcCritical5 2 34" xfId="3439" xr:uid="{3ACFBF89-0EDE-4DD7-ABF7-7F79F584761F}"/>
    <cellStyle name="SAPBEXexcCritical5 2 34 2" xfId="6541" xr:uid="{8A2DA06F-BFDE-4730-8B06-4439A42E56A0}"/>
    <cellStyle name="SAPBEXexcCritical5 2 35" xfId="3514" xr:uid="{CBC40CA4-2ACE-44FF-A33B-027911DCAF9C}"/>
    <cellStyle name="SAPBEXexcCritical5 2 35 2" xfId="6613" xr:uid="{D8806FE5-AF4E-42B7-BAAD-707565B4F8A0}"/>
    <cellStyle name="SAPBEXexcCritical5 2 36" xfId="3906" xr:uid="{F9C749E3-FE18-4242-99F5-537C57352381}"/>
    <cellStyle name="SAPBEXexcCritical5 2 4" xfId="1360" xr:uid="{CCBA5A9F-26C0-4B03-A377-1AD23062D85F}"/>
    <cellStyle name="SAPBEXexcCritical5 2 4 2" xfId="4556" xr:uid="{D59D69DD-9041-4614-A126-03F9AE01C3ED}"/>
    <cellStyle name="SAPBEXexcCritical5 2 5" xfId="1627" xr:uid="{C342F210-F678-4791-9F8E-85B49748AB47}"/>
    <cellStyle name="SAPBEXexcCritical5 2 5 2" xfId="4813" xr:uid="{CB7DDDD3-39C4-46AD-86BF-B1C29506297E}"/>
    <cellStyle name="SAPBEXexcCritical5 2 6" xfId="1701" xr:uid="{9B85B988-5075-4C7C-A8FF-629FE6A302C6}"/>
    <cellStyle name="SAPBEXexcCritical5 2 6 2" xfId="4883" xr:uid="{449519F6-0319-438B-B03D-D842E98E5430}"/>
    <cellStyle name="SAPBEXexcCritical5 2 7" xfId="1775" xr:uid="{2709C62C-039F-462B-BF4F-C7B35A279EF5}"/>
    <cellStyle name="SAPBEXexcCritical5 2 7 2" xfId="4955" xr:uid="{73B50B7D-8A56-4F55-8A7F-843684530073}"/>
    <cellStyle name="SAPBEXexcCritical5 2 8" xfId="1847" xr:uid="{1615917A-20FA-4E7B-80EE-2BF71AEFEEE5}"/>
    <cellStyle name="SAPBEXexcCritical5 2 8 2" xfId="5024" xr:uid="{698AD9FF-1840-42A5-A52D-5896E0709D92}"/>
    <cellStyle name="SAPBEXexcCritical5 2 9" xfId="1920" xr:uid="{87B3A311-C1C6-4043-9924-FBBE82AEB6C7}"/>
    <cellStyle name="SAPBEXexcCritical5 2 9 2" xfId="5093" xr:uid="{64CE9BF9-394D-4416-9E47-6A94798D5CBE}"/>
    <cellStyle name="SAPBEXexcCritical5 20" xfId="1178" xr:uid="{A7747EE4-8E6C-4CA1-9D10-19865926F7F5}"/>
    <cellStyle name="SAPBEXexcCritical5 20 2" xfId="4389" xr:uid="{21182D79-54D9-4362-8E28-BB755D5889E7}"/>
    <cellStyle name="SAPBEXexcCritical5 21" xfId="1677" xr:uid="{00840011-3E57-4453-AA31-62B1F2E817CE}"/>
    <cellStyle name="SAPBEXexcCritical5 21 2" xfId="4861" xr:uid="{3878370E-48D9-4F0B-9218-7583C3AAF3C2}"/>
    <cellStyle name="SAPBEXexcCritical5 22" xfId="2701" xr:uid="{043E4425-7794-4A18-8590-7C850C65996C}"/>
    <cellStyle name="SAPBEXexcCritical5 22 2" xfId="5824" xr:uid="{65CF829A-91B7-4F7B-9372-D84A3640E429}"/>
    <cellStyle name="SAPBEXexcCritical5 23" xfId="1323" xr:uid="{15455E80-C2A9-4499-B0C6-46291040FBAE}"/>
    <cellStyle name="SAPBEXexcCritical5 23 2" xfId="4520" xr:uid="{3D03DBB1-F4B8-471F-BE80-E802DB330693}"/>
    <cellStyle name="SAPBEXexcCritical5 24" xfId="2533" xr:uid="{A9FACD19-1345-4621-8E42-603DFBD24C76}"/>
    <cellStyle name="SAPBEXexcCritical5 24 2" xfId="5667" xr:uid="{6FC00ABF-5FB4-4FB8-959F-1116F62B87A4}"/>
    <cellStyle name="SAPBEXexcCritical5 25" xfId="2605" xr:uid="{6D94F737-34ED-4176-80E0-069F5692620F}"/>
    <cellStyle name="SAPBEXexcCritical5 25 2" xfId="5738" xr:uid="{3098062D-2B1F-4487-BFD4-EACC9462F759}"/>
    <cellStyle name="SAPBEXexcCritical5 26" xfId="2899" xr:uid="{4666ECB4-DCCB-45CB-8BA1-F1143EA1A939}"/>
    <cellStyle name="SAPBEXexcCritical5 26 2" xfId="6016" xr:uid="{624276DD-3C9B-4800-9742-E552E2775646}"/>
    <cellStyle name="SAPBEXexcCritical5 27" xfId="2969" xr:uid="{E8622FEF-44D0-4292-A399-06094C7FA724}"/>
    <cellStyle name="SAPBEXexcCritical5 27 2" xfId="6081" xr:uid="{4D6FD5C8-DC83-4C9D-93E3-E29CC8D5BB2B}"/>
    <cellStyle name="SAPBEXexcCritical5 28" xfId="3076" xr:uid="{D91BB278-4875-4FEF-B523-763A161AF284}"/>
    <cellStyle name="SAPBEXexcCritical5 28 2" xfId="6184" xr:uid="{2B0E93A9-0FA1-4A8A-ADC8-53EDFF9A6809}"/>
    <cellStyle name="SAPBEXexcCritical5 29" xfId="2874" xr:uid="{3E1D7CD8-A18A-450B-B93C-4E7D83EDE246}"/>
    <cellStyle name="SAPBEXexcCritical5 29 2" xfId="5994" xr:uid="{7ACE4340-92B3-4039-8DF6-E49F455455D2}"/>
    <cellStyle name="SAPBEXexcCritical5 3" xfId="1318" xr:uid="{ACFAC00F-8835-4391-8F98-0DB33B170EE0}"/>
    <cellStyle name="SAPBEXexcCritical5 3 2" xfId="4515" xr:uid="{923503AC-AB8E-456B-9013-876F0C21D9CF}"/>
    <cellStyle name="SAPBEXexcCritical5 30" xfId="1664" xr:uid="{084BC6EB-A562-459E-8437-1848F37212FE}"/>
    <cellStyle name="SAPBEXexcCritical5 30 2" xfId="4849" xr:uid="{0FA0E4C5-2ED9-49B7-BAA2-999F1A22F709}"/>
    <cellStyle name="SAPBEXexcCritical5 31" xfId="2689" xr:uid="{1F483173-9A93-4432-A1C7-0FDDB168BF05}"/>
    <cellStyle name="SAPBEXexcCritical5 31 2" xfId="5814" xr:uid="{902688F8-2DF9-4F0F-A969-CE995D96F4E1}"/>
    <cellStyle name="SAPBEXexcCritical5 32" xfId="2878" xr:uid="{D9DDCA65-F194-4D49-BB06-4F063AC691B4}"/>
    <cellStyle name="SAPBEXexcCritical5 32 2" xfId="5997" xr:uid="{85EF7275-17BB-49C3-BCD3-8C3A08F1FD30}"/>
    <cellStyle name="SAPBEXexcCritical5 33" xfId="3101" xr:uid="{AFFC0E5D-AB3B-4B31-B9EA-96E5A722375E}"/>
    <cellStyle name="SAPBEXexcCritical5 33 2" xfId="6207" xr:uid="{AD8A2454-4BB4-4A40-9044-F13540947CAC}"/>
    <cellStyle name="SAPBEXexcCritical5 34" xfId="2269" xr:uid="{F0636B36-BCD0-4E50-8913-07DEE97E60AB}"/>
    <cellStyle name="SAPBEXexcCritical5 34 2" xfId="5421" xr:uid="{3462C86A-81AA-4E5F-A736-8B39A0C937E7}"/>
    <cellStyle name="SAPBEXexcCritical5 35" xfId="3417" xr:uid="{35AC06E7-4C2C-4087-8C97-1A2BC2A14B01}"/>
    <cellStyle name="SAPBEXexcCritical5 35 2" xfId="6520" xr:uid="{7D149B38-2934-4BC2-9D7D-A57A59792B4D}"/>
    <cellStyle name="SAPBEXexcCritical5 36" xfId="3478" xr:uid="{04919CCC-ADE2-497D-BC00-D8F7779AD3BE}"/>
    <cellStyle name="SAPBEXexcCritical5 36 2" xfId="6577" xr:uid="{497F332E-839A-4BD4-8779-40A8C327E142}"/>
    <cellStyle name="SAPBEXexcCritical5 37" xfId="3870" xr:uid="{3A4EF60B-9A59-4C35-ACDF-E0FA5BE34AB5}"/>
    <cellStyle name="SAPBEXexcCritical5 4" xfId="1073" xr:uid="{43F8191E-DDC5-4663-82AB-8F94DDE05166}"/>
    <cellStyle name="SAPBEXexcCritical5 4 2" xfId="4292" xr:uid="{EFFE7A4C-F1E4-4C17-8995-8F612514F477}"/>
    <cellStyle name="SAPBEXexcCritical5 5" xfId="1023" xr:uid="{4A42E0CF-79C0-4C63-999D-325D90CB991C}"/>
    <cellStyle name="SAPBEXexcCritical5 5 2" xfId="4244" xr:uid="{C6A76776-8329-4F2F-A6CB-24243FD7F8BD}"/>
    <cellStyle name="SAPBEXexcCritical5 6" xfId="1554" xr:uid="{4B9D3390-C2A4-4421-AE3C-C0BFC6FF4FFC}"/>
    <cellStyle name="SAPBEXexcCritical5 6 2" xfId="4743" xr:uid="{EE2B634A-7E4B-4810-B0BD-DE9B1BCEA5AC}"/>
    <cellStyle name="SAPBEXexcCritical5 7" xfId="1305" xr:uid="{01A9058E-815D-43FF-99F8-3117F4CB80A9}"/>
    <cellStyle name="SAPBEXexcCritical5 7 2" xfId="4502" xr:uid="{2472D35C-8D5D-462F-B53A-2086291CF309}"/>
    <cellStyle name="SAPBEXexcCritical5 8" xfId="1086" xr:uid="{2F985E7B-3316-4801-AECB-9FF17DC8CD02}"/>
    <cellStyle name="SAPBEXexcCritical5 8 2" xfId="4304" xr:uid="{3B979376-DE0C-4903-8A1D-E6A683828B3D}"/>
    <cellStyle name="SAPBEXexcCritical5 9" xfId="1232" xr:uid="{58EB81EA-CB91-4781-BE43-CC51583E6F7C}"/>
    <cellStyle name="SAPBEXexcCritical5 9 2" xfId="4435" xr:uid="{CDDC6463-0149-4AFD-A1E0-C96638E5E212}"/>
    <cellStyle name="SAPBEXexcCritical6" xfId="873" xr:uid="{1C6DB9FA-83A4-4A99-AEFE-476DE5C22916}"/>
    <cellStyle name="SAPBEXexcCritical6 10" xfId="1755" xr:uid="{03FBFE1F-50D4-4C5E-8AB5-30D318A5AB27}"/>
    <cellStyle name="SAPBEXexcCritical6 10 2" xfId="4936" xr:uid="{9678639B-5150-4404-89D8-A176D11A00D8}"/>
    <cellStyle name="SAPBEXexcCritical6 11" xfId="1827" xr:uid="{E8DC84F3-EF5D-490A-A7AA-26DE357103D1}"/>
    <cellStyle name="SAPBEXexcCritical6 11 2" xfId="5004" xr:uid="{96F34099-E647-48B0-92ED-7CEC47893B96}"/>
    <cellStyle name="SAPBEXexcCritical6 12" xfId="1901" xr:uid="{1458FD94-A371-48F0-AFBA-9F1C392711B9}"/>
    <cellStyle name="SAPBEXexcCritical6 12 2" xfId="5075" xr:uid="{E0454ED4-F1B6-4AF7-8172-C39EDFD513E5}"/>
    <cellStyle name="SAPBEXexcCritical6 13" xfId="1974" xr:uid="{06C74D58-477F-4FC0-B261-73D19770754F}"/>
    <cellStyle name="SAPBEXexcCritical6 13 2" xfId="5145" xr:uid="{40E4091E-8FF8-440F-AF4A-881398781F6A}"/>
    <cellStyle name="SAPBEXexcCritical6 14" xfId="1891" xr:uid="{FB55DB2C-49DC-4085-8C5E-55C420B76EE6}"/>
    <cellStyle name="SAPBEXexcCritical6 14 2" xfId="5065" xr:uid="{5B0B7AA3-2B45-4A3B-A548-1D0A5A11B4C2}"/>
    <cellStyle name="SAPBEXexcCritical6 15" xfId="1744" xr:uid="{72E501AE-BB18-46F5-8CD8-2A6C6558EB14}"/>
    <cellStyle name="SAPBEXexcCritical6 15 2" xfId="4925" xr:uid="{F7ED5C9D-2FCB-4D90-B33E-A5A3F79E2501}"/>
    <cellStyle name="SAPBEXexcCritical6 16" xfId="2171" xr:uid="{BD1118F8-A925-449D-9B55-BA885FA645F1}"/>
    <cellStyle name="SAPBEXexcCritical6 16 2" xfId="5332" xr:uid="{B7C28570-D61A-4347-80D3-4BA35BFCAB19}"/>
    <cellStyle name="SAPBEXexcCritical6 17" xfId="1838" xr:uid="{5776D840-6311-4A8B-BB9A-A4CC9E913D59}"/>
    <cellStyle name="SAPBEXexcCritical6 17 2" xfId="5015" xr:uid="{1BFC8345-46FE-4305-9441-091BEF32A9D5}"/>
    <cellStyle name="SAPBEXexcCritical6 18" xfId="2131" xr:uid="{F6F03DB9-7E89-476E-9FE4-87582F8E90E8}"/>
    <cellStyle name="SAPBEXexcCritical6 18 2" xfId="5293" xr:uid="{EC97D60F-162A-4579-A1BF-B85166EAFBA6}"/>
    <cellStyle name="SAPBEXexcCritical6 19" xfId="2402" xr:uid="{A603ACE8-7E07-4301-AB2C-8E7794BF8D57}"/>
    <cellStyle name="SAPBEXexcCritical6 19 2" xfId="5542" xr:uid="{7CDC14D8-C9D5-4C87-BA07-23C0494B5850}"/>
    <cellStyle name="SAPBEXexcCritical6 2" xfId="955" xr:uid="{BB5D2C30-4EB6-4EE3-A2DB-09A90F9A239E}"/>
    <cellStyle name="SAPBEXexcCritical6 2 10" xfId="1995" xr:uid="{6043B48E-8346-4076-A91E-E274123577E1}"/>
    <cellStyle name="SAPBEXexcCritical6 2 10 2" xfId="5165" xr:uid="{0B39A333-2FAC-4A20-BB7F-E929E203A2B2}"/>
    <cellStyle name="SAPBEXexcCritical6 2 11" xfId="2068" xr:uid="{66474B2C-A365-43B3-9322-41222ADC1FCB}"/>
    <cellStyle name="SAPBEXexcCritical6 2 11 2" xfId="5233" xr:uid="{84D134B4-9269-423E-A273-2F4450F7FB51}"/>
    <cellStyle name="SAPBEXexcCritical6 2 12" xfId="2141" xr:uid="{C418331A-B2BA-41EF-9253-7207B56DDF13}"/>
    <cellStyle name="SAPBEXexcCritical6 2 12 2" xfId="5303" xr:uid="{B8A4C850-4F63-4F52-8D2F-0180E0666BDA}"/>
    <cellStyle name="SAPBEXexcCritical6 2 13" xfId="1806" xr:uid="{F738EA7F-F7E9-4C99-AA9C-63FB4D6DCE0C}"/>
    <cellStyle name="SAPBEXexcCritical6 2 13 2" xfId="4985" xr:uid="{CFD49AB4-3651-465E-A59D-C920D729502C}"/>
    <cellStyle name="SAPBEXexcCritical6 2 14" xfId="1109" xr:uid="{6A26A8A4-B3FF-44D7-909B-E1C362BD11DD}"/>
    <cellStyle name="SAPBEXexcCritical6 2 14 2" xfId="4325" xr:uid="{6B911EEC-20AD-4C54-A055-2318DC3B36E4}"/>
    <cellStyle name="SAPBEXexcCritical6 2 15" xfId="1760" xr:uid="{9F3C716B-708F-4CA5-9995-E9D2F3FEFE2C}"/>
    <cellStyle name="SAPBEXexcCritical6 2 15 2" xfId="4941" xr:uid="{9B02DA81-696B-4B40-9FD8-5B8532D23FA0}"/>
    <cellStyle name="SAPBEXexcCritical6 2 16" xfId="2421" xr:uid="{9D333E40-C46B-4606-BE03-D704B7B4EA73}"/>
    <cellStyle name="SAPBEXexcCritical6 2 16 2" xfId="5560" xr:uid="{AFE1E1E3-5925-4F40-BC8A-F775E9514473}"/>
    <cellStyle name="SAPBEXexcCritical6 2 17" xfId="2490" xr:uid="{A7536098-1FA0-4C65-9F44-ED9FFE9BAD5C}"/>
    <cellStyle name="SAPBEXexcCritical6 2 17 2" xfId="5626" xr:uid="{A84B0F1C-2B85-48D4-B9B2-405B92C9926A}"/>
    <cellStyle name="SAPBEXexcCritical6 2 18" xfId="2560" xr:uid="{A7290B90-E83D-4F8D-BB57-8315703C1151}"/>
    <cellStyle name="SAPBEXexcCritical6 2 18 2" xfId="5693" xr:uid="{7F18134E-4EE2-4672-A5F0-DE3510950333}"/>
    <cellStyle name="SAPBEXexcCritical6 2 19" xfId="2116" xr:uid="{EAC6E7AD-AFB5-4D2A-8614-006DF261D362}"/>
    <cellStyle name="SAPBEXexcCritical6 2 19 2" xfId="5279" xr:uid="{3BB62932-8AD7-4247-84B6-E57DC81F8514}"/>
    <cellStyle name="SAPBEXexcCritical6 2 2" xfId="1402" xr:uid="{CCABD1E1-FC9F-4D55-935D-C8860592178F}"/>
    <cellStyle name="SAPBEXexcCritical6 2 2 2" xfId="4595" xr:uid="{4AE34E02-252B-46F0-A1AC-FA07CDAC428E}"/>
    <cellStyle name="SAPBEXexcCritical6 2 20" xfId="1952" xr:uid="{88F0C42F-3189-4F48-95A8-AB984B9895CF}"/>
    <cellStyle name="SAPBEXexcCritical6 2 20 2" xfId="5124" xr:uid="{C05BA70D-1596-46AA-BE90-24D160D291CE}"/>
    <cellStyle name="SAPBEXexcCritical6 2 21" xfId="2763" xr:uid="{47CCEB58-5548-4EBF-B06C-6470074A1FB2}"/>
    <cellStyle name="SAPBEXexcCritical6 2 21 2" xfId="5884" xr:uid="{F27CFDAF-E47C-4566-864D-F97C648C44F6}"/>
    <cellStyle name="SAPBEXexcCritical6 2 22" xfId="2832" xr:uid="{0F154BC4-B859-4512-9B17-15B5633A792D}"/>
    <cellStyle name="SAPBEXexcCritical6 2 22 2" xfId="5952" xr:uid="{1CB85035-BB5F-42E3-BA9D-135EA6E51AA7}"/>
    <cellStyle name="SAPBEXexcCritical6 2 23" xfId="1962" xr:uid="{468D29CB-7D4F-40EE-A1F4-7A7A186FCCA6}"/>
    <cellStyle name="SAPBEXexcCritical6 2 23 2" xfId="5134" xr:uid="{EAEB61BA-954A-4AAB-BA71-628F2A14D0E7}"/>
    <cellStyle name="SAPBEXexcCritical6 2 24" xfId="2725" xr:uid="{178C4795-16E8-47F5-A3C0-CA9DAFD69826}"/>
    <cellStyle name="SAPBEXexcCritical6 2 24 2" xfId="5847" xr:uid="{9E36266A-2446-4706-8E80-7E6957BFD469}"/>
    <cellStyle name="SAPBEXexcCritical6 2 25" xfId="3021" xr:uid="{85151F59-291E-4F94-AA3E-E4ADB7CAC0ED}"/>
    <cellStyle name="SAPBEXexcCritical6 2 25 2" xfId="6131" xr:uid="{4E2B52DE-EB46-4BB4-9033-3E0E488995CD}"/>
    <cellStyle name="SAPBEXexcCritical6 2 26" xfId="2822" xr:uid="{6811FC6C-40E6-4486-B10C-22B8570081B4}"/>
    <cellStyle name="SAPBEXexcCritical6 2 26 2" xfId="5942" xr:uid="{73796BFB-3337-4311-8E22-6332DC64364C}"/>
    <cellStyle name="SAPBEXexcCritical6 2 27" xfId="3123" xr:uid="{8E6D40D6-4D86-4513-A015-0DDF92BA3167}"/>
    <cellStyle name="SAPBEXexcCritical6 2 27 2" xfId="6229" xr:uid="{85F7A376-67BF-44B7-B800-7DFFE732D341}"/>
    <cellStyle name="SAPBEXexcCritical6 2 28" xfId="3177" xr:uid="{F468651C-ABBF-4832-B946-051A0820AE0A}"/>
    <cellStyle name="SAPBEXexcCritical6 2 28 2" xfId="6283" xr:uid="{3187FF2B-0D10-46CF-AB67-5341F45EAAE5}"/>
    <cellStyle name="SAPBEXexcCritical6 2 29" xfId="3231" xr:uid="{E09265C7-C83D-4D7E-947F-B553A4811335}"/>
    <cellStyle name="SAPBEXexcCritical6 2 29 2" xfId="6336" xr:uid="{CEB8DA87-B124-410E-9850-05A132D009F9}"/>
    <cellStyle name="SAPBEXexcCritical6 2 3" xfId="1477" xr:uid="{639AECFD-A2A8-49E4-8568-F0B9EE50C779}"/>
    <cellStyle name="SAPBEXexcCritical6 2 3 2" xfId="4669" xr:uid="{5F05D141-2322-48D3-AEEE-CB97D6805337}"/>
    <cellStyle name="SAPBEXexcCritical6 2 30" xfId="3283" xr:uid="{2A86B225-17CB-4C32-9EAA-A858D2227C0D}"/>
    <cellStyle name="SAPBEXexcCritical6 2 30 2" xfId="6386" xr:uid="{50A797FC-1CAD-4469-AE94-0FE100F37D28}"/>
    <cellStyle name="SAPBEXexcCritical6 2 31" xfId="3329" xr:uid="{059F57C3-AB64-4535-95C1-2CC14C184EEB}"/>
    <cellStyle name="SAPBEXexcCritical6 2 31 2" xfId="6432" xr:uid="{FEC3B1A1-82F9-4B4B-855D-D5948614AEA2}"/>
    <cellStyle name="SAPBEXexcCritical6 2 32" xfId="3378" xr:uid="{FDB37E05-D364-4BE9-B383-8CCE7F02BFF1}"/>
    <cellStyle name="SAPBEXexcCritical6 2 32 2" xfId="6481" xr:uid="{42CE6A49-7152-4164-9887-0055862642D9}"/>
    <cellStyle name="SAPBEXexcCritical6 2 33" xfId="3151" xr:uid="{AB9DAEBE-F94C-480E-8592-DAB2A79BC39B}"/>
    <cellStyle name="SAPBEXexcCritical6 2 33 2" xfId="6257" xr:uid="{D2C79BF4-AA21-48A6-8A53-BA81C80DA5E9}"/>
    <cellStyle name="SAPBEXexcCritical6 2 34" xfId="3440" xr:uid="{322F224C-6A77-4F4E-8AFD-85FB79FBCA70}"/>
    <cellStyle name="SAPBEXexcCritical6 2 34 2" xfId="6542" xr:uid="{C161B10D-7D70-45E9-8B8F-D06EB0F21348}"/>
    <cellStyle name="SAPBEXexcCritical6 2 35" xfId="3515" xr:uid="{D9EC0E6C-CD8C-4111-BBE7-E0EDF2E44115}"/>
    <cellStyle name="SAPBEXexcCritical6 2 35 2" xfId="6614" xr:uid="{FD053B75-7C00-4F9E-9C12-6B3F3064A165}"/>
    <cellStyle name="SAPBEXexcCritical6 2 36" xfId="3907" xr:uid="{E8B8AB21-A5B3-4AC9-84C5-024026A0002A}"/>
    <cellStyle name="SAPBEXexcCritical6 2 4" xfId="988" xr:uid="{41B19D68-1773-4577-BB44-77B3DE9E2874}"/>
    <cellStyle name="SAPBEXexcCritical6 2 4 2" xfId="4214" xr:uid="{559F5AB9-6DA5-4ED8-83E6-C4DBB6B78DE3}"/>
    <cellStyle name="SAPBEXexcCritical6 2 5" xfId="1628" xr:uid="{08BD75A5-F0AD-4EF3-AA99-719CAB2C8C79}"/>
    <cellStyle name="SAPBEXexcCritical6 2 5 2" xfId="4814" xr:uid="{6A2C45A3-E5A3-4936-A369-DB73CA4A18FA}"/>
    <cellStyle name="SAPBEXexcCritical6 2 6" xfId="1702" xr:uid="{CD539D39-A32B-4C67-A163-4BD1154B1BAA}"/>
    <cellStyle name="SAPBEXexcCritical6 2 6 2" xfId="4884" xr:uid="{01131774-BB67-414C-86D4-DF3ECDEB42F7}"/>
    <cellStyle name="SAPBEXexcCritical6 2 7" xfId="1776" xr:uid="{C5AD2F8F-3648-43B7-ACC2-3DCDEAF36607}"/>
    <cellStyle name="SAPBEXexcCritical6 2 7 2" xfId="4956" xr:uid="{58FC8DDF-7D0E-4FAA-8FA1-DB6F13ED5D2D}"/>
    <cellStyle name="SAPBEXexcCritical6 2 8" xfId="1848" xr:uid="{5EBE32B2-DCF4-49FE-8349-3B685F1F36C4}"/>
    <cellStyle name="SAPBEXexcCritical6 2 8 2" xfId="5025" xr:uid="{C74B150E-8DCE-4CB3-9A3C-CC774E2D9742}"/>
    <cellStyle name="SAPBEXexcCritical6 2 9" xfId="1921" xr:uid="{7D059653-D474-4F0D-9C36-DCB5E5CD794A}"/>
    <cellStyle name="SAPBEXexcCritical6 2 9 2" xfId="5094" xr:uid="{986EEE02-CB45-4703-BE1A-1FA59A11A957}"/>
    <cellStyle name="SAPBEXexcCritical6 20" xfId="1751" xr:uid="{62B4C196-564E-4E95-931D-8DD7AF1BA317}"/>
    <cellStyle name="SAPBEXexcCritical6 20 2" xfId="4932" xr:uid="{72DC2CAC-7378-44C2-A9C6-96990091841F}"/>
    <cellStyle name="SAPBEXexcCritical6 21" xfId="2258" xr:uid="{3F8C8693-BB03-426D-A043-D2F7B878902B}"/>
    <cellStyle name="SAPBEXexcCritical6 21 2" xfId="5410" xr:uid="{818FC7DA-1B2B-4D44-B554-220696FA1895}"/>
    <cellStyle name="SAPBEXexcCritical6 22" xfId="2448" xr:uid="{921774E1-515A-43DC-8B19-2E7368C6D743}"/>
    <cellStyle name="SAPBEXexcCritical6 22 2" xfId="5587" xr:uid="{B33E41ED-1F3C-4441-8072-756124E185E7}"/>
    <cellStyle name="SAPBEXexcCritical6 23" xfId="2365" xr:uid="{8C8D202E-F70A-447F-8C29-52176E1711A3}"/>
    <cellStyle name="SAPBEXexcCritical6 23 2" xfId="5510" xr:uid="{1346DE84-2B9E-4267-94EA-91CCAF091D58}"/>
    <cellStyle name="SAPBEXexcCritical6 24" xfId="2332" xr:uid="{5ABFA8DF-C0FE-4D11-95FB-21CB0AABB16A}"/>
    <cellStyle name="SAPBEXexcCritical6 24 2" xfId="5478" xr:uid="{3AD39EE4-7109-46CF-B909-91783BD3D26E}"/>
    <cellStyle name="SAPBEXexcCritical6 25" xfId="2935" xr:uid="{9031B7E1-7180-484A-897C-C5A0E5CA4EE3}"/>
    <cellStyle name="SAPBEXexcCritical6 25 2" xfId="6048" xr:uid="{A5BB1897-64D4-41FE-807F-03B143AA39F3}"/>
    <cellStyle name="SAPBEXexcCritical6 26" xfId="2953" xr:uid="{1FE9BC0A-B5D3-48BD-A983-F140F53961E1}"/>
    <cellStyle name="SAPBEXexcCritical6 26 2" xfId="6066" xr:uid="{5EF26BAC-D05A-47AD-9D03-10BAD6DD7030}"/>
    <cellStyle name="SAPBEXexcCritical6 27" xfId="2937" xr:uid="{AD32F364-F346-4F9D-9D14-4B0AED436172}"/>
    <cellStyle name="SAPBEXexcCritical6 27 2" xfId="6050" xr:uid="{BB08248C-C110-4CF1-B39D-D53381C6988A}"/>
    <cellStyle name="SAPBEXexcCritical6 28" xfId="2736" xr:uid="{073E6DE0-9696-4C13-A4F8-834376B0D476}"/>
    <cellStyle name="SAPBEXexcCritical6 28 2" xfId="5857" xr:uid="{2CF8A871-466B-416C-AFFA-32A08592C38B}"/>
    <cellStyle name="SAPBEXexcCritical6 29" xfId="2811" xr:uid="{005FAD24-8E43-482E-9AE4-AD7140D1B935}"/>
    <cellStyle name="SAPBEXexcCritical6 29 2" xfId="5931" xr:uid="{ABF25191-9102-4A19-9CA8-6CC43B6EF411}"/>
    <cellStyle name="SAPBEXexcCritical6 3" xfId="1319" xr:uid="{691E1D5D-DC50-42BA-8356-2720AB24842B}"/>
    <cellStyle name="SAPBEXexcCritical6 3 2" xfId="4516" xr:uid="{B9EE689A-E0CA-48B3-87CC-327D43BF59EF}"/>
    <cellStyle name="SAPBEXexcCritical6 30" xfId="3108" xr:uid="{B0A89564-7D5C-49BA-AF38-20F9E9A4B7E9}"/>
    <cellStyle name="SAPBEXexcCritical6 30 2" xfId="6214" xr:uid="{54631DB5-1F68-46D1-A7C0-1D2BF7D87051}"/>
    <cellStyle name="SAPBEXexcCritical6 31" xfId="3161" xr:uid="{A57FE7BC-3CA8-48D8-A711-73E34EF06993}"/>
    <cellStyle name="SAPBEXexcCritical6 31 2" xfId="6267" xr:uid="{424F29BE-ACCB-4CDA-A9D7-BD490BEABD54}"/>
    <cellStyle name="SAPBEXexcCritical6 32" xfId="3217" xr:uid="{7ADB3B29-DFB4-45E8-9AB9-2B742C956ADE}"/>
    <cellStyle name="SAPBEXexcCritical6 32 2" xfId="6322" xr:uid="{96823AE9-5B6F-4E67-A842-181073AF43A5}"/>
    <cellStyle name="SAPBEXexcCritical6 33" xfId="3268" xr:uid="{DF77E471-C6FD-43AB-A1AF-DA09353791C7}"/>
    <cellStyle name="SAPBEXexcCritical6 33 2" xfId="6371" xr:uid="{8CE00B86-2BE2-49B9-AC8E-7C490A4469D3}"/>
    <cellStyle name="SAPBEXexcCritical6 34" xfId="3213" xr:uid="{78D2B64D-1053-4C60-81DD-80EF45CB673F}"/>
    <cellStyle name="SAPBEXexcCritical6 34 2" xfId="6318" xr:uid="{931ED8E8-0A57-4500-BDDA-3944BB4352EE}"/>
    <cellStyle name="SAPBEXexcCritical6 35" xfId="2859" xr:uid="{FCC5EC57-1A61-40C1-B2BC-2AD503EF7273}"/>
    <cellStyle name="SAPBEXexcCritical6 35 2" xfId="5979" xr:uid="{75F046D7-6133-4E0C-9D12-A62C3FC05F11}"/>
    <cellStyle name="SAPBEXexcCritical6 36" xfId="3479" xr:uid="{E3998F16-2AAE-493D-94E2-53F9E2E29B6E}"/>
    <cellStyle name="SAPBEXexcCritical6 36 2" xfId="6578" xr:uid="{4124A761-0A03-4833-8C53-CF997EC2D096}"/>
    <cellStyle name="SAPBEXexcCritical6 37" xfId="3871" xr:uid="{964C856D-E60C-4133-9CC6-B773A7F3328D}"/>
    <cellStyle name="SAPBEXexcCritical6 4" xfId="1072" xr:uid="{B2BFAE8B-65FD-445B-BC3D-70E957F2AD3E}"/>
    <cellStyle name="SAPBEXexcCritical6 4 2" xfId="4291" xr:uid="{19B69EC7-B5F8-410A-8229-97669588591A}"/>
    <cellStyle name="SAPBEXexcCritical6 5" xfId="1200" xr:uid="{3023D9C7-7EDE-420E-9B5B-9587C3D0CC88}"/>
    <cellStyle name="SAPBEXexcCritical6 5 2" xfId="4408" xr:uid="{1A3BDC45-199F-4AFE-A626-AC97BF6189B3}"/>
    <cellStyle name="SAPBEXexcCritical6 6" xfId="1093" xr:uid="{9D8686C8-06B5-48A5-AE04-A251EDEDF127}"/>
    <cellStyle name="SAPBEXexcCritical6 6 2" xfId="4311" xr:uid="{9464D99B-5933-4927-90F4-7B3ECC9BC27C}"/>
    <cellStyle name="SAPBEXexcCritical6 7" xfId="1017" xr:uid="{6569B033-4194-439A-9C38-0C8046761A97}"/>
    <cellStyle name="SAPBEXexcCritical6 7 2" xfId="4239" xr:uid="{108E360C-0081-4A07-9205-7225F7509D22}"/>
    <cellStyle name="SAPBEXexcCritical6 8" xfId="1607" xr:uid="{0B04B245-B140-481B-88B4-D81E1C16BF59}"/>
    <cellStyle name="SAPBEXexcCritical6 8 2" xfId="4793" xr:uid="{BF667ACC-77F1-4377-86A2-48DFA51F674B}"/>
    <cellStyle name="SAPBEXexcCritical6 9" xfId="1681" xr:uid="{BDD070B6-43CE-4944-AAFD-5C93CFD751A1}"/>
    <cellStyle name="SAPBEXexcCritical6 9 2" xfId="4864" xr:uid="{6747A8E5-46F7-4A39-BDDC-47093DB4BEE9}"/>
    <cellStyle name="SAPBEXexcGood1" xfId="874" xr:uid="{150CD17B-177A-4811-8ED6-AA3459FBDA09}"/>
    <cellStyle name="SAPBEXexcGood1 10" xfId="1247" xr:uid="{BCCCCFC6-061F-4689-84AB-C997BBD467D0}"/>
    <cellStyle name="SAPBEXexcGood1 10 2" xfId="4449" xr:uid="{3C1963F1-8D1D-416F-B955-110A70ED5C19}"/>
    <cellStyle name="SAPBEXexcGood1 11" xfId="1155" xr:uid="{3BADA5D6-EA27-4A48-AB7B-952AFDB359C8}"/>
    <cellStyle name="SAPBEXexcGood1 11 2" xfId="4367" xr:uid="{6D088E81-5DF2-451C-A211-3712647087CE}"/>
    <cellStyle name="SAPBEXexcGood1 12" xfId="1003" xr:uid="{31C1621B-9D63-4184-A6E0-8D9FEA14C1DC}"/>
    <cellStyle name="SAPBEXexcGood1 12 2" xfId="4226" xr:uid="{74AE2008-FD81-4C64-B992-AF6E5D58005F}"/>
    <cellStyle name="SAPBEXexcGood1 13" xfId="1101" xr:uid="{EF01D8C9-65E9-4A63-8021-F10D86667588}"/>
    <cellStyle name="SAPBEXexcGood1 13 2" xfId="4319" xr:uid="{C1FD4223-6EF3-4AD8-90CF-9F1AAADDB7A2}"/>
    <cellStyle name="SAPBEXexcGood1 14" xfId="1386" xr:uid="{E91DB55C-3D1E-4A8B-BB40-1CB56370DBED}"/>
    <cellStyle name="SAPBEXexcGood1 14 2" xfId="4579" xr:uid="{D3CDC065-2B19-4D2C-BEE1-72A5C39F4A77}"/>
    <cellStyle name="SAPBEXexcGood1 15" xfId="2200" xr:uid="{E85B2078-7B53-4F9B-95DE-1BA2E7A165C1}"/>
    <cellStyle name="SAPBEXexcGood1 15 2" xfId="5359" xr:uid="{8F53B1D8-6A0A-45A3-8145-A0DC2E9AB2E4}"/>
    <cellStyle name="SAPBEXexcGood1 16" xfId="2272" xr:uid="{3453BF40-AAC1-453B-8BE2-8674039105C2}"/>
    <cellStyle name="SAPBEXexcGood1 16 2" xfId="5424" xr:uid="{46644FC4-53F5-4FB8-BBEA-6AF9E45DA1F3}"/>
    <cellStyle name="SAPBEXexcGood1 17" xfId="1207" xr:uid="{9BBD1382-A5D5-4251-8FB6-E9691E062CE7}"/>
    <cellStyle name="SAPBEXexcGood1 17 2" xfId="4414" xr:uid="{4DF115C7-D51D-4562-B7F6-975E3B2CFE09}"/>
    <cellStyle name="SAPBEXexcGood1 18" xfId="2042" xr:uid="{15414C11-8110-4635-B240-6A0F34C77218}"/>
    <cellStyle name="SAPBEXexcGood1 18 2" xfId="5208" xr:uid="{2C17E44A-0A7E-4071-BFE1-6FB05EBBF986}"/>
    <cellStyle name="SAPBEXexcGood1 19" xfId="2276" xr:uid="{F453D3FD-535B-468A-9449-9864364F6EFE}"/>
    <cellStyle name="SAPBEXexcGood1 19 2" xfId="5428" xr:uid="{FD10FCF9-C025-4A4C-81C1-06CCE014A08B}"/>
    <cellStyle name="SAPBEXexcGood1 2" xfId="956" xr:uid="{917623F3-4E3C-4F10-9622-AF367EBFB4B4}"/>
    <cellStyle name="SAPBEXexcGood1 2 10" xfId="1996" xr:uid="{11091C18-F354-465B-9210-007768B729D7}"/>
    <cellStyle name="SAPBEXexcGood1 2 10 2" xfId="5166" xr:uid="{907B7F25-6443-459D-A3AF-E632068E73A3}"/>
    <cellStyle name="SAPBEXexcGood1 2 11" xfId="2069" xr:uid="{40D9F66D-7FC3-49BE-AFC4-A746D3083261}"/>
    <cellStyle name="SAPBEXexcGood1 2 11 2" xfId="5234" xr:uid="{096799E2-E870-4305-A998-15413A7236F9}"/>
    <cellStyle name="SAPBEXexcGood1 2 12" xfId="2142" xr:uid="{E912A7EF-E8F4-4303-A26C-D3873001F7F8}"/>
    <cellStyle name="SAPBEXexcGood1 2 12 2" xfId="5304" xr:uid="{98DB54CA-2858-4A0E-BC0A-6C606DBE4EC8}"/>
    <cellStyle name="SAPBEXexcGood1 2 13" xfId="1896" xr:uid="{6921B718-A4D0-45D4-B2AA-C505C7635B02}"/>
    <cellStyle name="SAPBEXexcGood1 2 13 2" xfId="5070" xr:uid="{BE1060EB-CFBD-4FEF-8DF6-58DF03AEA76E}"/>
    <cellStyle name="SAPBEXexcGood1 2 14" xfId="2041" xr:uid="{C797E59A-B0A3-4D01-AC68-5145ABB98968}"/>
    <cellStyle name="SAPBEXexcGood1 2 14 2" xfId="5207" xr:uid="{9EAC6A37-4F6D-497D-A2E2-68AE9FC29000}"/>
    <cellStyle name="SAPBEXexcGood1 2 15" xfId="1955" xr:uid="{6748404A-49C8-479F-BF6A-C571B5460EB3}"/>
    <cellStyle name="SAPBEXexcGood1 2 15 2" xfId="5127" xr:uid="{43EBE82A-2740-4E18-8944-26D643629057}"/>
    <cellStyle name="SAPBEXexcGood1 2 16" xfId="2422" xr:uid="{7BA10E9D-6802-41F6-930F-A58C81E19CA1}"/>
    <cellStyle name="SAPBEXexcGood1 2 16 2" xfId="5561" xr:uid="{5832C696-D56B-4921-8D4E-01309FCE524B}"/>
    <cellStyle name="SAPBEXexcGood1 2 17" xfId="2491" xr:uid="{91ED36FF-94C7-4C5E-AF3B-8101E59AB7FE}"/>
    <cellStyle name="SAPBEXexcGood1 2 17 2" xfId="5627" xr:uid="{D30B30FD-EF85-472D-96A3-466A7BF7E3B5}"/>
    <cellStyle name="SAPBEXexcGood1 2 18" xfId="2561" xr:uid="{A3F5D39D-E827-4FF9-B146-8FF3A7821336}"/>
    <cellStyle name="SAPBEXexcGood1 2 18 2" xfId="5694" xr:uid="{3CB76621-1FD5-4FCE-B790-4FAFAC201007}"/>
    <cellStyle name="SAPBEXexcGood1 2 19" xfId="1168" xr:uid="{C69BBCC8-7C65-47FA-BF86-4DF091A322E0}"/>
    <cellStyle name="SAPBEXexcGood1 2 19 2" xfId="4380" xr:uid="{D4460F28-7484-49A2-88FA-A1228198BA15}"/>
    <cellStyle name="SAPBEXexcGood1 2 2" xfId="1403" xr:uid="{F66B6EFF-23FD-4319-9FE4-8989F650CAC0}"/>
    <cellStyle name="SAPBEXexcGood1 2 2 2" xfId="4596" xr:uid="{40DC58FE-A46A-4275-96AA-07DFB97E6657}"/>
    <cellStyle name="SAPBEXexcGood1 2 20" xfId="2467" xr:uid="{475F109E-ABB6-4BB5-9C24-3B809104556E}"/>
    <cellStyle name="SAPBEXexcGood1 2 20 2" xfId="5603" xr:uid="{CAF85478-1310-4F29-9B78-D39FED0F82D3}"/>
    <cellStyle name="SAPBEXexcGood1 2 21" xfId="2764" xr:uid="{BFD6BBC7-CB79-48A5-8E62-72269EEA4B38}"/>
    <cellStyle name="SAPBEXexcGood1 2 21 2" xfId="5885" xr:uid="{58261951-F029-4CE6-ABF8-629107E02B5F}"/>
    <cellStyle name="SAPBEXexcGood1 2 22" xfId="2833" xr:uid="{B1FDD489-F746-4077-8A37-5F33F7A82CCF}"/>
    <cellStyle name="SAPBEXexcGood1 2 22 2" xfId="5953" xr:uid="{D409C119-84FA-41A0-91CE-6459C9889C7C}"/>
    <cellStyle name="SAPBEXexcGood1 2 23" xfId="2475" xr:uid="{401A724B-4DCB-4F10-BB7A-286FF56ADE2E}"/>
    <cellStyle name="SAPBEXexcGood1 2 23 2" xfId="5611" xr:uid="{8D2E784D-1519-4B43-BDA3-8DF5E4F4C7DC}"/>
    <cellStyle name="SAPBEXexcGood1 2 24" xfId="1125" xr:uid="{5D5B7A94-01DF-40CA-88BF-211A7F4E764D}"/>
    <cellStyle name="SAPBEXexcGood1 2 24 2" xfId="4340" xr:uid="{F9C71168-BF2E-4D28-9075-A2DEB4A6F5BA}"/>
    <cellStyle name="SAPBEXexcGood1 2 25" xfId="3022" xr:uid="{E610DDD8-4924-4DCA-BA0E-8F8BC790A683}"/>
    <cellStyle name="SAPBEXexcGood1 2 25 2" xfId="6132" xr:uid="{7AD7C563-00FE-47D1-9B83-6D766C86C812}"/>
    <cellStyle name="SAPBEXexcGood1 2 26" xfId="2457" xr:uid="{216937A0-CDD1-46D7-843E-F6F45EBEE29F}"/>
    <cellStyle name="SAPBEXexcGood1 2 26 2" xfId="5595" xr:uid="{3E72EC52-6A7B-41DC-8524-2C381C1EC776}"/>
    <cellStyle name="SAPBEXexcGood1 2 27" xfId="3124" xr:uid="{053673DC-5BCA-4FFF-8A40-21CAA2F113C6}"/>
    <cellStyle name="SAPBEXexcGood1 2 27 2" xfId="6230" xr:uid="{73094C43-1BBA-44D3-B9A6-98D42E7722C5}"/>
    <cellStyle name="SAPBEXexcGood1 2 28" xfId="3178" xr:uid="{BA1E7E37-F9D9-4C90-8A86-283F655B12A0}"/>
    <cellStyle name="SAPBEXexcGood1 2 28 2" xfId="6284" xr:uid="{D5B1FC3D-BF0B-4479-8422-CE3605C57558}"/>
    <cellStyle name="SAPBEXexcGood1 2 29" xfId="3232" xr:uid="{030D480A-2047-4FAD-A874-64D1EC40A07C}"/>
    <cellStyle name="SAPBEXexcGood1 2 29 2" xfId="6337" xr:uid="{9E95D162-9276-464B-B28F-391444074E89}"/>
    <cellStyle name="SAPBEXexcGood1 2 3" xfId="1478" xr:uid="{B551A9E0-559A-46DD-BF46-BEA6F322EAF9}"/>
    <cellStyle name="SAPBEXexcGood1 2 3 2" xfId="4670" xr:uid="{648715A5-AD0B-41F9-A4C6-9E1C615D9942}"/>
    <cellStyle name="SAPBEXexcGood1 2 30" xfId="3284" xr:uid="{8C97D985-AB0C-4A0E-9EA1-FEF10970C8D6}"/>
    <cellStyle name="SAPBEXexcGood1 2 30 2" xfId="6387" xr:uid="{C671F8E8-E9B2-465A-AC71-E26FD3F14250}"/>
    <cellStyle name="SAPBEXexcGood1 2 31" xfId="3330" xr:uid="{C673E9A9-5147-49D7-8516-D6B9CD76390C}"/>
    <cellStyle name="SAPBEXexcGood1 2 31 2" xfId="6433" xr:uid="{A40F3BEC-49A8-43A6-96E1-1414686A7486}"/>
    <cellStyle name="SAPBEXexcGood1 2 32" xfId="3379" xr:uid="{33396160-0591-4C7C-86D8-54AAC2D1B00D}"/>
    <cellStyle name="SAPBEXexcGood1 2 32 2" xfId="6482" xr:uid="{12675F6F-885D-48EC-BF81-9F1FD1ED2523}"/>
    <cellStyle name="SAPBEXexcGood1 2 33" xfId="3215" xr:uid="{4AE25287-BEFF-4168-8525-C9ACB58F77C2}"/>
    <cellStyle name="SAPBEXexcGood1 2 33 2" xfId="6320" xr:uid="{52D18599-A0D4-4B1D-876D-FE980997A627}"/>
    <cellStyle name="SAPBEXexcGood1 2 34" xfId="3441" xr:uid="{C9F18F68-2642-4B91-9647-099AA8BC9B9A}"/>
    <cellStyle name="SAPBEXexcGood1 2 34 2" xfId="6543" xr:uid="{2C640D72-1781-44A0-973C-C310E11F15A9}"/>
    <cellStyle name="SAPBEXexcGood1 2 35" xfId="3516" xr:uid="{2E229A99-9DBD-4D07-9745-FC9C93B37DC8}"/>
    <cellStyle name="SAPBEXexcGood1 2 35 2" xfId="6615" xr:uid="{0232F3ED-9A8B-404A-972C-D0AB2F7D572B}"/>
    <cellStyle name="SAPBEXexcGood1 2 36" xfId="3908" xr:uid="{2EA17FA5-1876-4679-BE40-49FDBEAA194C}"/>
    <cellStyle name="SAPBEXexcGood1 2 4" xfId="1016" xr:uid="{76CB7BE8-C7E8-4CE8-955C-B9C5B022B219}"/>
    <cellStyle name="SAPBEXexcGood1 2 4 2" xfId="4238" xr:uid="{40EA7B99-C4B9-409F-93DE-FC651C7E8FA2}"/>
    <cellStyle name="SAPBEXexcGood1 2 5" xfId="1629" xr:uid="{7A93013E-5164-4F40-BBD7-30D4110C7912}"/>
    <cellStyle name="SAPBEXexcGood1 2 5 2" xfId="4815" xr:uid="{6EF79DF8-1D7A-453E-ADA5-C7A0F55724CA}"/>
    <cellStyle name="SAPBEXexcGood1 2 6" xfId="1703" xr:uid="{D877B9E9-6A5F-4474-8A47-42637A706424}"/>
    <cellStyle name="SAPBEXexcGood1 2 6 2" xfId="4885" xr:uid="{A23D832E-C1AD-4499-B851-9CA263C55A88}"/>
    <cellStyle name="SAPBEXexcGood1 2 7" xfId="1777" xr:uid="{2315700F-CEEC-464B-982E-36A0A9CBA3B3}"/>
    <cellStyle name="SAPBEXexcGood1 2 7 2" xfId="4957" xr:uid="{A78C8A2B-B2AD-4C31-AB62-43176EE2B439}"/>
    <cellStyle name="SAPBEXexcGood1 2 8" xfId="1849" xr:uid="{EFB4EBB8-BDC4-4E00-975F-874F96A42CCC}"/>
    <cellStyle name="SAPBEXexcGood1 2 8 2" xfId="5026" xr:uid="{CB711BFB-D5D9-4458-9BF9-F6433C2E40BF}"/>
    <cellStyle name="SAPBEXexcGood1 2 9" xfId="1922" xr:uid="{98F23C9F-E16E-439C-A853-80B8D5402856}"/>
    <cellStyle name="SAPBEXexcGood1 2 9 2" xfId="5095" xr:uid="{346B2706-B47D-4556-983E-47225965B036}"/>
    <cellStyle name="SAPBEXexcGood1 20" xfId="1523" xr:uid="{B60144E5-5D04-4125-B901-296C75F8A18A}"/>
    <cellStyle name="SAPBEXexcGood1 20 2" xfId="4714" xr:uid="{CFF24462-5E57-4A03-A0DD-AB5F8B858A2E}"/>
    <cellStyle name="SAPBEXexcGood1 21" xfId="2616" xr:uid="{3467875F-8372-4330-883E-54C28C07A740}"/>
    <cellStyle name="SAPBEXexcGood1 21 2" xfId="5748" xr:uid="{2CBF3674-FC9E-4234-8EE7-D9BD45EAEB91}"/>
    <cellStyle name="SAPBEXexcGood1 22" xfId="1177" xr:uid="{59DACDF3-25AA-4151-9F08-AF6C67928E44}"/>
    <cellStyle name="SAPBEXexcGood1 22 2" xfId="4388" xr:uid="{72676E43-AEC4-47AB-A0AC-DBBEC41BACB1}"/>
    <cellStyle name="SAPBEXexcGood1 23" xfId="1217" xr:uid="{CE7889DF-3A63-41FB-8099-1C598219E535}"/>
    <cellStyle name="SAPBEXexcGood1 23 2" xfId="4423" xr:uid="{F1563201-4364-4052-911A-7F9DE93A0E19}"/>
    <cellStyle name="SAPBEXexcGood1 24" xfId="997" xr:uid="{CD467F09-3F4B-4771-B65E-27A385A15292}"/>
    <cellStyle name="SAPBEXexcGood1 24 2" xfId="4220" xr:uid="{C0DBDABD-E891-4E1E-979B-0586BC7C44BD}"/>
    <cellStyle name="SAPBEXexcGood1 25" xfId="2654" xr:uid="{F723C4B3-0B52-4D3B-A673-FC1D733F0799}"/>
    <cellStyle name="SAPBEXexcGood1 25 2" xfId="5782" xr:uid="{2006E370-3737-467B-8641-9E041E2AF830}"/>
    <cellStyle name="SAPBEXexcGood1 26" xfId="2311" xr:uid="{D26AAEDC-C149-44BB-91AA-59074A1349ED}"/>
    <cellStyle name="SAPBEXexcGood1 26 2" xfId="5459" xr:uid="{DF6A1431-44C9-49EF-AF51-F2150BD01AB9}"/>
    <cellStyle name="SAPBEXexcGood1 27" xfId="2262" xr:uid="{C3EDA870-FB06-4D35-8911-3DE00EDB3CDC}"/>
    <cellStyle name="SAPBEXexcGood1 27 2" xfId="5414" xr:uid="{E063A929-480F-451C-B5C0-3566731FE202}"/>
    <cellStyle name="SAPBEXexcGood1 28" xfId="2702" xr:uid="{315FA8A0-862E-4CBA-BCBA-71EA6BB5B797}"/>
    <cellStyle name="SAPBEXexcGood1 28 2" xfId="5825" xr:uid="{6973F382-4655-4433-9A4E-75B91CDE8BA3}"/>
    <cellStyle name="SAPBEXexcGood1 29" xfId="2728" xr:uid="{899CE0AD-20EC-4E14-9FED-9841BCDBBF15}"/>
    <cellStyle name="SAPBEXexcGood1 29 2" xfId="5850" xr:uid="{55591A84-2914-4F58-8237-1C0F5FE61097}"/>
    <cellStyle name="SAPBEXexcGood1 3" xfId="1320" xr:uid="{8A82260E-ABAD-4EFD-8988-FD9ECA84080E}"/>
    <cellStyle name="SAPBEXexcGood1 3 2" xfId="4517" xr:uid="{66FDC4A6-9D6E-4986-8AC3-061396593667}"/>
    <cellStyle name="SAPBEXexcGood1 30" xfId="2382" xr:uid="{5626512F-FD7B-4765-81CE-3E27B1430C2C}"/>
    <cellStyle name="SAPBEXexcGood1 30 2" xfId="5524" xr:uid="{0CCC790F-8B29-4D68-B4EA-678D5D08ABB5}"/>
    <cellStyle name="SAPBEXexcGood1 31" xfId="2977" xr:uid="{BA2BEE1D-A8CB-4D70-BA55-8ABBFA504947}"/>
    <cellStyle name="SAPBEXexcGood1 31 2" xfId="6088" xr:uid="{A00B96E6-9208-4D8B-8367-0020AFDC3700}"/>
    <cellStyle name="SAPBEXexcGood1 32" xfId="2681" xr:uid="{2CB87BDF-3585-42B3-B083-24A03FF43545}"/>
    <cellStyle name="SAPBEXexcGood1 32 2" xfId="5808" xr:uid="{310BD74F-D5D4-4050-95E3-0EB17E0DAF5B}"/>
    <cellStyle name="SAPBEXexcGood1 33" xfId="2978" xr:uid="{0150D3B9-D2A6-4D57-9612-420628FABEB4}"/>
    <cellStyle name="SAPBEXexcGood1 33 2" xfId="6089" xr:uid="{91F9C687-C284-4514-AD0E-046D25F8072E}"/>
    <cellStyle name="SAPBEXexcGood1 34" xfId="1154" xr:uid="{07C5CBE7-2A41-4DE1-9130-D577A88ED205}"/>
    <cellStyle name="SAPBEXexcGood1 34 2" xfId="4366" xr:uid="{4CAFB321-FDF0-43E0-AD15-BDFA04D3CA29}"/>
    <cellStyle name="SAPBEXexcGood1 35" xfId="3314" xr:uid="{C031E057-F612-4B5F-83E0-298EB5626733}"/>
    <cellStyle name="SAPBEXexcGood1 35 2" xfId="6417" xr:uid="{8E608797-6842-4698-9B10-4BAE0E909930}"/>
    <cellStyle name="SAPBEXexcGood1 36" xfId="3480" xr:uid="{5B22F9A2-B69A-449D-B2DA-9FE70162A924}"/>
    <cellStyle name="SAPBEXexcGood1 36 2" xfId="6579" xr:uid="{C32A2D6D-E93B-48F5-88D6-ABDBB0A9A34D}"/>
    <cellStyle name="SAPBEXexcGood1 37" xfId="3872" xr:uid="{1A1ACD00-03B1-4A81-B1C4-31C76EDB62F4}"/>
    <cellStyle name="SAPBEXexcGood1 4" xfId="1269" xr:uid="{5430CD77-0040-451D-8B17-EC95BDE8D080}"/>
    <cellStyle name="SAPBEXexcGood1 4 2" xfId="4469" xr:uid="{6557BDD5-A113-478C-82DB-99EBC6EF42C9}"/>
    <cellStyle name="SAPBEXexcGood1 5" xfId="1254" xr:uid="{B36C627C-AF54-4907-AED6-76516C50406C}"/>
    <cellStyle name="SAPBEXexcGood1 5 2" xfId="4454" xr:uid="{9712B03C-8350-46C2-9F68-C211AFD81F96}"/>
    <cellStyle name="SAPBEXexcGood1 6" xfId="1380" xr:uid="{14C359B4-C65C-47A7-9367-45CC9040A052}"/>
    <cellStyle name="SAPBEXexcGood1 6 2" xfId="4573" xr:uid="{1B9D5A98-838E-43B6-BE25-90A78FE7D281}"/>
    <cellStyle name="SAPBEXexcGood1 7" xfId="1209" xr:uid="{67FB2473-F1A8-4C30-8F7E-BEB751B439BF}"/>
    <cellStyle name="SAPBEXexcGood1 7 2" xfId="4416" xr:uid="{4DA56B74-6DD6-4AFD-8C80-46CA90BA3A87}"/>
    <cellStyle name="SAPBEXexcGood1 8" xfId="1374" xr:uid="{1060572E-2795-4D02-8696-750594166AFE}"/>
    <cellStyle name="SAPBEXexcGood1 8 2" xfId="4567" xr:uid="{3BCDE4A5-1E94-4FC9-888D-DFABA1EF4A3E}"/>
    <cellStyle name="SAPBEXexcGood1 9" xfId="1160" xr:uid="{E6FECF4A-4BE3-4D3E-B1C4-F0CA97CEBBD9}"/>
    <cellStyle name="SAPBEXexcGood1 9 2" xfId="4372" xr:uid="{CAC4B38C-A73C-4388-9FB5-F83754B0636B}"/>
    <cellStyle name="SAPBEXexcGood2" xfId="875" xr:uid="{578F6CD0-6ADC-4A45-BD6D-2C838E4AF77E}"/>
    <cellStyle name="SAPBEXexcGood2 10" xfId="1110" xr:uid="{0A4B6EBB-9604-4711-9FB8-328EA1A71F12}"/>
    <cellStyle name="SAPBEXexcGood2 10 2" xfId="4326" xr:uid="{1C85417A-5254-4A91-9464-410DB746D987}"/>
    <cellStyle name="SAPBEXexcGood2 11" xfId="1041" xr:uid="{3E7F68A6-529A-472F-B49B-ECF0C332ECC2}"/>
    <cellStyle name="SAPBEXexcGood2 11 2" xfId="4260" xr:uid="{E1502F0C-90A2-4C97-8C29-2DDA755F051A}"/>
    <cellStyle name="SAPBEXexcGood2 12" xfId="1260" xr:uid="{22258361-2F64-497B-B1AE-C764DB47438F}"/>
    <cellStyle name="SAPBEXexcGood2 12 2" xfId="4460" xr:uid="{4AE462BC-950B-4582-9D2C-106A4D8A15BE}"/>
    <cellStyle name="SAPBEXexcGood2 13" xfId="1435" xr:uid="{30E9098F-2888-475E-82B0-EA502AAE1922}"/>
    <cellStyle name="SAPBEXexcGood2 13 2" xfId="4627" xr:uid="{37D565B9-4E4F-4448-8688-1EE9F4093DEB}"/>
    <cellStyle name="SAPBEXexcGood2 14" xfId="1977" xr:uid="{92243F0F-6956-4D73-B3C2-E670E506FF5D}"/>
    <cellStyle name="SAPBEXexcGood2 14 2" xfId="5148" xr:uid="{6EDA6E16-3964-4118-A901-9E27B77285F4}"/>
    <cellStyle name="SAPBEXexcGood2 15" xfId="1597" xr:uid="{48C5EFD4-3CFE-4F88-8CF7-7F0EC4757569}"/>
    <cellStyle name="SAPBEXexcGood2 15 2" xfId="4783" xr:uid="{DF9749EA-EA2B-4925-BB47-7F52E437C754}"/>
    <cellStyle name="SAPBEXexcGood2 16" xfId="1826" xr:uid="{0549443B-5D6A-4D05-A7E8-C15653878E06}"/>
    <cellStyle name="SAPBEXexcGood2 16 2" xfId="5003" xr:uid="{C0A11812-771C-4DF3-8E67-5075DC6FBFFD}"/>
    <cellStyle name="SAPBEXexcGood2 17" xfId="2203" xr:uid="{AEBFE61D-91B2-42D4-A865-065091BF3E71}"/>
    <cellStyle name="SAPBEXexcGood2 17 2" xfId="5362" xr:uid="{5F7CC6A3-2C00-40EF-9DC3-A06D7226C089}"/>
    <cellStyle name="SAPBEXexcGood2 18" xfId="1877" xr:uid="{E4244D68-8A07-472F-B43B-63E08E046FA9}"/>
    <cellStyle name="SAPBEXexcGood2 18 2" xfId="5054" xr:uid="{7C96A272-4758-409C-B08D-76B2C7BF52B5}"/>
    <cellStyle name="SAPBEXexcGood2 19" xfId="2369" xr:uid="{E17C6D2E-7298-4D40-B2CD-433A8CA5E187}"/>
    <cellStyle name="SAPBEXexcGood2 19 2" xfId="5513" xr:uid="{8C910B11-74AC-4DDA-B040-BCF22F421398}"/>
    <cellStyle name="SAPBEXexcGood2 2" xfId="957" xr:uid="{50B5FF87-7EAF-40CF-8062-B4C673C2CA87}"/>
    <cellStyle name="SAPBEXexcGood2 2 10" xfId="1997" xr:uid="{8261E01F-0338-4C35-893A-EA7272F36B73}"/>
    <cellStyle name="SAPBEXexcGood2 2 10 2" xfId="5167" xr:uid="{93DA841D-0C79-441C-A229-991CE18B2053}"/>
    <cellStyle name="SAPBEXexcGood2 2 11" xfId="2070" xr:uid="{199BDF76-01B4-493F-A9A9-F0E723FB7EB8}"/>
    <cellStyle name="SAPBEXexcGood2 2 11 2" xfId="5235" xr:uid="{1151A02C-4C08-4DA1-9979-692ECCC237CE}"/>
    <cellStyle name="SAPBEXexcGood2 2 12" xfId="2143" xr:uid="{51AF55EE-A33F-4875-B714-54B6A34A81E7}"/>
    <cellStyle name="SAPBEXexcGood2 2 12 2" xfId="5305" xr:uid="{E5D2F7CC-6310-40A1-8D42-7F6B5C587F03}"/>
    <cellStyle name="SAPBEXexcGood2 2 13" xfId="2106" xr:uid="{AE9EB0A6-BCA4-475C-B482-2236E0117128}"/>
    <cellStyle name="SAPBEXexcGood2 2 13 2" xfId="5269" xr:uid="{6B2144FF-98CD-4E05-B770-FB825EC057D5}"/>
    <cellStyle name="SAPBEXexcGood2 2 14" xfId="2173" xr:uid="{0F146474-9E88-4FE4-B472-C24BBA9F5147}"/>
    <cellStyle name="SAPBEXexcGood2 2 14 2" xfId="5334" xr:uid="{90C6D142-70E2-440F-A8C7-006FB2F0D53C}"/>
    <cellStyle name="SAPBEXexcGood2 2 15" xfId="2245" xr:uid="{9FFFD048-5AF3-4168-9EE1-29F5238820A6}"/>
    <cellStyle name="SAPBEXexcGood2 2 15 2" xfId="5397" xr:uid="{1866FC2D-CBB9-4287-A17A-A266E2EDC755}"/>
    <cellStyle name="SAPBEXexcGood2 2 16" xfId="2423" xr:uid="{BA4C74C1-EE74-4AD0-9A49-F3E3C8ACC5D0}"/>
    <cellStyle name="SAPBEXexcGood2 2 16 2" xfId="5562" xr:uid="{5947557F-04E4-447F-922A-5789340D8354}"/>
    <cellStyle name="SAPBEXexcGood2 2 17" xfId="2492" xr:uid="{C93D7A9C-0BBC-4B86-8E4E-B1CF89241B49}"/>
    <cellStyle name="SAPBEXexcGood2 2 17 2" xfId="5628" xr:uid="{CFC2A495-28AE-46C2-9B67-124FE91F21DE}"/>
    <cellStyle name="SAPBEXexcGood2 2 18" xfId="2562" xr:uid="{70A8C1BE-4243-434A-857E-8FD7CB629ADB}"/>
    <cellStyle name="SAPBEXexcGood2 2 18 2" xfId="5695" xr:uid="{44D1C788-E8FD-4FE4-8690-3E047AAC0E56}"/>
    <cellStyle name="SAPBEXexcGood2 2 19" xfId="2528" xr:uid="{56FC9A6F-9408-4C6B-B583-471679FC435A}"/>
    <cellStyle name="SAPBEXexcGood2 2 19 2" xfId="5662" xr:uid="{0DFA6633-65D4-4606-8D6F-94DA773EB142}"/>
    <cellStyle name="SAPBEXexcGood2 2 2" xfId="1404" xr:uid="{E4220D0D-9BCA-47C9-9429-4489E5F89D48}"/>
    <cellStyle name="SAPBEXexcGood2 2 2 2" xfId="4597" xr:uid="{B27E34DA-ED8E-436B-9052-26F4473E7A06}"/>
    <cellStyle name="SAPBEXexcGood2 2 20" xfId="2593" xr:uid="{A9CC0464-F664-456B-B3FC-00BF16358127}"/>
    <cellStyle name="SAPBEXexcGood2 2 20 2" xfId="5726" xr:uid="{6BAEFDDC-AF73-4F79-A1B3-9C731DC1026E}"/>
    <cellStyle name="SAPBEXexcGood2 2 21" xfId="2765" xr:uid="{6EDD53F7-46B2-40BE-947D-01E1EB680061}"/>
    <cellStyle name="SAPBEXexcGood2 2 21 2" xfId="5886" xr:uid="{F7D54151-73C8-454D-82C9-F57B92CC285D}"/>
    <cellStyle name="SAPBEXexcGood2 2 22" xfId="2834" xr:uid="{1757B93C-0222-43F0-AE90-170A704A3037}"/>
    <cellStyle name="SAPBEXexcGood2 2 22 2" xfId="5954" xr:uid="{5D132526-470C-4B47-9AD3-1CD88CB27A3A}"/>
    <cellStyle name="SAPBEXexcGood2 2 23" xfId="2798" xr:uid="{7D38DB26-B74F-4372-A714-6CBD2D345D00}"/>
    <cellStyle name="SAPBEXexcGood2 2 23 2" xfId="5919" xr:uid="{8E9DBCF4-E7B4-487C-A752-760FA26F42E0}"/>
    <cellStyle name="SAPBEXexcGood2 2 24" xfId="2796" xr:uid="{5AC2F81A-A1B0-4E2F-814F-088E234B557A}"/>
    <cellStyle name="SAPBEXexcGood2 2 24 2" xfId="5917" xr:uid="{D624B1F7-6AC7-4026-BBFF-3C95B5A4FDA0}"/>
    <cellStyle name="SAPBEXexcGood2 2 25" xfId="3023" xr:uid="{A5353189-4EE2-4716-884B-BA9A0ED8FA43}"/>
    <cellStyle name="SAPBEXexcGood2 2 25 2" xfId="6133" xr:uid="{E67D1AA0-636B-4E8E-8B86-B6D82B34D644}"/>
    <cellStyle name="SAPBEXexcGood2 2 26" xfId="2993" xr:uid="{47D48E68-FE1F-43D8-80AF-2A9A06952E80}"/>
    <cellStyle name="SAPBEXexcGood2 2 26 2" xfId="6103" xr:uid="{EEAB0519-FD26-4AE6-9523-D93553DB68AF}"/>
    <cellStyle name="SAPBEXexcGood2 2 27" xfId="3125" xr:uid="{B0DE51C7-5CBE-4B79-952C-0E429B2432E7}"/>
    <cellStyle name="SAPBEXexcGood2 2 27 2" xfId="6231" xr:uid="{71BBF0CD-AE89-45A7-8D6F-35AE71935544}"/>
    <cellStyle name="SAPBEXexcGood2 2 28" xfId="3179" xr:uid="{4C60E179-50CA-4BB6-A55A-3182D84C8A82}"/>
    <cellStyle name="SAPBEXexcGood2 2 28 2" xfId="6285" xr:uid="{12C6D97A-E2AD-430C-B74A-7D7FF8096C8F}"/>
    <cellStyle name="SAPBEXexcGood2 2 29" xfId="3233" xr:uid="{89BAD6FE-AE7C-491F-B658-2DFD0C637330}"/>
    <cellStyle name="SAPBEXexcGood2 2 29 2" xfId="6338" xr:uid="{789747BC-1912-43A0-BB62-E0243F3CE2CA}"/>
    <cellStyle name="SAPBEXexcGood2 2 3" xfId="1479" xr:uid="{1B5A2539-F941-4D6D-BD72-6DAE006BDC6D}"/>
    <cellStyle name="SAPBEXexcGood2 2 3 2" xfId="4671" xr:uid="{B41EB537-7C4B-4E57-BA70-3EAC4F95E1E8}"/>
    <cellStyle name="SAPBEXexcGood2 2 30" xfId="3285" xr:uid="{83514F83-DE25-4CCF-B5C2-A9CE6D2B3ADE}"/>
    <cellStyle name="SAPBEXexcGood2 2 30 2" xfId="6388" xr:uid="{CA3B3AB1-0B8A-4C3A-BEEB-4D3D2C13E9E9}"/>
    <cellStyle name="SAPBEXexcGood2 2 31" xfId="3331" xr:uid="{BB2EC7CD-A7FB-446E-95DF-7C8EFB0F65BC}"/>
    <cellStyle name="SAPBEXexcGood2 2 31 2" xfId="6434" xr:uid="{E50CF216-9FF7-43EA-A6DE-17ADE002F151}"/>
    <cellStyle name="SAPBEXexcGood2 2 32" xfId="3380" xr:uid="{6428AACE-2EF8-4C20-8D15-50FD5744278B}"/>
    <cellStyle name="SAPBEXexcGood2 2 32 2" xfId="6483" xr:uid="{6E8205FF-BFF5-4DB4-9E88-7DBAC12746C9}"/>
    <cellStyle name="SAPBEXexcGood2 2 33" xfId="3357" xr:uid="{FC3B66DB-6B20-40DF-B630-E6E36B878687}"/>
    <cellStyle name="SAPBEXexcGood2 2 33 2" xfId="6460" xr:uid="{BE31A3F8-9BDB-4987-BFA7-E707E36F3A4C}"/>
    <cellStyle name="SAPBEXexcGood2 2 34" xfId="3442" xr:uid="{29D140FB-CAF6-48FE-AC3C-6F68E8ABF222}"/>
    <cellStyle name="SAPBEXexcGood2 2 34 2" xfId="6544" xr:uid="{957214B3-19E0-464F-BA6A-8D34B8549C9C}"/>
    <cellStyle name="SAPBEXexcGood2 2 35" xfId="3517" xr:uid="{B679B57C-95A0-4E71-B177-6CF7A437B154}"/>
    <cellStyle name="SAPBEXexcGood2 2 35 2" xfId="6616" xr:uid="{CB8EDC43-7914-44F7-A245-0547ADC0777B}"/>
    <cellStyle name="SAPBEXexcGood2 2 36" xfId="3909" xr:uid="{3EBB8B3C-A2C8-43D4-820C-93CD41C45C17}"/>
    <cellStyle name="SAPBEXexcGood2 2 4" xfId="1441" xr:uid="{ED9A7834-2514-4607-A3D2-9FDE7A972772}"/>
    <cellStyle name="SAPBEXexcGood2 2 4 2" xfId="4633" xr:uid="{E36D4E9D-9F36-473E-BFB9-C783EDF52E1C}"/>
    <cellStyle name="SAPBEXexcGood2 2 5" xfId="1630" xr:uid="{6649EB0E-58FA-48C7-AF36-D0DDFCA59C4D}"/>
    <cellStyle name="SAPBEXexcGood2 2 5 2" xfId="4816" xr:uid="{C8AD449A-B852-42D4-8661-0EBA837EB86B}"/>
    <cellStyle name="SAPBEXexcGood2 2 6" xfId="1704" xr:uid="{CB9F94A4-30E5-4B71-8E7E-DE66E5D17DCF}"/>
    <cellStyle name="SAPBEXexcGood2 2 6 2" xfId="4886" xr:uid="{DCF1542D-90CC-42E0-A8FB-B0B4FD0D5525}"/>
    <cellStyle name="SAPBEXexcGood2 2 7" xfId="1778" xr:uid="{679ECB6B-F5E3-4660-BCEF-6E73C82141D6}"/>
    <cellStyle name="SAPBEXexcGood2 2 7 2" xfId="4958" xr:uid="{D0DA376B-3753-4A64-B249-F6AE6B79C06B}"/>
    <cellStyle name="SAPBEXexcGood2 2 8" xfId="1850" xr:uid="{C7E8E45B-BA36-4266-9357-2AC0009104B1}"/>
    <cellStyle name="SAPBEXexcGood2 2 8 2" xfId="5027" xr:uid="{B9DE438F-7414-4149-9B4D-A8D7FB42F1C9}"/>
    <cellStyle name="SAPBEXexcGood2 2 9" xfId="1923" xr:uid="{0B074DCB-7314-49B3-91DC-34EDCA305BF5}"/>
    <cellStyle name="SAPBEXexcGood2 2 9 2" xfId="5096" xr:uid="{F1D17E26-8972-4F27-8BA4-FB3EF432019B}"/>
    <cellStyle name="SAPBEXexcGood2 20" xfId="2404" xr:uid="{C1B9686C-7117-4952-B0C7-82E285B4DD67}"/>
    <cellStyle name="SAPBEXexcGood2 20 2" xfId="5544" xr:uid="{13B4904F-4864-4F71-B739-D67B346BA726}"/>
    <cellStyle name="SAPBEXexcGood2 21" xfId="1526" xr:uid="{2630F3B5-3C12-46C2-A47C-D10E2DFF8030}"/>
    <cellStyle name="SAPBEXexcGood2 21 2" xfId="4717" xr:uid="{A47FD086-454F-4817-B6E0-31D8AC6B2933}"/>
    <cellStyle name="SAPBEXexcGood2 22" xfId="1198" xr:uid="{DDED763F-CB26-459F-9AE9-667B5F333161}"/>
    <cellStyle name="SAPBEXexcGood2 22 2" xfId="4406" xr:uid="{E9AA9146-DFE0-4360-8A89-6679D74CA76F}"/>
    <cellStyle name="SAPBEXexcGood2 23" xfId="2450" xr:uid="{0EF7CCB4-A289-480F-A8DA-B3AFC2563CE6}"/>
    <cellStyle name="SAPBEXexcGood2 23 2" xfId="5589" xr:uid="{89DAC4EB-A7F8-4DF3-AC88-32E61037A2FB}"/>
    <cellStyle name="SAPBEXexcGood2 24" xfId="2461" xr:uid="{1A43FEDD-5F83-4353-BC32-ACE79E203000}"/>
    <cellStyle name="SAPBEXexcGood2 24 2" xfId="5599" xr:uid="{25D9E657-E754-4B4D-9A74-543A26DA1814}"/>
    <cellStyle name="SAPBEXexcGood2 25" xfId="2234" xr:uid="{309270D0-B748-4B08-AC4B-2C7CDD9CA013}"/>
    <cellStyle name="SAPBEXexcGood2 25 2" xfId="5387" xr:uid="{CA3B1286-68B0-42D5-A249-49032B8AD869}"/>
    <cellStyle name="SAPBEXexcGood2 26" xfId="2351" xr:uid="{072A446C-6A8F-4E0E-B098-FFD4292830B7}"/>
    <cellStyle name="SAPBEXexcGood2 26 2" xfId="5496" xr:uid="{6D5CA1E7-C3C4-4641-9F47-B15BDC7ECADB}"/>
    <cellStyle name="SAPBEXexcGood2 27" xfId="2941" xr:uid="{A873CD19-880D-4FD4-834D-6E79237FF9CC}"/>
    <cellStyle name="SAPBEXexcGood2 27 2" xfId="6054" xr:uid="{741DC7D0-618E-421E-9C96-812600716006}"/>
    <cellStyle name="SAPBEXexcGood2 28" xfId="2241" xr:uid="{013A2769-00E1-410C-991B-7B44914D739A}"/>
    <cellStyle name="SAPBEXexcGood2 28 2" xfId="5394" xr:uid="{BFE63F38-99DB-4016-9A0C-493A5C8633B7}"/>
    <cellStyle name="SAPBEXexcGood2 29" xfId="2379" xr:uid="{F54E5462-123C-4980-AB6F-FFA4950EC2D2}"/>
    <cellStyle name="SAPBEXexcGood2 29 2" xfId="5521" xr:uid="{67068291-A179-44F0-8748-0872804B0A73}"/>
    <cellStyle name="SAPBEXexcGood2 3" xfId="1321" xr:uid="{FFF5A1F9-AE53-4F98-BC39-2E4F8453AEA0}"/>
    <cellStyle name="SAPBEXexcGood2 3 2" xfId="4518" xr:uid="{75660864-80C2-4A89-8C28-5A75FDD20359}"/>
    <cellStyle name="SAPBEXexcGood2 30" xfId="3086" xr:uid="{9876687A-9F07-4D79-9E35-4077FBC51B8E}"/>
    <cellStyle name="SAPBEXexcGood2 30 2" xfId="6193" xr:uid="{CE8C39A4-DD47-4EF3-9149-FA18B67D1203}"/>
    <cellStyle name="SAPBEXexcGood2 31" xfId="2291" xr:uid="{1077392A-AAEC-4307-B90F-59590C3489C6}"/>
    <cellStyle name="SAPBEXexcGood2 31 2" xfId="5442" xr:uid="{5EE10A6F-A614-41B5-A9CF-4536254F637C}"/>
    <cellStyle name="SAPBEXexcGood2 32" xfId="2622" xr:uid="{8FE1F82C-DC36-4CD6-B662-B09EB8386627}"/>
    <cellStyle name="SAPBEXexcGood2 32 2" xfId="5754" xr:uid="{ED35DAFC-FA76-4089-890E-3935ED71B96A}"/>
    <cellStyle name="SAPBEXexcGood2 33" xfId="2962" xr:uid="{DB88B707-58A1-4550-88AC-3D173C2A423F}"/>
    <cellStyle name="SAPBEXexcGood2 33 2" xfId="6075" xr:uid="{2AD9F2B3-8EA9-44A8-93D8-E6B34912D67C}"/>
    <cellStyle name="SAPBEXexcGood2 34" xfId="3269" xr:uid="{6510AE68-C883-4134-BC65-7CBE6C3EA80D}"/>
    <cellStyle name="SAPBEXexcGood2 34 2" xfId="6372" xr:uid="{5CD7B982-13AE-4DF5-A860-5D5DEF3ECABC}"/>
    <cellStyle name="SAPBEXexcGood2 35" xfId="3315" xr:uid="{AA8D7C69-A83A-44B4-8B9C-241A75631A67}"/>
    <cellStyle name="SAPBEXexcGood2 35 2" xfId="6418" xr:uid="{AE2952B4-8678-45B2-942D-C50209B440C9}"/>
    <cellStyle name="SAPBEXexcGood2 36" xfId="3481" xr:uid="{BE92A030-0061-4F0B-AA1A-D746EE839D2D}"/>
    <cellStyle name="SAPBEXexcGood2 36 2" xfId="6580" xr:uid="{70BEC6B0-5F5D-445C-AC70-8FFD0844433E}"/>
    <cellStyle name="SAPBEXexcGood2 37" xfId="3873" xr:uid="{77C22CD2-E9D1-437E-8B06-5D27DDBB2547}"/>
    <cellStyle name="SAPBEXexcGood2 4" xfId="1071" xr:uid="{8901DDC6-00CA-4743-B309-B970DD1B43B6}"/>
    <cellStyle name="SAPBEXexcGood2 4 2" xfId="4290" xr:uid="{314A011D-444D-45D1-BA9F-B4B3C2FC0007}"/>
    <cellStyle name="SAPBEXexcGood2 5" xfId="819" xr:uid="{488377FA-96F0-4CC8-9AE6-C9000640653B}"/>
    <cellStyle name="SAPBEXexcGood2 5 2" xfId="4200" xr:uid="{407FA34C-993A-4E62-9D4C-FBC2932A9725}"/>
    <cellStyle name="SAPBEXexcGood2 6" xfId="1382" xr:uid="{CF3FD552-B190-4D60-B046-09C80478B450}"/>
    <cellStyle name="SAPBEXexcGood2 6 2" xfId="4575" xr:uid="{234B82AB-C692-48FF-90C9-9AC8364741E1}"/>
    <cellStyle name="SAPBEXexcGood2 7" xfId="1255" xr:uid="{0E26AB5D-F961-4C80-A598-B7AB97DCE64F}"/>
    <cellStyle name="SAPBEXexcGood2 7 2" xfId="4455" xr:uid="{A8E64256-621A-45F8-BC4A-7B151C0BCBC2}"/>
    <cellStyle name="SAPBEXexcGood2 8" xfId="1571" xr:uid="{2A243DF2-EDC0-423E-92C4-13C43054E5DB}"/>
    <cellStyle name="SAPBEXexcGood2 8 2" xfId="4759" xr:uid="{D41907CA-6BFC-4D19-A474-1E76CBAF2010}"/>
    <cellStyle name="SAPBEXexcGood2 9" xfId="1205" xr:uid="{78C705C1-8EC0-4ED5-9785-17622EB95E7F}"/>
    <cellStyle name="SAPBEXexcGood2 9 2" xfId="4412" xr:uid="{874D1CEB-5A2A-4F50-9266-39B170B64A3F}"/>
    <cellStyle name="SAPBEXexcGood3" xfId="876" xr:uid="{56A85A11-DCF3-4244-A475-8C23D0AFC5AF}"/>
    <cellStyle name="SAPBEXexcGood3 10" xfId="1139" xr:uid="{CB3DF0CF-9470-4CB7-9639-BE3231FD4ECB}"/>
    <cellStyle name="SAPBEXexcGood3 10 2" xfId="4352" xr:uid="{297DE07A-D307-48BC-862A-E91DD97A6686}"/>
    <cellStyle name="SAPBEXexcGood3 11" xfId="829" xr:uid="{6183B3BA-9C25-427A-B901-A745D41F48B3}"/>
    <cellStyle name="SAPBEXexcGood3 11 2" xfId="4209" xr:uid="{9060FF67-0CA6-4909-A8C8-4D5DEAABE40A}"/>
    <cellStyle name="SAPBEXexcGood3 12" xfId="1128" xr:uid="{BA508D61-96A5-4F85-88F7-F3BF77F612A3}"/>
    <cellStyle name="SAPBEXexcGood3 12 2" xfId="4343" xr:uid="{F84D9E8C-FC45-4CA7-A2E0-DB2B72E3A4E5}"/>
    <cellStyle name="SAPBEXexcGood3 13" xfId="587" xr:uid="{A7344FCF-E6D3-43C9-8EA3-C048DDB72EAA}"/>
    <cellStyle name="SAPBEXexcGood3 13 2" xfId="4193" xr:uid="{6755E6BB-F2BB-4B5E-B992-D21827B8954E}"/>
    <cellStyle name="SAPBEXexcGood3 14" xfId="1579" xr:uid="{F9564B8E-8371-491D-BA71-175A05461FFF}"/>
    <cellStyle name="SAPBEXexcGood3 14 2" xfId="4767" xr:uid="{BDC99174-F14A-4EB8-BA1C-55D69FCF2F91}"/>
    <cellStyle name="SAPBEXexcGood3 15" xfId="2175" xr:uid="{1A2E1C29-730E-4D66-B366-85FDEC7377A3}"/>
    <cellStyle name="SAPBEXexcGood3 15 2" xfId="5336" xr:uid="{B81222EA-343C-410A-A6A8-4A643CCE8D11}"/>
    <cellStyle name="SAPBEXexcGood3 16" xfId="2247" xr:uid="{6D24B794-094A-42B4-A679-B0AC5D7BD697}"/>
    <cellStyle name="SAPBEXexcGood3 16 2" xfId="5399" xr:uid="{C5D56F63-400C-4241-9BAB-63CB6AC1995A}"/>
    <cellStyle name="SAPBEXexcGood3 17" xfId="2288" xr:uid="{0E77C585-A0E3-4DCE-8725-599FE8A6ACC4}"/>
    <cellStyle name="SAPBEXexcGood3 17 2" xfId="5439" xr:uid="{B96E87F3-20ED-4A64-9D8B-95B1FFA52749}"/>
    <cellStyle name="SAPBEXexcGood3 18" xfId="1364" xr:uid="{0664EAE3-5614-42C1-BA8E-C3B9E2887FB7}"/>
    <cellStyle name="SAPBEXexcGood3 18 2" xfId="4560" xr:uid="{61276599-6851-41B8-A0FD-FD8C1900ED8A}"/>
    <cellStyle name="SAPBEXexcGood3 19" xfId="2189" xr:uid="{FDF76F38-2148-454F-9C8A-43E3E841BCFF}"/>
    <cellStyle name="SAPBEXexcGood3 19 2" xfId="5348" xr:uid="{BC4DA1F9-4EF4-4C54-8CB2-10E05A5D3A99}"/>
    <cellStyle name="SAPBEXexcGood3 2" xfId="958" xr:uid="{3B84BD26-11AA-4684-B4D4-52BD6923B559}"/>
    <cellStyle name="SAPBEXexcGood3 2 10" xfId="1998" xr:uid="{97941576-D70D-4666-9E0B-9B1B77DD6A65}"/>
    <cellStyle name="SAPBEXexcGood3 2 10 2" xfId="5168" xr:uid="{B8C223FC-440C-43A7-BB3E-C8B2674948C0}"/>
    <cellStyle name="SAPBEXexcGood3 2 11" xfId="2071" xr:uid="{E6459E09-791C-47F8-9FA8-5492B28F6E06}"/>
    <cellStyle name="SAPBEXexcGood3 2 11 2" xfId="5236" xr:uid="{E3C13208-1A5A-4F3E-9864-E1832703AFB8}"/>
    <cellStyle name="SAPBEXexcGood3 2 12" xfId="2144" xr:uid="{9AA3FDD5-307E-410B-A5A2-522A99D6860F}"/>
    <cellStyle name="SAPBEXexcGood3 2 12 2" xfId="5306" xr:uid="{5EA803B6-C598-4C68-B509-259177D58EA1}"/>
    <cellStyle name="SAPBEXexcGood3 2 13" xfId="1608" xr:uid="{7449C0D7-5274-43DB-9AEF-67286F37FFD0}"/>
    <cellStyle name="SAPBEXexcGood3 2 13 2" xfId="4794" xr:uid="{50319746-6A09-4AEE-B58E-DFFCC25564AF}"/>
    <cellStyle name="SAPBEXexcGood3 2 14" xfId="2235" xr:uid="{5DF2B61C-ED27-4E14-89AA-761A2EB46304}"/>
    <cellStyle name="SAPBEXexcGood3 2 14 2" xfId="5388" xr:uid="{D2A6DF51-799E-4B12-9A6A-A6A15A920BC7}"/>
    <cellStyle name="SAPBEXexcGood3 2 15" xfId="2307" xr:uid="{27AC0D8E-B940-450B-B149-B3A7685B302C}"/>
    <cellStyle name="SAPBEXexcGood3 2 15 2" xfId="5456" xr:uid="{2E6E84D7-865F-44FB-9566-5E820F855BD3}"/>
    <cellStyle name="SAPBEXexcGood3 2 16" xfId="2424" xr:uid="{E047A94C-6A87-4847-AEE9-A63513627AFD}"/>
    <cellStyle name="SAPBEXexcGood3 2 16 2" xfId="5563" xr:uid="{AB9047D7-24B6-4DFE-8498-AE6F92AED6C5}"/>
    <cellStyle name="SAPBEXexcGood3 2 17" xfId="2493" xr:uid="{6EB29FA3-2074-4931-988B-DCB3507BCAA0}"/>
    <cellStyle name="SAPBEXexcGood3 2 17 2" xfId="5629" xr:uid="{1B578647-71AD-4274-9CDF-5A2F010262EF}"/>
    <cellStyle name="SAPBEXexcGood3 2 18" xfId="2563" xr:uid="{A078516C-41F3-4427-8B0D-BB873182038D}"/>
    <cellStyle name="SAPBEXexcGood3 2 18 2" xfId="5696" xr:uid="{C5C4F9E7-25BF-457F-B9EF-C2E7F60AA22B}"/>
    <cellStyle name="SAPBEXexcGood3 2 19" xfId="2268" xr:uid="{88A1BE0A-DA8D-44EF-AA01-061454039478}"/>
    <cellStyle name="SAPBEXexcGood3 2 19 2" xfId="5420" xr:uid="{6A8DE5AE-3CBB-4BC9-968E-BB53FFD491F9}"/>
    <cellStyle name="SAPBEXexcGood3 2 2" xfId="1405" xr:uid="{A15BFF89-B6D6-4CB0-95E3-6801D3864DCB}"/>
    <cellStyle name="SAPBEXexcGood3 2 2 2" xfId="4598" xr:uid="{A9E64F17-F012-4CD0-8975-97148C316D80}"/>
    <cellStyle name="SAPBEXexcGood3 2 20" xfId="2650" xr:uid="{FF7D6B01-5373-4D52-97B9-C36DC7F2A0EE}"/>
    <cellStyle name="SAPBEXexcGood3 2 20 2" xfId="5779" xr:uid="{A6B519F1-7D64-49BB-B266-4387ECBCF03B}"/>
    <cellStyle name="SAPBEXexcGood3 2 21" xfId="2766" xr:uid="{16CD8B99-5433-4F8D-AD2E-6D7F91FCABDE}"/>
    <cellStyle name="SAPBEXexcGood3 2 21 2" xfId="5887" xr:uid="{4EE4C569-46E5-4B51-9549-DF2C79E845A9}"/>
    <cellStyle name="SAPBEXexcGood3 2 22" xfId="2835" xr:uid="{BC7C38E1-C27A-4E63-B9F6-69E77FB8CAAF}"/>
    <cellStyle name="SAPBEXexcGood3 2 22 2" xfId="5955" xr:uid="{26F85C0A-EE89-4CC4-978D-2548E9C5888C}"/>
    <cellStyle name="SAPBEXexcGood3 2 23" xfId="2451" xr:uid="{CCFAFCDC-8FF5-46F0-A67E-6180277ED67C}"/>
    <cellStyle name="SAPBEXexcGood3 2 23 2" xfId="5590" xr:uid="{219A932A-E5B3-4DB7-A0F3-9D7EBA93F0AC}"/>
    <cellStyle name="SAPBEXexcGood3 2 24" xfId="2221" xr:uid="{06C3B9B1-FA6B-47CB-BF31-0C864EA23C93}"/>
    <cellStyle name="SAPBEXexcGood3 2 24 2" xfId="5377" xr:uid="{3F37A6BF-C328-4280-8C01-924DC01319DA}"/>
    <cellStyle name="SAPBEXexcGood3 2 25" xfId="3024" xr:uid="{F480B31A-7BDF-4CE2-9F79-84931B0D34D7}"/>
    <cellStyle name="SAPBEXexcGood3 2 25 2" xfId="6134" xr:uid="{2A5BC30F-C88E-44F1-AEDA-AA30C025E090}"/>
    <cellStyle name="SAPBEXexcGood3 2 26" xfId="2193" xr:uid="{880DF386-9597-4542-94DD-71C7F2D594E0}"/>
    <cellStyle name="SAPBEXexcGood3 2 26 2" xfId="5352" xr:uid="{5528215E-094B-423F-BAEC-89691D801437}"/>
    <cellStyle name="SAPBEXexcGood3 2 27" xfId="3126" xr:uid="{734F3A41-AF51-4658-B543-7EDC5ABFD98E}"/>
    <cellStyle name="SAPBEXexcGood3 2 27 2" xfId="6232" xr:uid="{4029C8D4-8089-4ABF-B8BC-E67A3A871DDA}"/>
    <cellStyle name="SAPBEXexcGood3 2 28" xfId="3180" xr:uid="{5612DB89-86F2-4802-A693-FB659299D97D}"/>
    <cellStyle name="SAPBEXexcGood3 2 28 2" xfId="6286" xr:uid="{078791B1-6473-45B2-810F-6999393196F7}"/>
    <cellStyle name="SAPBEXexcGood3 2 29" xfId="3234" xr:uid="{40B65DB6-8FB3-4E4A-9ECF-00A299EC0384}"/>
    <cellStyle name="SAPBEXexcGood3 2 29 2" xfId="6339" xr:uid="{CF997877-E9CA-40A5-95DA-DBCC54249623}"/>
    <cellStyle name="SAPBEXexcGood3 2 3" xfId="1480" xr:uid="{4367D5E7-6BEA-48E5-A3AD-12E8C7E9CDC4}"/>
    <cellStyle name="SAPBEXexcGood3 2 3 2" xfId="4672" xr:uid="{96DF2A88-CFAB-4C4D-B157-91E096727E85}"/>
    <cellStyle name="SAPBEXexcGood3 2 30" xfId="3286" xr:uid="{70BF6507-7256-4F57-ADFB-98C60E5E2DA8}"/>
    <cellStyle name="SAPBEXexcGood3 2 30 2" xfId="6389" xr:uid="{94A7756E-2C3D-464D-86A8-9155AEFC7C4A}"/>
    <cellStyle name="SAPBEXexcGood3 2 31" xfId="3332" xr:uid="{64BA3AE1-0F28-459B-B66C-1098F8736DA2}"/>
    <cellStyle name="SAPBEXexcGood3 2 31 2" xfId="6435" xr:uid="{00DAF4CD-DE03-4B80-A41C-DA7E3C74B3DC}"/>
    <cellStyle name="SAPBEXexcGood3 2 32" xfId="3381" xr:uid="{70C49375-9E3B-43E6-83EA-814D981C1D9F}"/>
    <cellStyle name="SAPBEXexcGood3 2 32 2" xfId="6484" xr:uid="{26502020-3D27-4FE9-8E78-2AB6B7E3F88E}"/>
    <cellStyle name="SAPBEXexcGood3 2 33" xfId="2946" xr:uid="{9EEBC20C-FC9F-4989-A6A0-E9DDD9AF38DA}"/>
    <cellStyle name="SAPBEXexcGood3 2 33 2" xfId="6059" xr:uid="{F94EAD5F-32DD-47EC-9565-3E03ADDD4A99}"/>
    <cellStyle name="SAPBEXexcGood3 2 34" xfId="3443" xr:uid="{201CEF18-5687-46F8-9402-11396EE8D8A9}"/>
    <cellStyle name="SAPBEXexcGood3 2 34 2" xfId="6545" xr:uid="{38DD813F-79D8-492B-9634-FF76FDF868C7}"/>
    <cellStyle name="SAPBEXexcGood3 2 35" xfId="3518" xr:uid="{C2028E1F-E229-49F3-92E8-FB7D8345EE59}"/>
    <cellStyle name="SAPBEXexcGood3 2 35 2" xfId="6617" xr:uid="{DC82D55F-49B6-4708-B9A3-FC8E3CFB2290}"/>
    <cellStyle name="SAPBEXexcGood3 2 36" xfId="3910" xr:uid="{91DB0AF2-F727-4815-9160-2286642B77FD}"/>
    <cellStyle name="SAPBEXexcGood3 2 4" xfId="820" xr:uid="{A695F919-9B42-495F-8E9A-E1DCC187A79E}"/>
    <cellStyle name="SAPBEXexcGood3 2 4 2" xfId="4201" xr:uid="{79BE1A4D-F03D-48D2-8DF6-33798A6C5203}"/>
    <cellStyle name="SAPBEXexcGood3 2 5" xfId="1631" xr:uid="{8CC22B94-9FD2-4995-9B4A-E2A80AF054E8}"/>
    <cellStyle name="SAPBEXexcGood3 2 5 2" xfId="4817" xr:uid="{0E776DFB-9B91-4345-B675-83CB5929269F}"/>
    <cellStyle name="SAPBEXexcGood3 2 6" xfId="1705" xr:uid="{DC00514B-B768-4CAD-B52C-EBDF04A80571}"/>
    <cellStyle name="SAPBEXexcGood3 2 6 2" xfId="4887" xr:uid="{A380EF94-7C72-421A-B195-898B89AF4650}"/>
    <cellStyle name="SAPBEXexcGood3 2 7" xfId="1779" xr:uid="{3AF07BF9-F625-4D5C-9442-9937938F449F}"/>
    <cellStyle name="SAPBEXexcGood3 2 7 2" xfId="4959" xr:uid="{58F4E6C0-0F17-45D4-A75C-C909487052B6}"/>
    <cellStyle name="SAPBEXexcGood3 2 8" xfId="1851" xr:uid="{9C9C7F88-557E-43D8-BBBA-6AC5F510359F}"/>
    <cellStyle name="SAPBEXexcGood3 2 8 2" xfId="5028" xr:uid="{0D62F26B-4315-4E33-A060-68CD0F5DB0AE}"/>
    <cellStyle name="SAPBEXexcGood3 2 9" xfId="1924" xr:uid="{381E0DE0-0FC7-44A2-AC7E-ED671CADE110}"/>
    <cellStyle name="SAPBEXexcGood3 2 9 2" xfId="5097" xr:uid="{406C2A17-262D-4506-8485-AD923E65E680}"/>
    <cellStyle name="SAPBEXexcGood3 20" xfId="1514" xr:uid="{8983B5CF-55D9-4BEF-A6E6-1A341F7BB04C}"/>
    <cellStyle name="SAPBEXexcGood3 20 2" xfId="4705" xr:uid="{2FBAAA1A-86A3-4D23-BBA6-D2BF8E8950F8}"/>
    <cellStyle name="SAPBEXexcGood3 21" xfId="2595" xr:uid="{33AC6ECA-9D09-4B24-8722-BD9D8EFE71A0}"/>
    <cellStyle name="SAPBEXexcGood3 21 2" xfId="5728" xr:uid="{B41DC5F0-A5C9-48FF-AB1B-6DA1C06BB102}"/>
    <cellStyle name="SAPBEXexcGood3 22" xfId="2631" xr:uid="{89C3DF75-8164-4454-97E8-C604BE900BC3}"/>
    <cellStyle name="SAPBEXexcGood3 22 2" xfId="5763" xr:uid="{FB75E202-3A14-4A8B-BB6E-9DC12F65C8F4}"/>
    <cellStyle name="SAPBEXexcGood3 23" xfId="2342" xr:uid="{4B9E6BD2-33C9-45BE-8C1F-F1E72A6CFD65}"/>
    <cellStyle name="SAPBEXexcGood3 23 2" xfId="5487" xr:uid="{AD8584AD-9F83-407D-A9B5-74DB66B44FFA}"/>
    <cellStyle name="SAPBEXexcGood3 24" xfId="2691" xr:uid="{A1CBA3D6-1741-4243-A25C-211BEADD64E0}"/>
    <cellStyle name="SAPBEXexcGood3 24 2" xfId="5815" xr:uid="{C734AAB6-4F24-4552-9AF6-953F6E970605}"/>
    <cellStyle name="SAPBEXexcGood3 25" xfId="2934" xr:uid="{F1872FB8-1E9A-4000-A589-A4B016CA512D}"/>
    <cellStyle name="SAPBEXexcGood3 25 2" xfId="6047" xr:uid="{CEC78950-5B7A-4480-8D0D-4C2250D6B98E}"/>
    <cellStyle name="SAPBEXexcGood3 26" xfId="2954" xr:uid="{CA6F6190-BB3F-4C06-A64E-FE6F2E524E58}"/>
    <cellStyle name="SAPBEXexcGood3 26 2" xfId="6067" xr:uid="{22D27B6B-483D-4D5B-AAF3-F308864183D5}"/>
    <cellStyle name="SAPBEXexcGood3 27" xfId="2609" xr:uid="{6DC9FF68-0C66-46FA-9CFC-18D8C9A7B522}"/>
    <cellStyle name="SAPBEXexcGood3 27 2" xfId="5742" xr:uid="{EA9586B1-BB23-46EB-B454-3DEBDBE95E7C}"/>
    <cellStyle name="SAPBEXexcGood3 28" xfId="2539" xr:uid="{71DB0C7C-8059-4790-8946-9AB893EF4FBF}"/>
    <cellStyle name="SAPBEXexcGood3 28 2" xfId="5672" xr:uid="{3EE2CBFC-C2BA-46B6-ACB4-CC5AC21F4E9E}"/>
    <cellStyle name="SAPBEXexcGood3 29" xfId="2597" xr:uid="{F5F80DD6-0860-4800-8278-129D85E5F3A1}"/>
    <cellStyle name="SAPBEXexcGood3 29 2" xfId="5730" xr:uid="{BF363213-99A9-4B46-BDC7-6E8F682C8E6F}"/>
    <cellStyle name="SAPBEXexcGood3 3" xfId="1322" xr:uid="{C3D95404-A65A-4520-8F63-C6BDD5A6C10A}"/>
    <cellStyle name="SAPBEXexcGood3 3 2" xfId="4519" xr:uid="{CDCE7C38-B1F8-4B9E-8873-84BF296806BA}"/>
    <cellStyle name="SAPBEXexcGood3 30" xfId="1565" xr:uid="{A4D4C95C-787E-4788-87A3-18C123AB8F0B}"/>
    <cellStyle name="SAPBEXexcGood3 30 2" xfId="4754" xr:uid="{793EC3EB-8F7D-4627-8136-0CC7E28A7D32}"/>
    <cellStyle name="SAPBEXexcGood3 31" xfId="3092" xr:uid="{09502332-B80E-47F6-81B3-9E3B30A588D1}"/>
    <cellStyle name="SAPBEXexcGood3 31 2" xfId="6199" xr:uid="{7EE4F0EF-B357-4F30-8D17-4B33B4491070}"/>
    <cellStyle name="SAPBEXexcGood3 32" xfId="2695" xr:uid="{36A2405D-FDAD-4D73-A9FA-6D3CF7D86FD5}"/>
    <cellStyle name="SAPBEXexcGood3 32 2" xfId="5819" xr:uid="{DF2CE637-D114-4407-BCE0-0580FD4BA87F}"/>
    <cellStyle name="SAPBEXexcGood3 33" xfId="2045" xr:uid="{66C66532-5658-488F-93B7-A32B21581920}"/>
    <cellStyle name="SAPBEXexcGood3 33 2" xfId="5211" xr:uid="{C6556363-E6BA-4022-87D9-C324CF609732}"/>
    <cellStyle name="SAPBEXexcGood3 34" xfId="3093" xr:uid="{32EB2258-40F3-47F9-96B0-BAB5B5F32418}"/>
    <cellStyle name="SAPBEXexcGood3 34 2" xfId="6200" xr:uid="{FFA77CA1-B5A3-4F7E-AF21-E1D81CF0B79F}"/>
    <cellStyle name="SAPBEXexcGood3 35" xfId="2908" xr:uid="{9C00CC49-E8AA-4AE8-9E07-5DFF0FE2BFD8}"/>
    <cellStyle name="SAPBEXexcGood3 35 2" xfId="6023" xr:uid="{1B62DAB3-E831-4249-A865-72B58B561768}"/>
    <cellStyle name="SAPBEXexcGood3 36" xfId="3482" xr:uid="{008C2F1A-AD29-4674-848A-492EE9EDC31B}"/>
    <cellStyle name="SAPBEXexcGood3 36 2" xfId="6581" xr:uid="{20BEAB5D-51E7-497F-9A0A-C5109FEA2189}"/>
    <cellStyle name="SAPBEXexcGood3 37" xfId="3874" xr:uid="{3CDC498D-471D-4805-A8ED-AB1C0C4C9B80}"/>
    <cellStyle name="SAPBEXexcGood3 4" xfId="1070" xr:uid="{AC0A3A0C-DE8E-4788-B47E-ECE7E99BA2E6}"/>
    <cellStyle name="SAPBEXexcGood3 4 2" xfId="4289" xr:uid="{F4DC2E7A-D28B-4011-8119-29E9798AC9E3}"/>
    <cellStyle name="SAPBEXexcGood3 5" xfId="1264" xr:uid="{6746AA37-03EB-4E27-BF1A-D55820F42FF9}"/>
    <cellStyle name="SAPBEXexcGood3 5 2" xfId="4464" xr:uid="{FA09A1F8-360B-471B-B5F2-8F13FF60254B}"/>
    <cellStyle name="SAPBEXexcGood3 6" xfId="1120" xr:uid="{46706FC0-4F71-47D2-8EB0-4DEEE510BC6B}"/>
    <cellStyle name="SAPBEXexcGood3 6 2" xfId="4335" xr:uid="{B2001194-DE8B-4473-85F4-D7F7F20A047D}"/>
    <cellStyle name="SAPBEXexcGood3 7" xfId="1236" xr:uid="{874FCCD1-5ED5-41EA-954C-A7002856A6E9}"/>
    <cellStyle name="SAPBEXexcGood3 7 2" xfId="4438" xr:uid="{40A4D7EF-D05D-4AB4-B398-918F59D22259}"/>
    <cellStyle name="SAPBEXexcGood3 8" xfId="830" xr:uid="{0738FDD0-B781-45DC-98CD-9FA55158F60A}"/>
    <cellStyle name="SAPBEXexcGood3 8 2" xfId="4210" xr:uid="{F309BC8D-E047-4CA0-B7FA-BF47CB75A1C8}"/>
    <cellStyle name="SAPBEXexcGood3 9" xfId="1581" xr:uid="{8D9E82C9-09E0-4E1E-BA67-79B9071FF9F4}"/>
    <cellStyle name="SAPBEXexcGood3 9 2" xfId="4769" xr:uid="{ED94FFFA-B28E-4875-9804-681F72833DFD}"/>
    <cellStyle name="SAPBEXfilterDrill" xfId="877" xr:uid="{593C491C-8295-48F0-BE64-C2377249F3FF}"/>
    <cellStyle name="SAPBEXfilterItem" xfId="878" xr:uid="{1C9A8C17-491F-42B2-A27C-5FBDEE45BB0F}"/>
    <cellStyle name="SAPBEXfilterText" xfId="879" xr:uid="{13672EBE-48BB-416F-83B0-C313C7437B8D}"/>
    <cellStyle name="SAPBEXformats" xfId="880" xr:uid="{0513588A-A596-4B2D-BA2D-88C35A416F5A}"/>
    <cellStyle name="SAPBEXformats 10" xfId="1346" xr:uid="{61132C99-30F0-473D-A1F8-0507F7323CBC}"/>
    <cellStyle name="SAPBEXformats 10 2" xfId="4543" xr:uid="{95D41DDD-99C9-40A7-9176-CA1A87950679}"/>
    <cellStyle name="SAPBEXformats 11" xfId="1605" xr:uid="{12022D96-B499-40DE-BF91-68DDD7AEE8D5}"/>
    <cellStyle name="SAPBEXformats 11 2" xfId="4791" xr:uid="{4751BF54-1B55-4DAC-BB12-281255676588}"/>
    <cellStyle name="SAPBEXformats 12" xfId="1679" xr:uid="{21152DE9-027B-4F2C-8E13-E77EA89D8955}"/>
    <cellStyle name="SAPBEXformats 12 2" xfId="4863" xr:uid="{F186E1F7-D6CB-46A9-BA76-14F7069FC671}"/>
    <cellStyle name="SAPBEXformats 13" xfId="1753" xr:uid="{91063050-7F58-403B-BC86-04FA121A9B8D}"/>
    <cellStyle name="SAPBEXformats 13 2" xfId="4934" xr:uid="{ACECC790-215E-4BE8-8A21-1ACCEC05833A}"/>
    <cellStyle name="SAPBEXformats 14" xfId="992" xr:uid="{0BEED35B-BDB2-405F-9B25-51BD5EDFE9FB}"/>
    <cellStyle name="SAPBEXformats 14 2" xfId="4216" xr:uid="{305838FF-2A31-4990-9C01-57F280D06212}"/>
    <cellStyle name="SAPBEXformats 15" xfId="1303" xr:uid="{BAE0A45C-3507-49C9-BBF9-C094921DFC19}"/>
    <cellStyle name="SAPBEXformats 15 2" xfId="4500" xr:uid="{AAADC58C-9C75-4642-B0BC-3E14791985D9}"/>
    <cellStyle name="SAPBEXformats 16" xfId="2210" xr:uid="{87206B08-30CB-41F9-B424-6C81C907908D}"/>
    <cellStyle name="SAPBEXformats 16 2" xfId="5368" xr:uid="{C6D0D985-4942-4B1A-939C-CDAD4F1A92DB}"/>
    <cellStyle name="SAPBEXformats 17" xfId="2344" xr:uid="{A42F4FF8-3E2F-49CB-85F5-336B3E1525A3}"/>
    <cellStyle name="SAPBEXformats 17 2" xfId="5489" xr:uid="{133B835B-FFEE-4494-BF93-553E2838312B}"/>
    <cellStyle name="SAPBEXformats 18" xfId="2350" xr:uid="{3E246910-244A-446B-A3D0-05568745940C}"/>
    <cellStyle name="SAPBEXformats 18 2" xfId="5495" xr:uid="{471C1A8B-6625-44C8-B75D-B125CA7FE386}"/>
    <cellStyle name="SAPBEXformats 19" xfId="1956" xr:uid="{7372AEC3-AE09-4550-8206-3BBCBCF26F92}"/>
    <cellStyle name="SAPBEXformats 19 2" xfId="5128" xr:uid="{A868876C-8957-4593-8B81-5531B9B7988A}"/>
    <cellStyle name="SAPBEXformats 2" xfId="959" xr:uid="{3568934C-6171-4897-8A54-C25F185CDBD3}"/>
    <cellStyle name="SAPBEXformats 2 10" xfId="1999" xr:uid="{AF9DDA37-CD45-412C-91BA-23637CC96F30}"/>
    <cellStyle name="SAPBEXformats 2 10 2" xfId="5169" xr:uid="{4345147E-B072-4147-A27C-AD3D66C3AA46}"/>
    <cellStyle name="SAPBEXformats 2 11" xfId="2072" xr:uid="{924C9621-C775-4ACA-8F65-DEA7AD34081A}"/>
    <cellStyle name="SAPBEXformats 2 11 2" xfId="5237" xr:uid="{7C9ABA01-F0F6-485A-8F7B-DC4041E40ED9}"/>
    <cellStyle name="SAPBEXformats 2 12" xfId="2145" xr:uid="{0DB4780C-80B8-4AC1-B6D9-5B5D66F09E1A}"/>
    <cellStyle name="SAPBEXformats 2 12 2" xfId="5307" xr:uid="{F90998AF-3F9B-42D8-A781-BCF10E184B11}"/>
    <cellStyle name="SAPBEXformats 2 13" xfId="1949" xr:uid="{5660FA04-D0DF-404A-AC9E-7707637F0E88}"/>
    <cellStyle name="SAPBEXformats 2 13 2" xfId="5121" xr:uid="{92582E7B-1444-4FB8-84AE-D0E8450AF284}"/>
    <cellStyle name="SAPBEXformats 2 14" xfId="828" xr:uid="{15E03000-EE48-4104-9C4E-EEC01FF72EE8}"/>
    <cellStyle name="SAPBEXformats 2 14 2" xfId="4208" xr:uid="{2E1A466A-482F-4709-ADCE-670861FEA192}"/>
    <cellStyle name="SAPBEXformats 2 15" xfId="1291" xr:uid="{B2C44F24-4A9B-4035-8138-CC313E743D8E}"/>
    <cellStyle name="SAPBEXformats 2 15 2" xfId="4489" xr:uid="{445885C7-C7A3-465A-80C1-F36048EA4CD1}"/>
    <cellStyle name="SAPBEXformats 2 16" xfId="2425" xr:uid="{3D93A0BD-E0B2-4F5E-9176-E8242A5A91AE}"/>
    <cellStyle name="SAPBEXformats 2 16 2" xfId="5564" xr:uid="{DE62C4AF-B6BB-400D-929F-71D2149D405B}"/>
    <cellStyle name="SAPBEXformats 2 17" xfId="2494" xr:uid="{5B494641-BEA0-4ABE-8329-9A96DAF4BD16}"/>
    <cellStyle name="SAPBEXformats 2 17 2" xfId="5630" xr:uid="{2A9674AB-3D93-4A38-890F-9B639906CB68}"/>
    <cellStyle name="SAPBEXformats 2 18" xfId="2564" xr:uid="{0A506FFE-C587-4676-85E7-DBAE1465F9DE}"/>
    <cellStyle name="SAPBEXformats 2 18 2" xfId="5697" xr:uid="{1D252127-5738-4D9E-ABA7-9F40ED58F62C}"/>
    <cellStyle name="SAPBEXformats 2 19" xfId="1898" xr:uid="{109208B0-60D9-4D98-8568-7110981446B4}"/>
    <cellStyle name="SAPBEXformats 2 19 2" xfId="5072" xr:uid="{910D547A-869B-4CB3-A179-61EEFFF3AB1B}"/>
    <cellStyle name="SAPBEXformats 2 2" xfId="1406" xr:uid="{23462D8B-B8A5-4A05-A023-C4FFCFC315E1}"/>
    <cellStyle name="SAPBEXformats 2 2 2" xfId="4599" xr:uid="{3DC49157-7E31-4FEB-B486-1694519A045E}"/>
    <cellStyle name="SAPBEXformats 2 20" xfId="1729" xr:uid="{8F759929-1D12-4133-86BE-D660B0C809D1}"/>
    <cellStyle name="SAPBEXformats 2 20 2" xfId="4911" xr:uid="{E5B4EB69-07D6-4B91-AD42-320B83751437}"/>
    <cellStyle name="SAPBEXformats 2 21" xfId="2767" xr:uid="{5CB92378-3A1D-4B6B-80A2-F32CFB0C291A}"/>
    <cellStyle name="SAPBEXformats 2 21 2" xfId="5888" xr:uid="{CD73DF15-9B0D-4DF1-933A-E1CC5AE03ABB}"/>
    <cellStyle name="SAPBEXformats 2 22" xfId="2836" xr:uid="{20402B85-2573-4DCB-9852-762CD02946D0}"/>
    <cellStyle name="SAPBEXformats 2 22 2" xfId="5956" xr:uid="{3347060C-45F1-4743-91DD-B3874583A361}"/>
    <cellStyle name="SAPBEXformats 2 23" xfId="2590" xr:uid="{9C48B79F-D964-448C-9A93-BE00EBA9926C}"/>
    <cellStyle name="SAPBEXformats 2 23 2" xfId="5723" xr:uid="{8827617D-380C-4C2F-8DF7-C9AAB39AAB43}"/>
    <cellStyle name="SAPBEXformats 2 24" xfId="2748" xr:uid="{6626C62A-1F50-426A-AA80-52050712AD8D}"/>
    <cellStyle name="SAPBEXformats 2 24 2" xfId="5869" xr:uid="{214399FE-F946-44B3-AD3D-D3223D9AAE5E}"/>
    <cellStyle name="SAPBEXformats 2 25" xfId="3025" xr:uid="{66C6F80C-8893-4947-9E1F-9556EFF4A4F5}"/>
    <cellStyle name="SAPBEXformats 2 25 2" xfId="6135" xr:uid="{F047ADBF-24B6-4D51-856A-8990166C7CC5}"/>
    <cellStyle name="SAPBEXformats 2 26" xfId="2746" xr:uid="{963F90BE-24F1-4B3E-8445-EEE45836CA07}"/>
    <cellStyle name="SAPBEXformats 2 26 2" xfId="5867" xr:uid="{6A92DCAF-B8BD-4EEF-8B1E-8D7B58D352AD}"/>
    <cellStyle name="SAPBEXformats 2 27" xfId="3127" xr:uid="{FB552673-DF19-41A0-B73E-78617C0DEB6E}"/>
    <cellStyle name="SAPBEXformats 2 27 2" xfId="6233" xr:uid="{95C717ED-5BD0-4CF8-B598-3375178A2C12}"/>
    <cellStyle name="SAPBEXformats 2 28" xfId="3181" xr:uid="{314065B7-499C-4F69-9E22-99056998A2D0}"/>
    <cellStyle name="SAPBEXformats 2 28 2" xfId="6287" xr:uid="{559C2745-0333-450A-B0D9-560146F2F638}"/>
    <cellStyle name="SAPBEXformats 2 29" xfId="3235" xr:uid="{FCBAABA0-C42D-4CEC-8D40-6CAC3D110708}"/>
    <cellStyle name="SAPBEXformats 2 29 2" xfId="6340" xr:uid="{B0F00C7E-E987-468C-8611-61730CCBD32B}"/>
    <cellStyle name="SAPBEXformats 2 3" xfId="1481" xr:uid="{24A6AC81-CBE9-4190-A226-7CDCEBA36A2E}"/>
    <cellStyle name="SAPBEXformats 2 3 2" xfId="4673" xr:uid="{639A9363-B360-413A-83CE-66CDE75B7C2C}"/>
    <cellStyle name="SAPBEXformats 2 30" xfId="3287" xr:uid="{C41BABEB-7835-40EA-8634-B9BE220CB245}"/>
    <cellStyle name="SAPBEXformats 2 30 2" xfId="6390" xr:uid="{CCB36355-D5AE-4F2A-80E2-6BF933EADACD}"/>
    <cellStyle name="SAPBEXformats 2 31" xfId="3333" xr:uid="{24008A13-A0CB-4CC9-A6A0-07932F836BC7}"/>
    <cellStyle name="SAPBEXformats 2 31 2" xfId="6436" xr:uid="{25B89B4D-4469-44E0-AEB4-F4A739F8A186}"/>
    <cellStyle name="SAPBEXformats 2 32" xfId="3382" xr:uid="{581D8C6F-C70D-4BCC-9498-0AE5E84AE3B7}"/>
    <cellStyle name="SAPBEXformats 2 32 2" xfId="6485" xr:uid="{C7C966E6-CCE4-4E3E-9F23-6A15F3754CEF}"/>
    <cellStyle name="SAPBEXformats 2 33" xfId="3259" xr:uid="{3F00600B-43D4-43F1-9B28-CD7437850293}"/>
    <cellStyle name="SAPBEXformats 2 33 2" xfId="6363" xr:uid="{E6DDCB9D-D175-4EAB-B8B7-B89F0580DDF2}"/>
    <cellStyle name="SAPBEXformats 2 34" xfId="3444" xr:uid="{1956584A-BDB7-4106-AF60-A3200E626FD5}"/>
    <cellStyle name="SAPBEXformats 2 34 2" xfId="6546" xr:uid="{5643F48F-2E50-40B8-A032-92FB04525400}"/>
    <cellStyle name="SAPBEXformats 2 35" xfId="3519" xr:uid="{9A1B7C51-26B3-477C-B2C8-30C8BD4E77E9}"/>
    <cellStyle name="SAPBEXformats 2 35 2" xfId="6618" xr:uid="{F3E1547E-F4B5-4B9D-B2AE-3FDF72DAD543}"/>
    <cellStyle name="SAPBEXformats 2 36" xfId="3911" xr:uid="{C00377CA-A6BA-435E-AA2C-6C2CAAAE9BE9}"/>
    <cellStyle name="SAPBEXformats 2 4" xfId="1150" xr:uid="{25043BC7-4CA1-4A3C-9608-BC38224C8712}"/>
    <cellStyle name="SAPBEXformats 2 4 2" xfId="4362" xr:uid="{78B03143-53E3-492E-BECD-3B3AC2806329}"/>
    <cellStyle name="SAPBEXformats 2 5" xfId="1632" xr:uid="{ED9FD0D9-2FE1-4C26-AC99-85831805CFA6}"/>
    <cellStyle name="SAPBEXformats 2 5 2" xfId="4818" xr:uid="{D87839A8-8946-4A48-964F-610400D83F83}"/>
    <cellStyle name="SAPBEXformats 2 6" xfId="1706" xr:uid="{05510E08-9FCA-4DDC-8835-CDD14EE93C8A}"/>
    <cellStyle name="SAPBEXformats 2 6 2" xfId="4888" xr:uid="{E669EFA9-7734-4AE3-8C89-3C42D6DFF7DE}"/>
    <cellStyle name="SAPBEXformats 2 7" xfId="1780" xr:uid="{84530054-D0F3-47DE-B804-7EDD8A6B7CB9}"/>
    <cellStyle name="SAPBEXformats 2 7 2" xfId="4960" xr:uid="{39E78020-18A7-461D-B47B-E672552E9127}"/>
    <cellStyle name="SAPBEXformats 2 8" xfId="1852" xr:uid="{35659E8B-E929-4841-A4F1-B38A5061DA50}"/>
    <cellStyle name="SAPBEXformats 2 8 2" xfId="5029" xr:uid="{7578FC64-8D01-40A9-86E6-8E35C73D99C7}"/>
    <cellStyle name="SAPBEXformats 2 9" xfId="1925" xr:uid="{2A25F599-4A8B-4837-91AA-FEF879163C57}"/>
    <cellStyle name="SAPBEXformats 2 9 2" xfId="5098" xr:uid="{2234D83D-B74C-48CD-8654-DAFD26AB8995}"/>
    <cellStyle name="SAPBEXformats 20" xfId="2220" xr:uid="{4E9D2221-C221-4BDE-A66E-9DEB8EA55418}"/>
    <cellStyle name="SAPBEXformats 20 2" xfId="5376" xr:uid="{3F665B25-F4E0-4FE3-8199-042E7CC15F93}"/>
    <cellStyle name="SAPBEXformats 21" xfId="1678" xr:uid="{939EED35-04CD-4AFA-9725-0FAF15FE460D}"/>
    <cellStyle name="SAPBEXformats 21 2" xfId="4862" xr:uid="{E7222638-1902-4264-96A0-F1A26E7CB7A5}"/>
    <cellStyle name="SAPBEXformats 22" xfId="2687" xr:uid="{E04121BA-B86A-4061-B388-96DD5F77A5CC}"/>
    <cellStyle name="SAPBEXformats 22 2" xfId="5813" xr:uid="{3A851209-DB2F-4B0D-BFCA-BD88987B50AC}"/>
    <cellStyle name="SAPBEXformats 23" xfId="2693" xr:uid="{ED1F0DCF-C8E4-4C31-B423-8EFBBDBEBAFD}"/>
    <cellStyle name="SAPBEXformats 23 2" xfId="5817" xr:uid="{3B278434-473E-4A8D-881D-8E30A9DFFCD0}"/>
    <cellStyle name="SAPBEXformats 24" xfId="2319" xr:uid="{8297EAAB-0E5C-4C94-92E7-1994603CAE24}"/>
    <cellStyle name="SAPBEXformats 24 2" xfId="5465" xr:uid="{C3714C8B-B899-4207-8D5B-33E455D3C9F3}"/>
    <cellStyle name="SAPBEXformats 25" xfId="2794" xr:uid="{479D0DDB-1585-4AA5-B1BA-A5E25F1B94E6}"/>
    <cellStyle name="SAPBEXformats 25 2" xfId="5915" xr:uid="{6B50A22E-AAAE-478A-B082-EE5923766267}"/>
    <cellStyle name="SAPBEXformats 26" xfId="2722" xr:uid="{F7270A0D-8093-4B1E-8D2A-FB6D7C40D690}"/>
    <cellStyle name="SAPBEXformats 26 2" xfId="5844" xr:uid="{6BC128FB-ECEB-4794-BE3C-CF7A5995A73F}"/>
    <cellStyle name="SAPBEXformats 27" xfId="2901" xr:uid="{646AFFB4-9D8D-4544-9FB3-1B7F5626A889}"/>
    <cellStyle name="SAPBEXformats 27 2" xfId="6018" xr:uid="{50B0AC7D-6DA4-4D73-A332-4B47FFD70370}"/>
    <cellStyle name="SAPBEXformats 28" xfId="3067" xr:uid="{228961A1-6FF1-4BC6-93E9-D127A5FF7173}"/>
    <cellStyle name="SAPBEXformats 28 2" xfId="6175" xr:uid="{632F2C9F-632C-4E03-A3F4-835F2832A1A8}"/>
    <cellStyle name="SAPBEXformats 29" xfId="3069" xr:uid="{BF95F495-63E8-40DD-B02A-2EA5ED8A1B37}"/>
    <cellStyle name="SAPBEXformats 29 2" xfId="6177" xr:uid="{03F5D957-31AD-4202-B5B8-34916DBC626E}"/>
    <cellStyle name="SAPBEXformats 3" xfId="1326" xr:uid="{F0DC4BAD-7C61-4911-AA28-525E79A67381}"/>
    <cellStyle name="SAPBEXformats 3 2" xfId="4523" xr:uid="{D1EBC9BE-ED1B-4443-A864-AB9DB795A136}"/>
    <cellStyle name="SAPBEXformats 30" xfId="2975" xr:uid="{81B6CF3E-B790-4DEE-853A-9CC3CD29CD75}"/>
    <cellStyle name="SAPBEXformats 30 2" xfId="6086" xr:uid="{0CCB7271-B45C-4E66-9C70-1291F1B04B0E}"/>
    <cellStyle name="SAPBEXformats 31" xfId="2973" xr:uid="{28E96EFA-C479-4108-8CCB-22B2390AE22F}"/>
    <cellStyle name="SAPBEXformats 31 2" xfId="6084" xr:uid="{1D09B8E6-4DC2-43D4-9C82-ED868E5FEEF1}"/>
    <cellStyle name="SAPBEXformats 32" xfId="2538" xr:uid="{D95FCD48-6ADF-4B70-87A2-0A8E290E8864}"/>
    <cellStyle name="SAPBEXformats 32 2" xfId="5671" xr:uid="{C0187EEA-4061-4B7D-AE62-D4B05E653A76}"/>
    <cellStyle name="SAPBEXformats 33" xfId="3107" xr:uid="{5527047D-B967-4D88-83A7-ADD0A5C039ED}"/>
    <cellStyle name="SAPBEXformats 33 2" xfId="6213" xr:uid="{FB422F9F-D7AC-4432-822F-F6082A387057}"/>
    <cellStyle name="SAPBEXformats 34" xfId="2938" xr:uid="{A20F52FA-91EB-42F5-95F9-C6F24A2B1FC9}"/>
    <cellStyle name="SAPBEXformats 34 2" xfId="6051" xr:uid="{D1EC3F3B-924A-4B57-B0BE-BDE762D39A53}"/>
    <cellStyle name="SAPBEXformats 35" xfId="3413" xr:uid="{0D4A6F90-5EFB-42C7-B401-A34375693B31}"/>
    <cellStyle name="SAPBEXformats 35 2" xfId="6516" xr:uid="{BDCB772A-D621-4D69-96F7-21B63EF048F5}"/>
    <cellStyle name="SAPBEXformats 36" xfId="3483" xr:uid="{106FF260-EAA2-4B14-8AB4-394F089E72DC}"/>
    <cellStyle name="SAPBEXformats 36 2" xfId="6582" xr:uid="{209554F0-4D21-42DB-BF1C-346D2F7C3B47}"/>
    <cellStyle name="SAPBEXformats 37" xfId="3875" xr:uid="{AB5E5580-7A57-48E5-9412-AC2183194BB4}"/>
    <cellStyle name="SAPBEXformats 4" xfId="1279" xr:uid="{0BDDD0C0-96FE-4A7C-A2B9-C13EA7E62908}"/>
    <cellStyle name="SAPBEXformats 4 2" xfId="4479" xr:uid="{F69BC69F-B72B-4DE6-8D5D-634C34D791AA}"/>
    <cellStyle name="SAPBEXformats 5" xfId="1052" xr:uid="{E3AA2E1B-2329-4EE1-BC54-9DCFF282CC50}"/>
    <cellStyle name="SAPBEXformats 5 2" xfId="4271" xr:uid="{843983C0-1EF1-459C-B7C9-234D79B83966}"/>
    <cellStyle name="SAPBEXformats 6" xfId="1541" xr:uid="{66054D0A-1506-49A8-9590-8BACBC0C5862}"/>
    <cellStyle name="SAPBEXformats 6 2" xfId="4730" xr:uid="{6C310432-DEFD-435D-9ABC-634B67B8C3B8}"/>
    <cellStyle name="SAPBEXformats 7" xfId="1546" xr:uid="{B3D16ECA-63FE-4790-BC07-5051340FCCD5}"/>
    <cellStyle name="SAPBEXformats 7 2" xfId="4735" xr:uid="{317F9A0C-CE67-45D9-91DF-8AE225A1ABEA}"/>
    <cellStyle name="SAPBEXformats 8" xfId="1162" xr:uid="{CB285AAF-FB83-4732-B285-2FA99B8D63A1}"/>
    <cellStyle name="SAPBEXformats 8 2" xfId="4374" xr:uid="{8AE96D4D-B1F9-4247-8572-938860933B6B}"/>
    <cellStyle name="SAPBEXformats 9" xfId="1267" xr:uid="{0F78AF27-1349-4491-A1A6-223C935AC72C}"/>
    <cellStyle name="SAPBEXformats 9 2" xfId="4467" xr:uid="{A7DC6F14-80F4-4EFC-BF55-E44667A5E9E3}"/>
    <cellStyle name="SAPBEXheaderItem" xfId="881" xr:uid="{8007C839-D046-4070-A99B-90A1A9F30F18}"/>
    <cellStyle name="SAPBEXheaderText" xfId="882" xr:uid="{C860BF17-F3D2-4C04-B24B-ED321309B287}"/>
    <cellStyle name="SAPBEXHLevel0" xfId="883" xr:uid="{7B1B7144-2F3B-444B-8BC4-8B98305843CB}"/>
    <cellStyle name="SAPBEXHLevel0 10" xfId="1661" xr:uid="{925C4D8B-32F9-45C8-8AAC-B582CF917826}"/>
    <cellStyle name="SAPBEXHLevel0 10 2" xfId="4846" xr:uid="{6DB9F179-B77B-4794-96F7-D390A19C5F70}"/>
    <cellStyle name="SAPBEXHLevel0 11" xfId="1734" xr:uid="{9E6F5140-4F2A-44B6-8D90-4B4A5A20C090}"/>
    <cellStyle name="SAPBEXHLevel0 11 2" xfId="4915" xr:uid="{7C387B89-366A-48C0-8EE2-77CBC100FC9B}"/>
    <cellStyle name="SAPBEXHLevel0 12" xfId="1808" xr:uid="{0D112C18-E3E5-49A8-9A6B-FD3EF5C540B4}"/>
    <cellStyle name="SAPBEXHLevel0 12 2" xfId="4987" xr:uid="{BB58DD1F-E2D0-4EAB-B207-25879063631D}"/>
    <cellStyle name="SAPBEXHLevel0 13" xfId="1881" xr:uid="{5984BD96-167E-4D21-A88A-BCA107ED2C78}"/>
    <cellStyle name="SAPBEXHLevel0 13 2" xfId="5056" xr:uid="{DBBCFBA5-942C-4B2B-A8DE-BCE90A96065A}"/>
    <cellStyle name="SAPBEXHLevel0 14" xfId="1531" xr:uid="{004A2702-2D0B-4960-8FF4-5E650477D6D5}"/>
    <cellStyle name="SAPBEXHLevel0 14 2" xfId="4722" xr:uid="{B45C8598-A679-4624-A7AB-448596000932}"/>
    <cellStyle name="SAPBEXHLevel0 15" xfId="1754" xr:uid="{FDE97755-26F5-426C-9080-88013F70D358}"/>
    <cellStyle name="SAPBEXHLevel0 15 2" xfId="4935" xr:uid="{BD8E0967-D557-484C-84FF-35D2BE85994A}"/>
    <cellStyle name="SAPBEXHLevel0 16" xfId="1900" xr:uid="{2F071D4B-7B42-4F2C-9841-7C3C75485DF8}"/>
    <cellStyle name="SAPBEXHLevel0 16 2" xfId="5074" xr:uid="{71827512-0E26-4E16-9FBD-EB1F2A1A5650}"/>
    <cellStyle name="SAPBEXHLevel0 17" xfId="2343" xr:uid="{D776B1BA-266B-446E-B2AF-B96AEEB8A158}"/>
    <cellStyle name="SAPBEXHLevel0 17 2" xfId="5488" xr:uid="{27D50A58-FA75-4687-B91B-0E0A2182DDAE}"/>
    <cellStyle name="SAPBEXHLevel0 18" xfId="1461" xr:uid="{B77D7CF5-D578-4565-ABD5-B39E2BE883A2}"/>
    <cellStyle name="SAPBEXHLevel0 18 2" xfId="4653" xr:uid="{47075A3A-0C3F-4A0C-8496-875BDAA658EF}"/>
    <cellStyle name="SAPBEXHLevel0 19" xfId="2033" xr:uid="{DC4DC39D-F957-4EC8-8450-0AA589E31949}"/>
    <cellStyle name="SAPBEXHLevel0 19 2" xfId="5201" xr:uid="{60369F1A-42B2-4719-BDA4-596F4818ACA0}"/>
    <cellStyle name="SAPBEXHLevel0 2" xfId="960" xr:uid="{5D124DAF-53F9-4C5A-ABEA-A7364C93C715}"/>
    <cellStyle name="SAPBEXHLevel0 2 10" xfId="2000" xr:uid="{C20BDD1F-4CE4-4787-9B28-7172CD161039}"/>
    <cellStyle name="SAPBEXHLevel0 2 10 2" xfId="5170" xr:uid="{59D65021-3E9D-4E71-B1B1-D8F0AAA96E68}"/>
    <cellStyle name="SAPBEXHLevel0 2 11" xfId="2073" xr:uid="{7C927BAB-203E-4807-8A3B-6364B23294EE}"/>
    <cellStyle name="SAPBEXHLevel0 2 11 2" xfId="5238" xr:uid="{AAFBE844-F303-443C-B9D6-F88C6074305D}"/>
    <cellStyle name="SAPBEXHLevel0 2 12" xfId="2146" xr:uid="{6DF0D106-CB18-44AD-A1CE-7167B40D6FB4}"/>
    <cellStyle name="SAPBEXHLevel0 2 12 2" xfId="5308" xr:uid="{7867DEEC-B42C-4A07-8E5F-78A9100A015C}"/>
    <cellStyle name="SAPBEXHLevel0 2 13" xfId="1204" xr:uid="{7BA750C2-6CA7-4EB8-AEF9-CD6A256EAABC}"/>
    <cellStyle name="SAPBEXHLevel0 2 13 2" xfId="4411" xr:uid="{FBC911E5-83BA-4986-96C7-6A8B3F2C2C2F}"/>
    <cellStyle name="SAPBEXHLevel0 2 14" xfId="1950" xr:uid="{BFD89D8A-D749-431A-A411-5F24BEB8AE29}"/>
    <cellStyle name="SAPBEXHLevel0 2 14 2" xfId="5122" xr:uid="{E5E9733A-859D-41AB-86F8-AF096A541DB7}"/>
    <cellStyle name="SAPBEXHLevel0 2 15" xfId="1610" xr:uid="{C60B20D7-B8CF-4FD3-8A9A-7C0A4544E3F4}"/>
    <cellStyle name="SAPBEXHLevel0 2 15 2" xfId="4796" xr:uid="{8BEB513C-534F-4A4C-9BA9-E34EF23231C9}"/>
    <cellStyle name="SAPBEXHLevel0 2 16" xfId="2426" xr:uid="{61D8CFEA-2202-4663-9C7D-1B8BD91EF721}"/>
    <cellStyle name="SAPBEXHLevel0 2 16 2" xfId="5565" xr:uid="{8AC329EA-AC0B-4A0F-92CE-79235DD99194}"/>
    <cellStyle name="SAPBEXHLevel0 2 17" xfId="2495" xr:uid="{DB5FA5F8-650B-4AA8-9539-2754C091B535}"/>
    <cellStyle name="SAPBEXHLevel0 2 17 2" xfId="5631" xr:uid="{DC353B5C-CFF6-461F-9D3D-C5D0EAEBC157}"/>
    <cellStyle name="SAPBEXHLevel0 2 18" xfId="2565" xr:uid="{4B211ED1-8DAB-48B4-BD4F-99B4F2EC8FAC}"/>
    <cellStyle name="SAPBEXHLevel0 2 18 2" xfId="5698" xr:uid="{9B88D8EA-3A57-444A-A64A-F55A6FD611FD}"/>
    <cellStyle name="SAPBEXHLevel0 2 19" xfId="1259" xr:uid="{9B638DD8-8675-42A1-B326-27F683E5601E}"/>
    <cellStyle name="SAPBEXHLevel0 2 19 2" xfId="4459" xr:uid="{1523AF72-5147-464A-9775-D5FB9C3F06F6}"/>
    <cellStyle name="SAPBEXHLevel0 2 2" xfId="1407" xr:uid="{55DD31AF-0729-4BA1-8CE5-8C5058CDA37A}"/>
    <cellStyle name="SAPBEXHLevel0 2 2 2" xfId="4600" xr:uid="{122467D2-A436-4FA1-A73F-7CD015F0CEE8}"/>
    <cellStyle name="SAPBEXHLevel0 2 20" xfId="2278" xr:uid="{2A13CE39-03FB-4DB3-B276-A8A098822742}"/>
    <cellStyle name="SAPBEXHLevel0 2 20 2" xfId="5430" xr:uid="{EB6A8F1C-2F3F-43F1-AC00-232A93A3FE4E}"/>
    <cellStyle name="SAPBEXHLevel0 2 21" xfId="2768" xr:uid="{47CE9D05-4311-4C53-B7BD-7B75714E8166}"/>
    <cellStyle name="SAPBEXHLevel0 2 21 2" xfId="5889" xr:uid="{7FAC7C93-D89E-4127-924B-23964FBEDBBC}"/>
    <cellStyle name="SAPBEXHLevel0 2 22" xfId="2837" xr:uid="{32DF69BB-00EF-4ABA-9B81-CB67829ADD70}"/>
    <cellStyle name="SAPBEXHLevel0 2 22 2" xfId="5957" xr:uid="{ABD1ADDC-DCD4-4D67-8888-70D139BB0895}"/>
    <cellStyle name="SAPBEXHLevel0 2 23" xfId="2694" xr:uid="{8493AF4A-98A0-410C-9897-9B5A54C38695}"/>
    <cellStyle name="SAPBEXHLevel0 2 23 2" xfId="5818" xr:uid="{A70ACE18-C5E7-4217-AF8A-414FA40833F1}"/>
    <cellStyle name="SAPBEXHLevel0 2 24" xfId="2257" xr:uid="{152CF2D1-8B30-426B-8323-7F9A71F0A07A}"/>
    <cellStyle name="SAPBEXHLevel0 2 24 2" xfId="5409" xr:uid="{D721DB19-81C1-4DE2-9DF7-6151D77D3D41}"/>
    <cellStyle name="SAPBEXHLevel0 2 25" xfId="3026" xr:uid="{6D785B54-0981-4B7E-BBCC-458985DD0CE4}"/>
    <cellStyle name="SAPBEXHLevel0 2 25 2" xfId="6136" xr:uid="{375AB913-161F-4525-8000-EA5FE0C8C8BF}"/>
    <cellStyle name="SAPBEXHLevel0 2 26" xfId="1328" xr:uid="{319B5F89-0874-425F-A985-92BA9518B460}"/>
    <cellStyle name="SAPBEXHLevel0 2 26 2" xfId="4525" xr:uid="{EB1315B4-6D8D-4B84-8F80-AD82B802CC07}"/>
    <cellStyle name="SAPBEXHLevel0 2 27" xfId="3128" xr:uid="{9D448026-3DCE-4238-B57D-42E42E8980DC}"/>
    <cellStyle name="SAPBEXHLevel0 2 27 2" xfId="6234" xr:uid="{37DCDE57-E71D-4AC0-B004-A6CC3F6FA578}"/>
    <cellStyle name="SAPBEXHLevel0 2 28" xfId="3182" xr:uid="{27030C55-8621-42A8-8E9D-3F996C809178}"/>
    <cellStyle name="SAPBEXHLevel0 2 28 2" xfId="6288" xr:uid="{4FA6E824-69E3-4EB1-9C92-0B04EEA22C98}"/>
    <cellStyle name="SAPBEXHLevel0 2 29" xfId="3236" xr:uid="{770B7CAB-BE75-4FCE-944C-F48524D76D45}"/>
    <cellStyle name="SAPBEXHLevel0 2 29 2" xfId="6341" xr:uid="{A4E86498-137E-4759-843C-D17A26A303C8}"/>
    <cellStyle name="SAPBEXHLevel0 2 3" xfId="1482" xr:uid="{0C25BCA9-4744-4454-BF9D-CB6F92B09329}"/>
    <cellStyle name="SAPBEXHLevel0 2 3 2" xfId="4674" xr:uid="{E1BE8252-5D16-45B1-BD54-078392791DF2}"/>
    <cellStyle name="SAPBEXHLevel0 2 30" xfId="3288" xr:uid="{005B453B-94FD-4753-8894-BFF299500191}"/>
    <cellStyle name="SAPBEXHLevel0 2 30 2" xfId="6391" xr:uid="{8E9901DD-C015-4B4B-BB8B-F1F2BCBDBF18}"/>
    <cellStyle name="SAPBEXHLevel0 2 31" xfId="3334" xr:uid="{A51448A8-BC6C-4493-AB25-1B77C940379A}"/>
    <cellStyle name="SAPBEXHLevel0 2 31 2" xfId="6437" xr:uid="{75C47945-4F5C-4EBB-A382-141DE4A66954}"/>
    <cellStyle name="SAPBEXHLevel0 2 32" xfId="3383" xr:uid="{DA0C978A-1B44-410C-903B-E1BA88AD2208}"/>
    <cellStyle name="SAPBEXHLevel0 2 32 2" xfId="6486" xr:uid="{68F237F7-0A1C-4E46-88FB-5F4887A39848}"/>
    <cellStyle name="SAPBEXHLevel0 2 33" xfId="2336" xr:uid="{A43C3E83-B654-462A-9369-06E856715948}"/>
    <cellStyle name="SAPBEXHLevel0 2 33 2" xfId="5482" xr:uid="{CA7A51C8-E99A-456E-91FF-3C5E15763CA5}"/>
    <cellStyle name="SAPBEXHLevel0 2 34" xfId="3445" xr:uid="{C20C51A4-A760-4B16-ACD2-13A4C866FF5D}"/>
    <cellStyle name="SAPBEXHLevel0 2 34 2" xfId="6547" xr:uid="{D66AD413-3E83-4666-917D-99261079C4B6}"/>
    <cellStyle name="SAPBEXHLevel0 2 35" xfId="3520" xr:uid="{08FD9404-4A62-45E1-82D3-5E252F16B769}"/>
    <cellStyle name="SAPBEXHLevel0 2 35 2" xfId="6619" xr:uid="{1E6283E3-8CD8-4A2D-84A8-69FA5AC59347}"/>
    <cellStyle name="SAPBEXHLevel0 2 36" xfId="3912" xr:uid="{B3D2FC89-288A-4D0D-8126-D7BC7E431BC8}"/>
    <cellStyle name="SAPBEXHLevel0 2 4" xfId="1286" xr:uid="{2BBD0874-EEE4-4ED4-B783-0488F39F9963}"/>
    <cellStyle name="SAPBEXHLevel0 2 4 2" xfId="4485" xr:uid="{DF7ED744-4726-4965-A48E-B459393FD96A}"/>
    <cellStyle name="SAPBEXHLevel0 2 5" xfId="1633" xr:uid="{D775A8CD-07BE-4748-B6A5-9A5538712CFE}"/>
    <cellStyle name="SAPBEXHLevel0 2 5 2" xfId="4819" xr:uid="{9F5AE23B-D467-4919-8C4E-E0AA00F1A650}"/>
    <cellStyle name="SAPBEXHLevel0 2 6" xfId="1707" xr:uid="{6FDD0D01-A70E-43F7-A710-79F35B233825}"/>
    <cellStyle name="SAPBEXHLevel0 2 6 2" xfId="4889" xr:uid="{5DB90324-D1AC-41BE-A0D1-97770B41061D}"/>
    <cellStyle name="SAPBEXHLevel0 2 7" xfId="1781" xr:uid="{9A09A362-324C-4474-B0D2-F72217222AE0}"/>
    <cellStyle name="SAPBEXHLevel0 2 7 2" xfId="4961" xr:uid="{3BDD4C99-8F47-45F6-B9D6-62F9A636706F}"/>
    <cellStyle name="SAPBEXHLevel0 2 8" xfId="1853" xr:uid="{771FA6F9-6E54-47DF-9DFE-CCD5584DBD69}"/>
    <cellStyle name="SAPBEXHLevel0 2 8 2" xfId="5030" xr:uid="{8FC5C04B-BEA7-46D3-A9A5-0FA7A6FF4A6F}"/>
    <cellStyle name="SAPBEXHLevel0 2 9" xfId="1926" xr:uid="{66211B21-7FB5-4994-91E4-A82B5B0CBC6A}"/>
    <cellStyle name="SAPBEXHLevel0 2 9 2" xfId="5099" xr:uid="{377483E7-473C-4213-B299-79548E936B66}"/>
    <cellStyle name="SAPBEXHLevel0 20" xfId="1026" xr:uid="{FD5D1088-8447-4CA6-AE5D-DB3EB33E2136}"/>
    <cellStyle name="SAPBEXHLevel0 20 2" xfId="4247" xr:uid="{4FFC6A14-C4A4-41B0-B2EF-6C937DE96511}"/>
    <cellStyle name="SAPBEXHLevel0 21" xfId="2174" xr:uid="{B859E2B4-FA84-4BBD-B74B-B4E3C4211F7F}"/>
    <cellStyle name="SAPBEXHLevel0 21 2" xfId="5335" xr:uid="{F02A6D34-0D34-4C8E-AD10-CAFD2D515E18}"/>
    <cellStyle name="SAPBEXHLevel0 22" xfId="2686" xr:uid="{C6DCD5B2-78F1-4DB5-B536-96E9BEC4E200}"/>
    <cellStyle name="SAPBEXHLevel0 22 2" xfId="5812" xr:uid="{52F59B10-8202-46AE-97CE-E2D0B6DE03D2}"/>
    <cellStyle name="SAPBEXHLevel0 23" xfId="1893" xr:uid="{95256FDE-B723-4D4F-B114-B3A50CB18B95}"/>
    <cellStyle name="SAPBEXHLevel0 23 2" xfId="5067" xr:uid="{4433C5D3-8D0B-4264-BDBF-678A9E96CE3C}"/>
    <cellStyle name="SAPBEXHLevel0 24" xfId="2679" xr:uid="{0E350926-89E8-4EEC-ADC1-2C5991AFE302}"/>
    <cellStyle name="SAPBEXHLevel0 24 2" xfId="5806" xr:uid="{F345588E-522C-4493-8951-FA7A24A7C987}"/>
    <cellStyle name="SAPBEXHLevel0 25" xfId="2931" xr:uid="{1F22C070-57BC-49C0-AB72-0DFEB8DAC0B5}"/>
    <cellStyle name="SAPBEXHLevel0 25 2" xfId="6044" xr:uid="{5B46BE76-621A-4AD6-9960-53BE63521CE1}"/>
    <cellStyle name="SAPBEXHLevel0 26" xfId="2199" xr:uid="{CF67AA5C-23AE-4F06-AE56-4FCE680FD809}"/>
    <cellStyle name="SAPBEXHLevel0 26 2" xfId="5358" xr:uid="{C7573180-5F7F-430B-A1AA-E04351B61975}"/>
    <cellStyle name="SAPBEXHLevel0 27" xfId="2885" xr:uid="{626BDF55-2661-4A0C-B944-7365C42373E0}"/>
    <cellStyle name="SAPBEXHLevel0 27 2" xfId="6002" xr:uid="{3CC99C65-04D0-4649-92EC-CC5F9A263821}"/>
    <cellStyle name="SAPBEXHLevel0 28" xfId="3066" xr:uid="{F08819E0-E247-4D5A-B4FD-2F42C11246A3}"/>
    <cellStyle name="SAPBEXHLevel0 28 2" xfId="6174" xr:uid="{A6DAC447-9007-42BF-9C7E-5173A8B5F03F}"/>
    <cellStyle name="SAPBEXHLevel0 29" xfId="2104" xr:uid="{BB00A15C-D847-4B2F-829D-774BFA868EE7}"/>
    <cellStyle name="SAPBEXHLevel0 29 2" xfId="5267" xr:uid="{16333C4B-419D-40DA-A43C-DD5E593D3AFD}"/>
    <cellStyle name="SAPBEXHLevel0 3" xfId="1329" xr:uid="{63B5CB00-C7F0-42AE-8C36-1F1947912B1C}"/>
    <cellStyle name="SAPBEXHLevel0 3 2" xfId="4526" xr:uid="{3B16965A-747E-459C-A380-DC118701730E}"/>
    <cellStyle name="SAPBEXHLevel0 30" xfId="1044" xr:uid="{79B8149B-7E01-41E9-9303-6C568244797F}"/>
    <cellStyle name="SAPBEXHLevel0 30 2" xfId="4263" xr:uid="{85AD3E5B-7199-4BFD-82A7-2F392D8186E2}"/>
    <cellStyle name="SAPBEXHLevel0 31" xfId="3097" xr:uid="{BCCF61F2-D7F4-4CFB-AA14-C958B492E719}"/>
    <cellStyle name="SAPBEXHLevel0 31 2" xfId="6203" xr:uid="{FDB5ED4F-13BB-4D8F-93FC-0681D92E28B4}"/>
    <cellStyle name="SAPBEXHLevel0 32" xfId="3152" xr:uid="{951E4902-BF0F-445C-894A-68C6F03C798B}"/>
    <cellStyle name="SAPBEXHLevel0 32 2" xfId="6258" xr:uid="{3C40A37D-0F9B-43A2-AB97-40B851A976D3}"/>
    <cellStyle name="SAPBEXHLevel0 33" xfId="3207" xr:uid="{E4835D72-2BE2-472B-8320-265428275A82}"/>
    <cellStyle name="SAPBEXHLevel0 33 2" xfId="6312" xr:uid="{5B1EEACD-93A4-433B-866F-EB0CDCBC42B6}"/>
    <cellStyle name="SAPBEXHLevel0 34" xfId="2915" xr:uid="{D47BE774-338E-4FC6-ADBD-5168CECA0C8C}"/>
    <cellStyle name="SAPBEXHLevel0 34 2" xfId="6029" xr:uid="{3327C9F2-4A37-4261-8831-42B0BDF03A91}"/>
    <cellStyle name="SAPBEXHLevel0 35" xfId="3412" xr:uid="{B9384A30-A014-44F9-8DA1-7DE5BF63B97C}"/>
    <cellStyle name="SAPBEXHLevel0 35 2" xfId="6515" xr:uid="{900362E8-EB7B-4121-9B3F-7694024D3C4F}"/>
    <cellStyle name="SAPBEXHLevel0 36" xfId="3484" xr:uid="{C96A8A9C-893A-4BE6-BBF2-8B033F07FC13}"/>
    <cellStyle name="SAPBEXHLevel0 36 2" xfId="6583" xr:uid="{4B14EFDB-5D43-4852-A834-3DDB411B91D5}"/>
    <cellStyle name="SAPBEXHLevel0 37" xfId="3876" xr:uid="{3FC2DCEA-CAE1-4AE3-B01B-A093B7ED2F4E}"/>
    <cellStyle name="SAPBEXHLevel0 4" xfId="1276" xr:uid="{FA2AB384-20F5-46BF-837A-45009FF95B04}"/>
    <cellStyle name="SAPBEXHLevel0 4 2" xfId="4476" xr:uid="{B4479C56-B2D0-4324-9C43-7542EFDA4842}"/>
    <cellStyle name="SAPBEXHLevel0 5" xfId="1081" xr:uid="{6AF3EED0-B7E9-4C0E-9CD2-623325573F8D}"/>
    <cellStyle name="SAPBEXHLevel0 5 2" xfId="4300" xr:uid="{B876AA94-CD80-4A21-901C-4A824B919281}"/>
    <cellStyle name="SAPBEXHLevel0 6" xfId="1540" xr:uid="{04D5B427-3761-4D38-A5E1-9B0C86EE2883}"/>
    <cellStyle name="SAPBEXHLevel0 6 2" xfId="4729" xr:uid="{B1CDD808-470D-4E16-B2FA-506680A703D8}"/>
    <cellStyle name="SAPBEXHLevel0 7" xfId="1024" xr:uid="{FFF78B3E-8DAE-4F0D-8980-DC9CBE75E50E}"/>
    <cellStyle name="SAPBEXHLevel0 7 2" xfId="4245" xr:uid="{7AA348BF-B971-4944-ABA6-E1EFAA0CFC3D}"/>
    <cellStyle name="SAPBEXHLevel0 8" xfId="1229" xr:uid="{D970CBD0-6497-40BF-9F2D-E468340A9498}"/>
    <cellStyle name="SAPBEXHLevel0 8 2" xfId="4433" xr:uid="{2437BB65-BD1C-4691-AD05-8F8B1743C592}"/>
    <cellStyle name="SAPBEXHLevel0 9" xfId="1587" xr:uid="{68BF4FF9-4EC3-4D16-ABC8-697CD1222ACF}"/>
    <cellStyle name="SAPBEXHLevel0 9 2" xfId="4774" xr:uid="{BDE4195E-E482-45E1-90BD-01232A7D119B}"/>
    <cellStyle name="SAPBEXHLevel0X" xfId="884" xr:uid="{8F07B9DE-A6AC-4E8B-89AE-EA507A80DD61}"/>
    <cellStyle name="SAPBEXHLevel0X 10" xfId="1088" xr:uid="{85ABC37D-AEA3-49E5-8F18-AB6F91F9854B}"/>
    <cellStyle name="SAPBEXHLevel0X 10 2" xfId="4306" xr:uid="{E0B89EF0-4106-4756-A38A-64DD5A817160}"/>
    <cellStyle name="SAPBEXHLevel0X 11" xfId="1005" xr:uid="{ABF83E43-D78C-488F-9FF5-5DFF5E32FEE5}"/>
    <cellStyle name="SAPBEXHLevel0X 11 2" xfId="4228" xr:uid="{CC197653-A8AD-4D7F-8D1C-0DFB6042D94F}"/>
    <cellStyle name="SAPBEXHLevel0X 12" xfId="1584" xr:uid="{C3753D53-A602-4D49-B9E7-A9EE007E0AFD}"/>
    <cellStyle name="SAPBEXHLevel0X 12 2" xfId="4772" xr:uid="{015F98EF-1586-4A68-951C-50602242768F}"/>
    <cellStyle name="SAPBEXHLevel0X 13" xfId="1658" xr:uid="{B2628BEC-4522-4C5E-8331-9884866FB136}"/>
    <cellStyle name="SAPBEXHLevel0X 13 2" xfId="4844" xr:uid="{B398BD39-5C63-4431-9270-25C9BB92E63C}"/>
    <cellStyle name="SAPBEXHLevel0X 14" xfId="1138" xr:uid="{BBAE014D-81DD-40F9-9CFD-3CBD7397AD6B}"/>
    <cellStyle name="SAPBEXHLevel0X 14 2" xfId="4351" xr:uid="{F22D15D8-0000-4311-8280-DF697D183F1A}"/>
    <cellStyle name="SAPBEXHLevel0X 15" xfId="1188" xr:uid="{11BFE59B-3E8C-497B-B116-082B31F37A72}"/>
    <cellStyle name="SAPBEXHLevel0X 15 2" xfId="4397" xr:uid="{4EBECFE0-D837-4139-B1CA-87C31DDC71B2}"/>
    <cellStyle name="SAPBEXHLevel0X 16" xfId="1532" xr:uid="{9834B211-F590-4FFB-ACA5-123067A92B30}"/>
    <cellStyle name="SAPBEXHLevel0X 16 2" xfId="4723" xr:uid="{8BB80B76-0D27-4579-843C-9AA93FAC6101}"/>
    <cellStyle name="SAPBEXHLevel0X 17" xfId="2275" xr:uid="{3D56C7D8-ACA2-4C8B-90E5-97C1AF2E975B}"/>
    <cellStyle name="SAPBEXHLevel0X 17 2" xfId="5427" xr:uid="{00EB8F8E-68B8-42AD-8AC8-239BE0D972F7}"/>
    <cellStyle name="SAPBEXHLevel0X 18" xfId="2219" xr:uid="{89E837F6-95FE-4994-B051-CB2366C505C2}"/>
    <cellStyle name="SAPBEXHLevel0X 18 2" xfId="5375" xr:uid="{2CFF0536-74B8-4BE3-9D88-95626EEEBDA8}"/>
    <cellStyle name="SAPBEXHLevel0X 19" xfId="1165" xr:uid="{52FF6701-9037-4206-8086-8C1E1F512CD2}"/>
    <cellStyle name="SAPBEXHLevel0X 19 2" xfId="4377" xr:uid="{65DBDE28-2CB2-4282-B24F-D6B17CC40FC8}"/>
    <cellStyle name="SAPBEXHLevel0X 2" xfId="961" xr:uid="{044A87CB-E005-4636-8546-4967B43AA96B}"/>
    <cellStyle name="SAPBEXHLevel0X 2 10" xfId="2001" xr:uid="{398D8D31-EAD7-482F-8B41-1097FD49C467}"/>
    <cellStyle name="SAPBEXHLevel0X 2 10 2" xfId="5171" xr:uid="{19D29C18-C0AB-4FE2-9514-87E166327B99}"/>
    <cellStyle name="SAPBEXHLevel0X 2 11" xfId="2074" xr:uid="{876918AB-A5ED-492B-9F22-8CAD12FAB532}"/>
    <cellStyle name="SAPBEXHLevel0X 2 11 2" xfId="5239" xr:uid="{CC33ADFD-5FE1-4B38-86E9-0B35A802FC4E}"/>
    <cellStyle name="SAPBEXHLevel0X 2 12" xfId="2147" xr:uid="{B21D3E70-AF7C-43D4-B7CC-92DE6FFC0550}"/>
    <cellStyle name="SAPBEXHLevel0X 2 12 2" xfId="5309" xr:uid="{091AB208-4019-46DB-BECD-6680C012AEEB}"/>
    <cellStyle name="SAPBEXHLevel0X 2 13" xfId="1570" xr:uid="{C70035FC-B3C2-44C1-B1F6-4BB4275390F2}"/>
    <cellStyle name="SAPBEXHLevel0X 2 13 2" xfId="4758" xr:uid="{759D8C95-2BD0-4F1B-B417-0ACA41EDBB6A}"/>
    <cellStyle name="SAPBEXHLevel0X 2 14" xfId="1097" xr:uid="{2EAC9AE4-76BE-437A-AB01-6402F60A9D1D}"/>
    <cellStyle name="SAPBEXHLevel0X 2 14 2" xfId="4315" xr:uid="{C1DCDF1A-A6DB-411E-990F-84D7F5ACBA77}"/>
    <cellStyle name="SAPBEXHLevel0X 2 15" xfId="1233" xr:uid="{A359E8C5-0B9B-4362-A31F-ADEB0FFDAA8B}"/>
    <cellStyle name="SAPBEXHLevel0X 2 15 2" xfId="4436" xr:uid="{D6117077-2D90-4260-AD99-BAECEDF33D32}"/>
    <cellStyle name="SAPBEXHLevel0X 2 16" xfId="2427" xr:uid="{B853880F-F908-49F5-8F15-02F4B0FF138E}"/>
    <cellStyle name="SAPBEXHLevel0X 2 16 2" xfId="5566" xr:uid="{8C7CA518-F6A8-421A-B7C4-EA1168456C63}"/>
    <cellStyle name="SAPBEXHLevel0X 2 17" xfId="2496" xr:uid="{55C0C988-6787-49C7-BF4B-4A9839328BA0}"/>
    <cellStyle name="SAPBEXHLevel0X 2 17 2" xfId="5632" xr:uid="{9BB87AC6-D758-4221-85E3-FB7AAFA75E45}"/>
    <cellStyle name="SAPBEXHLevel0X 2 18" xfId="2566" xr:uid="{55EBFCAE-F645-4407-ADA3-E1208609AAA7}"/>
    <cellStyle name="SAPBEXHLevel0X 2 18 2" xfId="5699" xr:uid="{ADC005B9-DFC7-4619-B3D0-DB9A9B339977}"/>
    <cellStyle name="SAPBEXHLevel0X 2 19" xfId="2250" xr:uid="{F83E3534-2177-497A-9B9F-51198F460427}"/>
    <cellStyle name="SAPBEXHLevel0X 2 19 2" xfId="5402" xr:uid="{E4E6FC62-2D66-468F-83CC-CBD9ABDE7095}"/>
    <cellStyle name="SAPBEXHLevel0X 2 2" xfId="1408" xr:uid="{01BD1758-97F0-4894-8DED-07612C3C96CF}"/>
    <cellStyle name="SAPBEXHLevel0X 2 2 2" xfId="4601" xr:uid="{B38EA9BA-87CC-4309-9C6C-71FD57B823AD}"/>
    <cellStyle name="SAPBEXHLevel0X 2 20" xfId="2323" xr:uid="{CEB827FC-90D2-4B39-9E9E-2D403304EA8E}"/>
    <cellStyle name="SAPBEXHLevel0X 2 20 2" xfId="5469" xr:uid="{5698A967-1EB8-43A1-A546-6558642F8EB8}"/>
    <cellStyle name="SAPBEXHLevel0X 2 21" xfId="2769" xr:uid="{D87C3362-644F-4271-8B04-465E77FDF6FB}"/>
    <cellStyle name="SAPBEXHLevel0X 2 21 2" xfId="5890" xr:uid="{D3BE1D99-C750-4CFE-82BF-C96CC4127CF5}"/>
    <cellStyle name="SAPBEXHLevel0X 2 22" xfId="2838" xr:uid="{B4A67E9D-A02A-48D1-AE9D-DEB917782764}"/>
    <cellStyle name="SAPBEXHLevel0X 2 22 2" xfId="5958" xr:uid="{9FF438C4-D2F6-4565-A42F-4747301CA5DE}"/>
    <cellStyle name="SAPBEXHLevel0X 2 23" xfId="2294" xr:uid="{683A2DCB-07A9-4E25-B98C-DD4BE51850A9}"/>
    <cellStyle name="SAPBEXHLevel0X 2 23 2" xfId="5444" xr:uid="{274428AF-D66C-426E-8E80-462CCD7DA291}"/>
    <cellStyle name="SAPBEXHLevel0X 2 24" xfId="2814" xr:uid="{E9E12AE5-E2F0-432D-86EF-27487157FE9D}"/>
    <cellStyle name="SAPBEXHLevel0X 2 24 2" xfId="5934" xr:uid="{EA465CFA-142A-4A48-968E-54E0D12B9961}"/>
    <cellStyle name="SAPBEXHLevel0X 2 25" xfId="3027" xr:uid="{0C92FD9C-3AF8-46C0-9191-99BDAEAEB319}"/>
    <cellStyle name="SAPBEXHLevel0X 2 25 2" xfId="6137" xr:uid="{4A7027AB-A49F-4530-AB11-39A62D367975}"/>
    <cellStyle name="SAPBEXHLevel0X 2 26" xfId="2022" xr:uid="{6F336DB0-57F6-443C-A0F6-8A4972CA0324}"/>
    <cellStyle name="SAPBEXHLevel0X 2 26 2" xfId="5192" xr:uid="{016D0033-D13B-4AAE-A4CF-942E08A0E5D1}"/>
    <cellStyle name="SAPBEXHLevel0X 2 27" xfId="3129" xr:uid="{EDBD0560-47CA-4F52-B2E9-EE25044C1C50}"/>
    <cellStyle name="SAPBEXHLevel0X 2 27 2" xfId="6235" xr:uid="{66FD0C90-EBBF-46B9-AB98-E7C73876685D}"/>
    <cellStyle name="SAPBEXHLevel0X 2 28" xfId="3183" xr:uid="{EC75287C-7C18-4189-AF02-A951996E263C}"/>
    <cellStyle name="SAPBEXHLevel0X 2 28 2" xfId="6289" xr:uid="{E21C09EE-8CC6-47CA-8EB9-697627089A95}"/>
    <cellStyle name="SAPBEXHLevel0X 2 29" xfId="3237" xr:uid="{DB47DB61-C374-47FD-B955-3AEDE032EB23}"/>
    <cellStyle name="SAPBEXHLevel0X 2 29 2" xfId="6342" xr:uid="{50D267C4-75AA-4B3F-897C-5A2DE22797A6}"/>
    <cellStyle name="SAPBEXHLevel0X 2 3" xfId="1483" xr:uid="{6448FB9B-4EDA-45EC-AB99-609106115562}"/>
    <cellStyle name="SAPBEXHLevel0X 2 3 2" xfId="4675" xr:uid="{FF6502E7-64DB-4E4F-A6EE-C542D82BEE8D}"/>
    <cellStyle name="SAPBEXHLevel0X 2 30" xfId="3289" xr:uid="{5C0EEECB-209C-499A-AC4C-8FAA54EF2BDF}"/>
    <cellStyle name="SAPBEXHLevel0X 2 30 2" xfId="6392" xr:uid="{EE9F0EEB-A581-4225-A74C-B81188FD0273}"/>
    <cellStyle name="SAPBEXHLevel0X 2 31" xfId="3335" xr:uid="{808DFA29-8116-47AA-97AA-8BC3A4AC3805}"/>
    <cellStyle name="SAPBEXHLevel0X 2 31 2" xfId="6438" xr:uid="{D059DBEB-16A0-45AD-8BB2-32E3850F86E8}"/>
    <cellStyle name="SAPBEXHLevel0X 2 32" xfId="3384" xr:uid="{B149787C-5D30-43DA-A98A-7E8076C16895}"/>
    <cellStyle name="SAPBEXHLevel0X 2 32 2" xfId="6487" xr:uid="{DF0BA91A-299D-4546-B8DD-D0FF4D0A625A}"/>
    <cellStyle name="SAPBEXHLevel0X 2 33" xfId="2902" xr:uid="{EA622020-258A-45CD-A478-E594682D8B64}"/>
    <cellStyle name="SAPBEXHLevel0X 2 33 2" xfId="6019" xr:uid="{246F181F-935E-4147-8595-B7FFEBC03EDB}"/>
    <cellStyle name="SAPBEXHLevel0X 2 34" xfId="3446" xr:uid="{8BB4344E-359F-45C2-8A8F-C2E67302D361}"/>
    <cellStyle name="SAPBEXHLevel0X 2 34 2" xfId="6548" xr:uid="{30FEF78C-E415-4092-A9E9-14C52651039A}"/>
    <cellStyle name="SAPBEXHLevel0X 2 35" xfId="3521" xr:uid="{7D0D87F5-54F0-44B1-B0E1-82FD19C310D8}"/>
    <cellStyle name="SAPBEXHLevel0X 2 35 2" xfId="6620" xr:uid="{E8ED8103-5AF2-4672-8CF6-20874DB93ACD}"/>
    <cellStyle name="SAPBEXHLevel0X 2 36" xfId="3913" xr:uid="{3872F047-1E01-4E15-B95F-400273C8FF68}"/>
    <cellStyle name="SAPBEXHLevel0X 2 4" xfId="1167" xr:uid="{9ECA6986-6A58-49FF-8BDA-5A94682ED0BE}"/>
    <cellStyle name="SAPBEXHLevel0X 2 4 2" xfId="4379" xr:uid="{A9373E41-871F-4023-87F8-B836D620A8B3}"/>
    <cellStyle name="SAPBEXHLevel0X 2 5" xfId="1634" xr:uid="{12F33E3C-9CE1-43B9-97F3-076890E655FF}"/>
    <cellStyle name="SAPBEXHLevel0X 2 5 2" xfId="4820" xr:uid="{9EB6D562-152B-40F2-BBB9-9493EE750E05}"/>
    <cellStyle name="SAPBEXHLevel0X 2 6" xfId="1708" xr:uid="{B66391B6-04D7-4192-896B-FBD108913F14}"/>
    <cellStyle name="SAPBEXHLevel0X 2 6 2" xfId="4890" xr:uid="{7EABADF7-271D-4896-8E1B-EE6B35507507}"/>
    <cellStyle name="SAPBEXHLevel0X 2 7" xfId="1782" xr:uid="{2B29E8ED-7EB0-472E-89E9-212DE5D4ED20}"/>
    <cellStyle name="SAPBEXHLevel0X 2 7 2" xfId="4962" xr:uid="{B49BB51A-2BFA-4667-86C9-454BDC338AD6}"/>
    <cellStyle name="SAPBEXHLevel0X 2 8" xfId="1854" xr:uid="{F3DBA697-E242-459F-A8EA-49B29B7FC1A6}"/>
    <cellStyle name="SAPBEXHLevel0X 2 8 2" xfId="5031" xr:uid="{D9AF0332-3BA7-40EF-BC27-4DEE2839F597}"/>
    <cellStyle name="SAPBEXHLevel0X 2 9" xfId="1927" xr:uid="{EECD08C5-CB76-468D-A58F-1D92F109B41B}"/>
    <cellStyle name="SAPBEXHLevel0X 2 9 2" xfId="5100" xr:uid="{30409A7B-64BB-40FB-BA88-45ACF0B88101}"/>
    <cellStyle name="SAPBEXHLevel0X 20" xfId="2260" xr:uid="{9B814CC9-6F8A-4364-A030-E4219C7C9E38}"/>
    <cellStyle name="SAPBEXHLevel0X 20 2" xfId="5412" xr:uid="{C9B87612-69FA-46AE-A8DD-EB3331284137}"/>
    <cellStyle name="SAPBEXHLevel0X 21" xfId="2348" xr:uid="{841EF861-2DDC-4C43-84CD-DDB954D75D2A}"/>
    <cellStyle name="SAPBEXHLevel0X 21 2" xfId="5493" xr:uid="{0AC50CCB-5C10-4752-A110-838BEF3159A8}"/>
    <cellStyle name="SAPBEXHLevel0X 22" xfId="2619" xr:uid="{75DD4798-690B-4E1D-BD03-306C73113F13}"/>
    <cellStyle name="SAPBEXHLevel0X 22 2" xfId="5751" xr:uid="{AB950820-6FC2-4FF9-AFE1-D97A9578E15B}"/>
    <cellStyle name="SAPBEXHLevel0X 23" xfId="1967" xr:uid="{BD9B4431-F5BC-4849-894A-FA7E7610A600}"/>
    <cellStyle name="SAPBEXHLevel0X 23 2" xfId="5138" xr:uid="{30D2762F-1ED8-42F9-A516-257D6665726D}"/>
    <cellStyle name="SAPBEXHLevel0X 24" xfId="2716" xr:uid="{ACBECEBB-EE04-44A5-88B0-3A4FDEE43892}"/>
    <cellStyle name="SAPBEXHLevel0X 24 2" xfId="5838" xr:uid="{20F74C68-1F42-43B8-AE80-70981A67E9FF}"/>
    <cellStyle name="SAPBEXHLevel0X 25" xfId="2729" xr:uid="{402B1CC9-A0AE-4D49-96D0-34BC87F8FEB4}"/>
    <cellStyle name="SAPBEXHLevel0X 25 2" xfId="5851" xr:uid="{D8BDAA80-3A56-46C6-98BC-31B9EFEAC162}"/>
    <cellStyle name="SAPBEXHLevel0X 26" xfId="2364" xr:uid="{5052854D-E333-4275-A8E0-AE53E01679AE}"/>
    <cellStyle name="SAPBEXHLevel0X 26 2" xfId="5509" xr:uid="{6D068F53-5054-4955-9E0C-AED3E851B4B8}"/>
    <cellStyle name="SAPBEXHLevel0X 27" xfId="2949" xr:uid="{F18E2BC1-8216-45E9-8DDA-4872E6D43E21}"/>
    <cellStyle name="SAPBEXHLevel0X 27 2" xfId="6062" xr:uid="{DF536DC5-DC42-4A71-A87D-A0F8E35B9B7D}"/>
    <cellStyle name="SAPBEXHLevel0X 28" xfId="2882" xr:uid="{F8DBA376-78D0-471F-B6EC-34ECA43774DD}"/>
    <cellStyle name="SAPBEXHLevel0X 28 2" xfId="6000" xr:uid="{2268AA70-CCAC-4379-A5DA-3BFC6549FF67}"/>
    <cellStyle name="SAPBEXHLevel0X 29" xfId="1113" xr:uid="{FEB61D45-AD51-444C-8E08-378BE0C0D467}"/>
    <cellStyle name="SAPBEXHLevel0X 29 2" xfId="4329" xr:uid="{2B418C57-2D99-4FB4-9A64-A3BC0E8D4125}"/>
    <cellStyle name="SAPBEXHLevel0X 3" xfId="1330" xr:uid="{E55AB7AB-E141-464F-AB3F-E48387CFCE3E}"/>
    <cellStyle name="SAPBEXHLevel0X 3 2" xfId="4527" xr:uid="{04EE0CE4-7A1F-4B7F-B43E-62BEA01984DC}"/>
    <cellStyle name="SAPBEXHLevel0X 30" xfId="1133" xr:uid="{6C5C32F2-2101-4A62-B900-55B7CF55E446}"/>
    <cellStyle name="SAPBEXHLevel0X 30 2" xfId="4346" xr:uid="{77971693-6779-4723-B01A-05B4400CAAEF}"/>
    <cellStyle name="SAPBEXHLevel0X 31" xfId="2988" xr:uid="{0A358385-AC7E-49C0-BA5F-F3C7DF99079F}"/>
    <cellStyle name="SAPBEXHLevel0X 31 2" xfId="6098" xr:uid="{26CCA199-73AF-48E1-895A-B00B940C74D5}"/>
    <cellStyle name="SAPBEXHLevel0X 32" xfId="2620" xr:uid="{A446EE74-37B3-466B-8E92-C70A51B2D851}"/>
    <cellStyle name="SAPBEXHLevel0X 32 2" xfId="5752" xr:uid="{BA8742B4-E9CF-4DBF-A8DE-2CEA9AB2FA45}"/>
    <cellStyle name="SAPBEXHLevel0X 33" xfId="2044" xr:uid="{1E4E78BF-1225-4C16-A46F-73DDD9258DDE}"/>
    <cellStyle name="SAPBEXHLevel0X 33 2" xfId="5210" xr:uid="{3144734A-7A1A-4334-B026-2D8BA1CAFF36}"/>
    <cellStyle name="SAPBEXHLevel0X 34" xfId="2608" xr:uid="{C9C29989-E0B1-4D0F-AD46-FCF2021BD787}"/>
    <cellStyle name="SAPBEXHLevel0X 34 2" xfId="5741" xr:uid="{43F10ABE-8051-4E77-B186-344981C8779D}"/>
    <cellStyle name="SAPBEXHLevel0X 35" xfId="3260" xr:uid="{D9A97162-237B-4F78-ABF4-A606FE9F7547}"/>
    <cellStyle name="SAPBEXHLevel0X 35 2" xfId="6364" xr:uid="{841F6E51-B2AF-441F-BA8C-E64EFB9A9221}"/>
    <cellStyle name="SAPBEXHLevel0X 36" xfId="3485" xr:uid="{D5C94971-CECA-4422-9720-7513D07B22FF}"/>
    <cellStyle name="SAPBEXHLevel0X 36 2" xfId="6584" xr:uid="{5D0E7643-1C5C-487A-A1C6-21214358FA97}"/>
    <cellStyle name="SAPBEXHLevel0X 37" xfId="3877" xr:uid="{2201790B-77B7-4BCF-B475-80EC8B9D8346}"/>
    <cellStyle name="SAPBEXHLevel0X 4" xfId="1065" xr:uid="{0A6C0CB0-1235-4B29-B4E1-FE35949E0D84}"/>
    <cellStyle name="SAPBEXHLevel0X 4 2" xfId="4284" xr:uid="{F611A09F-2540-4094-A80B-13351CC03493}"/>
    <cellStyle name="SAPBEXHLevel0X 5" xfId="1080" xr:uid="{EABD4614-BC56-40B7-9383-979E4124B2DE}"/>
    <cellStyle name="SAPBEXHLevel0X 5 2" xfId="4299" xr:uid="{1EE74276-3070-4E24-AA5A-DAD1B8FC3F70}"/>
    <cellStyle name="SAPBEXHLevel0X 6" xfId="1294" xr:uid="{1BEEE909-C76D-4DB0-924F-8EAA41CEE6A4}"/>
    <cellStyle name="SAPBEXHLevel0X 6 2" xfId="4492" xr:uid="{9CAAE95A-23DE-4CC4-BED1-89368F1BC9D6}"/>
    <cellStyle name="SAPBEXHLevel0X 7" xfId="1004" xr:uid="{DD857700-84F0-4841-9A6E-4646D540B432}"/>
    <cellStyle name="SAPBEXHLevel0X 7 2" xfId="4227" xr:uid="{8920D327-DAD1-46A0-9FB5-5517EE1ED47A}"/>
    <cellStyle name="SAPBEXHLevel0X 8" xfId="1107" xr:uid="{81E93B05-59DE-4DA5-BA7B-0C835E727B33}"/>
    <cellStyle name="SAPBEXHLevel0X 8 2" xfId="4323" xr:uid="{F01F9E9E-F285-4981-949E-6C861863CE78}"/>
    <cellStyle name="SAPBEXHLevel0X 9" xfId="1432" xr:uid="{BA26D447-DFD2-4269-BA64-A890C96C1D3B}"/>
    <cellStyle name="SAPBEXHLevel0X 9 2" xfId="4624" xr:uid="{7C1A0750-6A8C-49E8-91E2-26F481F47EE2}"/>
    <cellStyle name="SAPBEXHLevel1" xfId="885" xr:uid="{AE259C76-FE9B-4B6E-A108-946E8B90856C}"/>
    <cellStyle name="SAPBEXHLevel1 10" xfId="1287" xr:uid="{F706E538-EF1C-46C2-8AE3-B7950E719167}"/>
    <cellStyle name="SAPBEXHLevel1 10 2" xfId="4486" xr:uid="{F3946CED-362D-485B-86DC-5D03D75146AA}"/>
    <cellStyle name="SAPBEXHLevel1 11" xfId="1601" xr:uid="{DEB91EA4-A249-41B3-8DD8-0A182AA6DCE2}"/>
    <cellStyle name="SAPBEXHLevel1 11 2" xfId="4787" xr:uid="{902B024D-E264-45B1-B2BF-B54F9666378D}"/>
    <cellStyle name="SAPBEXHLevel1 12" xfId="1675" xr:uid="{95EA5C14-FFB2-4310-930C-86A1E1BEEFA5}"/>
    <cellStyle name="SAPBEXHLevel1 12 2" xfId="4859" xr:uid="{D1D0067A-7E8F-427E-8584-8C084B775C3E}"/>
    <cellStyle name="SAPBEXHLevel1 13" xfId="1749" xr:uid="{38B7E8DF-56FA-4046-8EE6-9443B1178580}"/>
    <cellStyle name="SAPBEXHLevel1 13 2" xfId="4930" xr:uid="{A2E2174F-92E5-422C-A435-9E3538D223AF}"/>
    <cellStyle name="SAPBEXHLevel1 14" xfId="2184" xr:uid="{15E06FA5-92A9-4353-80DF-566A9DF56782}"/>
    <cellStyle name="SAPBEXHLevel1 14 2" xfId="5345" xr:uid="{991C355C-3380-44DC-BF3E-0EB4596ED43C}"/>
    <cellStyle name="SAPBEXHLevel1 15" xfId="2256" xr:uid="{31D83716-D8A5-415F-A617-04F2802203D3}"/>
    <cellStyle name="SAPBEXHLevel1 15 2" xfId="5408" xr:uid="{29ED3713-5AB5-42BF-81FF-9E5DE2918A92}"/>
    <cellStyle name="SAPBEXHLevel1 16" xfId="2329" xr:uid="{02D5F82E-B7B1-4D67-81DC-E392F1A25081}"/>
    <cellStyle name="SAPBEXHLevel1 16 2" xfId="5475" xr:uid="{786F545D-EE95-4A89-A5CF-6481791D986E}"/>
    <cellStyle name="SAPBEXHLevel1 17" xfId="2358" xr:uid="{1AA52D6A-094E-4271-9F89-97CBCC188117}"/>
    <cellStyle name="SAPBEXHLevel1 17 2" xfId="5503" xr:uid="{A25D2076-F5B5-46E3-95DD-B1909E9E80A8}"/>
    <cellStyle name="SAPBEXHLevel1 18" xfId="2052" xr:uid="{48D39B7C-405E-4BCF-8F12-2C3F24B0D1F0}"/>
    <cellStyle name="SAPBEXHLevel1 18 2" xfId="5217" xr:uid="{4E0DB38B-6273-432A-9E77-F10BA5D49BA8}"/>
    <cellStyle name="SAPBEXHLevel1 19" xfId="1241" xr:uid="{F8C57B1D-06EA-404E-AA7F-170D778B8328}"/>
    <cellStyle name="SAPBEXHLevel1 19 2" xfId="4443" xr:uid="{BFCEAA48-1861-4164-B1A4-0B5045E00DBA}"/>
    <cellStyle name="SAPBEXHLevel1 2" xfId="962" xr:uid="{4FDB1DF1-84BE-4CDC-88A5-F04A5B46B5F4}"/>
    <cellStyle name="SAPBEXHLevel1 2 10" xfId="2002" xr:uid="{75CF2E3B-6521-48AE-85BE-244DEC42D183}"/>
    <cellStyle name="SAPBEXHLevel1 2 10 2" xfId="5172" xr:uid="{387A689A-C562-448D-8E8A-6B885FF3C05D}"/>
    <cellStyle name="SAPBEXHLevel1 2 11" xfId="2075" xr:uid="{CC89CF4A-2340-42CC-87E2-142569C26BBD}"/>
    <cellStyle name="SAPBEXHLevel1 2 11 2" xfId="5240" xr:uid="{DC0C7320-2DDE-410B-B95F-9EE476C6201D}"/>
    <cellStyle name="SAPBEXHLevel1 2 12" xfId="2148" xr:uid="{D0E73344-B250-483F-B4EE-48DC3D2BBA5D}"/>
    <cellStyle name="SAPBEXHLevel1 2 12 2" xfId="5310" xr:uid="{2466A09A-945F-4656-90B5-E1B3CF1B96A5}"/>
    <cellStyle name="SAPBEXHLevel1 2 13" xfId="1832" xr:uid="{64D8F751-5BDE-4855-8607-E53551632A52}"/>
    <cellStyle name="SAPBEXHLevel1 2 13 2" xfId="5009" xr:uid="{F11C4998-892E-4898-815B-F6FE4EA51F59}"/>
    <cellStyle name="SAPBEXHLevel1 2 14" xfId="1979" xr:uid="{15A19394-7569-4E5C-8BB6-29CE21D487D9}"/>
    <cellStyle name="SAPBEXHLevel1 2 14 2" xfId="5149" xr:uid="{F437F0A3-D28C-40BE-A930-E65749204DE2}"/>
    <cellStyle name="SAPBEXHLevel1 2 15" xfId="1589" xr:uid="{E33600B5-CB25-432C-B653-30B388F57EE8}"/>
    <cellStyle name="SAPBEXHLevel1 2 15 2" xfId="4776" xr:uid="{7890DD99-A95A-48D9-A3B9-9DF1B5DF618E}"/>
    <cellStyle name="SAPBEXHLevel1 2 16" xfId="2428" xr:uid="{8E8FD036-F72B-4E7C-A85B-E393C0046CE8}"/>
    <cellStyle name="SAPBEXHLevel1 2 16 2" xfId="5567" xr:uid="{C8C530EC-07B6-43A3-9962-F869A60FDFA5}"/>
    <cellStyle name="SAPBEXHLevel1 2 17" xfId="2497" xr:uid="{F6ADE500-BE0D-4C31-8676-AAF1A7219622}"/>
    <cellStyle name="SAPBEXHLevel1 2 17 2" xfId="5633" xr:uid="{4732EFE6-AAE0-4A50-A5D2-D68A0CD3D464}"/>
    <cellStyle name="SAPBEXHLevel1 2 18" xfId="2567" xr:uid="{FF52FDED-08A8-4004-AF60-CFD51F97BD03}"/>
    <cellStyle name="SAPBEXHLevel1 2 18 2" xfId="5700" xr:uid="{7DFD574B-A01B-4A53-9946-CF378AB4E5B4}"/>
    <cellStyle name="SAPBEXHLevel1 2 19" xfId="1980" xr:uid="{88D2EB31-85EE-4CD1-AA1B-2B45BBE98360}"/>
    <cellStyle name="SAPBEXHLevel1 2 19 2" xfId="5150" xr:uid="{111248A5-6A5E-4A1A-9F51-71385D8EF51C}"/>
    <cellStyle name="SAPBEXHLevel1 2 2" xfId="1409" xr:uid="{640AD3D2-E366-4EEE-92F1-2BD4F27D187D}"/>
    <cellStyle name="SAPBEXHLevel1 2 2 2" xfId="4602" xr:uid="{AD080A16-4910-44A6-92B5-0C0678B99244}"/>
    <cellStyle name="SAPBEXHLevel1 2 20" xfId="2406" xr:uid="{6652BD08-987B-416C-9FFD-805B2D9B8500}"/>
    <cellStyle name="SAPBEXHLevel1 2 20 2" xfId="5545" xr:uid="{4B5025A5-84BD-416A-BB17-B4717046164E}"/>
    <cellStyle name="SAPBEXHLevel1 2 21" xfId="2770" xr:uid="{E36E75ED-2E85-44A9-81F1-915B4599B274}"/>
    <cellStyle name="SAPBEXHLevel1 2 21 2" xfId="5891" xr:uid="{15CB26FC-F10F-4B49-BC51-365F50352BE1}"/>
    <cellStyle name="SAPBEXHLevel1 2 22" xfId="2839" xr:uid="{BA80675D-DDBE-448F-83CE-820B77E2CEAB}"/>
    <cellStyle name="SAPBEXHLevel1 2 22 2" xfId="5959" xr:uid="{79EE049D-45CC-468D-8506-E78F4AC933DD}"/>
    <cellStyle name="SAPBEXHLevel1 2 23" xfId="2345" xr:uid="{2505AB2C-B46D-4B12-BE58-8CDCA34E8ABC}"/>
    <cellStyle name="SAPBEXHLevel1 2 23 2" xfId="5490" xr:uid="{D3B149C3-D125-4029-A429-ED41BF812C3C}"/>
    <cellStyle name="SAPBEXHLevel1 2 24" xfId="1352" xr:uid="{191EFF80-FA59-4054-8355-F0A22B210423}"/>
    <cellStyle name="SAPBEXHLevel1 2 24 2" xfId="4548" xr:uid="{8258921F-9D28-4573-8BF2-E6EE304307B7}"/>
    <cellStyle name="SAPBEXHLevel1 2 25" xfId="3028" xr:uid="{6DE30237-5EBF-4BFA-920D-ACEA0B8F3875}"/>
    <cellStyle name="SAPBEXHLevel1 2 25 2" xfId="6138" xr:uid="{990FF0DD-CE9B-4FB3-955C-9BE353EA9027}"/>
    <cellStyle name="SAPBEXHLevel1 2 26" xfId="2655" xr:uid="{1DECA409-683C-4FF6-872B-51A42E09EF0D}"/>
    <cellStyle name="SAPBEXHLevel1 2 26 2" xfId="5783" xr:uid="{0B2EAF2A-5D10-4F24-AABF-44222BEC8BC6}"/>
    <cellStyle name="SAPBEXHLevel1 2 27" xfId="3130" xr:uid="{B9B6ED58-94D6-4DCA-B2F1-3A7989958218}"/>
    <cellStyle name="SAPBEXHLevel1 2 27 2" xfId="6236" xr:uid="{21DD73DF-CD95-45E8-94EF-78F999D4FAF8}"/>
    <cellStyle name="SAPBEXHLevel1 2 28" xfId="3184" xr:uid="{4069F693-F33D-4496-B43C-CFD33957B57C}"/>
    <cellStyle name="SAPBEXHLevel1 2 28 2" xfId="6290" xr:uid="{DBA0FD52-873B-4574-B7C6-797849D6F781}"/>
    <cellStyle name="SAPBEXHLevel1 2 29" xfId="3238" xr:uid="{64DEBB77-3D80-44F9-8FD6-220524C0C728}"/>
    <cellStyle name="SAPBEXHLevel1 2 29 2" xfId="6343" xr:uid="{8D55E7D9-6EE6-41A9-A286-DB1A5AF37C60}"/>
    <cellStyle name="SAPBEXHLevel1 2 3" xfId="1484" xr:uid="{9174318F-0541-4CA0-9AD6-43C5C7D2DC65}"/>
    <cellStyle name="SAPBEXHLevel1 2 3 2" xfId="4676" xr:uid="{8D8F54A5-5191-4243-9BD3-38C650347880}"/>
    <cellStyle name="SAPBEXHLevel1 2 30" xfId="3290" xr:uid="{EB9C057B-A01E-40AE-A78E-78C92D4D992E}"/>
    <cellStyle name="SAPBEXHLevel1 2 30 2" xfId="6393" xr:uid="{300D30AF-2A71-44D4-B8B2-2EC231635E60}"/>
    <cellStyle name="SAPBEXHLevel1 2 31" xfId="3336" xr:uid="{B0D1D5AF-EB33-473C-9B01-2BAF68C7253E}"/>
    <cellStyle name="SAPBEXHLevel1 2 31 2" xfId="6439" xr:uid="{D0A8B8E3-3721-4A3C-8B46-46E8416835B2}"/>
    <cellStyle name="SAPBEXHLevel1 2 32" xfId="3385" xr:uid="{C7507D17-60A7-46F4-AEC4-EC7FCB07EAB3}"/>
    <cellStyle name="SAPBEXHLevel1 2 32 2" xfId="6488" xr:uid="{90E894D3-F937-4DC0-9F73-70BD7861FA33}"/>
    <cellStyle name="SAPBEXHLevel1 2 33" xfId="3162" xr:uid="{7E28AF97-4A71-4AAB-A986-AE92F5BCA3F0}"/>
    <cellStyle name="SAPBEXHLevel1 2 33 2" xfId="6268" xr:uid="{8D168CDE-0AFE-41F8-B076-6687C5AE7242}"/>
    <cellStyle name="SAPBEXHLevel1 2 34" xfId="3447" xr:uid="{213A11C9-CD42-47BF-9293-68B6320B8740}"/>
    <cellStyle name="SAPBEXHLevel1 2 34 2" xfId="6549" xr:uid="{D8C24E20-A042-4771-AF16-EE68F5AFFB91}"/>
    <cellStyle name="SAPBEXHLevel1 2 35" xfId="3522" xr:uid="{BD4EBF2C-7380-4E4A-9063-D30AAA331CEE}"/>
    <cellStyle name="SAPBEXHLevel1 2 35 2" xfId="6621" xr:uid="{A552B3CA-14F8-41A5-818C-605F4F9B34E5}"/>
    <cellStyle name="SAPBEXHLevel1 2 36" xfId="3914" xr:uid="{605C152C-AF78-4EB3-882C-099649F022FA}"/>
    <cellStyle name="SAPBEXHLevel1 2 4" xfId="1212" xr:uid="{CACF4123-6CCD-4DB1-811F-B93ACBA6363C}"/>
    <cellStyle name="SAPBEXHLevel1 2 4 2" xfId="4418" xr:uid="{38E41CA0-1623-477C-AECC-454F32AE332A}"/>
    <cellStyle name="SAPBEXHLevel1 2 5" xfId="1635" xr:uid="{4ADAC8C3-BA04-4EAD-A19B-07BDBC8D9B1A}"/>
    <cellStyle name="SAPBEXHLevel1 2 5 2" xfId="4821" xr:uid="{EDA17371-38B7-4C49-B5BE-DE2EB7E4A672}"/>
    <cellStyle name="SAPBEXHLevel1 2 6" xfId="1709" xr:uid="{7E962DD3-F382-4911-9DAC-577C40E45E9B}"/>
    <cellStyle name="SAPBEXHLevel1 2 6 2" xfId="4891" xr:uid="{CE9CF498-9966-47D9-A2B0-FF9642C75DB6}"/>
    <cellStyle name="SAPBEXHLevel1 2 7" xfId="1783" xr:uid="{FB5530D2-2FBA-41A7-8A85-96AFFB2CF305}"/>
    <cellStyle name="SAPBEXHLevel1 2 7 2" xfId="4963" xr:uid="{3AA7B2C7-0D94-493D-980D-484BB6504409}"/>
    <cellStyle name="SAPBEXHLevel1 2 8" xfId="1855" xr:uid="{3A963545-1804-44FE-863F-F6BCBB04FCC8}"/>
    <cellStyle name="SAPBEXHLevel1 2 8 2" xfId="5032" xr:uid="{A054F38D-9A28-48EA-BA44-960509B09954}"/>
    <cellStyle name="SAPBEXHLevel1 2 9" xfId="1928" xr:uid="{210B9992-E85B-4E06-A18B-0AF8E8089425}"/>
    <cellStyle name="SAPBEXHLevel1 2 9 2" xfId="5101" xr:uid="{70F2243A-FF21-4D1C-9CE6-2248C1F00247}"/>
    <cellStyle name="SAPBEXHLevel1 20" xfId="2603" xr:uid="{EA55BDAC-2BE9-4279-954F-4EEE5F41A0A5}"/>
    <cellStyle name="SAPBEXHLevel1 20 2" xfId="5736" xr:uid="{2F437C38-7D11-4E02-AFF5-F693834536BA}"/>
    <cellStyle name="SAPBEXHLevel1 21" xfId="2670" xr:uid="{A9D31A46-FA43-48CF-A455-95410CBB50E5}"/>
    <cellStyle name="SAPBEXHLevel1 21 2" xfId="5797" xr:uid="{4D9EB68A-BDA7-4942-94DA-746FA0DC04E6}"/>
    <cellStyle name="SAPBEXHLevel1 22" xfId="2703" xr:uid="{B262E3D1-654E-4BD9-ACB1-B2547B280FE1}"/>
    <cellStyle name="SAPBEXHLevel1 22 2" xfId="5826" xr:uid="{CD8486F7-2034-44ED-9D29-605C60B2881B}"/>
    <cellStyle name="SAPBEXHLevel1 23" xfId="2384" xr:uid="{2D302D14-EC03-4C68-9A9A-87C8A2D2E559}"/>
    <cellStyle name="SAPBEXHLevel1 23 2" xfId="5526" xr:uid="{BA93E03F-5CD0-4F9D-A4BA-66782BFB8F72}"/>
    <cellStyle name="SAPBEXHLevel1 24" xfId="2872" xr:uid="{15402767-1FB4-4E8D-820D-08C84BD33114}"/>
    <cellStyle name="SAPBEXHLevel1 24 2" xfId="5992" xr:uid="{984E9F8F-5A24-4D15-84FA-E1DC26DD16BB}"/>
    <cellStyle name="SAPBEXHLevel1 25" xfId="2740" xr:uid="{89A491F0-7E40-43A6-BB1E-EE7F9C256E62}"/>
    <cellStyle name="SAPBEXHLevel1 25 2" xfId="5861" xr:uid="{64C695EF-88E3-45FD-9F6F-91FBF70D8143}"/>
    <cellStyle name="SAPBEXHLevel1 26" xfId="2956" xr:uid="{1BDFFDD4-FC61-4B0D-86A3-E481A7D75F3C}"/>
    <cellStyle name="SAPBEXHLevel1 26 2" xfId="6069" xr:uid="{ABB0632E-5D04-4CCE-85F9-071C0D68CE83}"/>
    <cellStyle name="SAPBEXHLevel1 27" xfId="3058" xr:uid="{C4565A18-FEA3-43A6-A1D7-132BFD3172A7}"/>
    <cellStyle name="SAPBEXHLevel1 27 2" xfId="6167" xr:uid="{58AB94E2-B9C2-449C-9E41-EF331BE0672D}"/>
    <cellStyle name="SAPBEXHLevel1 28" xfId="3078" xr:uid="{B26EF741-A068-4B7B-833E-30BBABDD2B78}"/>
    <cellStyle name="SAPBEXHLevel1 28 2" xfId="6186" xr:uid="{CD2EAE92-8661-448E-865A-86AE8CB76DBB}"/>
    <cellStyle name="SAPBEXHLevel1 29" xfId="2735" xr:uid="{702CA6E0-3DDF-4DC2-ACF2-FF7DC984EEBA}"/>
    <cellStyle name="SAPBEXHLevel1 29 2" xfId="5856" xr:uid="{0A04462B-F085-482F-B796-EEB3048A17BD}"/>
    <cellStyle name="SAPBEXHLevel1 3" xfId="1331" xr:uid="{D1996A17-EB21-484B-AD22-5565381E9A18}"/>
    <cellStyle name="SAPBEXHLevel1 3 2" xfId="4528" xr:uid="{0F304AEA-1F79-4722-BD69-E37FA00A72F9}"/>
    <cellStyle name="SAPBEXHLevel1 30" xfId="3000" xr:uid="{A413A40F-9A51-47E7-A0FB-D9FA5774D1A8}"/>
    <cellStyle name="SAPBEXHLevel1 30 2" xfId="6110" xr:uid="{A540C1BC-30EC-4B07-B578-81D31FDF2A8A}"/>
    <cellStyle name="SAPBEXHLevel1 31" xfId="2646" xr:uid="{147E9307-3EFD-4ED3-A9A7-75B85A233907}"/>
    <cellStyle name="SAPBEXHLevel1 31 2" xfId="5775" xr:uid="{22ED0CDC-5669-40B3-94A0-20B05D75B27A}"/>
    <cellStyle name="SAPBEXHLevel1 32" xfId="2400" xr:uid="{1AA2EEC4-3B7E-427D-8CC2-4F2746BCD3E4}"/>
    <cellStyle name="SAPBEXHLevel1 32 2" xfId="5540" xr:uid="{7398EE27-3E57-4B89-BC5C-F62B4C4035FC}"/>
    <cellStyle name="SAPBEXHLevel1 33" xfId="3105" xr:uid="{371BA92A-347E-4E11-95E3-AFA4E94E0BEA}"/>
    <cellStyle name="SAPBEXHLevel1 33 2" xfId="6211" xr:uid="{01897CA9-192B-4F47-AFD6-C78D2FFB6E8F}"/>
    <cellStyle name="SAPBEXHLevel1 34" xfId="3410" xr:uid="{8EB7E011-C717-4FAB-B864-18C63EF423A4}"/>
    <cellStyle name="SAPBEXHLevel1 34 2" xfId="6513" xr:uid="{DEFB475A-ABF0-470B-AF19-6A1B4AA98881}"/>
    <cellStyle name="SAPBEXHLevel1 35" xfId="3418" xr:uid="{14AACDBD-198E-43BF-9F41-9045E4D32F01}"/>
    <cellStyle name="SAPBEXHLevel1 35 2" xfId="6521" xr:uid="{B0D31106-CF54-4117-82C0-281F5FB0B737}"/>
    <cellStyle name="SAPBEXHLevel1 36" xfId="3486" xr:uid="{1D20DE1B-AE8A-4BE1-878C-8E71B305BC51}"/>
    <cellStyle name="SAPBEXHLevel1 36 2" xfId="6585" xr:uid="{E63987DE-135F-4F4C-8B23-D3853C8D67EA}"/>
    <cellStyle name="SAPBEXHLevel1 37" xfId="3878" xr:uid="{609E2DFA-26A2-4621-A829-B184FDA31265}"/>
    <cellStyle name="SAPBEXHLevel1 4" xfId="1064" xr:uid="{200A4FFF-B935-46A2-B3C8-B8394502BEED}"/>
    <cellStyle name="SAPBEXHLevel1 4 2" xfId="4283" xr:uid="{FD7A03E6-CAB7-440A-94F1-BC39890ABA06}"/>
    <cellStyle name="SAPBEXHLevel1 5" xfId="1521" xr:uid="{AD445A5D-4DEE-4979-AEC8-9410862D8FDE}"/>
    <cellStyle name="SAPBEXHLevel1 5 2" xfId="4712" xr:uid="{782E9CCE-8DBD-4BB8-A33C-B3088A1BBC35}"/>
    <cellStyle name="SAPBEXHLevel1 6" xfId="1556" xr:uid="{BC48433F-BD51-4839-A6DF-61D8E8643FA5}"/>
    <cellStyle name="SAPBEXHLevel1 6 2" xfId="4745" xr:uid="{E8281487-304F-4CE1-B985-FC8495291FC2}"/>
    <cellStyle name="SAPBEXHLevel1 7" xfId="1375" xr:uid="{C969BBB7-372D-4300-B4A8-CBEFF2BCD6C5}"/>
    <cellStyle name="SAPBEXHLevel1 7 2" xfId="4568" xr:uid="{276DBD15-3503-4E6A-B09D-575B6A056B43}"/>
    <cellStyle name="SAPBEXHLevel1 8" xfId="1450" xr:uid="{DB882684-BF61-4C0E-94C9-AA0039518A0D}"/>
    <cellStyle name="SAPBEXHLevel1 8 2" xfId="4642" xr:uid="{8E895D7E-843F-49F7-962E-C467A7B1130B}"/>
    <cellStyle name="SAPBEXHLevel1 9" xfId="1292" xr:uid="{4D608269-1C92-4C01-B22F-8E99F71A3CF4}"/>
    <cellStyle name="SAPBEXHLevel1 9 2" xfId="4490" xr:uid="{5D8164F4-FCFB-4C17-9113-B9A6469F0DB3}"/>
    <cellStyle name="SAPBEXHLevel1X" xfId="886" xr:uid="{49F2E94C-F125-4290-A565-433C49E02B53}"/>
    <cellStyle name="SAPBEXHLevel1X 10" xfId="1740" xr:uid="{F329A688-AD33-47E5-902F-2BEF7C63D23D}"/>
    <cellStyle name="SAPBEXHLevel1X 10 2" xfId="4921" xr:uid="{64F1525B-644B-4CE1-8DEE-452B2A7F1D03}"/>
    <cellStyle name="SAPBEXHLevel1X 11" xfId="1814" xr:uid="{B4CA36D5-D188-42BA-8D2A-70CD036441ED}"/>
    <cellStyle name="SAPBEXHLevel1X 11 2" xfId="4993" xr:uid="{3DD1BE96-3844-4534-9C24-322A26973247}"/>
    <cellStyle name="SAPBEXHLevel1X 12" xfId="1887" xr:uid="{B43B03C8-0E6C-42A1-A93D-8163CF6EA473}"/>
    <cellStyle name="SAPBEXHLevel1X 12 2" xfId="5061" xr:uid="{D2F98E1F-1A6C-42BB-A12A-41E446EF9EAF}"/>
    <cellStyle name="SAPBEXHLevel1X 13" xfId="1960" xr:uid="{19B44B35-6D51-482E-8CC2-3A6C5BE7B0F6}"/>
    <cellStyle name="SAPBEXHLevel1X 13 2" xfId="5132" xr:uid="{5262748F-8C65-4BEB-8D50-2822BBEBFE4B}"/>
    <cellStyle name="SAPBEXHLevel1X 14" xfId="1958" xr:uid="{B89FB237-6D85-487C-ABAF-AA2CDCBB51E2}"/>
    <cellStyle name="SAPBEXHLevel1X 14 2" xfId="5130" xr:uid="{C4B26490-2F9A-41F2-B23C-A73FD8F2A026}"/>
    <cellStyle name="SAPBEXHLevel1X 15" xfId="606" xr:uid="{3D247660-B0A6-4E4C-B9C2-5B96422FE230}"/>
    <cellStyle name="SAPBEXHLevel1X 15 2" xfId="4196" xr:uid="{410FB3F5-E0FE-4C07-8918-7AEB15D63550}"/>
    <cellStyle name="SAPBEXHLevel1X 16" xfId="998" xr:uid="{F1622FF6-17A9-4DDF-B6D6-0B21F39AD7BF}"/>
    <cellStyle name="SAPBEXHLevel1X 16 2" xfId="4221" xr:uid="{9C3000B3-6925-4A8E-B8CC-5A1D869E98CC}"/>
    <cellStyle name="SAPBEXHLevel1X 17" xfId="2372" xr:uid="{CDB884E8-351C-4CDF-83B3-4DB3F365B359}"/>
    <cellStyle name="SAPBEXHLevel1X 17 2" xfId="5515" xr:uid="{6FA3A47C-6974-4B0C-93E8-F2186D005ABC}"/>
    <cellStyle name="SAPBEXHLevel1X 18" xfId="2318" xr:uid="{99703445-2C3D-47C4-8AD4-60EAE2A1E6D9}"/>
    <cellStyle name="SAPBEXHLevel1X 18 2" xfId="5464" xr:uid="{4A6D6BC6-1976-4CAD-A44E-CDA7EB0FD0C2}"/>
    <cellStyle name="SAPBEXHLevel1X 19" xfId="2389" xr:uid="{883996CB-6145-400B-B57C-89676851C3DD}"/>
    <cellStyle name="SAPBEXHLevel1X 19 2" xfId="5531" xr:uid="{DA6E6F0E-C1C9-46B0-A0DE-F57A5A748948}"/>
    <cellStyle name="SAPBEXHLevel1X 2" xfId="963" xr:uid="{1A860E6A-32E2-4D89-A26D-180F36227EBC}"/>
    <cellStyle name="SAPBEXHLevel1X 2 10" xfId="2003" xr:uid="{AFD7D73A-8357-4101-8936-53BAFB37B42B}"/>
    <cellStyle name="SAPBEXHLevel1X 2 10 2" xfId="5173" xr:uid="{ED5DC585-0C02-4CAC-89B7-B01B1B0AD8B4}"/>
    <cellStyle name="SAPBEXHLevel1X 2 11" xfId="2076" xr:uid="{6DA74DB1-BDE7-46E4-B950-F076C6F58322}"/>
    <cellStyle name="SAPBEXHLevel1X 2 11 2" xfId="5241" xr:uid="{C7EE23DC-FCDC-4893-BC13-4BB068D2BE78}"/>
    <cellStyle name="SAPBEXHLevel1X 2 12" xfId="2149" xr:uid="{E937B872-6163-4889-BF62-0DE64EF86710}"/>
    <cellStyle name="SAPBEXHLevel1X 2 12 2" xfId="5311" xr:uid="{CE76A99D-611E-4C47-82D7-C4E8D394C96C}"/>
    <cellStyle name="SAPBEXHLevel1X 2 13" xfId="1239" xr:uid="{E3CC60A6-0601-4B11-9AF7-13CF19228DB5}"/>
    <cellStyle name="SAPBEXHLevel1X 2 13 2" xfId="4441" xr:uid="{76F33DC6-904C-40B4-B774-AA83F1B70727}"/>
    <cellStyle name="SAPBEXHLevel1X 2 14" xfId="2207" xr:uid="{2E1053B7-B116-40DC-BF17-3F742C7F5B9B}"/>
    <cellStyle name="SAPBEXHLevel1X 2 14 2" xfId="5365" xr:uid="{C10C9BA1-E861-4B2A-A09A-000AE9A86C1F}"/>
    <cellStyle name="SAPBEXHLevel1X 2 15" xfId="2279" xr:uid="{6CA61290-121B-4F88-B963-75D2EF260747}"/>
    <cellStyle name="SAPBEXHLevel1X 2 15 2" xfId="5431" xr:uid="{B4BB4D97-3366-436F-96D4-243A63886619}"/>
    <cellStyle name="SAPBEXHLevel1X 2 16" xfId="2429" xr:uid="{BB7739E3-6B00-4EA0-AB4E-9E4E9A10A1CB}"/>
    <cellStyle name="SAPBEXHLevel1X 2 16 2" xfId="5568" xr:uid="{A1FA1D25-F4CD-444D-857A-D119554E25FE}"/>
    <cellStyle name="SAPBEXHLevel1X 2 17" xfId="2498" xr:uid="{675FFC4B-24ED-43FC-A9F1-0005CEEE1B0B}"/>
    <cellStyle name="SAPBEXHLevel1X 2 17 2" xfId="5634" xr:uid="{8FC9D0C6-ABF4-42CE-A67C-77F8F3A43AEC}"/>
    <cellStyle name="SAPBEXHLevel1X 2 18" xfId="2568" xr:uid="{19FE4969-E57F-4226-9C08-2BB5F3F05C7B}"/>
    <cellStyle name="SAPBEXHLevel1X 2 18 2" xfId="5701" xr:uid="{0471A267-F78B-4195-A36E-2AF197816E06}"/>
    <cellStyle name="SAPBEXHLevel1X 2 19" xfId="2367" xr:uid="{91D20EC1-F8DA-45E4-BE46-A883B6868C57}"/>
    <cellStyle name="SAPBEXHLevel1X 2 19 2" xfId="5511" xr:uid="{F2CE29CF-DB57-4723-A33A-05152CC6DE1E}"/>
    <cellStyle name="SAPBEXHLevel1X 2 2" xfId="1410" xr:uid="{C2959D26-B9C8-4661-A1F6-634D79F5D9D8}"/>
    <cellStyle name="SAPBEXHLevel1X 2 2 2" xfId="4603" xr:uid="{06F5EA4A-6601-438D-B8CA-C4EB4AA8F4C2}"/>
    <cellStyle name="SAPBEXHLevel1X 2 20" xfId="2623" xr:uid="{36EAC2F4-0BD2-4B76-A135-338F532D7399}"/>
    <cellStyle name="SAPBEXHLevel1X 2 20 2" xfId="5755" xr:uid="{C1D7B08D-A6F1-45F0-A6BD-28B265DA68CA}"/>
    <cellStyle name="SAPBEXHLevel1X 2 21" xfId="2771" xr:uid="{419DF2C0-395B-4CE4-9551-9CFA00EFF816}"/>
    <cellStyle name="SAPBEXHLevel1X 2 21 2" xfId="5892" xr:uid="{8C305D1F-2771-417A-9C5A-95E6711FDF51}"/>
    <cellStyle name="SAPBEXHLevel1X 2 22" xfId="2840" xr:uid="{2C557708-899D-47B9-82B2-686BED36599B}"/>
    <cellStyle name="SAPBEXHLevel1X 2 22 2" xfId="5960" xr:uid="{E44AE9B8-1F2D-4023-A74C-3F1C5BC06B6B}"/>
    <cellStyle name="SAPBEXHLevel1X 2 23" xfId="2710" xr:uid="{A251CADB-304A-4325-810C-70F28CF4B4FC}"/>
    <cellStyle name="SAPBEXHLevel1X 2 23 2" xfId="5833" xr:uid="{4C0B45BA-8596-4B4E-944D-2BF9BD850FAB}"/>
    <cellStyle name="SAPBEXHLevel1X 2 24" xfId="2190" xr:uid="{4D2E6210-5A63-4A10-B5F3-DFFB540BBDE4}"/>
    <cellStyle name="SAPBEXHLevel1X 2 24 2" xfId="5349" xr:uid="{F016CE1D-9B5F-4008-97FE-B23A4ACF216E}"/>
    <cellStyle name="SAPBEXHLevel1X 2 25" xfId="3029" xr:uid="{05BE113D-38DE-45EC-8491-14C724B8CAD4}"/>
    <cellStyle name="SAPBEXHLevel1X 2 25 2" xfId="6139" xr:uid="{6FDC9711-E6ED-46B8-9EA0-4A04B8BA5579}"/>
    <cellStyle name="SAPBEXHLevel1X 2 26" xfId="2924" xr:uid="{BEEF5737-AD3C-4EB1-96DF-4A474AD4C615}"/>
    <cellStyle name="SAPBEXHLevel1X 2 26 2" xfId="6037" xr:uid="{97F24723-D381-4106-AAC0-6879E1A15AC5}"/>
    <cellStyle name="SAPBEXHLevel1X 2 27" xfId="3131" xr:uid="{F4816802-1CCC-4640-ABA8-7D5439B515FB}"/>
    <cellStyle name="SAPBEXHLevel1X 2 27 2" xfId="6237" xr:uid="{EADA3210-4385-4C54-912F-7430F0B3AD7B}"/>
    <cellStyle name="SAPBEXHLevel1X 2 28" xfId="3185" xr:uid="{1AA20EC0-0CD9-4A1E-A26E-2FB44BE5CA09}"/>
    <cellStyle name="SAPBEXHLevel1X 2 28 2" xfId="6291" xr:uid="{64A9B3B7-F1FF-40BF-878E-99D86AD648B2}"/>
    <cellStyle name="SAPBEXHLevel1X 2 29" xfId="3239" xr:uid="{C47FD344-57B6-406D-9D4A-BBDD376D08CF}"/>
    <cellStyle name="SAPBEXHLevel1X 2 29 2" xfId="6344" xr:uid="{B9A6EF5E-B497-4F7D-AB81-B439B382F0FE}"/>
    <cellStyle name="SAPBEXHLevel1X 2 3" xfId="1485" xr:uid="{12CEF09C-53F3-4BCB-A539-6CC7283F4439}"/>
    <cellStyle name="SAPBEXHLevel1X 2 3 2" xfId="4677" xr:uid="{35C8C875-8291-44EC-BD08-E5A59B1ECA9D}"/>
    <cellStyle name="SAPBEXHLevel1X 2 30" xfId="3291" xr:uid="{815E0F19-D683-46C5-9CB3-8980288A5558}"/>
    <cellStyle name="SAPBEXHLevel1X 2 30 2" xfId="6394" xr:uid="{0D12995A-543E-4518-9C6E-9A0991537AD8}"/>
    <cellStyle name="SAPBEXHLevel1X 2 31" xfId="3337" xr:uid="{5A6AB220-93F1-4605-881B-E6339BC8F230}"/>
    <cellStyle name="SAPBEXHLevel1X 2 31 2" xfId="6440" xr:uid="{D4A0A326-73D2-45E6-876B-5542561C5F6A}"/>
    <cellStyle name="SAPBEXHLevel1X 2 32" xfId="3386" xr:uid="{8546FBD1-BECB-4F3E-857A-7449867A78E2}"/>
    <cellStyle name="SAPBEXHLevel1X 2 32 2" xfId="6489" xr:uid="{647C5265-76BB-462F-8650-75D496D4E48E}"/>
    <cellStyle name="SAPBEXHLevel1X 2 33" xfId="2913" xr:uid="{237835B1-4CFE-4211-94A8-3AEF9542C25C}"/>
    <cellStyle name="SAPBEXHLevel1X 2 33 2" xfId="6027" xr:uid="{1AC22931-8CF2-4357-8C8B-71B08B08F4FA}"/>
    <cellStyle name="SAPBEXHLevel1X 2 34" xfId="3448" xr:uid="{E88D491F-18E5-4A4B-BCB2-DBA722B1DC1D}"/>
    <cellStyle name="SAPBEXHLevel1X 2 34 2" xfId="6550" xr:uid="{2219E690-FD01-45DF-9972-C54473663882}"/>
    <cellStyle name="SAPBEXHLevel1X 2 35" xfId="3523" xr:uid="{0CD18483-ED68-46FC-A6BC-96B6F9B89AA7}"/>
    <cellStyle name="SAPBEXHLevel1X 2 35 2" xfId="6622" xr:uid="{D0282C80-BC48-4920-8822-286D7A7C049D}"/>
    <cellStyle name="SAPBEXHLevel1X 2 36" xfId="3915" xr:uid="{EBE4B968-C01C-4FCC-8A32-FF952C2B3AF3}"/>
    <cellStyle name="SAPBEXHLevel1X 2 4" xfId="1355" xr:uid="{59A1A007-768E-453B-A71F-CEF8BDEEEFE6}"/>
    <cellStyle name="SAPBEXHLevel1X 2 4 2" xfId="4551" xr:uid="{F0A91295-2AA3-468B-A19A-B5429A3CE961}"/>
    <cellStyle name="SAPBEXHLevel1X 2 5" xfId="1636" xr:uid="{27884298-7124-4FB7-8E54-17DF6738B491}"/>
    <cellStyle name="SAPBEXHLevel1X 2 5 2" xfId="4822" xr:uid="{6C092E99-CA39-46C8-A2C3-92439A5C8327}"/>
    <cellStyle name="SAPBEXHLevel1X 2 6" xfId="1710" xr:uid="{F1BD19B0-778D-4CB8-B565-AEE789113F50}"/>
    <cellStyle name="SAPBEXHLevel1X 2 6 2" xfId="4892" xr:uid="{DDFB70A1-8659-41EA-B699-07B9AD26BD68}"/>
    <cellStyle name="SAPBEXHLevel1X 2 7" xfId="1784" xr:uid="{7DFC76CA-BE0E-44AC-B730-68FB8844BC9F}"/>
    <cellStyle name="SAPBEXHLevel1X 2 7 2" xfId="4964" xr:uid="{D9F900CA-8F9C-444D-8535-2F7A7DF89FBC}"/>
    <cellStyle name="SAPBEXHLevel1X 2 8" xfId="1856" xr:uid="{B366BB26-D3B8-4CC2-9D68-DE7DA30BE6AC}"/>
    <cellStyle name="SAPBEXHLevel1X 2 8 2" xfId="5033" xr:uid="{05392FB8-D40C-4195-A598-5CDE9284C105}"/>
    <cellStyle name="SAPBEXHLevel1X 2 9" xfId="1929" xr:uid="{D890F0ED-640F-4224-A56B-724282BA5A17}"/>
    <cellStyle name="SAPBEXHLevel1X 2 9 2" xfId="5102" xr:uid="{4D2F52F2-9CE8-4EDD-A474-364D95405D38}"/>
    <cellStyle name="SAPBEXHLevel1X 20" xfId="2387" xr:uid="{A8554553-D008-4200-BD72-B8F2D85A31C3}"/>
    <cellStyle name="SAPBEXHLevel1X 20 2" xfId="5529" xr:uid="{0CC3B0F6-2C5A-4168-B730-6A6D0EB53B4C}"/>
    <cellStyle name="SAPBEXHLevel1X 21" xfId="2340" xr:uid="{5595518F-74FD-44AB-A73B-5F6D84066F81}"/>
    <cellStyle name="SAPBEXHLevel1X 21 2" xfId="5485" xr:uid="{9F663F07-21D5-4FD5-A974-56FD43C6671F}"/>
    <cellStyle name="SAPBEXHLevel1X 22" xfId="2717" xr:uid="{97BABE6B-E78D-4154-B97D-384E0EA61308}"/>
    <cellStyle name="SAPBEXHLevel1X 22 2" xfId="5839" xr:uid="{D8FDA06B-B6B3-4DC6-8E7B-DB112957018E}"/>
    <cellStyle name="SAPBEXHLevel1X 23" xfId="2660" xr:uid="{EAD582AD-2934-4F5B-B9F3-CED6CF7970E4}"/>
    <cellStyle name="SAPBEXHLevel1X 23 2" xfId="5787" xr:uid="{F74A08D0-C127-4396-93C7-38835AC0E3C7}"/>
    <cellStyle name="SAPBEXHLevel1X 24" xfId="2661" xr:uid="{61916D5B-C1DA-4012-8CCD-749702BAB7C3}"/>
    <cellStyle name="SAPBEXHLevel1X 24 2" xfId="5788" xr:uid="{1D65783D-1732-40B1-B0A2-83EF3A7A142A}"/>
    <cellStyle name="SAPBEXHLevel1X 25" xfId="2809" xr:uid="{3AABB750-3957-49C6-9B94-176BB2E584DD}"/>
    <cellStyle name="SAPBEXHLevel1X 25 2" xfId="5929" xr:uid="{F4C6E9FC-17BD-4F46-95F4-DC6F2542DD2B}"/>
    <cellStyle name="SAPBEXHLevel1X 26" xfId="2596" xr:uid="{944C631D-B150-44F2-9026-2027BECF030D}"/>
    <cellStyle name="SAPBEXHLevel1X 26 2" xfId="5729" xr:uid="{14F8AA0B-8CD7-4A01-B4C4-AB4468DE5C2F}"/>
    <cellStyle name="SAPBEXHLevel1X 27" xfId="2685" xr:uid="{8E32D5F2-6087-4D45-B5D6-C418EF828AD3}"/>
    <cellStyle name="SAPBEXHLevel1X 27 2" xfId="5811" xr:uid="{E1F01772-E7AB-4D5D-82D1-B6A3DC2EE294}"/>
    <cellStyle name="SAPBEXHLevel1X 28" xfId="3088" xr:uid="{0D480411-4AC0-454F-B73B-ABA1F2001D39}"/>
    <cellStyle name="SAPBEXHLevel1X 28 2" xfId="6195" xr:uid="{A9423353-6595-4232-A249-75A60F0F69E5}"/>
    <cellStyle name="SAPBEXHLevel1X 29" xfId="3051" xr:uid="{91D43204-CBAA-4725-961A-38ECD658BECC}"/>
    <cellStyle name="SAPBEXHLevel1X 29 2" xfId="6160" xr:uid="{A5BD5EE5-AC82-443D-A476-C7076C51A7F0}"/>
    <cellStyle name="SAPBEXHLevel1X 3" xfId="1332" xr:uid="{D546F36A-9744-4C4B-AA4E-9373702D8385}"/>
    <cellStyle name="SAPBEXHLevel1X 3 2" xfId="4529" xr:uid="{48FFD27B-481F-46F0-9283-3A33C8FF86E8}"/>
    <cellStyle name="SAPBEXHLevel1X 30" xfId="3099" xr:uid="{59D7F335-07DF-4951-97E6-6B73B13F28AC}"/>
    <cellStyle name="SAPBEXHLevel1X 30 2" xfId="6205" xr:uid="{C9C769BF-C509-4F60-93F3-27503F46E627}"/>
    <cellStyle name="SAPBEXHLevel1X 31" xfId="3155" xr:uid="{B1F733F6-EF6A-450E-9052-CA4BF8BC10EC}"/>
    <cellStyle name="SAPBEXHLevel1X 31 2" xfId="6261" xr:uid="{D23DF1E5-08F9-4B99-BB09-2E158718CDDB}"/>
    <cellStyle name="SAPBEXHLevel1X 32" xfId="3209" xr:uid="{C2036923-575C-4A2D-9BA4-560B53A8EFC0}"/>
    <cellStyle name="SAPBEXHLevel1X 32 2" xfId="6314" xr:uid="{9AB1778F-53BA-425C-9C35-B63A578732E8}"/>
    <cellStyle name="SAPBEXHLevel1X 33" xfId="3264" xr:uid="{E12648BC-E459-4036-AB5C-5CABD8EF7FB2}"/>
    <cellStyle name="SAPBEXHLevel1X 33 2" xfId="6368" xr:uid="{F866588B-AE31-40E3-ABCA-459BF3D776C7}"/>
    <cellStyle name="SAPBEXHLevel1X 34" xfId="3262" xr:uid="{BC9F73F8-DA17-4E37-8D26-0C9202D958C1}"/>
    <cellStyle name="SAPBEXHLevel1X 34 2" xfId="6366" xr:uid="{8B16D122-832C-400E-92DE-1FD660EDA7B4}"/>
    <cellStyle name="SAPBEXHLevel1X 35" xfId="3424" xr:uid="{7151A60E-7223-4C82-AA97-73EFFF6C33E0}"/>
    <cellStyle name="SAPBEXHLevel1X 35 2" xfId="6526" xr:uid="{6F5ADBA8-8D6E-459C-812C-2FFE67C3ADBC}"/>
    <cellStyle name="SAPBEXHLevel1X 36" xfId="3487" xr:uid="{6F2B97BD-5688-4234-9F16-53516F1497FF}"/>
    <cellStyle name="SAPBEXHLevel1X 36 2" xfId="6586" xr:uid="{B0ED5C4F-A86F-4B93-990A-EAFD751199F1}"/>
    <cellStyle name="SAPBEXHLevel1X 37" xfId="3879" xr:uid="{6F805396-A7F0-4711-8474-954335527B4B}"/>
    <cellStyle name="SAPBEXHLevel1X 4" xfId="1273" xr:uid="{014B9EF7-7E99-458D-9B28-C8CE883ECDFC}"/>
    <cellStyle name="SAPBEXHLevel1X 4 2" xfId="4473" xr:uid="{DFD9CA20-42F4-4569-A376-360807A85894}"/>
    <cellStyle name="SAPBEXHLevel1X 5" xfId="1280" xr:uid="{88A23BE3-490E-46D4-BB85-DAB1CEEB3412}"/>
    <cellStyle name="SAPBEXHLevel1X 5 2" xfId="4480" xr:uid="{EC6B499D-6C31-4861-AF58-007258247A29}"/>
    <cellStyle name="SAPBEXHLevel1X 6" xfId="1574" xr:uid="{E09D1704-CAC6-453A-B32C-DB71EC0F1DEB}"/>
    <cellStyle name="SAPBEXHLevel1X 6 2" xfId="4762" xr:uid="{AA687732-1135-4ACA-92F1-D71F1DBD38AC}"/>
    <cellStyle name="SAPBEXHLevel1X 7" xfId="1510" xr:uid="{546054DB-A6C0-41ED-A2D4-6B6FFC21AB3D}"/>
    <cellStyle name="SAPBEXHLevel1X 7 2" xfId="4701" xr:uid="{6F0D096D-E8D1-499D-8106-6C2F3A174DA3}"/>
    <cellStyle name="SAPBEXHLevel1X 8" xfId="1592" xr:uid="{82470B97-98C7-4259-A260-AF1AC190C35D}"/>
    <cellStyle name="SAPBEXHLevel1X 8 2" xfId="4779" xr:uid="{1C5B14CD-4D56-4C67-A1DA-71DF604B92EF}"/>
    <cellStyle name="SAPBEXHLevel1X 9" xfId="1666" xr:uid="{35E300A6-9594-43F7-AB3F-7F524F60656B}"/>
    <cellStyle name="SAPBEXHLevel1X 9 2" xfId="4851" xr:uid="{FEB98D9A-1042-4ADA-8C1B-0FB8B49AB5D7}"/>
    <cellStyle name="SAPBEXHLevel2" xfId="887" xr:uid="{8029AF80-29C9-4D6E-A2C0-6A2BD6A83570}"/>
    <cellStyle name="SAPBEXHLevel2 10" xfId="1383" xr:uid="{1B089C1F-7674-4E2E-9E90-62772A8E0AFA}"/>
    <cellStyle name="SAPBEXHLevel2 10 2" xfId="4576" xr:uid="{44CBD68E-9034-460E-ABB0-2C7C8326EFEB}"/>
    <cellStyle name="SAPBEXHLevel2 11" xfId="1244" xr:uid="{30EECFF0-92D1-4334-ACC0-B26419E0F42A}"/>
    <cellStyle name="SAPBEXHLevel2 11 2" xfId="4446" xr:uid="{1D71102A-5D33-402C-BA16-26129CE87832}"/>
    <cellStyle name="SAPBEXHLevel2 12" xfId="1043" xr:uid="{2E551925-D622-4D17-836C-55C522D002E9}"/>
    <cellStyle name="SAPBEXHLevel2 12 2" xfId="4262" xr:uid="{97AFDC35-40BA-49CC-8BDD-6006DC64FB0A}"/>
    <cellStyle name="SAPBEXHLevel2 13" xfId="1089" xr:uid="{9D46834F-4CFF-41DA-8F52-57B7112298C1}"/>
    <cellStyle name="SAPBEXHLevel2 13 2" xfId="4307" xr:uid="{3F81C9BE-A48A-4625-A8FB-D6BE77307799}"/>
    <cellStyle name="SAPBEXHLevel2 14" xfId="1183" xr:uid="{53672836-EC9E-4A76-9819-4DBF6838D108}"/>
    <cellStyle name="SAPBEXHLevel2 14 2" xfId="4394" xr:uid="{9E857355-C5C8-4493-9545-510932FA06AD}"/>
    <cellStyle name="SAPBEXHLevel2 15" xfId="1021" xr:uid="{54926E90-0DC1-43C5-BD1F-6426F9AA6F9D}"/>
    <cellStyle name="SAPBEXHLevel2 15 2" xfId="4242" xr:uid="{E86A29B1-BBF2-4870-B217-E7E815D8E0FB}"/>
    <cellStyle name="SAPBEXHLevel2 16" xfId="1809" xr:uid="{EBA49481-33E9-4801-9409-43A1635B6277}"/>
    <cellStyle name="SAPBEXHLevel2 16 2" xfId="4988" xr:uid="{5796239D-221A-4B00-9AB2-694A58E7842D}"/>
    <cellStyle name="SAPBEXHLevel2 17" xfId="2202" xr:uid="{48667731-E0E0-4C51-ACDE-8E6430E2C865}"/>
    <cellStyle name="SAPBEXHLevel2 17 2" xfId="5361" xr:uid="{532BB796-3145-4EA3-A5BA-8DB16F9DF538}"/>
    <cellStyle name="SAPBEXHLevel2 18" xfId="2373" xr:uid="{2735079C-3540-4B8E-8C8E-4AF326C708C8}"/>
    <cellStyle name="SAPBEXHLevel2 18 2" xfId="5516" xr:uid="{C252DD4A-FF16-4274-9E91-F6CEBCE5CD72}"/>
    <cellStyle name="SAPBEXHLevel2 19" xfId="2196" xr:uid="{AF895DFE-CE30-4DC8-89B5-451B260D9F96}"/>
    <cellStyle name="SAPBEXHLevel2 19 2" xfId="5355" xr:uid="{702104ED-A31E-4B05-8D3F-129855D15B34}"/>
    <cellStyle name="SAPBEXHLevel2 2" xfId="964" xr:uid="{34F63822-B99D-41B5-B304-FD2FF12E94C8}"/>
    <cellStyle name="SAPBEXHLevel2 2 10" xfId="2004" xr:uid="{E71D371E-120A-476B-96C8-8C6882AD61FF}"/>
    <cellStyle name="SAPBEXHLevel2 2 10 2" xfId="5174" xr:uid="{FB2FBC44-B7D1-472E-8B73-E5384BE9C07C}"/>
    <cellStyle name="SAPBEXHLevel2 2 11" xfId="2077" xr:uid="{2C469366-8058-4FEA-AB7C-3C27AA207AAF}"/>
    <cellStyle name="SAPBEXHLevel2 2 11 2" xfId="5242" xr:uid="{1CEF8FD7-A1C4-4539-83BD-2ADFFD04D385}"/>
    <cellStyle name="SAPBEXHLevel2 2 12" xfId="2150" xr:uid="{FA4588B8-6117-41AA-BCAD-C5FF7AE0C503}"/>
    <cellStyle name="SAPBEXHLevel2 2 12 2" xfId="5312" xr:uid="{BC06A929-43C0-4581-82B4-D167636C346E}"/>
    <cellStyle name="SAPBEXHLevel2 2 13" xfId="1449" xr:uid="{0E312654-CD36-4E98-B887-91CB6CD6E651}"/>
    <cellStyle name="SAPBEXHLevel2 2 13 2" xfId="4641" xr:uid="{537E1A99-76DB-4408-BFF1-A44D4A28EAAB}"/>
    <cellStyle name="SAPBEXHLevel2 2 14" xfId="1096" xr:uid="{0F4FF2E5-E411-4DBC-8081-0297EA331477}"/>
    <cellStyle name="SAPBEXHLevel2 2 14 2" xfId="4314" xr:uid="{05BCCC05-E2D6-4843-9F9B-05E86917AC63}"/>
    <cellStyle name="SAPBEXHLevel2 2 15" xfId="1674" xr:uid="{B3112E43-085E-40A4-945F-6E283681083F}"/>
    <cellStyle name="SAPBEXHLevel2 2 15 2" xfId="4858" xr:uid="{1F150D3F-2302-4E1D-AF99-CFED429B4754}"/>
    <cellStyle name="SAPBEXHLevel2 2 16" xfId="2430" xr:uid="{5FCCBE02-A347-4290-8C92-D1AC69971E37}"/>
    <cellStyle name="SAPBEXHLevel2 2 16 2" xfId="5569" xr:uid="{21B0BD50-D9B8-450D-A764-C986E4D4C0B4}"/>
    <cellStyle name="SAPBEXHLevel2 2 17" xfId="2499" xr:uid="{BFAB1AFD-EF5F-434A-8BDE-19D7CD0F3BB9}"/>
    <cellStyle name="SAPBEXHLevel2 2 17 2" xfId="5635" xr:uid="{FCE70E75-6EB4-47B9-BEC0-5E77DBE58B45}"/>
    <cellStyle name="SAPBEXHLevel2 2 18" xfId="2569" xr:uid="{37DE8F93-40FB-4C59-979E-930678E708B5}"/>
    <cellStyle name="SAPBEXHLevel2 2 18 2" xfId="5702" xr:uid="{3CF8911A-9604-4899-93E5-C038EE4F9497}"/>
    <cellStyle name="SAPBEXHLevel2 2 19" xfId="1609" xr:uid="{8F29C276-4454-41C8-B947-7478ED14AC66}"/>
    <cellStyle name="SAPBEXHLevel2 2 19 2" xfId="4795" xr:uid="{4400D68D-65E9-4F4D-99FC-075F58595E3F}"/>
    <cellStyle name="SAPBEXHLevel2 2 2" xfId="1411" xr:uid="{223A6688-8D5F-48C6-90B9-8A21275595D3}"/>
    <cellStyle name="SAPBEXHLevel2 2 2 2" xfId="4604" xr:uid="{922449BA-1897-4683-AF45-531353CAEAC3}"/>
    <cellStyle name="SAPBEXHLevel2 2 20" xfId="2032" xr:uid="{4B216652-4D1C-402E-90EA-FE06F4D0321F}"/>
    <cellStyle name="SAPBEXHLevel2 2 20 2" xfId="5200" xr:uid="{D4DD93B6-5BAC-4975-9373-B6701E41F538}"/>
    <cellStyle name="SAPBEXHLevel2 2 21" xfId="2772" xr:uid="{970CAC5F-4F36-475C-9DEB-5BD51482DE28}"/>
    <cellStyle name="SAPBEXHLevel2 2 21 2" xfId="5893" xr:uid="{D5AC7424-37EF-4AFE-90EB-FC7948E6F4F4}"/>
    <cellStyle name="SAPBEXHLevel2 2 22" xfId="2841" xr:uid="{85961438-2927-4EB7-AB1B-430FF82C7DF4}"/>
    <cellStyle name="SAPBEXHLevel2 2 22 2" xfId="5961" xr:uid="{45E2D99E-DE46-4754-8DB2-19F5324EB4BB}"/>
    <cellStyle name="SAPBEXHLevel2 2 23" xfId="2657" xr:uid="{D80C1EA1-BA78-4638-8FE0-5F856AEBBB9E}"/>
    <cellStyle name="SAPBEXHLevel2 2 23 2" xfId="5785" xr:uid="{9F09E87E-5236-4609-B47B-D7EEFCBCBDE5}"/>
    <cellStyle name="SAPBEXHLevel2 2 24" xfId="2674" xr:uid="{94CC76AF-CB2C-4F55-BC51-243E8E023E48}"/>
    <cellStyle name="SAPBEXHLevel2 2 24 2" xfId="5801" xr:uid="{A02A314C-66FE-481C-8076-C0B6691D1ED9}"/>
    <cellStyle name="SAPBEXHLevel2 2 25" xfId="3030" xr:uid="{8898B28D-4AA6-4743-BEDD-47741F7E9666}"/>
    <cellStyle name="SAPBEXHLevel2 2 25 2" xfId="6140" xr:uid="{23E8409C-C317-4976-AF36-52045BDBDDE3}"/>
    <cellStyle name="SAPBEXHLevel2 2 26" xfId="2711" xr:uid="{BBE51CBB-775C-48C2-B46E-D3C20CB2CBD0}"/>
    <cellStyle name="SAPBEXHLevel2 2 26 2" xfId="5834" xr:uid="{757CA6E7-01A9-445B-ADB8-63E0B6A620B4}"/>
    <cellStyle name="SAPBEXHLevel2 2 27" xfId="3132" xr:uid="{9FF96C39-9F77-493B-B046-91E8AB36CBA2}"/>
    <cellStyle name="SAPBEXHLevel2 2 27 2" xfId="6238" xr:uid="{A1621F50-528B-4AEC-AC92-30CD75D9DFEE}"/>
    <cellStyle name="SAPBEXHLevel2 2 28" xfId="3186" xr:uid="{E112CAB9-1333-45AE-8767-678C1C74EC0C}"/>
    <cellStyle name="SAPBEXHLevel2 2 28 2" xfId="6292" xr:uid="{F0744F59-A35D-4877-BE0D-6F7EB24C50AF}"/>
    <cellStyle name="SAPBEXHLevel2 2 29" xfId="3240" xr:uid="{A8B662AA-6FE1-4E00-A73D-4058416D8ABA}"/>
    <cellStyle name="SAPBEXHLevel2 2 29 2" xfId="6345" xr:uid="{5AB78EEA-9AC3-453C-B5F9-65612C36736E}"/>
    <cellStyle name="SAPBEXHLevel2 2 3" xfId="1486" xr:uid="{3543F7E9-E1E1-4D70-B86C-E38CBBF44B92}"/>
    <cellStyle name="SAPBEXHLevel2 2 3 2" xfId="4678" xr:uid="{1249E94D-78C6-4E60-87DC-F1E987F264D9}"/>
    <cellStyle name="SAPBEXHLevel2 2 30" xfId="3292" xr:uid="{21D698BD-60FE-42A4-84EF-18BC19B81184}"/>
    <cellStyle name="SAPBEXHLevel2 2 30 2" xfId="6395" xr:uid="{E245A976-072B-4BF7-B556-B74A1B9290E7}"/>
    <cellStyle name="SAPBEXHLevel2 2 31" xfId="3338" xr:uid="{59D5D1A9-C68D-44F3-9484-3476D6CB2E51}"/>
    <cellStyle name="SAPBEXHLevel2 2 31 2" xfId="6441" xr:uid="{363DE282-183D-41FA-BA54-B668E9B8DE37}"/>
    <cellStyle name="SAPBEXHLevel2 2 32" xfId="3387" xr:uid="{072F9885-0D08-4A79-A086-8139D544F78C}"/>
    <cellStyle name="SAPBEXHLevel2 2 32 2" xfId="6490" xr:uid="{4629445A-65F5-4814-9361-A2E2566551D4}"/>
    <cellStyle name="SAPBEXHLevel2 2 33" xfId="2919" xr:uid="{810F915E-D4E8-49A3-9203-8A2BD86EBEA2}"/>
    <cellStyle name="SAPBEXHLevel2 2 33 2" xfId="6032" xr:uid="{D1FE3637-B130-4CB8-9348-A6E4189560E8}"/>
    <cellStyle name="SAPBEXHLevel2 2 34" xfId="3449" xr:uid="{6D18BC28-4276-4A4E-842D-22DB89D42586}"/>
    <cellStyle name="SAPBEXHLevel2 2 34 2" xfId="6551" xr:uid="{A412AA70-8741-45D0-9FF3-483816FD0D74}"/>
    <cellStyle name="SAPBEXHLevel2 2 35" xfId="3524" xr:uid="{9D371915-0875-4775-85F3-2FD467B47CF1}"/>
    <cellStyle name="SAPBEXHLevel2 2 35 2" xfId="6623" xr:uid="{2193CE6A-C57F-4E65-B1A6-3AA9403639DC}"/>
    <cellStyle name="SAPBEXHLevel2 2 36" xfId="3916" xr:uid="{1F6ABFAE-48FA-4425-B5CD-A0061088AD1A}"/>
    <cellStyle name="SAPBEXHLevel2 2 4" xfId="1015" xr:uid="{5DE1C7AA-3525-4F26-9DF7-B96EBA836BCD}"/>
    <cellStyle name="SAPBEXHLevel2 2 4 2" xfId="4237" xr:uid="{01B24A8A-3180-49C7-A8B8-4938C248A1E8}"/>
    <cellStyle name="SAPBEXHLevel2 2 5" xfId="1637" xr:uid="{19A7B5ED-EA39-4048-8959-7B7489A16525}"/>
    <cellStyle name="SAPBEXHLevel2 2 5 2" xfId="4823" xr:uid="{58722E90-758F-4A38-9A22-1F7EB6D65ED8}"/>
    <cellStyle name="SAPBEXHLevel2 2 6" xfId="1711" xr:uid="{4723A4A6-A3E6-40EB-BBCB-044ECBADAD12}"/>
    <cellStyle name="SAPBEXHLevel2 2 6 2" xfId="4893" xr:uid="{FC172266-8565-4E00-90BD-427F5BACB005}"/>
    <cellStyle name="SAPBEXHLevel2 2 7" xfId="1785" xr:uid="{22BDA8AF-E145-43AA-8A52-08CE7A7764EB}"/>
    <cellStyle name="SAPBEXHLevel2 2 7 2" xfId="4965" xr:uid="{738210CD-2A87-40FC-8C50-00622EB3A7BF}"/>
    <cellStyle name="SAPBEXHLevel2 2 8" xfId="1857" xr:uid="{E255D76E-96E2-425B-92AE-23E443457473}"/>
    <cellStyle name="SAPBEXHLevel2 2 8 2" xfId="5034" xr:uid="{4F92F9FE-7C5C-4EB2-8727-E87873532715}"/>
    <cellStyle name="SAPBEXHLevel2 2 9" xfId="1930" xr:uid="{776A135C-2B27-46B8-92C2-383C3F512E73}"/>
    <cellStyle name="SAPBEXHLevel2 2 9 2" xfId="5103" xr:uid="{88111AAA-9B7F-44E7-B9C2-9F6DFF33A919}"/>
    <cellStyle name="SAPBEXHLevel2 20" xfId="1297" xr:uid="{809CEE32-F967-49C6-A5B7-EDED585CFA2B}"/>
    <cellStyle name="SAPBEXHLevel2 20 2" xfId="4494" xr:uid="{66381F6B-CC48-4ABD-9B5F-806E6754299F}"/>
    <cellStyle name="SAPBEXHLevel2 21" xfId="1618" xr:uid="{547B16DB-9A09-473C-B260-0720E80D3CFF}"/>
    <cellStyle name="SAPBEXHLevel2 21 2" xfId="4804" xr:uid="{4F430643-F1C5-42FF-83FC-717523B4786F}"/>
    <cellStyle name="SAPBEXHLevel2 22" xfId="2383" xr:uid="{188C7F32-2D08-480E-A60A-EA8E39F7AD6E}"/>
    <cellStyle name="SAPBEXHLevel2 22 2" xfId="5525" xr:uid="{CD93558C-0BA1-4C5B-87CB-B03EE07F9F65}"/>
    <cellStyle name="SAPBEXHLevel2 23" xfId="2718" xr:uid="{A292A6F1-AE2D-4FC5-B5D3-3F2D4A8D8D4D}"/>
    <cellStyle name="SAPBEXHLevel2 23 2" xfId="5840" xr:uid="{661C37BA-5F13-4B11-AB2E-1D4760AEB8E1}"/>
    <cellStyle name="SAPBEXHLevel2 24" xfId="1895" xr:uid="{3AF280ED-8B72-4E15-832E-5803A365854E}"/>
    <cellStyle name="SAPBEXHLevel2 24 2" xfId="5069" xr:uid="{E43D73DE-8CCB-45A2-B6AB-2AB2272429E3}"/>
    <cellStyle name="SAPBEXHLevel2 25" xfId="2239" xr:uid="{80A70787-8E17-4D35-BB6E-D8AFF0AE6FF0}"/>
    <cellStyle name="SAPBEXHLevel2 25 2" xfId="5392" xr:uid="{155A9730-AF4E-48D6-B5D2-1C4E08D7468F}"/>
    <cellStyle name="SAPBEXHLevel2 26" xfId="2299" xr:uid="{3EEDCE8D-BE4C-4C0C-86B3-4605B829F94F}"/>
    <cellStyle name="SAPBEXHLevel2 26 2" xfId="5449" xr:uid="{AE0CC813-BBD8-4D4E-9F9D-45F875A6769E}"/>
    <cellStyle name="SAPBEXHLevel2 27" xfId="2096" xr:uid="{8D9BAE31-8801-45AC-B3F8-475779B37BF4}"/>
    <cellStyle name="SAPBEXHLevel2 27 2" xfId="5261" xr:uid="{962CDF43-BF61-4E5E-B6C3-D6AC882A0706}"/>
    <cellStyle name="SAPBEXHLevel2 28" xfId="2642" xr:uid="{989827D8-56D3-4B95-B321-316D167FBB82}"/>
    <cellStyle name="SAPBEXHLevel2 28 2" xfId="5772" xr:uid="{674E28BE-522D-4F5F-8F70-C3AE33E227D0}"/>
    <cellStyle name="SAPBEXHLevel2 29" xfId="3089" xr:uid="{0D48B18C-631B-4CA6-829D-4C9CA18D4D88}"/>
    <cellStyle name="SAPBEXHLevel2 29 2" xfId="6196" xr:uid="{49286147-0E82-41D0-85E4-9B4A352C7FDF}"/>
    <cellStyle name="SAPBEXHLevel2 3" xfId="1333" xr:uid="{5D3CD4C7-A66D-4DA6-8221-3D5AE23C6CE4}"/>
    <cellStyle name="SAPBEXHLevel2 3 2" xfId="4530" xr:uid="{E2BD3BE0-5C25-455B-A887-D5A1E2D9870E}"/>
    <cellStyle name="SAPBEXHLevel2 30" xfId="2965" xr:uid="{AF5C9D8B-3897-4F65-B8A8-524C1528C627}"/>
    <cellStyle name="SAPBEXHLevel2 30 2" xfId="6077" xr:uid="{1AA8FDA5-AD01-473E-B105-967570602F04}"/>
    <cellStyle name="SAPBEXHLevel2 31" xfId="2378" xr:uid="{75FEA157-CBED-4184-B6E8-BC7EFC1F4AE6}"/>
    <cellStyle name="SAPBEXHLevel2 31 2" xfId="5520" xr:uid="{09200A01-B7C2-49B9-9E69-C9A073221ADD}"/>
    <cellStyle name="SAPBEXHLevel2 32" xfId="2470" xr:uid="{26D78E82-AB0E-4216-AB38-72A72AA7C497}"/>
    <cellStyle name="SAPBEXHLevel2 32 2" xfId="5606" xr:uid="{44165352-3917-4C51-B064-8280A2C26A58}"/>
    <cellStyle name="SAPBEXHLevel2 33" xfId="1604" xr:uid="{C7ACC7BA-5B55-4D44-A964-250FCE5A0726}"/>
    <cellStyle name="SAPBEXHLevel2 33 2" xfId="4790" xr:uid="{99CCCA26-A5BA-4AB7-95B6-4D9FC01695C5}"/>
    <cellStyle name="SAPBEXHLevel2 34" xfId="2610" xr:uid="{4986ED39-6584-4539-B426-729680F33612}"/>
    <cellStyle name="SAPBEXHLevel2 34 2" xfId="5743" xr:uid="{37843F80-43AF-4E23-8974-BDB89241DA4D}"/>
    <cellStyle name="SAPBEXHLevel2 35" xfId="3095" xr:uid="{75F9D99B-5682-4FA3-BA5E-F305C7171DB9}"/>
    <cellStyle name="SAPBEXHLevel2 35 2" xfId="6202" xr:uid="{A30DF2FD-07D8-4636-A716-E8C14AD7EB80}"/>
    <cellStyle name="SAPBEXHLevel2 36" xfId="3488" xr:uid="{AF1DD72D-D336-432E-B04C-C5BFC503530B}"/>
    <cellStyle name="SAPBEXHLevel2 36 2" xfId="6587" xr:uid="{0130328F-5EB7-45FB-989F-A10CA82AEB0C}"/>
    <cellStyle name="SAPBEXHLevel2 37" xfId="3880" xr:uid="{1D9594EA-667B-4A4E-93C3-439B1E6F4085}"/>
    <cellStyle name="SAPBEXHLevel2 4" xfId="1063" xr:uid="{7DB2CF22-A838-4E44-AE32-6BB72BA616F3}"/>
    <cellStyle name="SAPBEXHLevel2 4 2" xfId="4282" xr:uid="{46645B22-E3FA-4AB7-8FF7-A38055302D6F}"/>
    <cellStyle name="SAPBEXHLevel2 5" xfId="1007" xr:uid="{21C327A3-66BB-49E7-8A21-7406174DD8EB}"/>
    <cellStyle name="SAPBEXHLevel2 5 2" xfId="4230" xr:uid="{9EE4FF77-FC72-4CFF-B2B6-586AEE10A78A}"/>
    <cellStyle name="SAPBEXHLevel2 6" xfId="1156" xr:uid="{42C57484-967C-4BFC-ADD1-0C70A3E5BED5}"/>
    <cellStyle name="SAPBEXHLevel2 6 2" xfId="4368" xr:uid="{307140E1-D11C-4D2E-BBB3-E89C19DC1A5E}"/>
    <cellStyle name="SAPBEXHLevel2 7" xfId="1575" xr:uid="{39DCF611-9C0C-430C-BDD0-85ED9609CC5D}"/>
    <cellStyle name="SAPBEXHLevel2 7 2" xfId="4763" xr:uid="{862DB705-5B51-4C83-BB3C-C48A861DB72F}"/>
    <cellStyle name="SAPBEXHLevel2 8" xfId="1033" xr:uid="{C036F127-EAAA-43E2-BEE9-EDE14C2A82A7}"/>
    <cellStyle name="SAPBEXHLevel2 8 2" xfId="4254" xr:uid="{326C8282-E795-49FD-84FA-EA0382680D92}"/>
    <cellStyle name="SAPBEXHLevel2 9" xfId="1019" xr:uid="{96E651AC-24F3-43CE-BE70-C1329CB4DDCD}"/>
    <cellStyle name="SAPBEXHLevel2 9 2" xfId="4240" xr:uid="{40187382-DDEB-4F13-8CFA-8E87E800DEEA}"/>
    <cellStyle name="SAPBEXHLevel2X" xfId="888" xr:uid="{034293A4-E197-425E-BCCA-13E70B06366A}"/>
    <cellStyle name="SAPBEXHLevel2X 10" xfId="1030" xr:uid="{6CD9009B-6058-4458-9711-70A72D684BE8}"/>
    <cellStyle name="SAPBEXHLevel2X 10 2" xfId="4251" xr:uid="{24BC6DD6-DFE5-4120-8153-10D509775365}"/>
    <cellStyle name="SAPBEXHLevel2X 11" xfId="1656" xr:uid="{8C4DE270-0BFD-4160-A604-C410D4DF6FCD}"/>
    <cellStyle name="SAPBEXHLevel2X 11 2" xfId="4842" xr:uid="{13BACD14-C98E-4AED-A914-18E339BC4F3D}"/>
    <cellStyle name="SAPBEXHLevel2X 12" xfId="1730" xr:uid="{EC3F7BE1-D113-441F-B0A6-E3EC2E1B5F3F}"/>
    <cellStyle name="SAPBEXHLevel2X 12 2" xfId="4912" xr:uid="{449245B2-992A-4B10-899D-4BD8785BA5B1}"/>
    <cellStyle name="SAPBEXHLevel2X 13" xfId="1804" xr:uid="{7DBABFCB-5AC5-4282-955E-B8B361B04B8F}"/>
    <cellStyle name="SAPBEXHLevel2X 13 2" xfId="4984" xr:uid="{D1AEAEDB-191D-4095-966E-6BF8715CD971}"/>
    <cellStyle name="SAPBEXHLevel2X 14" xfId="2183" xr:uid="{F1FBA42F-0B8B-4635-8485-FE720EC450E3}"/>
    <cellStyle name="SAPBEXHLevel2X 14 2" xfId="5344" xr:uid="{589B229F-0591-47F1-9FEC-5CCE535BCF5E}"/>
    <cellStyle name="SAPBEXHLevel2X 15" xfId="2255" xr:uid="{B1473071-CE03-48E3-968B-584126E47E46}"/>
    <cellStyle name="SAPBEXHLevel2X 15 2" xfId="5407" xr:uid="{B40E765B-29A9-4C53-8513-ACD26DB20F54}"/>
    <cellStyle name="SAPBEXHLevel2X 16" xfId="2328" xr:uid="{9403D999-470E-4517-B5B3-D3E82AF77DA3}"/>
    <cellStyle name="SAPBEXHLevel2X 16 2" xfId="5474" xr:uid="{CEE2189D-1CE9-4266-8C33-8EA0B9DCB3E7}"/>
    <cellStyle name="SAPBEXHLevel2X 17" xfId="2359" xr:uid="{19C8EC6E-2DD5-462E-9319-74DECC5C31C3}"/>
    <cellStyle name="SAPBEXHLevel2X 17 2" xfId="5504" xr:uid="{F3553214-C1CE-43CC-A1AF-85429B7176B7}"/>
    <cellStyle name="SAPBEXHLevel2X 18" xfId="1149" xr:uid="{6937D1A5-36FE-43C1-8C74-FDC41F731066}"/>
    <cellStyle name="SAPBEXHLevel2X 18 2" xfId="4361" xr:uid="{B6FA6E8C-EA81-48A5-BACA-33BE4C6B81D3}"/>
    <cellStyle name="SAPBEXHLevel2X 19" xfId="1527" xr:uid="{DF2F7752-C34D-4AD7-B5D4-BADF7E90841F}"/>
    <cellStyle name="SAPBEXHLevel2X 19 2" xfId="4718" xr:uid="{A7F48198-8C01-4FD1-88B4-8AB9C5C78B61}"/>
    <cellStyle name="SAPBEXHLevel2X 2" xfId="965" xr:uid="{ECB86F07-E439-45CC-A8FD-889DAF5BD4BC}"/>
    <cellStyle name="SAPBEXHLevel2X 2 10" xfId="2005" xr:uid="{DB01429D-7698-47D1-87A6-6F843AFF95B3}"/>
    <cellStyle name="SAPBEXHLevel2X 2 10 2" xfId="5175" xr:uid="{63AF5B5D-78F3-445E-83DB-2A7ED5769524}"/>
    <cellStyle name="SAPBEXHLevel2X 2 11" xfId="2078" xr:uid="{237C90B1-3042-4A0F-8EAF-27A1DFFFD64C}"/>
    <cellStyle name="SAPBEXHLevel2X 2 11 2" xfId="5243" xr:uid="{2F9447FC-43EE-4465-90C9-D56C98FC374A}"/>
    <cellStyle name="SAPBEXHLevel2X 2 12" xfId="2151" xr:uid="{27087F5E-0334-4ABE-BB37-A5F4EC71D51E}"/>
    <cellStyle name="SAPBEXHLevel2X 2 12 2" xfId="5313" xr:uid="{DC226E24-341E-4B46-A160-82D729A78E10}"/>
    <cellStyle name="SAPBEXHLevel2X 2 13" xfId="1196" xr:uid="{A9841E5E-A277-4F86-A700-7A5CC821CA67}"/>
    <cellStyle name="SAPBEXHLevel2X 2 13 2" xfId="4404" xr:uid="{18AD0036-AF92-4136-9103-BF283EA99D36}"/>
    <cellStyle name="SAPBEXHLevel2X 2 14" xfId="1985" xr:uid="{E520ABAF-F6F3-4A6E-B620-BEF0674B61BC}"/>
    <cellStyle name="SAPBEXHLevel2X 2 14 2" xfId="5155" xr:uid="{820012AF-A539-4F5B-A49C-DA0E071643E7}"/>
    <cellStyle name="SAPBEXHLevel2X 2 15" xfId="1542" xr:uid="{A04887E7-4CC6-4721-91CF-A86BCBF8A1B9}"/>
    <cellStyle name="SAPBEXHLevel2X 2 15 2" xfId="4731" xr:uid="{18E41092-B16F-4AB2-9B1F-DD6B8D28889F}"/>
    <cellStyle name="SAPBEXHLevel2X 2 16" xfId="2431" xr:uid="{DB0ED13E-92EA-45BF-A3B1-91F9A319CE7B}"/>
    <cellStyle name="SAPBEXHLevel2X 2 16 2" xfId="5570" xr:uid="{47FFFCF5-E8B7-4560-A37B-B1C69F89F312}"/>
    <cellStyle name="SAPBEXHLevel2X 2 17" xfId="2500" xr:uid="{6DE7E4AD-DE3C-46E2-A060-0854E606552B}"/>
    <cellStyle name="SAPBEXHLevel2X 2 17 2" xfId="5636" xr:uid="{457A3C4C-6991-491C-8E6F-EB507D720E20}"/>
    <cellStyle name="SAPBEXHLevel2X 2 18" xfId="2570" xr:uid="{1C0492C5-B61E-4AD7-8662-05EC659E5934}"/>
    <cellStyle name="SAPBEXHLevel2X 2 18 2" xfId="5703" xr:uid="{0BB5BEBF-3165-40DA-B624-D0E7DCC507F8}"/>
    <cellStyle name="SAPBEXHLevel2X 2 19" xfId="1671" xr:uid="{F54B8175-F339-4314-A621-176D76E49496}"/>
    <cellStyle name="SAPBEXHLevel2X 2 19 2" xfId="4855" xr:uid="{42627200-B063-47EA-87AD-24E240B0CDF9}"/>
    <cellStyle name="SAPBEXHLevel2X 2 2" xfId="1412" xr:uid="{EEA343C7-7577-44F5-BD1F-27691624BCB9}"/>
    <cellStyle name="SAPBEXHLevel2X 2 2 2" xfId="4605" xr:uid="{3C39A262-304D-48E5-BF62-7CEAF5CF4E6B}"/>
    <cellStyle name="SAPBEXHLevel2X 2 20" xfId="2411" xr:uid="{F04435B4-5BA0-44B7-B9C2-02D0F0A5A00B}"/>
    <cellStyle name="SAPBEXHLevel2X 2 20 2" xfId="5550" xr:uid="{41DBE51A-04AC-46B2-89F3-8A934CC67BAB}"/>
    <cellStyle name="SAPBEXHLevel2X 2 21" xfId="2773" xr:uid="{D7780CB0-B027-4A42-9775-DFBB0F064742}"/>
    <cellStyle name="SAPBEXHLevel2X 2 21 2" xfId="5894" xr:uid="{4FB921A3-E800-4051-8FE6-11DF23E47C61}"/>
    <cellStyle name="SAPBEXHLevel2X 2 22" xfId="2842" xr:uid="{EE7703D2-D059-43F5-9919-AEEF49119F6E}"/>
    <cellStyle name="SAPBEXHLevel2X 2 22 2" xfId="5962" xr:uid="{AFD93A33-D11A-4224-8AA7-A570AD24AD56}"/>
    <cellStyle name="SAPBEXHLevel2X 2 23" xfId="1905" xr:uid="{8ECFB160-3CED-4265-AB1C-5B75AA39C691}"/>
    <cellStyle name="SAPBEXHLevel2X 2 23 2" xfId="5078" xr:uid="{16485E7D-E229-4B91-8AFC-A6BB48BB5DA1}"/>
    <cellStyle name="SAPBEXHLevel2X 2 24" xfId="2743" xr:uid="{587C5857-3696-41E3-AF3E-5336064BAEDF}"/>
    <cellStyle name="SAPBEXHLevel2X 2 24 2" xfId="5864" xr:uid="{12ED22AA-56A9-4BFA-A75D-CFBC56500D85}"/>
    <cellStyle name="SAPBEXHLevel2X 2 25" xfId="3031" xr:uid="{8800C3A6-6DB4-4E6B-90FE-ACC91CB3A444}"/>
    <cellStyle name="SAPBEXHLevel2X 2 25 2" xfId="6141" xr:uid="{BEAD483F-5E63-48FB-86C0-EBBAA1E649A9}"/>
    <cellStyle name="SAPBEXHLevel2X 2 26" xfId="2803" xr:uid="{913897B4-6C42-475E-8904-B464B1BF1EBA}"/>
    <cellStyle name="SAPBEXHLevel2X 2 26 2" xfId="5924" xr:uid="{834A2768-2965-40D5-9912-9AC20F0BD517}"/>
    <cellStyle name="SAPBEXHLevel2X 2 27" xfId="3133" xr:uid="{B3D226E1-9A33-4242-8C5B-BF860A121FFB}"/>
    <cellStyle name="SAPBEXHLevel2X 2 27 2" xfId="6239" xr:uid="{7629AFB8-3D29-48DB-88A1-4A52B6B5F0F8}"/>
    <cellStyle name="SAPBEXHLevel2X 2 28" xfId="3187" xr:uid="{878A6C41-93BF-425B-9A7E-C40639BEF8CE}"/>
    <cellStyle name="SAPBEXHLevel2X 2 28 2" xfId="6293" xr:uid="{F4DD7245-5424-4DD8-9535-6189F982AF3A}"/>
    <cellStyle name="SAPBEXHLevel2X 2 29" xfId="3241" xr:uid="{ABCE1797-6734-4215-9A90-BB27E157D732}"/>
    <cellStyle name="SAPBEXHLevel2X 2 29 2" xfId="6346" xr:uid="{70357753-A431-4ECF-AAEE-DAF3195E6AF2}"/>
    <cellStyle name="SAPBEXHLevel2X 2 3" xfId="1487" xr:uid="{F1322E34-1364-4498-9DE6-15F310285499}"/>
    <cellStyle name="SAPBEXHLevel2X 2 3 2" xfId="4679" xr:uid="{1911E8E1-BB98-4174-8A55-6160AACD6821}"/>
    <cellStyle name="SAPBEXHLevel2X 2 30" xfId="3293" xr:uid="{995F84B4-E47C-4CB8-BB00-455A991ED50D}"/>
    <cellStyle name="SAPBEXHLevel2X 2 30 2" xfId="6396" xr:uid="{7D32CDDE-DF37-47CF-B3A4-4971EA8450E9}"/>
    <cellStyle name="SAPBEXHLevel2X 2 31" xfId="3339" xr:uid="{FE9D0AA2-11C5-42A5-8922-3861D527AA3F}"/>
    <cellStyle name="SAPBEXHLevel2X 2 31 2" xfId="6442" xr:uid="{481E7E2F-F8BC-4235-BC12-F4609C140D44}"/>
    <cellStyle name="SAPBEXHLevel2X 2 32" xfId="3388" xr:uid="{DE41EDF7-B516-4076-A146-2E08B7A5049F}"/>
    <cellStyle name="SAPBEXHLevel2X 2 32 2" xfId="6491" xr:uid="{E4AC0A48-9AD9-4DCA-8A91-0F2D1F242555}"/>
    <cellStyle name="SAPBEXHLevel2X 2 33" xfId="2708" xr:uid="{D02C24A1-B4A0-4128-9295-D6B3FC8B6659}"/>
    <cellStyle name="SAPBEXHLevel2X 2 33 2" xfId="5831" xr:uid="{64898D93-6201-447A-A144-4687DD38C47F}"/>
    <cellStyle name="SAPBEXHLevel2X 2 34" xfId="3450" xr:uid="{32107A0F-C67A-4330-BD38-F35EA87B4A21}"/>
    <cellStyle name="SAPBEXHLevel2X 2 34 2" xfId="6552" xr:uid="{09BB3950-CB4F-4C1A-8F70-77596BFA7BD6}"/>
    <cellStyle name="SAPBEXHLevel2X 2 35" xfId="3525" xr:uid="{635F48E9-478F-4446-876E-B51391CEA5F4}"/>
    <cellStyle name="SAPBEXHLevel2X 2 35 2" xfId="6624" xr:uid="{B5DA4565-E65F-4393-869B-65377CDDF2EB}"/>
    <cellStyle name="SAPBEXHLevel2X 2 36" xfId="3917" xr:uid="{8233FD6C-3432-4E29-AEC2-F374206E3C5C}"/>
    <cellStyle name="SAPBEXHLevel2X 2 4" xfId="593" xr:uid="{923B49BE-A7E9-4D9A-AE5C-5726A23E64A3}"/>
    <cellStyle name="SAPBEXHLevel2X 2 4 2" xfId="4194" xr:uid="{1FF78C8A-52E2-48DE-A0DA-FC99A07EC207}"/>
    <cellStyle name="SAPBEXHLevel2X 2 5" xfId="1638" xr:uid="{F34086EC-C204-4214-B22E-79417CEA6E59}"/>
    <cellStyle name="SAPBEXHLevel2X 2 5 2" xfId="4824" xr:uid="{D35CD465-33AE-4A4E-94A4-9043E853191C}"/>
    <cellStyle name="SAPBEXHLevel2X 2 6" xfId="1712" xr:uid="{D987F323-D47D-4E25-B79B-94DE2DCBDF6A}"/>
    <cellStyle name="SAPBEXHLevel2X 2 6 2" xfId="4894" xr:uid="{82848BF8-6AEA-4056-8A3B-214F1511A3B4}"/>
    <cellStyle name="SAPBEXHLevel2X 2 7" xfId="1786" xr:uid="{E7355B0F-A8E1-4526-AF8A-03CD4CBF150B}"/>
    <cellStyle name="SAPBEXHLevel2X 2 7 2" xfId="4966" xr:uid="{4C5F12AF-4D84-47D0-AF31-4FC6A479DB11}"/>
    <cellStyle name="SAPBEXHLevel2X 2 8" xfId="1858" xr:uid="{84EF4351-390A-49A2-9BBB-4F4554B011DE}"/>
    <cellStyle name="SAPBEXHLevel2X 2 8 2" xfId="5035" xr:uid="{B2056164-254A-4263-A124-8CFDDE7212BC}"/>
    <cellStyle name="SAPBEXHLevel2X 2 9" xfId="1931" xr:uid="{4095934A-F031-4C68-9866-BDF1E830C7B0}"/>
    <cellStyle name="SAPBEXHLevel2X 2 9 2" xfId="5104" xr:uid="{FB7CA7DC-06E6-4781-B463-FD449773B7EC}"/>
    <cellStyle name="SAPBEXHLevel2X 20" xfId="2602" xr:uid="{28E0B00F-94FA-4832-9748-AE6997C571DE}"/>
    <cellStyle name="SAPBEXHLevel2X 20 2" xfId="5735" xr:uid="{83439599-EA0D-40A0-A749-44B026908BE2}"/>
    <cellStyle name="SAPBEXHLevel2X 21" xfId="2669" xr:uid="{B6D4C696-0DD4-4503-8459-14142643C8B5}"/>
    <cellStyle name="SAPBEXHLevel2X 21 2" xfId="5796" xr:uid="{13C3EFDC-C4B7-4F24-BB0D-B03E4CDC1BB1}"/>
    <cellStyle name="SAPBEXHLevel2X 22" xfId="2704" xr:uid="{43CC5777-8609-40A2-B9AC-4C7FAEF5466B}"/>
    <cellStyle name="SAPBEXHLevel2X 22 2" xfId="5827" xr:uid="{8241DA28-52F0-4413-9494-000894E364F8}"/>
    <cellStyle name="SAPBEXHLevel2X 23" xfId="2313" xr:uid="{6A510809-CFB8-46C7-935B-2A5153E95F19}"/>
    <cellStyle name="SAPBEXHLevel2X 23 2" xfId="5460" xr:uid="{FF3F1153-B601-4D86-9B9C-650AB1C64F60}"/>
    <cellStyle name="SAPBEXHLevel2X 24" xfId="2871" xr:uid="{B262808F-C2B3-4303-B227-072C9CE96AC8}"/>
    <cellStyle name="SAPBEXHLevel2X 24 2" xfId="5991" xr:uid="{4612761D-1AB7-455C-AB46-99A7FFD620BE}"/>
    <cellStyle name="SAPBEXHLevel2X 25" xfId="2930" xr:uid="{C4307ADD-5CF7-4E5D-B1D8-EBE56A076A9E}"/>
    <cellStyle name="SAPBEXHLevel2X 25 2" xfId="6043" xr:uid="{169B9526-22A6-4F44-8E35-4688BAD22641}"/>
    <cellStyle name="SAPBEXHLevel2X 26" xfId="2535" xr:uid="{20FCFA47-8845-48E5-AEEB-622DA07D182C}"/>
    <cellStyle name="SAPBEXHLevel2X 26 2" xfId="5668" xr:uid="{1FB711DD-B67B-454C-BF40-024B2D53BE71}"/>
    <cellStyle name="SAPBEXHLevel2X 27" xfId="3057" xr:uid="{FC030BBA-541B-413C-9880-662F96263FEB}"/>
    <cellStyle name="SAPBEXHLevel2X 27 2" xfId="6166" xr:uid="{C9E0B4CE-5CDD-4E6F-B586-3AF99E845C95}"/>
    <cellStyle name="SAPBEXHLevel2X 28" xfId="3079" xr:uid="{AC870307-783E-45EE-8440-AAECF2FCEDDE}"/>
    <cellStyle name="SAPBEXHLevel2X 28 2" xfId="6187" xr:uid="{A127AC90-D41A-4139-ADD0-0777FC52E8A1}"/>
    <cellStyle name="SAPBEXHLevel2X 29" xfId="2792" xr:uid="{718245FE-FBA3-4FB3-861C-5166C98286EB}"/>
    <cellStyle name="SAPBEXHLevel2X 29 2" xfId="5913" xr:uid="{0D13ACB6-CC13-47B5-8C67-E8B6B3D3EB77}"/>
    <cellStyle name="SAPBEXHLevel2X 3" xfId="1334" xr:uid="{D90E03CF-E894-4656-90B4-0511E89D77D2}"/>
    <cellStyle name="SAPBEXHLevel2X 3 2" xfId="4531" xr:uid="{3607C0F3-8650-4A4D-98AA-3AB1BA1226BE}"/>
    <cellStyle name="SAPBEXHLevel2X 30" xfId="2940" xr:uid="{F8FD1FCF-B83E-41D5-ACF0-22AA3EE67841}"/>
    <cellStyle name="SAPBEXHLevel2X 30 2" xfId="6053" xr:uid="{F78D3ABD-8CC8-4111-BCEC-309F3DF5A537}"/>
    <cellStyle name="SAPBEXHLevel2X 31" xfId="2917" xr:uid="{BDCFBC62-C1F8-47A7-AB1F-68CD72F8D44D}"/>
    <cellStyle name="SAPBEXHLevel2X 31 2" xfId="6030" xr:uid="{040AF3D3-3E9E-4268-80CF-12E25A08B5B5}"/>
    <cellStyle name="SAPBEXHLevel2X 32" xfId="2472" xr:uid="{FD0D6C61-F0F1-4945-B11A-13AEE6506DE1}"/>
    <cellStyle name="SAPBEXHLevel2X 32 2" xfId="5608" xr:uid="{614278D3-82B1-452E-8AF7-E7B719A011FC}"/>
    <cellStyle name="SAPBEXHLevel2X 33" xfId="3150" xr:uid="{103AE7AF-943B-48CA-A42C-4EE3C98D1AB1}"/>
    <cellStyle name="SAPBEXHLevel2X 33 2" xfId="6256" xr:uid="{9DA4C5C6-E620-4FB7-97B3-A52262848160}"/>
    <cellStyle name="SAPBEXHLevel2X 34" xfId="3409" xr:uid="{37008FE1-2549-4A53-A5DE-33F24890C7C5}"/>
    <cellStyle name="SAPBEXHLevel2X 34 2" xfId="6512" xr:uid="{24922C57-F2A5-447E-A84A-AC0B1451D4C5}"/>
    <cellStyle name="SAPBEXHLevel2X 35" xfId="3419" xr:uid="{05C1B3F6-49E2-420B-9905-14A012F56D72}"/>
    <cellStyle name="SAPBEXHLevel2X 35 2" xfId="6522" xr:uid="{0097B39A-0032-46E3-A684-B99814363789}"/>
    <cellStyle name="SAPBEXHLevel2X 36" xfId="3489" xr:uid="{70A6F031-6797-4804-9107-3B8B8CA7BE46}"/>
    <cellStyle name="SAPBEXHLevel2X 36 2" xfId="6588" xr:uid="{6412A7C6-DC97-44AD-BBF3-823F58372DA3}"/>
    <cellStyle name="SAPBEXHLevel2X 37" xfId="3881" xr:uid="{6B4C656E-C410-40CB-9F97-8B0C552C8D66}"/>
    <cellStyle name="SAPBEXHLevel2X 4" xfId="1062" xr:uid="{85B2CAD9-0CCC-41F7-8D7B-CB72ED7330BC}"/>
    <cellStyle name="SAPBEXHLevel2X 4 2" xfId="4281" xr:uid="{1FFBC365-194F-4270-BBF3-0BEDE43B0F9D}"/>
    <cellStyle name="SAPBEXHLevel2X 5" xfId="1520" xr:uid="{88E4097B-B14E-4411-81C6-0D27F610585F}"/>
    <cellStyle name="SAPBEXHLevel2X 5 2" xfId="4711" xr:uid="{3759DD6D-8E63-40AE-9ED6-AC48B39C7E44}"/>
    <cellStyle name="SAPBEXHLevel2X 6" xfId="1557" xr:uid="{86E63C15-AF95-43C0-872A-79B7A4574BDF}"/>
    <cellStyle name="SAPBEXHLevel2X 6 2" xfId="4746" xr:uid="{B25762A1-49C9-4701-BC76-4695C21D73F5}"/>
    <cellStyle name="SAPBEXHLevel2X 7" xfId="1211" xr:uid="{027DFE89-8259-486D-9729-B502C3DEAF1A}"/>
    <cellStyle name="SAPBEXHLevel2X 7 2" xfId="4417" xr:uid="{9285612A-9DE4-4555-84E8-A9B749BABD95}"/>
    <cellStyle name="SAPBEXHLevel2X 8" xfId="1123" xr:uid="{BDB4A56C-CDE4-4A2D-B113-2327EA5DB9CB}"/>
    <cellStyle name="SAPBEXHLevel2X 8 2" xfId="4338" xr:uid="{5E38A364-8CBB-4251-9B5C-F3BA8A0B239E}"/>
    <cellStyle name="SAPBEXHLevel2X 9" xfId="1219" xr:uid="{EA1AEBEC-74A6-4DEA-BE1C-7308406A4E32}"/>
    <cellStyle name="SAPBEXHLevel2X 9 2" xfId="4425" xr:uid="{3539920F-7DB7-4F5F-85AC-040F503A6E27}"/>
    <cellStyle name="SAPBEXHLevel3" xfId="889" xr:uid="{D608052E-A439-4912-A68B-DEA4A82189A5}"/>
    <cellStyle name="SAPBEXHLevel3 10" xfId="1161" xr:uid="{CDC1CF2A-23A7-4643-88A7-9680B7F6957B}"/>
    <cellStyle name="SAPBEXHLevel3 10 2" xfId="4373" xr:uid="{EE8BCAF7-CCD6-48C2-B3F0-010D8210E128}"/>
    <cellStyle name="SAPBEXHLevel3 11" xfId="1195" xr:uid="{C6AB8E93-40B7-4BCE-869C-BC42C2E4943A}"/>
    <cellStyle name="SAPBEXHLevel3 11 2" xfId="4403" xr:uid="{4B6194D4-C726-4C9C-801B-4BDA07BE4BFE}"/>
    <cellStyle name="SAPBEXHLevel3 12" xfId="1187" xr:uid="{BF0DDF67-76BA-405A-84EF-1812FC2AF1C6}"/>
    <cellStyle name="SAPBEXHLevel3 12 2" xfId="4396" xr:uid="{BA6AB625-83C2-40DC-83F0-F0F48D56EDDD}"/>
    <cellStyle name="SAPBEXHLevel3 13" xfId="1135" xr:uid="{C0C283BE-9053-4263-B322-E95E96748A0B}"/>
    <cellStyle name="SAPBEXHLevel3 13 2" xfId="4348" xr:uid="{0E9EACBC-CDE1-45F6-8A8D-AE80039312E8}"/>
    <cellStyle name="SAPBEXHLevel3 14" xfId="1190" xr:uid="{78796964-6432-4554-AFB8-979F1A9E31F3}"/>
    <cellStyle name="SAPBEXHLevel3 14 2" xfId="4399" xr:uid="{0C975F55-F549-4A23-B221-627ECC5DA81D}"/>
    <cellStyle name="SAPBEXHLevel3 15" xfId="2101" xr:uid="{9D7D7131-7F47-4844-B37A-7E153BB73CF4}"/>
    <cellStyle name="SAPBEXHLevel3 15 2" xfId="5264" xr:uid="{27A78B9E-C19B-4C7C-8F29-6CC5A1172CCA}"/>
    <cellStyle name="SAPBEXHLevel3 16" xfId="1124" xr:uid="{9154CDDC-BA2E-42FF-AA36-B7D0CEB69C19}"/>
    <cellStyle name="SAPBEXHLevel3 16 2" xfId="4339" xr:uid="{BC454555-F662-4A35-95D2-1F4D0EC21D93}"/>
    <cellStyle name="SAPBEXHLevel3 17" xfId="1308" xr:uid="{83537C99-AF17-46E2-B2F5-31D9F8DADCD2}"/>
    <cellStyle name="SAPBEXHLevel3 17 2" xfId="4505" xr:uid="{50F9C38D-6F25-42BF-B605-322D6FE12899}"/>
    <cellStyle name="SAPBEXHLevel3 18" xfId="1588" xr:uid="{D80F5E70-1586-42D4-A159-3DFCA500A34C}"/>
    <cellStyle name="SAPBEXHLevel3 18 2" xfId="4775" xr:uid="{FA479471-1877-48AF-ADB2-22C4F6951CD6}"/>
    <cellStyle name="SAPBEXHLevel3 19" xfId="2168" xr:uid="{757D8D2B-2B51-4A16-8A92-38021362A5CF}"/>
    <cellStyle name="SAPBEXHLevel3 19 2" xfId="5330" xr:uid="{87C60C47-80A1-44AC-BE5F-318EE4C5FB35}"/>
    <cellStyle name="SAPBEXHLevel3 2" xfId="966" xr:uid="{D479D120-26B3-4ACD-A6F1-19B1F479033A}"/>
    <cellStyle name="SAPBEXHLevel3 2 10" xfId="2006" xr:uid="{96BAFD51-E1C6-40E7-B42C-734F60DAC563}"/>
    <cellStyle name="SAPBEXHLevel3 2 10 2" xfId="5176" xr:uid="{2C290C85-64D2-42A3-946B-79F239E73FB0}"/>
    <cellStyle name="SAPBEXHLevel3 2 11" xfId="2079" xr:uid="{EBD6E213-D8BE-46B9-B502-7EE7B0DB70E6}"/>
    <cellStyle name="SAPBEXHLevel3 2 11 2" xfId="5244" xr:uid="{4AD908F2-88BB-4351-913C-732CCE07925C}"/>
    <cellStyle name="SAPBEXHLevel3 2 12" xfId="2152" xr:uid="{8F3DA7B4-9094-44DB-8F6B-AB9E1F250FD0}"/>
    <cellStyle name="SAPBEXHLevel3 2 12 2" xfId="5314" xr:uid="{8520E311-0DCD-4F68-9D26-F6D36A354E18}"/>
    <cellStyle name="SAPBEXHLevel3 2 13" xfId="2109" xr:uid="{688DD912-CC4F-4BD0-84E4-BD57B663A7CF}"/>
    <cellStyle name="SAPBEXHLevel3 2 13 2" xfId="5272" xr:uid="{D782206C-4CB6-4C31-B0E0-8F231700C227}"/>
    <cellStyle name="SAPBEXHLevel3 2 14" xfId="2103" xr:uid="{D7B87E86-50A5-4A4E-AC44-CEDE06BE4D2A}"/>
    <cellStyle name="SAPBEXHLevel3 2 14 2" xfId="5266" xr:uid="{91F7A0EF-B4E7-4506-A5FC-457D4864AB7F}"/>
    <cellStyle name="SAPBEXHLevel3 2 15" xfId="2102" xr:uid="{843120F4-E65C-4357-B4B7-5C323D444FBE}"/>
    <cellStyle name="SAPBEXHLevel3 2 15 2" xfId="5265" xr:uid="{0351D1F2-57E5-480F-BAE7-51C67D3A72AA}"/>
    <cellStyle name="SAPBEXHLevel3 2 16" xfId="2432" xr:uid="{C480DCE0-12E5-4D9F-B65B-E706A2C663D6}"/>
    <cellStyle name="SAPBEXHLevel3 2 16 2" xfId="5571" xr:uid="{69896EA0-316D-495B-939E-380603EB284B}"/>
    <cellStyle name="SAPBEXHLevel3 2 17" xfId="2501" xr:uid="{B7D0F8E1-44EE-4063-9EF8-94CBDD68B176}"/>
    <cellStyle name="SAPBEXHLevel3 2 17 2" xfId="5637" xr:uid="{B00AB05D-D3C4-47A8-B85C-8C2475372421}"/>
    <cellStyle name="SAPBEXHLevel3 2 18" xfId="2571" xr:uid="{7E66A556-8135-45F6-A138-FA1FACA3A635}"/>
    <cellStyle name="SAPBEXHLevel3 2 18 2" xfId="5704" xr:uid="{D3CA723C-8747-4F5E-8375-A73A542A6601}"/>
    <cellStyle name="SAPBEXHLevel3 2 19" xfId="2531" xr:uid="{93CABD6E-7758-4278-A610-96017FA20880}"/>
    <cellStyle name="SAPBEXHLevel3 2 19 2" xfId="5665" xr:uid="{3D01D789-C10F-4AF5-AA88-B3E08E0703EB}"/>
    <cellStyle name="SAPBEXHLevel3 2 2" xfId="1413" xr:uid="{674BB16F-61B8-4DF1-A88C-7997FE02466A}"/>
    <cellStyle name="SAPBEXHLevel3 2 2 2" xfId="4606" xr:uid="{53370686-9CC6-4D28-B601-41B9338DC4A0}"/>
    <cellStyle name="SAPBEXHLevel3 2 20" xfId="2526" xr:uid="{F50708AB-B0FC-43CF-82C4-0364C07389CF}"/>
    <cellStyle name="SAPBEXHLevel3 2 20 2" xfId="5660" xr:uid="{6B24EE22-D7A1-497D-B2AB-C8C9CFB405B1}"/>
    <cellStyle name="SAPBEXHLevel3 2 21" xfId="2774" xr:uid="{DAABD10F-1940-46E8-BE3D-A779B50B4499}"/>
    <cellStyle name="SAPBEXHLevel3 2 21 2" xfId="5895" xr:uid="{2D137810-0961-44F7-9730-47858852A7F2}"/>
    <cellStyle name="SAPBEXHLevel3 2 22" xfId="2843" xr:uid="{32442D3E-D46F-44D8-8275-0B6DD5D75E7C}"/>
    <cellStyle name="SAPBEXHLevel3 2 22 2" xfId="5963" xr:uid="{9DD02918-F4EA-41A6-B4D9-75042667C086}"/>
    <cellStyle name="SAPBEXHLevel3 2 23" xfId="2801" xr:uid="{89D96373-4883-4345-AA57-9023F5180EDE}"/>
    <cellStyle name="SAPBEXHLevel3 2 23 2" xfId="5922" xr:uid="{8F37E2A5-EDC6-4334-BE0F-4AB4FBD54214}"/>
    <cellStyle name="SAPBEXHLevel3 2 24" xfId="2588" xr:uid="{C9D1BAC4-1B46-45BF-99BD-32D98DE0B65C}"/>
    <cellStyle name="SAPBEXHLevel3 2 24 2" xfId="5721" xr:uid="{81D5660B-1DDE-497A-8C77-73B000B43FC7}"/>
    <cellStyle name="SAPBEXHLevel3 2 25" xfId="3032" xr:uid="{1AE58A7C-534C-459A-826F-519CA0A3F2B4}"/>
    <cellStyle name="SAPBEXHLevel3 2 25 2" xfId="6142" xr:uid="{036DF916-8AE1-4993-9D41-AB1FA071B4B4}"/>
    <cellStyle name="SAPBEXHLevel3 2 26" xfId="2996" xr:uid="{FE99B0CF-3A3F-4F16-B8B8-C8D9F979093E}"/>
    <cellStyle name="SAPBEXHLevel3 2 26 2" xfId="6106" xr:uid="{1DE2A402-6757-4113-8B9C-814674C5A05C}"/>
    <cellStyle name="SAPBEXHLevel3 2 27" xfId="3134" xr:uid="{8E52A377-AAD5-4756-B866-B0AC81134D15}"/>
    <cellStyle name="SAPBEXHLevel3 2 27 2" xfId="6240" xr:uid="{67519B47-9ACB-47FF-8A15-603A36ADF67B}"/>
    <cellStyle name="SAPBEXHLevel3 2 28" xfId="3188" xr:uid="{FF1F03D5-DB1B-4E9A-8E14-669D3D5B4A19}"/>
    <cellStyle name="SAPBEXHLevel3 2 28 2" xfId="6294" xr:uid="{F3B06BA0-9C07-4C53-8F9F-AAE38A77630B}"/>
    <cellStyle name="SAPBEXHLevel3 2 29" xfId="3242" xr:uid="{3E17D539-6D49-4D01-B7DA-E7F3EDD77B7C}"/>
    <cellStyle name="SAPBEXHLevel3 2 29 2" xfId="6347" xr:uid="{96173DF2-E8D3-4C3E-997F-3D54B048C2F4}"/>
    <cellStyle name="SAPBEXHLevel3 2 3" xfId="1488" xr:uid="{BB9933EC-F263-4D79-B562-0ED1375E2DB1}"/>
    <cellStyle name="SAPBEXHLevel3 2 3 2" xfId="4680" xr:uid="{36AFBFE4-82D3-457D-9BD8-6EDF329780D1}"/>
    <cellStyle name="SAPBEXHLevel3 2 30" xfId="3294" xr:uid="{50089FBF-6663-4D9F-90BD-44F35BD34365}"/>
    <cellStyle name="SAPBEXHLevel3 2 30 2" xfId="6397" xr:uid="{C6DEA104-5414-43B9-9DAF-03EB6EF61B5B}"/>
    <cellStyle name="SAPBEXHLevel3 2 31" xfId="3340" xr:uid="{A5FB3FF8-7DF9-4CF4-B862-3DF999294EF2}"/>
    <cellStyle name="SAPBEXHLevel3 2 31 2" xfId="6443" xr:uid="{3E47D6B2-2AC3-4D0D-A765-01D548DBF445}"/>
    <cellStyle name="SAPBEXHLevel3 2 32" xfId="3389" xr:uid="{C1337F20-EB22-4553-B6B8-9D40C5CD0070}"/>
    <cellStyle name="SAPBEXHLevel3 2 32 2" xfId="6492" xr:uid="{A2D9E4DD-A888-43C9-B083-21D8F7E6EF10}"/>
    <cellStyle name="SAPBEXHLevel3 2 33" xfId="3360" xr:uid="{A9C97397-6B28-4975-A7D5-838B417CFEFA}"/>
    <cellStyle name="SAPBEXHLevel3 2 33 2" xfId="6463" xr:uid="{7F057D8E-8756-4B1A-A69B-BE7BEF65C27C}"/>
    <cellStyle name="SAPBEXHLevel3 2 34" xfId="3451" xr:uid="{91701BE1-B5F9-4D2E-8FBC-96B5D55C33D3}"/>
    <cellStyle name="SAPBEXHLevel3 2 34 2" xfId="6553" xr:uid="{88D060D7-9A7E-407F-9809-28EA5D6EB979}"/>
    <cellStyle name="SAPBEXHLevel3 2 35" xfId="3526" xr:uid="{E4E60932-3734-4A3E-8D8A-3E2271C88E13}"/>
    <cellStyle name="SAPBEXHLevel3 2 35 2" xfId="6625" xr:uid="{766C8F4F-3E51-4FFC-A703-E0BD705C471A}"/>
    <cellStyle name="SAPBEXHLevel3 2 36" xfId="3918" xr:uid="{D8E8D151-8E8F-4529-8987-F20979D1C14B}"/>
    <cellStyle name="SAPBEXHLevel3 2 4" xfId="1444" xr:uid="{BAE9E0A1-00E4-4E6F-A20C-5C26720E2952}"/>
    <cellStyle name="SAPBEXHLevel3 2 4 2" xfId="4636" xr:uid="{567B00A3-FA67-436A-9295-61A520C3F13F}"/>
    <cellStyle name="SAPBEXHLevel3 2 5" xfId="1639" xr:uid="{850E3C9C-A325-4430-8203-898DEE992600}"/>
    <cellStyle name="SAPBEXHLevel3 2 5 2" xfId="4825" xr:uid="{A8A49F45-9501-4502-8A49-E5CBD8AAE87D}"/>
    <cellStyle name="SAPBEXHLevel3 2 6" xfId="1713" xr:uid="{67CF80C1-B6D9-44BC-8683-5FA61A3C156D}"/>
    <cellStyle name="SAPBEXHLevel3 2 6 2" xfId="4895" xr:uid="{BD0FCCA5-5B14-4391-8D1F-E85263D29C05}"/>
    <cellStyle name="SAPBEXHLevel3 2 7" xfId="1787" xr:uid="{394F70B9-FF41-4B7E-811F-F88EB5A3342A}"/>
    <cellStyle name="SAPBEXHLevel3 2 7 2" xfId="4967" xr:uid="{580204CC-3B8C-4334-9F29-F94E403F30A6}"/>
    <cellStyle name="SAPBEXHLevel3 2 8" xfId="1859" xr:uid="{C52D5CA8-DBA2-4FAD-A12C-CCBAAE2D1AFC}"/>
    <cellStyle name="SAPBEXHLevel3 2 8 2" xfId="5036" xr:uid="{7D2908CA-9BA9-4157-A8EE-9D73C53DA958}"/>
    <cellStyle name="SAPBEXHLevel3 2 9" xfId="1932" xr:uid="{06BD3FEC-9245-48AB-9A0A-FF199207FBC2}"/>
    <cellStyle name="SAPBEXHLevel3 2 9 2" xfId="5105" xr:uid="{216CAD36-3E43-4C53-BED7-9D795A56EEAF}"/>
    <cellStyle name="SAPBEXHLevel3 20" xfId="2380" xr:uid="{928D8A42-F239-4F61-9DCE-8A7222D35E56}"/>
    <cellStyle name="SAPBEXHLevel3 20 2" xfId="5522" xr:uid="{6C0BE086-CE08-4F9B-AC27-1025B9E7DA4C}"/>
    <cellStyle name="SAPBEXHLevel3 21" xfId="2524" xr:uid="{328C4A06-40C0-4056-8EE7-CDC9BB2083E9}"/>
    <cellStyle name="SAPBEXHLevel3 21 2" xfId="5658" xr:uid="{CCC0F352-8DE9-446D-947F-E35085C0214B}"/>
    <cellStyle name="SAPBEXHLevel3 22" xfId="2308" xr:uid="{E0D6B6E9-B4B3-4BBD-9F98-BBEAF44B9362}"/>
    <cellStyle name="SAPBEXHLevel3 22 2" xfId="5457" xr:uid="{6633D319-DF63-467F-94AB-2511F16AAA2B}"/>
    <cellStyle name="SAPBEXHLevel3 23" xfId="1358" xr:uid="{68D05FA6-50C9-4968-98E1-7FEEF8D48A91}"/>
    <cellStyle name="SAPBEXHLevel3 23 2" xfId="4554" xr:uid="{3B3BD3C9-708D-49CB-A1A5-E25B352E0419}"/>
    <cellStyle name="SAPBEXHLevel3 24" xfId="1606" xr:uid="{E75DC33B-EED9-4501-946B-F59F0C2BA901}"/>
    <cellStyle name="SAPBEXHLevel3 24 2" xfId="4792" xr:uid="{694EEA09-0456-4100-97A6-882AD74F6230}"/>
    <cellStyle name="SAPBEXHLevel3 25" xfId="2912" xr:uid="{ACE84C8D-ADF7-4DD5-B26F-2E30E8B05AE4}"/>
    <cellStyle name="SAPBEXHLevel3 25 2" xfId="6026" xr:uid="{20BAAAA3-552D-46BE-9E54-61D102CF7990}"/>
    <cellStyle name="SAPBEXHLevel3 26" xfId="2944" xr:uid="{A8B511D2-7FE0-4B60-8EEE-833653BB101B}"/>
    <cellStyle name="SAPBEXHLevel3 26 2" xfId="6057" xr:uid="{3401FC19-6893-4A42-97EB-549A8F7A45E4}"/>
    <cellStyle name="SAPBEXHLevel3 27" xfId="2960" xr:uid="{00938A78-DB49-419B-B60F-3B12E17DF73F}"/>
    <cellStyle name="SAPBEXHLevel3 27 2" xfId="6073" xr:uid="{34919DDF-FC95-49F3-A7B6-685F56E55497}"/>
    <cellStyle name="SAPBEXHLevel3 28" xfId="1215" xr:uid="{3B0D18DD-9ED7-4140-9BFF-3E142C99CF4B}"/>
    <cellStyle name="SAPBEXHLevel3 28 2" xfId="4421" xr:uid="{6D238DB4-18CF-45D3-A49B-349C7402C949}"/>
    <cellStyle name="SAPBEXHLevel3 29" xfId="2656" xr:uid="{F94FDF67-27F2-4115-A841-268EE07D23D4}"/>
    <cellStyle name="SAPBEXHLevel3 29 2" xfId="5784" xr:uid="{8A31E77E-781F-48D1-B7BF-48D395030842}"/>
    <cellStyle name="SAPBEXHLevel3 3" xfId="1335" xr:uid="{1EB4F566-81B4-457E-B408-58178E684331}"/>
    <cellStyle name="SAPBEXHLevel3 3 2" xfId="4532" xr:uid="{820FF269-5161-4B94-AB80-63A58F6A545D}"/>
    <cellStyle name="SAPBEXHLevel3 30" xfId="2749" xr:uid="{0504BC0F-E01D-48EB-A6BE-C53F892DB330}"/>
    <cellStyle name="SAPBEXHLevel3 30 2" xfId="5870" xr:uid="{5699B77F-2635-4C4E-A22F-4124DFA2E270}"/>
    <cellStyle name="SAPBEXHLevel3 31" xfId="3070" xr:uid="{285794CE-A7A6-4BD0-A3A6-B79DF73B6E2A}"/>
    <cellStyle name="SAPBEXHLevel3 31 2" xfId="6178" xr:uid="{F2B07ED2-9E89-4615-B264-AA88C8C5A81B}"/>
    <cellStyle name="SAPBEXHLevel3 32" xfId="2976" xr:uid="{21B2AAB0-FBED-4263-B255-A2CA04228F18}"/>
    <cellStyle name="SAPBEXHLevel3 32 2" xfId="6087" xr:uid="{F4871273-A7D7-4AD4-B64A-ADCB1CB78594}"/>
    <cellStyle name="SAPBEXHLevel3 33" xfId="2942" xr:uid="{1CA31940-0DFA-4774-85E4-DD9F23CE6089}"/>
    <cellStyle name="SAPBEXHLevel3 33 2" xfId="6055" xr:uid="{AA601A1E-DE0D-4DF4-962F-CB044610EE01}"/>
    <cellStyle name="SAPBEXHLevel3 34" xfId="2194" xr:uid="{03E6E6E5-5899-4374-80B8-D932561764B7}"/>
    <cellStyle name="SAPBEXHLevel3 34 2" xfId="5353" xr:uid="{0FE4FEE8-069F-42D1-90F7-348C1526F1C4}"/>
    <cellStyle name="SAPBEXHLevel3 35" xfId="1201" xr:uid="{4E11F173-89A5-40E2-BE98-FD1863DFA4E7}"/>
    <cellStyle name="SAPBEXHLevel3 35 2" xfId="4409" xr:uid="{D3341870-350A-4652-BFD2-23798FE69001}"/>
    <cellStyle name="SAPBEXHLevel3 36" xfId="3490" xr:uid="{BCDE0B6E-BA2A-4C46-872C-50233898C34A}"/>
    <cellStyle name="SAPBEXHLevel3 36 2" xfId="6589" xr:uid="{9B48570A-3EA6-4B22-92BD-370022A0E91D}"/>
    <cellStyle name="SAPBEXHLevel3 37" xfId="3882" xr:uid="{ECC5AE9D-D347-4972-88D4-584C39F60B28}"/>
    <cellStyle name="SAPBEXHLevel3 4" xfId="1270" xr:uid="{5934F4CF-30BC-406E-95D5-8C51A03226F4}"/>
    <cellStyle name="SAPBEXHLevel3 4 2" xfId="4470" xr:uid="{7E38B776-2D5A-4917-9D8A-52C5BF1E826D}"/>
    <cellStyle name="SAPBEXHLevel3 5" xfId="1049" xr:uid="{0F358FBA-1524-4D9B-B77F-290B13BEB0BD}"/>
    <cellStyle name="SAPBEXHLevel3 5 2" xfId="4268" xr:uid="{F16450A3-85E1-4ADD-9B40-31F531D80A12}"/>
    <cellStyle name="SAPBEXHLevel3 6" xfId="1091" xr:uid="{34B79959-856E-4A7A-8428-7FD36AFCB612}"/>
    <cellStyle name="SAPBEXHLevel3 6 2" xfId="4309" xr:uid="{29F612B0-D9D6-468C-8E04-72CB34086BAF}"/>
    <cellStyle name="SAPBEXHLevel3 7" xfId="1152" xr:uid="{28D8D284-B071-4D25-938D-EE43C04C9B8C}"/>
    <cellStyle name="SAPBEXHLevel3 7 2" xfId="4364" xr:uid="{5DAED941-B763-44A9-AB6D-1B8FF424BF24}"/>
    <cellStyle name="SAPBEXHLevel3 8" xfId="1153" xr:uid="{307D4E58-2725-4A9F-9F17-24516A758AF0}"/>
    <cellStyle name="SAPBEXHLevel3 8 2" xfId="4365" xr:uid="{1BAF20D5-E2DC-417C-9CBC-B197084EEB99}"/>
    <cellStyle name="SAPBEXHLevel3 9" xfId="1547" xr:uid="{BF9F9FC6-8C78-4BCC-87AC-B826221F6FD6}"/>
    <cellStyle name="SAPBEXHLevel3 9 2" xfId="4736" xr:uid="{A828D24D-6A66-49E4-9FEE-A1309F0CF4DE}"/>
    <cellStyle name="SAPBEXHLevel3X" xfId="890" xr:uid="{60035978-E9AE-42C7-8D73-6A8F51ED269A}"/>
    <cellStyle name="SAPBEXHLevel3X 10" xfId="1272" xr:uid="{4BF86645-A807-4C6E-884A-D7894F10FD6B}"/>
    <cellStyle name="SAPBEXHLevel3X 10 2" xfId="4472" xr:uid="{78DD58C1-9287-4EED-A6B5-1A09A3A52602}"/>
    <cellStyle name="SAPBEXHLevel3X 11" xfId="1246" xr:uid="{62F3F888-358E-4D71-8945-0A1390798AF4}"/>
    <cellStyle name="SAPBEXHLevel3X 11 2" xfId="4448" xr:uid="{A8FDA99A-0077-40B9-BF9F-1092D79C2058}"/>
    <cellStyle name="SAPBEXHLevel3X 12" xfId="1515" xr:uid="{D8CFA4CF-60CA-4B2C-B081-F19C26A6A8A4}"/>
    <cellStyle name="SAPBEXHLevel3X 12 2" xfId="4706" xr:uid="{11CDAFA9-02AE-4742-B7BA-E083ABCE1825}"/>
    <cellStyle name="SAPBEXHLevel3X 13" xfId="1046" xr:uid="{468C59FD-356F-4B17-8D00-E9ACE11D79F8}"/>
    <cellStyle name="SAPBEXHLevel3X 13 2" xfId="4265" xr:uid="{9CBFC5A9-E189-4C40-A97C-D000A6484E23}"/>
    <cellStyle name="SAPBEXHLevel3X 14" xfId="2182" xr:uid="{AA97FE65-82B4-417D-9F29-B63549713628}"/>
    <cellStyle name="SAPBEXHLevel3X 14 2" xfId="5343" xr:uid="{2C0A49A9-2F2C-4DD9-9DB9-E4C1D263E79F}"/>
    <cellStyle name="SAPBEXHLevel3X 15" xfId="2254" xr:uid="{1676177D-479B-4F39-99D4-B567ABC112DB}"/>
    <cellStyle name="SAPBEXHLevel3X 15 2" xfId="5406" xr:uid="{2AE8E8DE-53CB-42DE-BA33-A538A37EC4AF}"/>
    <cellStyle name="SAPBEXHLevel3X 16" xfId="2327" xr:uid="{9EC4E325-1F7C-4136-B31F-64262D22F46B}"/>
    <cellStyle name="SAPBEXHLevel3X 16 2" xfId="5473" xr:uid="{201324EA-E49E-4379-BBF2-9B1FE951FA02}"/>
    <cellStyle name="SAPBEXHLevel3X 17" xfId="2289" xr:uid="{2E0F5D70-5F65-4E54-A82D-9EC27BFCBD21}"/>
    <cellStyle name="SAPBEXHLevel3X 17 2" xfId="5440" xr:uid="{94DC3CB6-DC8A-4441-9B5F-E1B9D8ACAD9B}"/>
    <cellStyle name="SAPBEXHLevel3X 18" xfId="1031" xr:uid="{646C5052-F5F3-45B5-A77E-8166F96686B4}"/>
    <cellStyle name="SAPBEXHLevel3X 18 2" xfId="4252" xr:uid="{9F8B2690-27A7-4266-A8F4-FD3423CE8E20}"/>
    <cellStyle name="SAPBEXHLevel3X 19" xfId="1378" xr:uid="{E98B368C-AAD5-4395-992A-0D41906FB375}"/>
    <cellStyle name="SAPBEXHLevel3X 19 2" xfId="4571" xr:uid="{B470032E-E59B-4BE5-ADD6-B7B389ADCDBE}"/>
    <cellStyle name="SAPBEXHLevel3X 2" xfId="967" xr:uid="{43E959B9-A9A6-44D7-8CC7-D99EF5E4804B}"/>
    <cellStyle name="SAPBEXHLevel3X 2 10" xfId="2007" xr:uid="{8E728767-4E74-4968-8F08-3E46D94FFBEA}"/>
    <cellStyle name="SAPBEXHLevel3X 2 10 2" xfId="5177" xr:uid="{659649BC-A0BE-4AE3-8A4B-406CE34E26EE}"/>
    <cellStyle name="SAPBEXHLevel3X 2 11" xfId="2080" xr:uid="{A2D2CCAC-DFFB-44B9-959C-AA98ED9CD804}"/>
    <cellStyle name="SAPBEXHLevel3X 2 11 2" xfId="5245" xr:uid="{417DF544-BE37-459B-B832-8660D549C3BF}"/>
    <cellStyle name="SAPBEXHLevel3X 2 12" xfId="2153" xr:uid="{783749C1-2C4E-4F88-A683-76F562AE2315}"/>
    <cellStyle name="SAPBEXHLevel3X 2 12 2" xfId="5315" xr:uid="{734B7E6E-741B-455E-9FEC-202458674724}"/>
    <cellStyle name="SAPBEXHLevel3X 2 13" xfId="1176" xr:uid="{03ED5C70-7248-42C2-8AB0-33E53DA108B3}"/>
    <cellStyle name="SAPBEXHLevel3X 2 13 2" xfId="4387" xr:uid="{79909B2F-5B19-4AED-8696-CB760841816B}"/>
    <cellStyle name="SAPBEXHLevel3X 2 14" xfId="1964" xr:uid="{0B69BCA7-FED7-4B0E-B16F-738521132FFD}"/>
    <cellStyle name="SAPBEXHLevel3X 2 14 2" xfId="5136" xr:uid="{F61FBA5C-DC81-4E53-8CFB-C71900827BB7}"/>
    <cellStyle name="SAPBEXHLevel3X 2 15" xfId="1122" xr:uid="{CF456BC4-B035-47DB-8E8D-D466C9C57E31}"/>
    <cellStyle name="SAPBEXHLevel3X 2 15 2" xfId="4337" xr:uid="{C94061A7-1106-4AB5-9CCD-176A6521814A}"/>
    <cellStyle name="SAPBEXHLevel3X 2 16" xfId="2433" xr:uid="{F2CD7291-5317-4E37-80A0-B1A7BADAB093}"/>
    <cellStyle name="SAPBEXHLevel3X 2 16 2" xfId="5572" xr:uid="{8F4EA9CF-DC94-4386-A028-B925FEADE430}"/>
    <cellStyle name="SAPBEXHLevel3X 2 17" xfId="2502" xr:uid="{102DB8E1-715E-4FAC-BD3B-0E94D4D672CC}"/>
    <cellStyle name="SAPBEXHLevel3X 2 17 2" xfId="5638" xr:uid="{AA1DF06F-558D-4072-9A08-08686C9EEC7C}"/>
    <cellStyle name="SAPBEXHLevel3X 2 18" xfId="2572" xr:uid="{9F84C156-A3CC-4E4E-B454-D11C875C58D3}"/>
    <cellStyle name="SAPBEXHLevel3X 2 18 2" xfId="5705" xr:uid="{A030B717-7612-48D3-A94A-934EBC2589C3}"/>
    <cellStyle name="SAPBEXHLevel3X 2 19" xfId="1126" xr:uid="{69B7B6C9-1B6C-461A-837D-BE64B6644708}"/>
    <cellStyle name="SAPBEXHLevel3X 2 19 2" xfId="4341" xr:uid="{F4085D5E-3182-4818-A6BB-C9A18DD04A30}"/>
    <cellStyle name="SAPBEXHLevel3X 2 2" xfId="1414" xr:uid="{9FAEFE4C-3D93-4CD6-8D97-AD5DDEF88829}"/>
    <cellStyle name="SAPBEXHLevel3X 2 2 2" xfId="4607" xr:uid="{45E98603-56B4-4253-903D-B2D226BB5A49}"/>
    <cellStyle name="SAPBEXHLevel3X 2 20" xfId="2392" xr:uid="{09DFFF07-D3BF-4E4D-809D-97EA71556B5E}"/>
    <cellStyle name="SAPBEXHLevel3X 2 20 2" xfId="5534" xr:uid="{C901573C-5830-4425-817C-27FA2F144EF9}"/>
    <cellStyle name="SAPBEXHLevel3X 2 21" xfId="2775" xr:uid="{DCBA9CE7-6D7D-4186-9FB3-590C63F1BFAC}"/>
    <cellStyle name="SAPBEXHLevel3X 2 21 2" xfId="5896" xr:uid="{E90D632C-2BAD-4BBB-BCE4-AF4908B332F1}"/>
    <cellStyle name="SAPBEXHLevel3X 2 22" xfId="2844" xr:uid="{64B2CB29-FD3D-48BE-8A77-DD547BBB02A5}"/>
    <cellStyle name="SAPBEXHLevel3X 2 22 2" xfId="5964" xr:uid="{C62A01F2-F536-4363-AD2D-78BD7BF30FB9}"/>
    <cellStyle name="SAPBEXHLevel3X 2 23" xfId="1256" xr:uid="{E468CA7E-BCF2-4683-BDF5-8741F6356671}"/>
    <cellStyle name="SAPBEXHLevel3X 2 23 2" xfId="4456" xr:uid="{8B460B64-BE78-40AA-A35C-7023FC9EEC5F}"/>
    <cellStyle name="SAPBEXHLevel3X 2 24" xfId="2790" xr:uid="{7B1AA228-022F-4D23-B9D9-A620075175D6}"/>
    <cellStyle name="SAPBEXHLevel3X 2 24 2" xfId="5911" xr:uid="{979B1FE1-BB5B-453E-9740-E4A3BCE004CA}"/>
    <cellStyle name="SAPBEXHLevel3X 2 25" xfId="3033" xr:uid="{A5EDE26C-46D0-4666-ACEB-C6F08A1505A5}"/>
    <cellStyle name="SAPBEXHLevel3X 2 25 2" xfId="6143" xr:uid="{B9B9BB26-E9D1-4DA3-B7B3-BCCBF3421930}"/>
    <cellStyle name="SAPBEXHLevel3X 2 26" xfId="1738" xr:uid="{FA752439-DFDF-48D0-9438-5AC5D5511B3B}"/>
    <cellStyle name="SAPBEXHLevel3X 2 26 2" xfId="4919" xr:uid="{D9312727-83C3-49CB-8386-4909FA60997C}"/>
    <cellStyle name="SAPBEXHLevel3X 2 27" xfId="3135" xr:uid="{81102900-ED94-4560-B658-9E7940FEC892}"/>
    <cellStyle name="SAPBEXHLevel3X 2 27 2" xfId="6241" xr:uid="{7DB5DBA6-02A7-46B1-A770-010060AFD703}"/>
    <cellStyle name="SAPBEXHLevel3X 2 28" xfId="3189" xr:uid="{18360833-221A-480B-BF2C-19DF076DADD8}"/>
    <cellStyle name="SAPBEXHLevel3X 2 28 2" xfId="6295" xr:uid="{4CB293E0-E6C6-4D7D-9BC6-4838F7067B67}"/>
    <cellStyle name="SAPBEXHLevel3X 2 29" xfId="3243" xr:uid="{FAD5C513-5FB2-498C-98C5-BE7E28E39C3B}"/>
    <cellStyle name="SAPBEXHLevel3X 2 29 2" xfId="6348" xr:uid="{878D9DB2-95F0-484B-80C8-A55823335996}"/>
    <cellStyle name="SAPBEXHLevel3X 2 3" xfId="1489" xr:uid="{35387A4B-6ADC-4D0E-A311-6C0F2F630E75}"/>
    <cellStyle name="SAPBEXHLevel3X 2 3 2" xfId="4681" xr:uid="{4040BC4A-BA0E-4F3F-AE87-240F3AE0BF11}"/>
    <cellStyle name="SAPBEXHLevel3X 2 30" xfId="3295" xr:uid="{19491750-6F1E-4B72-AE20-84BB199186A4}"/>
    <cellStyle name="SAPBEXHLevel3X 2 30 2" xfId="6398" xr:uid="{B0F0D4E4-4851-4BC5-B71C-04BB62592AB7}"/>
    <cellStyle name="SAPBEXHLevel3X 2 31" xfId="3341" xr:uid="{C8BFC450-0F93-4A9F-B0F8-2ED1A48FD47A}"/>
    <cellStyle name="SAPBEXHLevel3X 2 31 2" xfId="6444" xr:uid="{FD7344F0-3768-4BD6-A001-93BD14F4C55E}"/>
    <cellStyle name="SAPBEXHLevel3X 2 32" xfId="3390" xr:uid="{4F1D73B8-1398-4F0B-82A5-56815A54B427}"/>
    <cellStyle name="SAPBEXHLevel3X 2 32 2" xfId="6493" xr:uid="{879363AE-BB87-40EF-B4B6-B0C9CB689E01}"/>
    <cellStyle name="SAPBEXHLevel3X 2 33" xfId="3005" xr:uid="{6D9299EA-3C1C-449D-9E87-EC8E6CE36205}"/>
    <cellStyle name="SAPBEXHLevel3X 2 33 2" xfId="6115" xr:uid="{142363BA-9427-41AF-ACDB-120F9B2D6BA3}"/>
    <cellStyle name="SAPBEXHLevel3X 2 34" xfId="3452" xr:uid="{1DE5ACFE-0884-482A-B60E-A2308406B894}"/>
    <cellStyle name="SAPBEXHLevel3X 2 34 2" xfId="6554" xr:uid="{786F6FE6-B75B-4023-A0E0-273FB5EC3C54}"/>
    <cellStyle name="SAPBEXHLevel3X 2 35" xfId="3527" xr:uid="{9102B9E1-173E-4513-AD35-FCD1B57BD95D}"/>
    <cellStyle name="SAPBEXHLevel3X 2 35 2" xfId="6626" xr:uid="{9A8A3FA7-92EB-4E58-AFA6-00B528D4E514}"/>
    <cellStyle name="SAPBEXHLevel3X 2 36" xfId="3919" xr:uid="{B9786A95-840B-4B38-9717-C12C91AC1FC4}"/>
    <cellStyle name="SAPBEXHLevel3X 2 4" xfId="1351" xr:uid="{8D061FFA-B3EC-41FD-97B0-F8FEDC8761F8}"/>
    <cellStyle name="SAPBEXHLevel3X 2 4 2" xfId="4547" xr:uid="{B47A698B-EBD6-419F-9DA6-8F5AC0ED43C0}"/>
    <cellStyle name="SAPBEXHLevel3X 2 5" xfId="1640" xr:uid="{758A9E66-EF62-4537-8AF7-194A527A119F}"/>
    <cellStyle name="SAPBEXHLevel3X 2 5 2" xfId="4826" xr:uid="{1DF3018B-B6DA-4B46-A660-8BEFCEBC6237}"/>
    <cellStyle name="SAPBEXHLevel3X 2 6" xfId="1714" xr:uid="{76C091C8-9D60-4E1E-A78A-6AB9B7DF27C7}"/>
    <cellStyle name="SAPBEXHLevel3X 2 6 2" xfId="4896" xr:uid="{3C7520AC-2917-4CC3-8DCE-178D1501D3BC}"/>
    <cellStyle name="SAPBEXHLevel3X 2 7" xfId="1788" xr:uid="{4E3267D9-0625-4761-994E-4D5E5B322714}"/>
    <cellStyle name="SAPBEXHLevel3X 2 7 2" xfId="4968" xr:uid="{A532F943-28AA-46D3-B019-84A5A4454B05}"/>
    <cellStyle name="SAPBEXHLevel3X 2 8" xfId="1860" xr:uid="{01403A1A-1731-4FAB-B001-85FD7B57B019}"/>
    <cellStyle name="SAPBEXHLevel3X 2 8 2" xfId="5037" xr:uid="{3AE16729-6C85-4912-8A6D-F3F41C264F8D}"/>
    <cellStyle name="SAPBEXHLevel3X 2 9" xfId="1933" xr:uid="{932D52E3-A02B-449B-B88C-2C10FDA79770}"/>
    <cellStyle name="SAPBEXHLevel3X 2 9 2" xfId="5106" xr:uid="{1B259C8F-A27F-4C46-9C0F-5FC4C85BD751}"/>
    <cellStyle name="SAPBEXHLevel3X 20" xfId="2601" xr:uid="{6EB4BCA5-69F7-4495-AC6A-5B0477945A13}"/>
    <cellStyle name="SAPBEXHLevel3X 20 2" xfId="5734" xr:uid="{EB8A06AB-C843-4918-8E21-746B5FB4B29D}"/>
    <cellStyle name="SAPBEXHLevel3X 21" xfId="2668" xr:uid="{08FE8916-3E8E-4FC5-8F18-EDA8885F1816}"/>
    <cellStyle name="SAPBEXHLevel3X 21 2" xfId="5795" xr:uid="{BAC01D25-79A9-49F4-84FB-D80982F79908}"/>
    <cellStyle name="SAPBEXHLevel3X 22" xfId="2632" xr:uid="{007503D0-F4CD-4498-8D99-EB321DF993AB}"/>
    <cellStyle name="SAPBEXHLevel3X 22 2" xfId="5764" xr:uid="{0FD047DD-DEBE-4BF0-958F-B5C00196DA9F}"/>
    <cellStyle name="SAPBEXHLevel3X 23" xfId="2048" xr:uid="{5882BD48-A78E-47A4-A533-872F4A8CCDB3}"/>
    <cellStyle name="SAPBEXHLevel3X 23 2" xfId="5213" xr:uid="{2E058072-1ACB-46DB-8D61-031A652F40CA}"/>
    <cellStyle name="SAPBEXHLevel3X 24" xfId="2870" xr:uid="{717E2E3F-5112-444E-A33A-76C28C56FF4E}"/>
    <cellStyle name="SAPBEXHLevel3X 24 2" xfId="5990" xr:uid="{98D97BC1-8899-444D-9DD4-BB2368588BCE}"/>
    <cellStyle name="SAPBEXHLevel3X 25" xfId="2929" xr:uid="{F2B84648-08BE-46CD-83AB-189076A56185}"/>
    <cellStyle name="SAPBEXHLevel3X 25 2" xfId="6042" xr:uid="{AA00FBA0-702B-4DE5-BA16-EFAD49458387}"/>
    <cellStyle name="SAPBEXHLevel3X 26" xfId="2900" xr:uid="{F8C7705A-7283-4CAD-9DBC-69B299740F8B}"/>
    <cellStyle name="SAPBEXHLevel3X 26 2" xfId="6017" xr:uid="{F1213786-AF76-4418-8BB7-45C3BB3781A4}"/>
    <cellStyle name="SAPBEXHLevel3X 27" xfId="3056" xr:uid="{BACA1100-F0ED-4A73-8327-E597D7C9CB61}"/>
    <cellStyle name="SAPBEXHLevel3X 27 2" xfId="6165" xr:uid="{0A8713C5-C667-4C4F-B9F5-5FC7B40A9513}"/>
    <cellStyle name="SAPBEXHLevel3X 28" xfId="2628" xr:uid="{5ABC7802-F903-403B-8AF1-C761BD4CA4EA}"/>
    <cellStyle name="SAPBEXHLevel3X 28 2" xfId="5760" xr:uid="{398B046F-EDBC-4904-8416-CFF94D3EE7D3}"/>
    <cellStyle name="SAPBEXHLevel3X 29" xfId="2970" xr:uid="{977DB582-F41F-4431-85F8-E0FC2308091E}"/>
    <cellStyle name="SAPBEXHLevel3X 29 2" xfId="6082" xr:uid="{1319F71F-FBB0-456E-B9B7-74E9BDE5B819}"/>
    <cellStyle name="SAPBEXHLevel3X 3" xfId="1336" xr:uid="{1D56F3CC-9D03-4422-982C-D78EF45B0A71}"/>
    <cellStyle name="SAPBEXHLevel3X 3 2" xfId="4533" xr:uid="{911254CC-9D0F-44E6-91A6-112A71F250C5}"/>
    <cellStyle name="SAPBEXHLevel3X 30" xfId="2721" xr:uid="{5F37132A-8E4C-4D0D-87A6-A9203564D005}"/>
    <cellStyle name="SAPBEXHLevel3X 30 2" xfId="5843" xr:uid="{C7593416-7301-4F3A-9019-B4CA0E88BA01}"/>
    <cellStyle name="SAPBEXHLevel3X 31" xfId="2925" xr:uid="{27533938-6D6F-48AF-A1D0-816F3A2A8099}"/>
    <cellStyle name="SAPBEXHLevel3X 31 2" xfId="6038" xr:uid="{C64D9D65-415D-4CF9-BE09-4CC8B1FC5F9E}"/>
    <cellStyle name="SAPBEXHLevel3X 32" xfId="2808" xr:uid="{3127EE9C-FD1D-498C-9A18-6ED8E08BE4B7}"/>
    <cellStyle name="SAPBEXHLevel3X 32 2" xfId="5928" xr:uid="{FF8D02CF-C24F-4AE9-905A-1CD4F28D7911}"/>
    <cellStyle name="SAPBEXHLevel3X 33" xfId="2346" xr:uid="{A9465530-920B-4DE8-B625-8AA3852D0AC0}"/>
    <cellStyle name="SAPBEXHLevel3X 33 2" xfId="5491" xr:uid="{2874DCD2-8348-441B-988F-F1D7399DAE17}"/>
    <cellStyle name="SAPBEXHLevel3X 34" xfId="3408" xr:uid="{3B5F721A-E552-4E99-B7F5-470E93187F0D}"/>
    <cellStyle name="SAPBEXHLevel3X 34 2" xfId="6511" xr:uid="{0CFC9092-3CCD-4A3B-94E7-6844E0160590}"/>
    <cellStyle name="SAPBEXHLevel3X 35" xfId="3159" xr:uid="{5238B9D3-0510-4E68-BD9D-02898D6E1607}"/>
    <cellStyle name="SAPBEXHLevel3X 35 2" xfId="6265" xr:uid="{0AC186CF-9B16-4AB6-9D21-543B9728083D}"/>
    <cellStyle name="SAPBEXHLevel3X 36" xfId="3491" xr:uid="{777E825D-3A41-4848-AD84-26701C5329DF}"/>
    <cellStyle name="SAPBEXHLevel3X 36 2" xfId="6590" xr:uid="{F9668712-F06F-4A5D-A4D9-2A62D0E99EEF}"/>
    <cellStyle name="SAPBEXHLevel3X 37" xfId="3883" xr:uid="{A53272EE-64D5-4810-9DB4-BD5A67C49D51}"/>
    <cellStyle name="SAPBEXHLevel3X 4" xfId="1061" xr:uid="{7967A2F2-AD68-4ED7-9485-3B22C421CD99}"/>
    <cellStyle name="SAPBEXHLevel3X 4 2" xfId="4280" xr:uid="{2BB011D2-343E-49BB-A5B1-2E9270DBEABB}"/>
    <cellStyle name="SAPBEXHLevel3X 5" xfId="1519" xr:uid="{E0836883-59DD-4216-9702-09026CE808BC}"/>
    <cellStyle name="SAPBEXHLevel3X 5 2" xfId="4710" xr:uid="{38A144E6-6B12-4DC3-8797-0624F0FF7C0C}"/>
    <cellStyle name="SAPBEXHLevel3X 6" xfId="1000" xr:uid="{2AD3A22D-49A9-4F6C-B379-65E092D35789}"/>
    <cellStyle name="SAPBEXHLevel3X 6 2" xfId="4223" xr:uid="{C4F8913E-01A8-45E9-ADD8-147C540DBDFE}"/>
    <cellStyle name="SAPBEXHLevel3X 7" xfId="1020" xr:uid="{3BF69267-C98E-4544-A4F0-DB479855326C}"/>
    <cellStyle name="SAPBEXHLevel3X 7 2" xfId="4241" xr:uid="{5C7C29E0-B07D-4789-A367-A654741BD674}"/>
    <cellStyle name="SAPBEXHLevel3X 8" xfId="1224" xr:uid="{E5D57C02-FD36-4255-BDF6-5943A59A8196}"/>
    <cellStyle name="SAPBEXHLevel3X 8 2" xfId="4429" xr:uid="{60ACB0C9-B37B-4B08-B7C1-935164CA5620}"/>
    <cellStyle name="SAPBEXHLevel3X 9" xfId="1350" xr:uid="{4CE54D8B-9E2F-4817-97EC-0E172C797845}"/>
    <cellStyle name="SAPBEXHLevel3X 9 2" xfId="4546" xr:uid="{3467D308-F556-418E-BCEB-4EEBA07D61D8}"/>
    <cellStyle name="SAPBEXinputData" xfId="891" xr:uid="{9DC38521-E9CC-4EF5-A382-CDD9DD5415B7}"/>
    <cellStyle name="SAPBEXinputData 10" xfId="1166" xr:uid="{9CEFBCBC-1A41-4C98-B147-A8F2CDC05C40}"/>
    <cellStyle name="SAPBEXinputData 10 2" xfId="4378" xr:uid="{396F8F0B-3B83-4D04-83FD-D416675A2D24}"/>
    <cellStyle name="SAPBEXinputData 11" xfId="1226" xr:uid="{A4919F75-790F-424F-AACB-A484FA8A1641}"/>
    <cellStyle name="SAPBEXinputData 11 2" xfId="4430" xr:uid="{4137247B-F04B-4848-A33C-D6E0FB2403D1}"/>
    <cellStyle name="SAPBEXinputData 12" xfId="1612" xr:uid="{49BB5351-D6B7-49ED-9C90-382AA1408866}"/>
    <cellStyle name="SAPBEXinputData 12 2" xfId="4798" xr:uid="{CE789D02-C315-4F2A-88A7-4E4895842156}"/>
    <cellStyle name="SAPBEXinputData 13" xfId="1686" xr:uid="{48210EA1-9F7A-4825-B727-703767F68407}"/>
    <cellStyle name="SAPBEXinputData 13 2" xfId="4868" xr:uid="{D3D4F04A-E18E-4BC4-B872-7C38133989E1}"/>
    <cellStyle name="SAPBEXinputData 14" xfId="1819" xr:uid="{6FEB958A-F29D-46B7-98DB-E0086C8B9B1E}"/>
    <cellStyle name="SAPBEXinputData 14 2" xfId="4998" xr:uid="{779F34EF-21D6-456C-A61D-C008A4C6D11F}"/>
    <cellStyle name="SAPBEXinputData 15" xfId="1965" xr:uid="{28618968-02B5-4B50-9750-C6C63FFFF1C5}"/>
    <cellStyle name="SAPBEXinputData 15 2" xfId="5137" xr:uid="{2DC048A1-7F83-4E15-B524-196412E23771}"/>
    <cellStyle name="SAPBEXinputData 16" xfId="1530" xr:uid="{76C8CD2F-525A-4977-9F5F-646A2A26F57E}"/>
    <cellStyle name="SAPBEXinputData 16 2" xfId="4721" xr:uid="{CF771546-914C-4B33-BF9D-5CC08325C632}"/>
    <cellStyle name="SAPBEXinputData 17" xfId="2360" xr:uid="{B95EF421-D548-4D9B-94C4-1C6348E115E3}"/>
    <cellStyle name="SAPBEXinputData 17 2" xfId="5505" xr:uid="{CFD5604B-C577-4FEA-B10A-2BE399C54770}"/>
    <cellStyle name="SAPBEXinputData 18" xfId="1821" xr:uid="{8D64472B-A3AE-44CB-B50B-3C6997368829}"/>
    <cellStyle name="SAPBEXinputData 18 2" xfId="5000" xr:uid="{AA1A7B7D-1E75-47A7-9873-5ADA859695D6}"/>
    <cellStyle name="SAPBEXinputData 19" xfId="1132" xr:uid="{6E46B579-15FE-4FB5-ADD7-81896BE4B00E}"/>
    <cellStyle name="SAPBEXinputData 19 2" xfId="4345" xr:uid="{D7560015-375E-4749-BBDA-419D981E7FB5}"/>
    <cellStyle name="SAPBEXinputData 2" xfId="968" xr:uid="{74D739C6-0004-40B8-9825-A468F8E2A7F8}"/>
    <cellStyle name="SAPBEXinputData 2 10" xfId="2008" xr:uid="{FBB7A40C-9395-4997-9053-1E9609BC2175}"/>
    <cellStyle name="SAPBEXinputData 2 10 2" xfId="5178" xr:uid="{60A35BF7-9231-4307-A198-350E716563BB}"/>
    <cellStyle name="SAPBEXinputData 2 11" xfId="2081" xr:uid="{CC09BE39-5380-43DE-9087-03865F062E21}"/>
    <cellStyle name="SAPBEXinputData 2 11 2" xfId="5246" xr:uid="{2B953955-3C26-4A92-85E2-DBFA79141FC0}"/>
    <cellStyle name="SAPBEXinputData 2 12" xfId="2154" xr:uid="{05C02008-2EA9-44E6-984C-5E18B5EC3A08}"/>
    <cellStyle name="SAPBEXinputData 2 12 2" xfId="5316" xr:uid="{7774BCA5-4F95-4A07-A168-1C77901140D1}"/>
    <cellStyle name="SAPBEXinputData 2 13" xfId="1436" xr:uid="{3640AB0E-ADAD-4D6F-8D51-1A1F589FE653}"/>
    <cellStyle name="SAPBEXinputData 2 13 2" xfId="4628" xr:uid="{BDE08D2B-8E88-47B5-8F2A-29CC51639B4E}"/>
    <cellStyle name="SAPBEXinputData 2 14" xfId="2051" xr:uid="{CE50B881-5B75-4836-BE2F-8A6DC873A5A3}"/>
    <cellStyle name="SAPBEXinputData 2 14 2" xfId="5216" xr:uid="{FA7ABDD1-9120-406A-BBF2-E04EEE6316C9}"/>
    <cellStyle name="SAPBEXinputData 2 15" xfId="2198" xr:uid="{2ECD338D-F4B0-4F79-8414-218981289EFA}"/>
    <cellStyle name="SAPBEXinputData 2 15 2" xfId="5357" xr:uid="{4141CE22-04DA-4B1B-886B-41D6C49C2DB3}"/>
    <cellStyle name="SAPBEXinputData 2 16" xfId="2434" xr:uid="{7F691B93-FAF7-40E8-9012-15C432F639EF}"/>
    <cellStyle name="SAPBEXinputData 2 16 2" xfId="5573" xr:uid="{E46A25D9-9A6E-40C3-8CC2-553A642BC983}"/>
    <cellStyle name="SAPBEXinputData 2 17" xfId="2503" xr:uid="{AF72E21C-55F2-4C7F-ADD1-542C7B31F6F7}"/>
    <cellStyle name="SAPBEXinputData 2 17 2" xfId="5639" xr:uid="{D9BB6E67-F47C-4596-A757-F936C3AAAEC6}"/>
    <cellStyle name="SAPBEXinputData 2 18" xfId="2573" xr:uid="{1E952AE7-ACAD-4615-825D-5137D23C3C21}"/>
    <cellStyle name="SAPBEXinputData 2 18 2" xfId="5706" xr:uid="{DD1072DC-5263-4B3E-976E-33260D358A4D}"/>
    <cellStyle name="SAPBEXinputData 2 19" xfId="1169" xr:uid="{2A03AE1C-0EF5-4141-AA08-C78021517BC7}"/>
    <cellStyle name="SAPBEXinputData 2 19 2" xfId="4381" xr:uid="{6950523C-D7F4-4878-A594-E8D135C88566}"/>
    <cellStyle name="SAPBEXinputData 2 2" xfId="1415" xr:uid="{F3F505A7-7DF6-4428-97F4-DA7E0303AD7D}"/>
    <cellStyle name="SAPBEXinputData 2 2 2" xfId="4608" xr:uid="{7C9C5A72-AE79-4B88-B675-F23965F5255F}"/>
    <cellStyle name="SAPBEXinputData 2 20" xfId="2474" xr:uid="{4E34F259-7A21-4DAC-A002-247D8E7E7317}"/>
    <cellStyle name="SAPBEXinputData 2 20 2" xfId="5610" xr:uid="{A9CF8533-1CF0-441A-BAD1-CE76A09F6A52}"/>
    <cellStyle name="SAPBEXinputData 2 21" xfId="2776" xr:uid="{A12B0F67-344B-4539-9E98-821EE69A5D7D}"/>
    <cellStyle name="SAPBEXinputData 2 21 2" xfId="5897" xr:uid="{9569AF6E-A183-487D-B496-0839FFA2FDF8}"/>
    <cellStyle name="SAPBEXinputData 2 22" xfId="2845" xr:uid="{9F8B4573-942E-41E0-9780-39ED22FA6BC9}"/>
    <cellStyle name="SAPBEXinputData 2 22 2" xfId="5965" xr:uid="{C2C984A6-F96D-483D-8C26-9671B2E5E0C0}"/>
    <cellStyle name="SAPBEXinputData 2 23" xfId="2672" xr:uid="{90ABCA47-B623-4492-AFD8-E488C781712D}"/>
    <cellStyle name="SAPBEXinputData 2 23 2" xfId="5799" xr:uid="{5B7647AB-9025-4D9B-942A-60BC6FB33AD5}"/>
    <cellStyle name="SAPBEXinputData 2 24" xfId="2613" xr:uid="{E9417A92-A81F-4916-BBF5-1C0F9CF4B682}"/>
    <cellStyle name="SAPBEXinputData 2 24 2" xfId="5745" xr:uid="{13EAE3F4-BE71-4AC2-8912-3CEDBB6B2B07}"/>
    <cellStyle name="SAPBEXinputData 2 25" xfId="3034" xr:uid="{8E4764B0-F8E5-4F96-8C1F-4AD72CCF0DAF}"/>
    <cellStyle name="SAPBEXinputData 2 25 2" xfId="6144" xr:uid="{1C4A8E82-A5E3-4F1B-8AAA-4E5657934AE2}"/>
    <cellStyle name="SAPBEXinputData 2 26" xfId="2453" xr:uid="{4FE08FCC-DAFB-4297-A5A4-C181477CDF3C}"/>
    <cellStyle name="SAPBEXinputData 2 26 2" xfId="5591" xr:uid="{420A6F45-9723-4A31-A45D-7E1802E53E94}"/>
    <cellStyle name="SAPBEXinputData 2 27" xfId="3136" xr:uid="{A81DEFF8-09D0-4212-9EA2-C49199CF4A53}"/>
    <cellStyle name="SAPBEXinputData 2 27 2" xfId="6242" xr:uid="{80319A9C-BEE8-4EDA-8CC4-5FAECBDCFCCF}"/>
    <cellStyle name="SAPBEXinputData 2 28" xfId="3190" xr:uid="{60211053-77D5-48F0-93E5-0CEDD16466DA}"/>
    <cellStyle name="SAPBEXinputData 2 28 2" xfId="6296" xr:uid="{B66F635C-3453-4362-AC24-6031857B0CDA}"/>
    <cellStyle name="SAPBEXinputData 2 29" xfId="3244" xr:uid="{B8B4B99A-7AD2-4865-ACDB-C3DABC929F01}"/>
    <cellStyle name="SAPBEXinputData 2 29 2" xfId="6349" xr:uid="{924546C4-ED1E-4C83-B37F-F6E7030B580C}"/>
    <cellStyle name="SAPBEXinputData 2 3" xfId="1490" xr:uid="{0A82AD3F-A3DF-449E-8335-135378E5954E}"/>
    <cellStyle name="SAPBEXinputData 2 3 2" xfId="4682" xr:uid="{9B120F08-994F-42A9-8C31-78468C2FB2F3}"/>
    <cellStyle name="SAPBEXinputData 2 30" xfId="3296" xr:uid="{67E4D210-0ED7-484E-8F18-30889A3ED95F}"/>
    <cellStyle name="SAPBEXinputData 2 30 2" xfId="6399" xr:uid="{17812269-F4F2-45BD-9C08-CFF61A80DD3E}"/>
    <cellStyle name="SAPBEXinputData 2 31" xfId="3342" xr:uid="{1FD4C7E9-E341-48C4-80B9-275BF1F08389}"/>
    <cellStyle name="SAPBEXinputData 2 31 2" xfId="6445" xr:uid="{BFE93092-76FC-423B-B277-EB7AC2AC0544}"/>
    <cellStyle name="SAPBEXinputData 2 32" xfId="3391" xr:uid="{6542C266-B092-4448-95EA-E68F16835A34}"/>
    <cellStyle name="SAPBEXinputData 2 32 2" xfId="6494" xr:uid="{EFFD3304-3A45-4069-9FDF-8A164E4B9B94}"/>
    <cellStyle name="SAPBEXinputData 2 33" xfId="2997" xr:uid="{326BAD10-7627-416D-9E30-7818321F1904}"/>
    <cellStyle name="SAPBEXinputData 2 33 2" xfId="6107" xr:uid="{A31E5B21-019E-43BC-BB7E-2599DC62C6FF}"/>
    <cellStyle name="SAPBEXinputData 2 34" xfId="3453" xr:uid="{178283C7-531D-4C63-8892-011A06DA9CC8}"/>
    <cellStyle name="SAPBEXinputData 2 34 2" xfId="6555" xr:uid="{2955825F-26CA-402C-AB81-296CEF1A798E}"/>
    <cellStyle name="SAPBEXinputData 2 35" xfId="3528" xr:uid="{92D57ADB-D039-4371-B3E7-F8B31B05CDD2}"/>
    <cellStyle name="SAPBEXinputData 2 35 2" xfId="6627" xr:uid="{44F5D274-DE3A-487E-9A7E-37C27B709FF5}"/>
    <cellStyle name="SAPBEXinputData 2 36" xfId="3920" xr:uid="{46E9DA01-8DD3-4EE2-BC3D-F86B01569088}"/>
    <cellStyle name="SAPBEXinputData 2 4" xfId="1245" xr:uid="{4FCA483E-5F4A-4E54-BB2F-BF1127DB3BEC}"/>
    <cellStyle name="SAPBEXinputData 2 4 2" xfId="4447" xr:uid="{62A03952-EB9A-431B-924D-3A352185A6E1}"/>
    <cellStyle name="SAPBEXinputData 2 5" xfId="1641" xr:uid="{A198EBB5-82C8-418C-A072-D6AF22A64B3A}"/>
    <cellStyle name="SAPBEXinputData 2 5 2" xfId="4827" xr:uid="{804BCECD-99E5-4DDF-9BA4-4FF39FAE28E4}"/>
    <cellStyle name="SAPBEXinputData 2 6" xfId="1715" xr:uid="{90ED7435-475A-4ECA-9C02-1DF0FECC6730}"/>
    <cellStyle name="SAPBEXinputData 2 6 2" xfId="4897" xr:uid="{65A9F446-1F16-470E-BE87-ACFC7955F669}"/>
    <cellStyle name="SAPBEXinputData 2 7" xfId="1789" xr:uid="{4FD8B6F0-5A7C-4467-A1B3-9B597C8DF60B}"/>
    <cellStyle name="SAPBEXinputData 2 7 2" xfId="4969" xr:uid="{ED8AAEF1-BE79-4A20-AB4B-0EE696958CE9}"/>
    <cellStyle name="SAPBEXinputData 2 8" xfId="1861" xr:uid="{82343622-F897-4FD2-8E16-EBD151F4201C}"/>
    <cellStyle name="SAPBEXinputData 2 8 2" xfId="5038" xr:uid="{1BE72845-E01D-421C-9327-508804A65057}"/>
    <cellStyle name="SAPBEXinputData 2 9" xfId="1934" xr:uid="{592DAF55-A70F-46C1-8941-FDB2B6DBF5F9}"/>
    <cellStyle name="SAPBEXinputData 2 9 2" xfId="5107" xr:uid="{94E9DA7B-32BF-4E91-9637-E205BA6479A4}"/>
    <cellStyle name="SAPBEXinputData 20" xfId="1970" xr:uid="{1663AAAC-8F78-4AEB-B55E-2243104040EB}"/>
    <cellStyle name="SAPBEXinputData 20 2" xfId="5141" xr:uid="{9ECBAF01-4BBB-40C5-BFDE-9A9219F7835A}"/>
    <cellStyle name="SAPBEXinputData 21" xfId="2393" xr:uid="{900E17B1-8220-4588-B726-3C3B872AF33E}"/>
    <cellStyle name="SAPBEXinputData 21 2" xfId="5535" xr:uid="{4E8D4F8C-F0ED-45B7-83EF-C6B06F80A4C6}"/>
    <cellStyle name="SAPBEXinputData 22" xfId="2705" xr:uid="{92BC2F26-CB98-4B51-BA60-593680664C17}"/>
    <cellStyle name="SAPBEXinputData 22 2" xfId="5828" xr:uid="{6D062541-B491-4BBF-83F7-39A82E7FCFBC}"/>
    <cellStyle name="SAPBEXinputData 23" xfId="1897" xr:uid="{377A7733-AA52-4122-9D39-04A4D2F4CEFE}"/>
    <cellStyle name="SAPBEXinputData 23 2" xfId="5071" xr:uid="{B02C6718-50AD-4B4D-890C-DDD3AF0DD347}"/>
    <cellStyle name="SAPBEXinputData 24" xfId="1281" xr:uid="{8D46512C-6F2A-4E27-B642-16A33D4F0DDF}"/>
    <cellStyle name="SAPBEXinputData 24 2" xfId="4481" xr:uid="{819FBA34-EE61-487E-8DA4-2C617ADA8B0A}"/>
    <cellStyle name="SAPBEXinputData 25" xfId="2875" xr:uid="{4374EC62-AD97-4063-9C83-77682224152D}"/>
    <cellStyle name="SAPBEXinputData 25 2" xfId="5995" xr:uid="{129E00DC-9480-42CA-96EB-81A8B0DC8026}"/>
    <cellStyle name="SAPBEXinputData 26" xfId="2888" xr:uid="{C2BACF91-B1AE-41CB-99E8-F79FDAB64C7C}"/>
    <cellStyle name="SAPBEXinputData 26 2" xfId="6005" xr:uid="{5751AD6E-CA6E-4B84-AB02-B1E361CD61F3}"/>
    <cellStyle name="SAPBEXinputData 27" xfId="2926" xr:uid="{048F0217-BAB1-45C8-A6FF-33BF3ABE52D2}"/>
    <cellStyle name="SAPBEXinputData 27 2" xfId="6039" xr:uid="{EB732F9F-593D-4DB3-B0F8-50B266D582FA}"/>
    <cellStyle name="SAPBEXinputData 28" xfId="3080" xr:uid="{DBF22706-5FCB-47D3-BFB3-30EC69B06DC8}"/>
    <cellStyle name="SAPBEXinputData 28 2" xfId="6188" xr:uid="{BD7C4AE7-E4A1-4476-949B-B69CDDE17991}"/>
    <cellStyle name="SAPBEXinputData 29" xfId="2648" xr:uid="{63C3F279-11ED-4EE4-A7DD-545418631328}"/>
    <cellStyle name="SAPBEXinputData 29 2" xfId="5777" xr:uid="{F246787E-757F-4CB8-AEB7-C6959DC50D0E}"/>
    <cellStyle name="SAPBEXinputData 3" xfId="1337" xr:uid="{E86964E6-F051-4FEB-933D-B24C4866797A}"/>
    <cellStyle name="SAPBEXinputData 3 2" xfId="4534" xr:uid="{43D16140-06BC-4ED3-9CE3-ECD3614F843B}"/>
    <cellStyle name="SAPBEXinputData 30" xfId="3003" xr:uid="{362BF735-A0DD-4335-9762-FA16FFFF23D5}"/>
    <cellStyle name="SAPBEXinputData 30 2" xfId="6113" xr:uid="{8ADE29AE-EFD3-42B4-92C3-8670B83C2B64}"/>
    <cellStyle name="SAPBEXinputData 31" xfId="2923" xr:uid="{71778900-A95F-493B-980B-1D5CAF4E7054}"/>
    <cellStyle name="SAPBEXinputData 31 2" xfId="6036" xr:uid="{5EFB2A43-35FF-4649-B096-9B04797159E3}"/>
    <cellStyle name="SAPBEXinputData 32" xfId="2587" xr:uid="{859E1ADA-BC35-4B58-8838-B9F289E0FADD}"/>
    <cellStyle name="SAPBEXinputData 32 2" xfId="5720" xr:uid="{B110099E-ED41-4D67-B566-B94818D586D0}"/>
    <cellStyle name="SAPBEXinputData 33" xfId="2403" xr:uid="{BD5BA8E9-A49A-4F67-A2D0-0C1D75C9FD4B}"/>
    <cellStyle name="SAPBEXinputData 33 2" xfId="5543" xr:uid="{042AB462-C8BC-4F0C-A096-A11F3B363766}"/>
    <cellStyle name="SAPBEXinputData 34" xfId="3158" xr:uid="{5A50AA35-69A8-482F-A5F2-B4E87E2FC44E}"/>
    <cellStyle name="SAPBEXinputData 34 2" xfId="6264" xr:uid="{62F7FB4E-BDF8-4C4D-85AE-ACFC5081E4F7}"/>
    <cellStyle name="SAPBEXinputData 35" xfId="3420" xr:uid="{6C22E837-AC83-4993-956F-E98A0A701785}"/>
    <cellStyle name="SAPBEXinputData 35 2" xfId="6523" xr:uid="{F8F5F5DA-D465-4669-8D26-4F7FB6206F2F}"/>
    <cellStyle name="SAPBEXinputData 36" xfId="3492" xr:uid="{939411D6-5115-4183-A65B-D94592693A20}"/>
    <cellStyle name="SAPBEXinputData 36 2" xfId="6591" xr:uid="{FB476F9F-3EEC-4E03-8973-0F8E756425AD}"/>
    <cellStyle name="SAPBEXinputData 37" xfId="3884" xr:uid="{E3114C7A-C9FF-42B8-A6D2-60BA55957FEC}"/>
    <cellStyle name="SAPBEXinputData 4" xfId="1060" xr:uid="{DB2AB95C-F7BD-4785-96E1-63C0B8032DF6}"/>
    <cellStyle name="SAPBEXinputData 4 2" xfId="4279" xr:uid="{298988F5-7609-4ED2-BB05-68BE66B99FF8}"/>
    <cellStyle name="SAPBEXinputData 5" xfId="1348" xr:uid="{81864212-008D-4D1B-90E0-36C1A8FAA9F9}"/>
    <cellStyle name="SAPBEXinputData 5 2" xfId="4545" xr:uid="{C5951E37-E8BB-4E43-AC0D-F5A9E5A38FBB}"/>
    <cellStyle name="SAPBEXinputData 6" xfId="1558" xr:uid="{8A174E77-7B53-420A-BF66-B445CA1A1E26}"/>
    <cellStyle name="SAPBEXinputData 6 2" xfId="4747" xr:uid="{B0E68477-A8BC-471C-B4B3-2B00731E393E}"/>
    <cellStyle name="SAPBEXinputData 7" xfId="1112" xr:uid="{8B3907E9-9041-4956-A37E-F5D88F71AB3D}"/>
    <cellStyle name="SAPBEXinputData 7 2" xfId="4328" xr:uid="{620739BC-5979-4FEF-AD40-122043497946}"/>
    <cellStyle name="SAPBEXinputData 8" xfId="1458" xr:uid="{A62A61F0-D22D-429D-B8B4-4F5A357051E1}"/>
    <cellStyle name="SAPBEXinputData 8 2" xfId="4650" xr:uid="{23A4B92B-0659-4C58-8CA4-A0F73A60B7A2}"/>
    <cellStyle name="SAPBEXinputData 9" xfId="1357" xr:uid="{FF4C24D5-433D-4588-A313-BB6658FA420D}"/>
    <cellStyle name="SAPBEXinputData 9 2" xfId="4553" xr:uid="{9043E0E4-A445-4EC0-AAB6-6C4E06B911EF}"/>
    <cellStyle name="SAPBEXresData" xfId="892" xr:uid="{CB2ACC63-EE92-4D20-A6FB-CD13C39DB969}"/>
    <cellStyle name="SAPBEXresData 10" xfId="1569" xr:uid="{C116521C-370B-402F-9476-1EE30062329C}"/>
    <cellStyle name="SAPBEXresData 10 2" xfId="4757" xr:uid="{A63C6983-4727-49B3-9C00-B3FDAA3203DE}"/>
    <cellStyle name="SAPBEXresData 11" xfId="1142" xr:uid="{3925E04D-BDB8-4CCC-8ACD-123100201F42}"/>
    <cellStyle name="SAPBEXresData 11 2" xfId="4355" xr:uid="{3BC5AAEE-A38D-453C-89FB-44A55DCE0335}"/>
    <cellStyle name="SAPBEXresData 12" xfId="1370" xr:uid="{CC3EBE73-D818-4D28-A3E1-00AAAB2C1F5C}"/>
    <cellStyle name="SAPBEXresData 12 2" xfId="4565" xr:uid="{4E2CBF4C-5110-4C3C-B65B-8ED8F3CC7A17}"/>
    <cellStyle name="SAPBEXresData 13" xfId="1050" xr:uid="{D7550935-582B-4DFE-B9C5-D61A27B2102E}"/>
    <cellStyle name="SAPBEXresData 13 2" xfId="4269" xr:uid="{156F5F4D-B44C-4C72-98C5-753429B3B950}"/>
    <cellStyle name="SAPBEXresData 14" xfId="2181" xr:uid="{DDB30A08-9284-4D0A-B3E5-3E428BB11EAA}"/>
    <cellStyle name="SAPBEXresData 14 2" xfId="5342" xr:uid="{9CD226D8-A5D0-4208-B89C-47451494E390}"/>
    <cellStyle name="SAPBEXresData 15" xfId="2253" xr:uid="{E600B6F2-AD74-4E7F-999D-070603CAD893}"/>
    <cellStyle name="SAPBEXresData 15 2" xfId="5405" xr:uid="{85ED24BA-3A71-46B1-9761-2A7AC051D172}"/>
    <cellStyle name="SAPBEXresData 16" xfId="2326" xr:uid="{016F2287-1DBE-4C1C-A573-362EFD6081B6}"/>
    <cellStyle name="SAPBEXresData 16 2" xfId="5472" xr:uid="{1D50375F-4CAE-4F6B-8CB3-2C7F24DB9C62}"/>
    <cellStyle name="SAPBEXresData 17" xfId="2267" xr:uid="{3353078A-8598-4EF7-B480-06A221A9EA1C}"/>
    <cellStyle name="SAPBEXresData 17 2" xfId="5419" xr:uid="{3FD7A319-51BB-45B5-9F3E-69BF16F5EB9D}"/>
    <cellStyle name="SAPBEXresData 18" xfId="2349" xr:uid="{813ED41F-C6CD-4B44-AA21-6DEA9AC60FAC}"/>
    <cellStyle name="SAPBEXresData 18 2" xfId="5494" xr:uid="{71E89A49-29F5-4B61-BBF3-A5924206061F}"/>
    <cellStyle name="SAPBEXresData 19" xfId="1094" xr:uid="{A1B1A3A4-4B40-4852-B864-E083AA79D04A}"/>
    <cellStyle name="SAPBEXresData 19 2" xfId="4312" xr:uid="{97B5C089-96CF-414D-BEA7-044B674EF5F8}"/>
    <cellStyle name="SAPBEXresData 2" xfId="969" xr:uid="{BE6F9057-9861-40A6-BEEC-475B3E2BF186}"/>
    <cellStyle name="SAPBEXresData 2 10" xfId="2009" xr:uid="{BF1937A2-133D-4F8A-BAB3-04069E82D2E7}"/>
    <cellStyle name="SAPBEXresData 2 10 2" xfId="5179" xr:uid="{0C75541B-DD85-4C24-92C8-689CFCE7D74F}"/>
    <cellStyle name="SAPBEXresData 2 11" xfId="2082" xr:uid="{D0E01E2F-8DB1-400D-B893-CB5CADB26610}"/>
    <cellStyle name="SAPBEXresData 2 11 2" xfId="5247" xr:uid="{D4C07A00-2B8F-469D-9F22-25235C82D6A6}"/>
    <cellStyle name="SAPBEXresData 2 12" xfId="2155" xr:uid="{3ED9DD11-F0C7-43F5-97E1-E0FDFA60D3C0}"/>
    <cellStyle name="SAPBEXresData 2 12 2" xfId="5317" xr:uid="{6ECF48F5-AB1C-4974-A197-7D51F0A25BC0}"/>
    <cellStyle name="SAPBEXresData 2 13" xfId="2105" xr:uid="{81E217F5-A5B7-4D46-B897-5A23F3FC3B3A}"/>
    <cellStyle name="SAPBEXresData 2 13 2" xfId="5268" xr:uid="{8C972D48-FD17-4640-B421-6436731C6401}"/>
    <cellStyle name="SAPBEXresData 2 14" xfId="821" xr:uid="{876D276E-EB41-4E71-B65C-421AB015D3F5}"/>
    <cellStyle name="SAPBEXresData 2 14 2" xfId="4202" xr:uid="{DF98D4E2-4C82-44EE-9799-86FC33880E1B}"/>
    <cellStyle name="SAPBEXresData 2 15" xfId="2172" xr:uid="{8FE25426-933D-482A-B7AB-8FB55EF09FA7}"/>
    <cellStyle name="SAPBEXresData 2 15 2" xfId="5333" xr:uid="{BBEF779B-2106-4ACC-9514-813954F07C3B}"/>
    <cellStyle name="SAPBEXresData 2 16" xfId="2435" xr:uid="{6A0CCB24-916B-4418-A89B-DD479FC0F484}"/>
    <cellStyle name="SAPBEXresData 2 16 2" xfId="5574" xr:uid="{BD4FDBB5-55B8-4705-84DF-17E29A9F6EB3}"/>
    <cellStyle name="SAPBEXresData 2 17" xfId="2504" xr:uid="{2FEF7B59-8C16-4255-8E89-A251ABC3583E}"/>
    <cellStyle name="SAPBEXresData 2 17 2" xfId="5640" xr:uid="{5A9EB93B-DC3E-4F92-8C19-069CE8466811}"/>
    <cellStyle name="SAPBEXresData 2 18" xfId="2574" xr:uid="{203FDED5-9804-47DD-A34B-1D7FA85AA3C5}"/>
    <cellStyle name="SAPBEXresData 2 18 2" xfId="5707" xr:uid="{56E4E928-672E-494E-8D68-B784C71496CD}"/>
    <cellStyle name="SAPBEXresData 2 19" xfId="2527" xr:uid="{751C2811-D127-46EB-A954-C83CF68DA7C9}"/>
    <cellStyle name="SAPBEXresData 2 19 2" xfId="5661" xr:uid="{7B37E9A1-7D55-4C34-B91D-967A9BE91056}"/>
    <cellStyle name="SAPBEXresData 2 2" xfId="1416" xr:uid="{3E582344-9919-4032-99DE-21C1D44FD484}"/>
    <cellStyle name="SAPBEXresData 2 2 2" xfId="4609" xr:uid="{7771E88D-A77E-4F60-B8FF-196D0C221C94}"/>
    <cellStyle name="SAPBEXresData 2 20" xfId="1736" xr:uid="{BD086E27-7C57-4FE0-9F8D-64A8C7022100}"/>
    <cellStyle name="SAPBEXresData 2 20 2" xfId="4917" xr:uid="{65282DB1-A913-4ABA-A00E-613084BDEA9D}"/>
    <cellStyle name="SAPBEXresData 2 21" xfId="2777" xr:uid="{55C81551-4651-4F9B-8ABA-D090387F87E8}"/>
    <cellStyle name="SAPBEXresData 2 21 2" xfId="5898" xr:uid="{A4496177-3C33-4E54-A8C6-450162E88A3A}"/>
    <cellStyle name="SAPBEXresData 2 22" xfId="2846" xr:uid="{C2F338E5-5141-4655-BBD7-FCED4972B763}"/>
    <cellStyle name="SAPBEXresData 2 22 2" xfId="5966" xr:uid="{DAD56C69-C1FD-4FD2-A104-697578DC8711}"/>
    <cellStyle name="SAPBEXresData 2 23" xfId="2797" xr:uid="{9A1B0564-BD79-4E58-90EE-4A83004C43F7}"/>
    <cellStyle name="SAPBEXresData 2 23 2" xfId="5918" xr:uid="{E4DB543D-847B-4A00-A49A-46A9CFB3F80E}"/>
    <cellStyle name="SAPBEXresData 2 24" xfId="2111" xr:uid="{EC4484CD-5A08-4F25-8F15-EE7C1861763A}"/>
    <cellStyle name="SAPBEXresData 2 24 2" xfId="5274" xr:uid="{E8C81CB4-B6E0-4ED7-8F48-338E99E1DBB9}"/>
    <cellStyle name="SAPBEXresData 2 25" xfId="3035" xr:uid="{B023CEF7-C80D-43D2-8008-CF63488D9707}"/>
    <cellStyle name="SAPBEXresData 2 25 2" xfId="6145" xr:uid="{D0331F53-864F-44FF-BA42-AFD13F4A3497}"/>
    <cellStyle name="SAPBEXresData 2 26" xfId="2992" xr:uid="{D525AAFE-CDC8-4792-BB51-15AD20743DB3}"/>
    <cellStyle name="SAPBEXresData 2 26 2" xfId="6102" xr:uid="{F984FD22-864A-4B2A-A9AD-420C66EAAC98}"/>
    <cellStyle name="SAPBEXresData 2 27" xfId="3137" xr:uid="{118C6332-28D6-4760-91B3-E6F5B45D5B11}"/>
    <cellStyle name="SAPBEXresData 2 27 2" xfId="6243" xr:uid="{2B550178-EB00-499A-BF0B-3E10BC6E6D5F}"/>
    <cellStyle name="SAPBEXresData 2 28" xfId="3191" xr:uid="{03B7C601-A64C-46BA-8C29-C3C048772733}"/>
    <cellStyle name="SAPBEXresData 2 28 2" xfId="6297" xr:uid="{84D84BC7-74EA-490A-83F1-3E83AAE428A2}"/>
    <cellStyle name="SAPBEXresData 2 29" xfId="3245" xr:uid="{FB29A89B-9F15-4AAB-8A81-90E3B4414468}"/>
    <cellStyle name="SAPBEXresData 2 29 2" xfId="6350" xr:uid="{8B80CDA5-6B3B-4FE0-ACE8-4F34CCFC2A5F}"/>
    <cellStyle name="SAPBEXresData 2 3" xfId="1491" xr:uid="{95EF6D74-4BDF-424E-979B-4F496B844FCB}"/>
    <cellStyle name="SAPBEXresData 2 3 2" xfId="4683" xr:uid="{2F4B625F-72D9-4D8C-B9B7-54E41347FAF4}"/>
    <cellStyle name="SAPBEXresData 2 30" xfId="3297" xr:uid="{40EE1681-B5A7-4FE2-97CF-6FF8BBEBE18E}"/>
    <cellStyle name="SAPBEXresData 2 30 2" xfId="6400" xr:uid="{F67ACBF9-C1EB-461E-9093-87A3774BD9E1}"/>
    <cellStyle name="SAPBEXresData 2 31" xfId="3343" xr:uid="{F12ED173-4EA5-4EFD-A4F3-9FF3D71182F5}"/>
    <cellStyle name="SAPBEXresData 2 31 2" xfId="6446" xr:uid="{1B00F725-4892-4A6A-8F1F-7D5653E8C8A2}"/>
    <cellStyle name="SAPBEXresData 2 32" xfId="3392" xr:uid="{7247F43B-314A-4FE3-9370-FFB7F2B166CF}"/>
    <cellStyle name="SAPBEXresData 2 32 2" xfId="6495" xr:uid="{A95EE018-0FFF-47D6-9E35-6D4809073209}"/>
    <cellStyle name="SAPBEXresData 2 33" xfId="3356" xr:uid="{EBD9F10E-9FCD-4A64-99DB-C74B90C8C78F}"/>
    <cellStyle name="SAPBEXresData 2 33 2" xfId="6459" xr:uid="{21B74E13-DCA5-45F1-B0EF-6C2F4DEE8935}"/>
    <cellStyle name="SAPBEXresData 2 34" xfId="3454" xr:uid="{5E3BF08B-2495-406A-A87D-57DB48265C2D}"/>
    <cellStyle name="SAPBEXresData 2 34 2" xfId="6556" xr:uid="{35BD97B5-C047-4EBD-8140-0F9F5F6C7EDF}"/>
    <cellStyle name="SAPBEXresData 2 35" xfId="3529" xr:uid="{A6F9F3D1-B898-4763-B1ED-2AD05AB1B55C}"/>
    <cellStyle name="SAPBEXresData 2 35 2" xfId="6628" xr:uid="{3BF5F9D9-2E10-4676-AEBC-C1E39DB6258A}"/>
    <cellStyle name="SAPBEXresData 2 36" xfId="3921" xr:uid="{4FCDE506-DC12-4F5D-8015-8F11844B2ED1}"/>
    <cellStyle name="SAPBEXresData 2 4" xfId="1440" xr:uid="{1BA3D083-E7DC-42CF-8054-DD1353233A25}"/>
    <cellStyle name="SAPBEXresData 2 4 2" xfId="4632" xr:uid="{9E0319FE-F79B-4604-B067-09C5E582C362}"/>
    <cellStyle name="SAPBEXresData 2 5" xfId="1642" xr:uid="{5F53D384-BC14-4635-A5AD-9F05AE5F33C0}"/>
    <cellStyle name="SAPBEXresData 2 5 2" xfId="4828" xr:uid="{38E64BF4-A5A8-460D-8D14-103C2D6F6E3A}"/>
    <cellStyle name="SAPBEXresData 2 6" xfId="1716" xr:uid="{8D7E425D-7231-4543-B660-F2836CF03963}"/>
    <cellStyle name="SAPBEXresData 2 6 2" xfId="4898" xr:uid="{0BD16127-90FC-4C08-B850-2FDDA332AF82}"/>
    <cellStyle name="SAPBEXresData 2 7" xfId="1790" xr:uid="{84FB0817-FC70-45A8-95C4-773BB187BB8E}"/>
    <cellStyle name="SAPBEXresData 2 7 2" xfId="4970" xr:uid="{7D907A0A-15AA-4B7E-B41E-A15E9A9216FC}"/>
    <cellStyle name="SAPBEXresData 2 8" xfId="1862" xr:uid="{3D6E48DC-1F84-43C9-86B2-F466F5B41CD4}"/>
    <cellStyle name="SAPBEXresData 2 8 2" xfId="5039" xr:uid="{391FDE2B-985F-4497-852D-16DDF39F8FD9}"/>
    <cellStyle name="SAPBEXresData 2 9" xfId="1935" xr:uid="{5650CAE4-B4C2-44EF-8132-17F8501AE259}"/>
    <cellStyle name="SAPBEXresData 2 9 2" xfId="5108" xr:uid="{7DB202F2-8EFC-4E52-8E7B-EA0208949C2C}"/>
    <cellStyle name="SAPBEXresData 20" xfId="2600" xr:uid="{40BDDBED-0195-491A-B21E-3412C21794C2}"/>
    <cellStyle name="SAPBEXresData 20 2" xfId="5733" xr:uid="{6A94D4A9-7B26-4C23-80F8-7D67EBF5A2C8}"/>
    <cellStyle name="SAPBEXresData 21" xfId="2667" xr:uid="{AA068AA9-EB07-49D1-B88C-BCEC56711F13}"/>
    <cellStyle name="SAPBEXresData 21 2" xfId="5794" xr:uid="{075FC736-1178-454C-99FD-C4EF4A6604F4}"/>
    <cellStyle name="SAPBEXresData 22" xfId="2611" xr:uid="{73E1A791-0A97-442E-908D-5847F94852E0}"/>
    <cellStyle name="SAPBEXresData 22 2" xfId="5744" xr:uid="{1AE6FE3E-F539-4324-B2FE-DFB3A01944C7}"/>
    <cellStyle name="SAPBEXresData 23" xfId="2692" xr:uid="{793E626B-8677-4489-8D80-75E0094230A8}"/>
    <cellStyle name="SAPBEXresData 23 2" xfId="5816" xr:uid="{E12C5D87-0A00-4250-A982-133D2B9EF6B6}"/>
    <cellStyle name="SAPBEXresData 24" xfId="2869" xr:uid="{78A1012C-C176-4DD5-B7EB-139CF3022635}"/>
    <cellStyle name="SAPBEXresData 24 2" xfId="5989" xr:uid="{9B846498-027E-4838-B1D2-4C49D0248843}"/>
    <cellStyle name="SAPBEXresData 25" xfId="2733" xr:uid="{F4501BD3-FEE3-46E2-9043-E8DFE2CBEACA}"/>
    <cellStyle name="SAPBEXresData 25 2" xfId="5855" xr:uid="{AAEECD45-96AF-43B8-A513-8D9CE09B2440}"/>
    <cellStyle name="SAPBEXresData 26" xfId="2943" xr:uid="{7FD86058-45BE-4C96-A034-B51C4F49DDCD}"/>
    <cellStyle name="SAPBEXresData 26 2" xfId="6056" xr:uid="{AF093520-02C6-4A55-B6D7-CCF2ADBB4B9E}"/>
    <cellStyle name="SAPBEXresData 27" xfId="3055" xr:uid="{62018C8F-654C-45A9-B576-C079491E46AA}"/>
    <cellStyle name="SAPBEXresData 27 2" xfId="6164" xr:uid="{32BFC063-A098-4DFE-BBDE-83468F475459}"/>
    <cellStyle name="SAPBEXresData 28" xfId="2641" xr:uid="{FC885493-D817-4F3E-9DF5-DE9147F4B7FB}"/>
    <cellStyle name="SAPBEXresData 28 2" xfId="5771" xr:uid="{B30B5E01-EA8D-4368-8DA5-6A4014B464DB}"/>
    <cellStyle name="SAPBEXresData 29" xfId="3068" xr:uid="{A26E2D57-4D50-41C9-954F-8D77FCB0D9CF}"/>
    <cellStyle name="SAPBEXresData 29 2" xfId="6176" xr:uid="{915F0B4E-509E-4A2A-AB86-9F5E55D84CB5}"/>
    <cellStyle name="SAPBEXresData 3" xfId="1338" xr:uid="{B30AA4F4-763E-4B1C-AFB0-9A741ECF271F}"/>
    <cellStyle name="SAPBEXresData 3 2" xfId="4535" xr:uid="{D16938F0-7C8E-4E45-9B62-986B32DF53BF}"/>
    <cellStyle name="SAPBEXresData 30" xfId="2802" xr:uid="{DFA9F39E-5310-4C0B-AB23-8CE2F1B665FA}"/>
    <cellStyle name="SAPBEXresData 30 2" xfId="5923" xr:uid="{E8E1ECC6-5961-4931-B745-9BDCAD24812E}"/>
    <cellStyle name="SAPBEXresData 31" xfId="3083" xr:uid="{8B07F188-B6DF-4A33-83E1-B118A955AF7A}"/>
    <cellStyle name="SAPBEXresData 31 2" xfId="6191" xr:uid="{69A25747-13B3-41E1-BAC0-F34D8A6F3E58}"/>
    <cellStyle name="SAPBEXresData 32" xfId="3085" xr:uid="{9E3C2E4F-6615-431B-B3AB-EE108E0DDAA2}"/>
    <cellStyle name="SAPBEXresData 32 2" xfId="6192" xr:uid="{94EAA9BD-4D15-4311-AA46-708AF6427B29}"/>
    <cellStyle name="SAPBEXresData 33" xfId="2625" xr:uid="{82B8AD5E-8953-4A6B-BED7-62BD73EAAF8C}"/>
    <cellStyle name="SAPBEXresData 33 2" xfId="5757" xr:uid="{BDB7BD90-2639-4556-BE27-75DB18812119}"/>
    <cellStyle name="SAPBEXresData 34" xfId="3407" xr:uid="{C98AD3EC-7C44-4513-AB6F-EEDB5C826A35}"/>
    <cellStyle name="SAPBEXresData 34 2" xfId="6510" xr:uid="{22A73CC3-7257-4A41-9687-DCCE89C292D3}"/>
    <cellStyle name="SAPBEXresData 35" xfId="3163" xr:uid="{3E6132AD-4881-48B5-895C-D2EA4F9B7B19}"/>
    <cellStyle name="SAPBEXresData 35 2" xfId="6269" xr:uid="{D71C4470-9D1F-4EE0-ADE0-021FD76C31C6}"/>
    <cellStyle name="SAPBEXresData 36" xfId="3493" xr:uid="{3F8717FE-46AB-4EFD-9D98-008E8F59B4CA}"/>
    <cellStyle name="SAPBEXresData 36 2" xfId="6592" xr:uid="{F5034ABE-48F4-4981-B9A5-695BF7715A5C}"/>
    <cellStyle name="SAPBEXresData 37" xfId="3885" xr:uid="{58C2473B-2AB9-4432-ABE4-A5EE34F44514}"/>
    <cellStyle name="SAPBEXresData 4" xfId="1268" xr:uid="{D847770F-BBDC-4F41-9385-14FD06E8EC93}"/>
    <cellStyle name="SAPBEXresData 4 2" xfId="4468" xr:uid="{D1E12820-4D42-4D0A-884F-E5A1668641FC}"/>
    <cellStyle name="SAPBEXresData 5" xfId="1518" xr:uid="{445DC1B0-E0BA-4DB3-89E6-F334B0A6BA26}"/>
    <cellStyle name="SAPBEXresData 5 2" xfId="4709" xr:uid="{E1201964-FF36-4B06-8CC7-0444F92126B0}"/>
    <cellStyle name="SAPBEXresData 6" xfId="1116" xr:uid="{29792D1F-B685-46EB-BA98-89F3E59AA1D6}"/>
    <cellStyle name="SAPBEXresData 6 2" xfId="4332" xr:uid="{5944E3E3-1C9D-4B94-AE68-3FA99D997F76}"/>
    <cellStyle name="SAPBEXresData 7" xfId="1545" xr:uid="{0F2C6B77-3BD5-418E-93C0-0EC6179EB8CC}"/>
    <cellStyle name="SAPBEXresData 7 2" xfId="4734" xr:uid="{83CCD60F-7E61-453A-B90C-263A2AB7ED14}"/>
    <cellStyle name="SAPBEXresData 8" xfId="1362" xr:uid="{114E2BC7-D2CF-4026-A69E-BB790040C402}"/>
    <cellStyle name="SAPBEXresData 8 2" xfId="4558" xr:uid="{457F8F83-8CB0-41EF-99AA-66947FF8B111}"/>
    <cellStyle name="SAPBEXresData 9" xfId="1564" xr:uid="{0AA2923E-4B96-45DC-8050-1E33B4C9A3CC}"/>
    <cellStyle name="SAPBEXresData 9 2" xfId="4753" xr:uid="{769541D9-951B-48EC-91E4-A80555AD8C30}"/>
    <cellStyle name="SAPBEXresDataEmph" xfId="893" xr:uid="{3C23D513-CFB4-4287-BF31-4F6C96C65587}"/>
    <cellStyle name="SAPBEXresDataEmph 10" xfId="996" xr:uid="{1721E289-D868-4E3D-BF70-36E1CA8B87DF}"/>
    <cellStyle name="SAPBEXresDataEmph 10 2" xfId="4219" xr:uid="{89F30D0E-9D62-4C6F-B4BC-62115C5AA8A3}"/>
    <cellStyle name="SAPBEXresDataEmph 11" xfId="1583" xr:uid="{E9E7378A-1B36-406C-B4F8-1B61C002E627}"/>
    <cellStyle name="SAPBEXresDataEmph 11 2" xfId="4771" xr:uid="{0CE51F0C-9FB5-4755-A4C6-6833375876B6}"/>
    <cellStyle name="SAPBEXresDataEmph 12" xfId="1143" xr:uid="{573462E5-B3FA-4F8E-AF3F-1ED063E9EB5B}"/>
    <cellStyle name="SAPBEXresDataEmph 12 2" xfId="4356" xr:uid="{099A47CB-395B-41E1-A473-B359DF747DC3}"/>
    <cellStyle name="SAPBEXresDataEmph 13" xfId="1173" xr:uid="{EC8DC313-A706-499F-83F0-59B843363C49}"/>
    <cellStyle name="SAPBEXresDataEmph 13 2" xfId="4385" xr:uid="{8EEFF084-82CF-40EB-9E97-94290EF2A031}"/>
    <cellStyle name="SAPBEXresDataEmph 14" xfId="1025" xr:uid="{F494081C-2FD8-41A5-8F49-13B7DF34800A}"/>
    <cellStyle name="SAPBEXresDataEmph 14 2" xfId="4246" xr:uid="{6AA0A22D-660E-4F77-885E-6FE769C02B88}"/>
    <cellStyle name="SAPBEXresDataEmph 15" xfId="2029" xr:uid="{3F910046-4468-4079-9129-1F93CEB41A94}"/>
    <cellStyle name="SAPBEXresDataEmph 15 2" xfId="5198" xr:uid="{869A1CF9-6E54-40CD-AD06-FCCB7AE1D14C}"/>
    <cellStyle name="SAPBEXresDataEmph 16" xfId="1561" xr:uid="{65E48158-E0C7-4375-8715-8A462F9AB3E8}"/>
    <cellStyle name="SAPBEXresDataEmph 16 2" xfId="4750" xr:uid="{9C272B2A-30F8-45BD-A351-BB1E04B2EC8C}"/>
    <cellStyle name="SAPBEXresDataEmph 17" xfId="2306" xr:uid="{6A331FEC-D591-4713-847D-587FE94FAC6D}"/>
    <cellStyle name="SAPBEXresDataEmph 17 2" xfId="5455" xr:uid="{B7F9C109-06CC-4743-AF64-39763CD33962}"/>
    <cellStyle name="SAPBEXresDataEmph 18" xfId="2242" xr:uid="{C257E541-183E-489F-A06E-DD8CFDE7655E}"/>
    <cellStyle name="SAPBEXresDataEmph 18 2" xfId="5395" xr:uid="{3195949D-72F4-4D10-B5BD-7659FF684A4D}"/>
    <cellStyle name="SAPBEXresDataEmph 19" xfId="1911" xr:uid="{B0DA4F6F-09E3-4CE7-97B7-F12D0EED6876}"/>
    <cellStyle name="SAPBEXresDataEmph 19 2" xfId="5084" xr:uid="{78F54057-CD65-4A63-ACD9-F7A9EF2E8AA7}"/>
    <cellStyle name="SAPBEXresDataEmph 2" xfId="970" xr:uid="{13A61A1B-9CB3-4A57-8758-7210E5CE75B9}"/>
    <cellStyle name="SAPBEXresDataEmph 2 10" xfId="2010" xr:uid="{97135B78-9DBC-4490-BF75-256A98E72861}"/>
    <cellStyle name="SAPBEXresDataEmph 2 10 2" xfId="5180" xr:uid="{D4BCDEAD-26B6-4EE2-83A1-1FBB1F476DC2}"/>
    <cellStyle name="SAPBEXresDataEmph 2 11" xfId="2083" xr:uid="{CABAD6FC-B5F9-4052-9703-554B77A6EC6D}"/>
    <cellStyle name="SAPBEXresDataEmph 2 11 2" xfId="5248" xr:uid="{BBAD8898-B459-4EEC-B8E6-0FD98E4F2A96}"/>
    <cellStyle name="SAPBEXresDataEmph 2 12" xfId="2156" xr:uid="{97BCC22C-9185-4B43-8B52-9E86A6D23C30}"/>
    <cellStyle name="SAPBEXresDataEmph 2 12 2" xfId="5318" xr:uid="{A6F000A8-24D0-41A6-AF4C-92225C960864}"/>
    <cellStyle name="SAPBEXresDataEmph 2 13" xfId="1430" xr:uid="{BD6DAD8E-3AF5-4CDE-A8BD-DF44AD4EA26D}"/>
    <cellStyle name="SAPBEXresDataEmph 2 13 2" xfId="4623" xr:uid="{0490B5FF-BF54-4A88-890D-15067D85A448}"/>
    <cellStyle name="SAPBEXresDataEmph 2 14" xfId="2124" xr:uid="{68126804-10CB-4942-BDF2-3F3FA2F14697}"/>
    <cellStyle name="SAPBEXresDataEmph 2 14 2" xfId="5286" xr:uid="{2CDB2D92-02B1-4041-8357-B55A54E5EE08}"/>
    <cellStyle name="SAPBEXresDataEmph 2 15" xfId="1437" xr:uid="{B0FB5C5B-81D9-44E1-92B6-10EEB2194B93}"/>
    <cellStyle name="SAPBEXresDataEmph 2 15 2" xfId="4629" xr:uid="{40A44222-7C6A-4198-8E7D-999BB3CFA073}"/>
    <cellStyle name="SAPBEXresDataEmph 2 16" xfId="2436" xr:uid="{2C39B9F8-DC59-4092-9672-FD660C4F5A65}"/>
    <cellStyle name="SAPBEXresDataEmph 2 16 2" xfId="5575" xr:uid="{34F1BCCB-B079-4778-A050-C8BCECC2ADDA}"/>
    <cellStyle name="SAPBEXresDataEmph 2 17" xfId="2505" xr:uid="{B09557E7-3C17-4ADC-A481-1C0E8F3A3E3B}"/>
    <cellStyle name="SAPBEXresDataEmph 2 17 2" xfId="5641" xr:uid="{A23D4933-D3DF-4E51-B7D2-FD6C3717F1C3}"/>
    <cellStyle name="SAPBEXresDataEmph 2 18" xfId="2575" xr:uid="{9F098BC7-4F01-4305-A0FD-F91671059BEB}"/>
    <cellStyle name="SAPBEXresDataEmph 2 18 2" xfId="5708" xr:uid="{B0298B06-4EEC-481A-BB36-F49880FD8E2F}"/>
    <cellStyle name="SAPBEXresDataEmph 2 19" xfId="2295" xr:uid="{0CBE2C65-63FC-43CC-B644-ED4F2C4AAE3E}"/>
    <cellStyle name="SAPBEXresDataEmph 2 19 2" xfId="5445" xr:uid="{8724FB90-F4BB-4760-B11C-B74D4A01F957}"/>
    <cellStyle name="SAPBEXresDataEmph 2 2" xfId="1417" xr:uid="{69E25249-A68E-4C1C-8F33-27111F01C0D4}"/>
    <cellStyle name="SAPBEXresDataEmph 2 2 2" xfId="4610" xr:uid="{15F168EE-50D9-40C9-8A47-9308A256548E}"/>
    <cellStyle name="SAPBEXresDataEmph 2 20" xfId="2543" xr:uid="{CDC27882-D6C4-4839-974E-37F629B28EE8}"/>
    <cellStyle name="SAPBEXresDataEmph 2 20 2" xfId="5676" xr:uid="{18B188EB-E15C-4C2A-A631-56E221A8F7DA}"/>
    <cellStyle name="SAPBEXresDataEmph 2 21" xfId="2778" xr:uid="{33B6C0A6-9808-4AF6-B76C-A6350342ADAA}"/>
    <cellStyle name="SAPBEXresDataEmph 2 21 2" xfId="5899" xr:uid="{2878A730-3DA6-4FC9-91CD-049E18FA0410}"/>
    <cellStyle name="SAPBEXresDataEmph 2 22" xfId="2847" xr:uid="{6D6C2002-E4E0-4722-A163-91C5E35A8F13}"/>
    <cellStyle name="SAPBEXresDataEmph 2 22 2" xfId="5967" xr:uid="{FC6C3AC6-645C-4DCE-9FAE-05C140DA7428}"/>
    <cellStyle name="SAPBEXresDataEmph 2 23" xfId="1433" xr:uid="{0553FBBB-1D1A-4086-8C85-2FFB8563B268}"/>
    <cellStyle name="SAPBEXresDataEmph 2 23 2" xfId="4625" xr:uid="{BD9922C0-0137-4514-BA2C-849E2E3E26EF}"/>
    <cellStyle name="SAPBEXresDataEmph 2 24" xfId="2381" xr:uid="{CBE3A619-F9DC-425E-9890-86B3E6ABB2F5}"/>
    <cellStyle name="SAPBEXresDataEmph 2 24 2" xfId="5523" xr:uid="{7017FA76-4596-4E85-8EC3-1D4B9B2CE71F}"/>
    <cellStyle name="SAPBEXresDataEmph 2 25" xfId="3036" xr:uid="{1F6CF593-0FBA-4CD3-8888-43B4EF8D7141}"/>
    <cellStyle name="SAPBEXresDataEmph 2 25 2" xfId="6146" xr:uid="{C051D290-DBC0-4F9B-A248-A2A4F5A77B18}"/>
    <cellStyle name="SAPBEXresDataEmph 2 26" xfId="2331" xr:uid="{D77E6D82-1222-40CD-B40A-A6FCB1319827}"/>
    <cellStyle name="SAPBEXresDataEmph 2 26 2" xfId="5477" xr:uid="{239C5F55-780B-436D-A43B-6299D72CF2A2}"/>
    <cellStyle name="SAPBEXresDataEmph 2 27" xfId="3138" xr:uid="{2922B0DF-6154-411D-900C-FE2AB5F6E94E}"/>
    <cellStyle name="SAPBEXresDataEmph 2 27 2" xfId="6244" xr:uid="{EAF3F0CA-D671-4BCC-88AE-84D7684A9CF1}"/>
    <cellStyle name="SAPBEXresDataEmph 2 28" xfId="3192" xr:uid="{FF5AF405-8AE7-4E07-8BF1-BE5EF19890CF}"/>
    <cellStyle name="SAPBEXresDataEmph 2 28 2" xfId="6298" xr:uid="{1EF57C9E-4D27-43BD-910E-01ACC4AF8AFD}"/>
    <cellStyle name="SAPBEXresDataEmph 2 29" xfId="3246" xr:uid="{7CA9B9D8-FB65-4243-88FE-4DB56954CFC3}"/>
    <cellStyle name="SAPBEXresDataEmph 2 29 2" xfId="6351" xr:uid="{CB68BFB3-0140-433F-8B8C-317F905EAE18}"/>
    <cellStyle name="SAPBEXresDataEmph 2 3" xfId="1492" xr:uid="{E482B51F-D742-4542-AAA1-050CAF9ACE6F}"/>
    <cellStyle name="SAPBEXresDataEmph 2 3 2" xfId="4684" xr:uid="{A0878E4D-1777-4D98-A605-98A36D79A468}"/>
    <cellStyle name="SAPBEXresDataEmph 2 30" xfId="3298" xr:uid="{C4F4A22E-FA2C-47F5-BD47-182DEACBECCD}"/>
    <cellStyle name="SAPBEXresDataEmph 2 30 2" xfId="6401" xr:uid="{9450CD9A-1E68-405C-8B4A-00409CBB9FAD}"/>
    <cellStyle name="SAPBEXresDataEmph 2 31" xfId="3344" xr:uid="{A375C8FD-2E3B-4338-A0A0-E992803446C5}"/>
    <cellStyle name="SAPBEXresDataEmph 2 31 2" xfId="6447" xr:uid="{36D4DAA0-C801-42DA-B46D-B4755BB036F7}"/>
    <cellStyle name="SAPBEXresDataEmph 2 32" xfId="3393" xr:uid="{04AEE607-D1DC-484F-9960-AA246E6360F1}"/>
    <cellStyle name="SAPBEXresDataEmph 2 32 2" xfId="6496" xr:uid="{49833EB7-D46D-4014-8CF9-DFD0766F0771}"/>
    <cellStyle name="SAPBEXresDataEmph 2 33" xfId="2673" xr:uid="{66AFC8AE-0644-4235-BDA2-A5207D7EE2DA}"/>
    <cellStyle name="SAPBEXresDataEmph 2 33 2" xfId="5800" xr:uid="{3E65EB45-8A90-4CB6-87DF-362BA1ABD6AD}"/>
    <cellStyle name="SAPBEXresDataEmph 2 34" xfId="3455" xr:uid="{8489005A-AC34-4154-A8E8-66166971020D}"/>
    <cellStyle name="SAPBEXresDataEmph 2 34 2" xfId="6557" xr:uid="{B28D7A2F-183E-4665-B26E-DFA78FCB376E}"/>
    <cellStyle name="SAPBEXresDataEmph 2 35" xfId="3530" xr:uid="{F0ADB09B-CEE4-43C7-8800-FC2BB348A1B8}"/>
    <cellStyle name="SAPBEXresDataEmph 2 35 2" xfId="6629" xr:uid="{CC210E42-228A-47AC-A511-50A9FBB4ABB1}"/>
    <cellStyle name="SAPBEXresDataEmph 2 36" xfId="3922" xr:uid="{9E05A4D0-F1F4-4CFF-B3A7-25F0AB56B0E9}"/>
    <cellStyle name="SAPBEXresDataEmph 2 4" xfId="1242" xr:uid="{C3621B75-1283-4296-B7F3-B6594063E3AC}"/>
    <cellStyle name="SAPBEXresDataEmph 2 4 2" xfId="4444" xr:uid="{9DBEEDFE-1A2A-4E54-A688-4ABA03C194C9}"/>
    <cellStyle name="SAPBEXresDataEmph 2 5" xfId="1643" xr:uid="{5D4E11E7-F853-4E01-947E-8F81C16BECF0}"/>
    <cellStyle name="SAPBEXresDataEmph 2 5 2" xfId="4829" xr:uid="{1A8059E5-A5A1-4D3F-A5A1-6D224B8CE501}"/>
    <cellStyle name="SAPBEXresDataEmph 2 6" xfId="1717" xr:uid="{17370352-3CE2-407C-852C-AB44C62A9902}"/>
    <cellStyle name="SAPBEXresDataEmph 2 6 2" xfId="4899" xr:uid="{A42F8A3E-02E3-4AE3-BC7E-F12D955A3932}"/>
    <cellStyle name="SAPBEXresDataEmph 2 7" xfId="1791" xr:uid="{1EDBE957-DDD5-4648-9BA1-3F6B949253B5}"/>
    <cellStyle name="SAPBEXresDataEmph 2 7 2" xfId="4971" xr:uid="{CA9036CE-7817-46FD-A082-4795B4AE194B}"/>
    <cellStyle name="SAPBEXresDataEmph 2 8" xfId="1863" xr:uid="{CC58271E-D4D8-42F8-9EB3-D184ED2AC9DA}"/>
    <cellStyle name="SAPBEXresDataEmph 2 8 2" xfId="5040" xr:uid="{60D8EB50-7ABF-4238-B39D-8E7104EBD6E1}"/>
    <cellStyle name="SAPBEXresDataEmph 2 9" xfId="1936" xr:uid="{E7FFAF37-051D-47DC-90C3-F2B2941A37BC}"/>
    <cellStyle name="SAPBEXresDataEmph 2 9 2" xfId="5109" xr:uid="{46A5EEDB-A8FA-4EEC-9C11-708ADB210A93}"/>
    <cellStyle name="SAPBEXresDataEmph 20" xfId="2177" xr:uid="{F975A37F-238D-4A9F-9346-275BBEE1389C}"/>
    <cellStyle name="SAPBEXresDataEmph 20 2" xfId="5338" xr:uid="{397BAFC2-EB18-4AE8-B01E-20E26E8B802B}"/>
    <cellStyle name="SAPBEXresDataEmph 21" xfId="2455" xr:uid="{5E0EC83D-435E-4926-8D48-5E9AD90942D6}"/>
    <cellStyle name="SAPBEXresDataEmph 21 2" xfId="5593" xr:uid="{9BA5C1EB-A5D1-478C-B849-755515561ACB}"/>
    <cellStyle name="SAPBEXresDataEmph 22" xfId="2649" xr:uid="{93F1085B-E595-45A5-B6DE-B83BE7D6C626}"/>
    <cellStyle name="SAPBEXresDataEmph 22 2" xfId="5778" xr:uid="{824EA206-11CE-4E22-B9B8-9825AE8D38C8}"/>
    <cellStyle name="SAPBEXresDataEmph 23" xfId="1752" xr:uid="{F246EC62-4852-4D41-AC0B-9CFCC6FCDD62}"/>
    <cellStyle name="SAPBEXresDataEmph 23 2" xfId="4933" xr:uid="{C972B208-8D19-4128-ADD7-0F331502952B}"/>
    <cellStyle name="SAPBEXresDataEmph 24" xfId="2714" xr:uid="{FACAFF5C-1C50-466B-AFD8-03D221B1644F}"/>
    <cellStyle name="SAPBEXresDataEmph 24 2" xfId="5836" xr:uid="{1D60C9BA-22C4-4506-9DA8-A983D139622F}"/>
    <cellStyle name="SAPBEXresDataEmph 25" xfId="2658" xr:uid="{C3B9D986-056A-4112-A54E-699906861D39}"/>
    <cellStyle name="SAPBEXresDataEmph 25 2" xfId="5786" xr:uid="{62A6B6A7-CD6F-4653-B28D-5DB0CE1A0E6D}"/>
    <cellStyle name="SAPBEXresDataEmph 26" xfId="2957" xr:uid="{11AFC0C7-6529-4450-A463-91B84A9C10D0}"/>
    <cellStyle name="SAPBEXresDataEmph 26 2" xfId="6070" xr:uid="{EF121921-641A-44E1-B44F-0FF241712998}"/>
    <cellStyle name="SAPBEXresDataEmph 27" xfId="2227" xr:uid="{5DF982A2-A51A-4462-9364-A5E1044271EA}"/>
    <cellStyle name="SAPBEXresDataEmph 27 2" xfId="5381" xr:uid="{5FB25C6C-7ECD-47CC-8932-351252302E0B}"/>
    <cellStyle name="SAPBEXresDataEmph 28" xfId="2468" xr:uid="{3FEF62AC-2F3F-4486-8120-87CA0F62BC5B}"/>
    <cellStyle name="SAPBEXresDataEmph 28 2" xfId="5604" xr:uid="{7EE37219-1F9C-494D-A1BB-9A57828EBC8B}"/>
    <cellStyle name="SAPBEXresDataEmph 29" xfId="2879" xr:uid="{D5DA1722-52BE-474D-B557-CD31C3B51D7C}"/>
    <cellStyle name="SAPBEXresDataEmph 29 2" xfId="5998" xr:uid="{4895F0FD-ED4E-4CDC-9565-558D23A12D23}"/>
    <cellStyle name="SAPBEXresDataEmph 3" xfId="1339" xr:uid="{B03BD0A2-0676-4D23-A38B-DA9C4619B43B}"/>
    <cellStyle name="SAPBEXresDataEmph 3 2" xfId="4536" xr:uid="{367FF497-02FD-4D04-A20F-3EFDB7248CA8}"/>
    <cellStyle name="SAPBEXresDataEmph 30" xfId="2974" xr:uid="{EC3E01B5-0CD4-4082-89D6-3CB63AE07C2D}"/>
    <cellStyle name="SAPBEXresDataEmph 30 2" xfId="6085" xr:uid="{81F5ECE7-8DB8-4614-B015-61F6EB1A3A47}"/>
    <cellStyle name="SAPBEXresDataEmph 31" xfId="2630" xr:uid="{44005234-B155-43AF-8D2E-5F91B36CFA96}"/>
    <cellStyle name="SAPBEXresDataEmph 31 2" xfId="5762" xr:uid="{A4E77F73-A703-4107-99E7-6716ECBB2B5D}"/>
    <cellStyle name="SAPBEXresDataEmph 32" xfId="2742" xr:uid="{405007D0-B169-47E7-81E2-AA769B04C05D}"/>
    <cellStyle name="SAPBEXresDataEmph 32 2" xfId="5863" xr:uid="{9FEA3D8A-21C5-4F29-BF3B-E30BEB0B51BA}"/>
    <cellStyle name="SAPBEXresDataEmph 33" xfId="3094" xr:uid="{A245333D-9848-4888-9103-942AC22A3F5A}"/>
    <cellStyle name="SAPBEXresDataEmph 33 2" xfId="6201" xr:uid="{2AC67199-C5E4-4A7A-8036-16B5DC6A73D3}"/>
    <cellStyle name="SAPBEXresDataEmph 34" xfId="2314" xr:uid="{719688D1-5615-4087-B83A-A560DA7AE035}"/>
    <cellStyle name="SAPBEXresDataEmph 34 2" xfId="5461" xr:uid="{8774FD8D-692E-490F-A9ED-A6175E611A81}"/>
    <cellStyle name="SAPBEXresDataEmph 35" xfId="3312" xr:uid="{683EEF61-4DC1-4160-B252-0B65B2E2A67F}"/>
    <cellStyle name="SAPBEXresDataEmph 35 2" xfId="6415" xr:uid="{34159597-8A96-4E07-87A7-C4C375504A25}"/>
    <cellStyle name="SAPBEXresDataEmph 36" xfId="3494" xr:uid="{82FBF716-4FCA-40F1-B12E-423808E59AA5}"/>
    <cellStyle name="SAPBEXresDataEmph 36 2" xfId="6593" xr:uid="{2E302672-9855-483E-9BAD-6DDBF59107AF}"/>
    <cellStyle name="SAPBEXresDataEmph 37" xfId="3886" xr:uid="{E9AD5469-BDA3-4EF4-9985-2FD59F824908}"/>
    <cellStyle name="SAPBEXresDataEmph 4" xfId="1059" xr:uid="{50F772FE-2A91-4A96-93DB-D86F2BF72CC4}"/>
    <cellStyle name="SAPBEXresDataEmph 4 2" xfId="4278" xr:uid="{9B542635-9198-41C8-BCC6-19C6FFF36DF7}"/>
    <cellStyle name="SAPBEXresDataEmph 5" xfId="1048" xr:uid="{CA9CC8CA-FA1D-4C10-8421-2C3DB0E829A6}"/>
    <cellStyle name="SAPBEXresDataEmph 5 2" xfId="4267" xr:uid="{20E94400-839C-4C50-AD79-F99CF1C484B8}"/>
    <cellStyle name="SAPBEXresDataEmph 6" xfId="1366" xr:uid="{3BACE3F6-2070-4085-B435-F4D5F8ED8AA1}"/>
    <cellStyle name="SAPBEXresDataEmph 6 2" xfId="4561" xr:uid="{A53367D9-139E-4B25-983D-0EB047CA8EF3}"/>
    <cellStyle name="SAPBEXresDataEmph 7" xfId="1013" xr:uid="{029AF3D1-3536-4308-8137-6F2816B934CA}"/>
    <cellStyle name="SAPBEXresDataEmph 7 2" xfId="4236" xr:uid="{F1770998-FC93-462B-8B75-B829A70A8BAF}"/>
    <cellStyle name="SAPBEXresDataEmph 8" xfId="1163" xr:uid="{5DAB9065-5AD3-44F9-849C-293A2DFD0B07}"/>
    <cellStyle name="SAPBEXresDataEmph 8 2" xfId="4375" xr:uid="{646FE310-7517-4D64-A773-5662CFCDA8A0}"/>
    <cellStyle name="SAPBEXresDataEmph 9" xfId="1106" xr:uid="{2C90F912-362D-4886-9169-EC1ECBDC5A41}"/>
    <cellStyle name="SAPBEXresDataEmph 9 2" xfId="4322" xr:uid="{CCEE3A80-947B-4D78-A59F-6DE591004047}"/>
    <cellStyle name="SAPBEXresItem" xfId="894" xr:uid="{2ECBDAB5-D6B2-4350-BD8D-8FFB861EF691}"/>
    <cellStyle name="SAPBEXresItem 10" xfId="1029" xr:uid="{7BFCA613-ECBB-4951-9264-A353E2CA3C0D}"/>
    <cellStyle name="SAPBEXresItem 10 2" xfId="4250" xr:uid="{AC8777E8-DE2A-459F-AD12-A14E3478376B}"/>
    <cellStyle name="SAPBEXresItem 11" xfId="1103" xr:uid="{68DA5FAD-664A-4683-B3F7-208860830F47}"/>
    <cellStyle name="SAPBEXresItem 11 2" xfId="4320" xr:uid="{358297C8-233E-4D17-849E-28361C8BB69E}"/>
    <cellStyle name="SAPBEXresItem 12" xfId="1506" xr:uid="{D299657E-7BAB-471C-A48E-AB81C39665FA}"/>
    <cellStyle name="SAPBEXresItem 12 2" xfId="4698" xr:uid="{A4BEB0EB-B9B6-44FC-B77F-F199FFE602CB}"/>
    <cellStyle name="SAPBEXresItem 13" xfId="1181" xr:uid="{8D3387EA-C4CE-4C74-B99A-AFA5F9D1C178}"/>
    <cellStyle name="SAPBEXresItem 13 2" xfId="4392" xr:uid="{E9A27089-FAE3-41BF-910C-7239FC3E54FA}"/>
    <cellStyle name="SAPBEXresItem 14" xfId="1193" xr:uid="{4D2FC047-D72E-446D-B042-64FD3F2E2BBB}"/>
    <cellStyle name="SAPBEXresItem 14 2" xfId="4402" xr:uid="{E6ECE15C-625F-41E8-80D1-CD0C57290319}"/>
    <cellStyle name="SAPBEXresItem 15" xfId="2040" xr:uid="{D9D3D436-4986-4B7F-A746-E3C479CDDC62}"/>
    <cellStyle name="SAPBEXresItem 15 2" xfId="5206" xr:uid="{21973CB8-C4A9-40F2-BF50-67EB890E8D07}"/>
    <cellStyle name="SAPBEXresItem 16" xfId="2204" xr:uid="{CE038622-7F17-48F1-A472-BEEBF92884D3}"/>
    <cellStyle name="SAPBEXresItem 16 2" xfId="5363" xr:uid="{9EC9F4A1-0936-4875-B6D3-6105E01E4D9C}"/>
    <cellStyle name="SAPBEXresItem 17" xfId="2361" xr:uid="{2D3EC870-AD9E-4083-B2A1-79D28E3602D8}"/>
    <cellStyle name="SAPBEXresItem 17 2" xfId="5506" xr:uid="{093D33BF-746B-4026-B4AC-FA0119D8C71F}"/>
    <cellStyle name="SAPBEXresItem 18" xfId="1008" xr:uid="{79CBD71C-1E76-4273-AF75-86B52A7B8DD9}"/>
    <cellStyle name="SAPBEXresItem 18 2" xfId="4231" xr:uid="{B85779BE-4F02-42A4-8F8D-129DEF2BF966}"/>
    <cellStyle name="SAPBEXresItem 19" xfId="2047" xr:uid="{A2C3CD92-EE94-48E9-8DE4-21A022A2FD8E}"/>
    <cellStyle name="SAPBEXresItem 19 2" xfId="5212" xr:uid="{852F93E3-541E-4AC4-AD9B-672C9C116652}"/>
    <cellStyle name="SAPBEXresItem 2" xfId="971" xr:uid="{CF002339-4186-4FAD-AA05-CBF0C0AA7540}"/>
    <cellStyle name="SAPBEXresItem 2 10" xfId="2011" xr:uid="{EB90FC11-341C-43F9-BE5E-D5B510B43AFC}"/>
    <cellStyle name="SAPBEXresItem 2 10 2" xfId="5181" xr:uid="{20E9F81E-3BFD-4D6C-89F8-7BA487BC2B8F}"/>
    <cellStyle name="SAPBEXresItem 2 11" xfId="2084" xr:uid="{7AE63700-7653-492F-A44D-29D3B688742D}"/>
    <cellStyle name="SAPBEXresItem 2 11 2" xfId="5249" xr:uid="{865763FD-D110-4324-BD9D-3FA488C302F3}"/>
    <cellStyle name="SAPBEXresItem 2 12" xfId="2157" xr:uid="{EDDD849D-5BB6-4799-8D94-843F468D1B48}"/>
    <cellStyle name="SAPBEXresItem 2 12 2" xfId="5319" xr:uid="{AA31771A-33A8-4179-AB58-F6C970E66274}"/>
    <cellStyle name="SAPBEXresItem 2 13" xfId="1231" xr:uid="{FE2054CD-3B76-4672-9541-A35222BCBCD2}"/>
    <cellStyle name="SAPBEXresItem 2 13 2" xfId="4434" xr:uid="{598287B7-5069-42C5-9234-606DEFB910C5}"/>
    <cellStyle name="SAPBEXresItem 2 14" xfId="1759" xr:uid="{1D18B271-682C-4399-9C96-5262DD0678DC}"/>
    <cellStyle name="SAPBEXresItem 2 14 2" xfId="4940" xr:uid="{64F3C708-4B2F-4DC7-9E50-71442AD9986B}"/>
    <cellStyle name="SAPBEXresItem 2 15" xfId="1904" xr:uid="{A8F3B9AB-7A2E-4EB6-9DFA-C9C4F5C95D78}"/>
    <cellStyle name="SAPBEXresItem 2 15 2" xfId="5077" xr:uid="{899E7D97-C205-4D48-A6B1-3311B8239075}"/>
    <cellStyle name="SAPBEXresItem 2 16" xfId="2437" xr:uid="{10635647-05C6-48DA-AF5C-A52EEC089552}"/>
    <cellStyle name="SAPBEXresItem 2 16 2" xfId="5576" xr:uid="{3B42DF99-C491-4E0D-A2BC-8E29EC33F0CC}"/>
    <cellStyle name="SAPBEXresItem 2 17" xfId="2506" xr:uid="{03A7CB62-4E5C-452E-8585-CA685817AE75}"/>
    <cellStyle name="SAPBEXresItem 2 17 2" xfId="5642" xr:uid="{6688F7F9-8D82-479C-8B9F-6B60B6789636}"/>
    <cellStyle name="SAPBEXresItem 2 18" xfId="2576" xr:uid="{B8CA8D52-2045-4CDB-BCAB-E7C8830E383B}"/>
    <cellStyle name="SAPBEXresItem 2 18 2" xfId="5709" xr:uid="{52AD0E76-CD3A-448A-98AB-3117CE86C0C6}"/>
    <cellStyle name="SAPBEXresItem 2 19" xfId="2028" xr:uid="{4BCAB081-316D-4048-9772-5DCF0A20D3CC}"/>
    <cellStyle name="SAPBEXresItem 2 19 2" xfId="5197" xr:uid="{760EC973-B22C-46A3-AF0E-0DA682338637}"/>
    <cellStyle name="SAPBEXresItem 2 2" xfId="1418" xr:uid="{C0BBBB65-1D9D-478F-9DCF-7C962E8FE551}"/>
    <cellStyle name="SAPBEXresItem 2 2 2" xfId="4611" xr:uid="{F134DF2B-48D5-4B49-A7A5-89B13B3E1FB6}"/>
    <cellStyle name="SAPBEXresItem 2 20" xfId="1876" xr:uid="{FAD78698-70C2-4837-B4A3-65164723FBE1}"/>
    <cellStyle name="SAPBEXresItem 2 20 2" xfId="5053" xr:uid="{22859107-B22D-46BD-83DE-B635BFDB6DE1}"/>
    <cellStyle name="SAPBEXresItem 2 21" xfId="2779" xr:uid="{F3638B18-DA2D-4624-9EB7-0D6C92B57DD3}"/>
    <cellStyle name="SAPBEXresItem 2 21 2" xfId="5900" xr:uid="{024DB072-A8C1-4A7A-B544-DBE70EA9F28A}"/>
    <cellStyle name="SAPBEXresItem 2 22" xfId="2848" xr:uid="{EEFE74C8-9678-48F2-8C88-74BF727F2A38}"/>
    <cellStyle name="SAPBEXresItem 2 22 2" xfId="5968" xr:uid="{A9C44085-C858-46FE-B693-CB7277E9F812}"/>
    <cellStyle name="SAPBEXresItem 2 23" xfId="2615" xr:uid="{4B0D8D35-2626-4CFF-AB57-84ACCA6C4FB6}"/>
    <cellStyle name="SAPBEXresItem 2 23 2" xfId="5747" xr:uid="{5B097472-705A-48B2-ACB0-9ECA52B131CC}"/>
    <cellStyle name="SAPBEXresItem 2 24" xfId="2911" xr:uid="{AFB1755A-A5DD-42F6-88A2-6256300D9CDF}"/>
    <cellStyle name="SAPBEXresItem 2 24 2" xfId="6025" xr:uid="{D517A2F2-6514-462D-8BD5-F4E50A34E270}"/>
    <cellStyle name="SAPBEXresItem 2 25" xfId="3037" xr:uid="{5EAB02D1-D787-4B8C-BC2E-F56EE04B8F64}"/>
    <cellStyle name="SAPBEXresItem 2 25 2" xfId="6147" xr:uid="{DFB2C3E1-0D0A-4A09-B354-F3C403CEE559}"/>
    <cellStyle name="SAPBEXresItem 2 26" xfId="1544" xr:uid="{84752872-9343-4200-8430-AD1FF15B5469}"/>
    <cellStyle name="SAPBEXresItem 2 26 2" xfId="4733" xr:uid="{EB8EDC6A-1EFE-4B19-8535-435A5106681B}"/>
    <cellStyle name="SAPBEXresItem 2 27" xfId="3139" xr:uid="{AE53AD7E-C6EB-411E-994F-98572A0714D4}"/>
    <cellStyle name="SAPBEXresItem 2 27 2" xfId="6245" xr:uid="{89CF3C02-E1E1-40DD-877B-564DB86A2600}"/>
    <cellStyle name="SAPBEXresItem 2 28" xfId="3193" xr:uid="{50A5C3E5-1D04-4659-959A-2A7BE87C8F94}"/>
    <cellStyle name="SAPBEXresItem 2 28 2" xfId="6299" xr:uid="{21C931CE-821B-40B2-8DAB-8B839A47F56D}"/>
    <cellStyle name="SAPBEXresItem 2 29" xfId="3247" xr:uid="{D3832EF1-D691-4EBE-92B1-20323F94BBE8}"/>
    <cellStyle name="SAPBEXresItem 2 29 2" xfId="6352" xr:uid="{83C67FBB-5E1E-429F-B739-A38120658733}"/>
    <cellStyle name="SAPBEXresItem 2 3" xfId="1493" xr:uid="{0887FC2C-FBB6-48D7-9247-DA7E13B0B76B}"/>
    <cellStyle name="SAPBEXresItem 2 3 2" xfId="4685" xr:uid="{18C3F20E-6DFD-4CF1-A139-1CD45E830D7B}"/>
    <cellStyle name="SAPBEXresItem 2 30" xfId="3299" xr:uid="{CEDCF15D-B0D3-45E0-9351-763D6CC15623}"/>
    <cellStyle name="SAPBEXresItem 2 30 2" xfId="6402" xr:uid="{82CF145F-25F0-40AA-A4FF-EAEC414BACCD}"/>
    <cellStyle name="SAPBEXresItem 2 31" xfId="3345" xr:uid="{EBD3E324-DE93-43CF-8EED-6FFBC43426D6}"/>
    <cellStyle name="SAPBEXresItem 2 31 2" xfId="6448" xr:uid="{6482F480-B44C-4E76-AA3D-6BD3D8492A70}"/>
    <cellStyle name="SAPBEXresItem 2 32" xfId="3394" xr:uid="{BED42737-FC31-46A0-B6E4-E7687655D16F}"/>
    <cellStyle name="SAPBEXresItem 2 32 2" xfId="6497" xr:uid="{68A33EFF-870E-4034-B42C-48FCCD454C68}"/>
    <cellStyle name="SAPBEXresItem 2 33" xfId="2113" xr:uid="{1FCE8768-DBD5-4E20-B649-03EAE8BAA7BF}"/>
    <cellStyle name="SAPBEXresItem 2 33 2" xfId="5276" xr:uid="{AC53345F-531D-442A-8805-9F1447341881}"/>
    <cellStyle name="SAPBEXresItem 2 34" xfId="3456" xr:uid="{CFB5B228-2E65-430F-9165-E3F8FA686DFC}"/>
    <cellStyle name="SAPBEXresItem 2 34 2" xfId="6558" xr:uid="{667278AC-6274-4082-966A-570DAA6F950A}"/>
    <cellStyle name="SAPBEXresItem 2 35" xfId="3531" xr:uid="{A3847A66-A161-4FFD-8845-3CB93303FDE8}"/>
    <cellStyle name="SAPBEXresItem 2 35 2" xfId="6630" xr:uid="{CD994DC8-9F56-46DC-9BEF-BA107191B7C3}"/>
    <cellStyle name="SAPBEXresItem 2 36" xfId="3923" xr:uid="{38EE5B9A-C574-418B-B912-AAFEC9BBCAB6}"/>
    <cellStyle name="SAPBEXresItem 2 4" xfId="1099" xr:uid="{12A8B6C0-BDFD-43CE-9A85-E8CCDE7B544F}"/>
    <cellStyle name="SAPBEXresItem 2 4 2" xfId="4317" xr:uid="{C0670FE8-3D70-496B-982F-538DE7C68144}"/>
    <cellStyle name="SAPBEXresItem 2 5" xfId="1644" xr:uid="{C361B273-BF35-47C3-B792-0D66E5F6D589}"/>
    <cellStyle name="SAPBEXresItem 2 5 2" xfId="4830" xr:uid="{D8F22069-9E44-4B5F-9936-3286F8645F5E}"/>
    <cellStyle name="SAPBEXresItem 2 6" xfId="1718" xr:uid="{E7D0075A-F86F-45C2-A775-FFAEA13630C3}"/>
    <cellStyle name="SAPBEXresItem 2 6 2" xfId="4900" xr:uid="{53BB979C-A2F0-4F15-A751-889B63E164E6}"/>
    <cellStyle name="SAPBEXresItem 2 7" xfId="1792" xr:uid="{3A8D8A31-738A-411C-8311-33CE77B4DDB8}"/>
    <cellStyle name="SAPBEXresItem 2 7 2" xfId="4972" xr:uid="{DAB5ADBA-43C6-46B9-BB75-47B13FC17E18}"/>
    <cellStyle name="SAPBEXresItem 2 8" xfId="1864" xr:uid="{F59F8479-29AB-47CF-BC07-8A98DB37601C}"/>
    <cellStyle name="SAPBEXresItem 2 8 2" xfId="5041" xr:uid="{7626BA33-6B48-4180-B897-98E42020EB06}"/>
    <cellStyle name="SAPBEXresItem 2 9" xfId="1937" xr:uid="{3D4F3086-B01F-4132-8BF6-82A630BE434E}"/>
    <cellStyle name="SAPBEXresItem 2 9 2" xfId="5110" xr:uid="{051069A7-7166-4286-B3CD-A32C966F53AC}"/>
    <cellStyle name="SAPBEXresItem 20" xfId="1684" xr:uid="{BC31125B-DAAB-4311-B8E1-088FAC88DCA0}"/>
    <cellStyle name="SAPBEXresItem 20 2" xfId="4867" xr:uid="{78ECE778-D54F-4A63-A1D2-4B63CB0BA000}"/>
    <cellStyle name="SAPBEXresItem 21" xfId="2466" xr:uid="{EA65FE65-288D-4D4C-BD5F-DB23559EAFA4}"/>
    <cellStyle name="SAPBEXresItem 21 2" xfId="5602" xr:uid="{47A774FA-2BF5-42DC-8BB8-3953C685C76B}"/>
    <cellStyle name="SAPBEXresItem 22" xfId="2706" xr:uid="{D69F95DD-E78C-412D-8A66-44E7DC0F8B80}"/>
    <cellStyle name="SAPBEXresItem 22 2" xfId="5829" xr:uid="{6CB128FE-6BE2-4460-A42E-A343FD2B9DA9}"/>
    <cellStyle name="SAPBEXresItem 23" xfId="1359" xr:uid="{39F4C49B-2079-4A43-9C2A-05D7583F16A7}"/>
    <cellStyle name="SAPBEXresItem 23 2" xfId="4555" xr:uid="{DF7F72A9-C730-4DAB-8717-F2E8C88F541B}"/>
    <cellStyle name="SAPBEXresItem 24" xfId="2097" xr:uid="{0EAE5CB9-04D6-494D-8D7A-8B1E31223F32}"/>
    <cellStyle name="SAPBEXresItem 24 2" xfId="5262" xr:uid="{FD30B6F2-378D-46BE-A6EE-06963C8757C0}"/>
    <cellStyle name="SAPBEXresItem 25" xfId="2894" xr:uid="{063A056F-C3E0-4A44-A2F8-44DD220B0222}"/>
    <cellStyle name="SAPBEXresItem 25 2" xfId="6011" xr:uid="{D3EA787A-74F3-466C-A985-E76A863B6C21}"/>
    <cellStyle name="SAPBEXresItem 26" xfId="2322" xr:uid="{F0F3C933-E4A4-4525-B719-EB071530B2F0}"/>
    <cellStyle name="SAPBEXresItem 26 2" xfId="5468" xr:uid="{4640D326-D4D1-45F6-A44A-F95EC3EFA80E}"/>
    <cellStyle name="SAPBEXresItem 27" xfId="2025" xr:uid="{F2F6B89B-FE06-44DB-A49A-1ED29DB6FAD8}"/>
    <cellStyle name="SAPBEXresItem 27 2" xfId="5195" xr:uid="{A5820084-8205-4D3F-A2E8-B898DD5A2EF4}"/>
    <cellStyle name="SAPBEXresItem 28" xfId="3081" xr:uid="{B70BAF23-A1E7-4CAD-9FA2-4495B7150E11}"/>
    <cellStyle name="SAPBEXresItem 28 2" xfId="6189" xr:uid="{50C17F83-7A47-4F6E-AB72-52476F90DCBD}"/>
    <cellStyle name="SAPBEXresItem 29" xfId="2636" xr:uid="{03D731DA-83BA-479B-93C3-8103332D6796}"/>
    <cellStyle name="SAPBEXresItem 29 2" xfId="5767" xr:uid="{C8C64D01-7B6E-4C2F-A454-239196F3BE8E}"/>
    <cellStyle name="SAPBEXresItem 3" xfId="1340" xr:uid="{710F81E4-3A3F-4D04-987D-CEB4701091DC}"/>
    <cellStyle name="SAPBEXresItem 3 2" xfId="4537" xr:uid="{355AC667-FE9F-4225-BD7B-2A8EA3BA9AB6}"/>
    <cellStyle name="SAPBEXresItem 30" xfId="2806" xr:uid="{DE86099E-098E-498F-872B-47125588FC96}"/>
    <cellStyle name="SAPBEXresItem 30 2" xfId="5927" xr:uid="{58B72ED0-54EE-48D5-AF89-3F036D154A3D}"/>
    <cellStyle name="SAPBEXresItem 31" xfId="2921" xr:uid="{7D5DC968-D64D-48AB-8029-84B2DCA7B854}"/>
    <cellStyle name="SAPBEXresItem 31 2" xfId="6034" xr:uid="{B328DA7D-3D7C-4136-B6A0-8F33C1790FBA}"/>
    <cellStyle name="SAPBEXresItem 32" xfId="2966" xr:uid="{F79A2C7C-78B1-48E2-90B0-7AC841EDCEFB}"/>
    <cellStyle name="SAPBEXresItem 32 2" xfId="6078" xr:uid="{86BA794D-FF1C-4E1B-A181-6AA32138ACC5}"/>
    <cellStyle name="SAPBEXresItem 33" xfId="2123" xr:uid="{BC01F12D-03DF-46FC-A053-308FA74B3DFC}"/>
    <cellStyle name="SAPBEXresItem 33 2" xfId="5285" xr:uid="{63AE78F2-7490-41AC-8BA7-D912573F3784}"/>
    <cellStyle name="SAPBEXresItem 34" xfId="3048" xr:uid="{EE7EB38F-B76C-44C2-95C2-A9605F9AC7A3}"/>
    <cellStyle name="SAPBEXresItem 34 2" xfId="6158" xr:uid="{E87662C3-7FA0-4A02-8497-3ED42C02D281}"/>
    <cellStyle name="SAPBEXresItem 35" xfId="3421" xr:uid="{DD79D96A-439B-4655-A3BA-00340D279506}"/>
    <cellStyle name="SAPBEXresItem 35 2" xfId="6524" xr:uid="{45C8891E-8758-44DA-80A4-9D38835DD255}"/>
    <cellStyle name="SAPBEXresItem 36" xfId="3495" xr:uid="{D0AC82DB-9EA9-4A21-9DC3-19F3B25DE41E}"/>
    <cellStyle name="SAPBEXresItem 36 2" xfId="6594" xr:uid="{EF8BFDFE-6921-459E-9304-CFAF9737196B}"/>
    <cellStyle name="SAPBEXresItem 37" xfId="3887" xr:uid="{309C9E84-A327-4E80-856B-2D803D4C6DF2}"/>
    <cellStyle name="SAPBEXresItem 4" xfId="1058" xr:uid="{6E0C3480-1B89-4683-90DA-A7B5D761DD58}"/>
    <cellStyle name="SAPBEXresItem 4 2" xfId="4277" xr:uid="{2CF97D66-E51D-44ED-89B9-549A594007ED}"/>
    <cellStyle name="SAPBEXresItem 5" xfId="1290" xr:uid="{74115023-A24B-46A9-BB1F-00ED2AF28DC1}"/>
    <cellStyle name="SAPBEXresItem 5 2" xfId="4488" xr:uid="{39FB34C7-CC97-4F27-A0D0-38506BCD45A0}"/>
    <cellStyle name="SAPBEXresItem 6" xfId="1559" xr:uid="{9E1087DE-41DA-49C5-9BA5-7383053E225B}"/>
    <cellStyle name="SAPBEXresItem 6 2" xfId="4748" xr:uid="{A6FC2A15-92CC-4897-8852-D1C013735B6B}"/>
    <cellStyle name="SAPBEXresItem 7" xfId="1111" xr:uid="{1DE68FC9-C855-4BD4-BB1A-6E1DF6353686}"/>
    <cellStyle name="SAPBEXresItem 7 2" xfId="4327" xr:uid="{E1A3DB24-0130-4B4D-AEAE-83A2DAAD143B}"/>
    <cellStyle name="SAPBEXresItem 8" xfId="818" xr:uid="{7C529221-FD2D-4C0A-87CB-D6954F439D67}"/>
    <cellStyle name="SAPBEXresItem 8 2" xfId="4199" xr:uid="{2CD71337-78A2-46CC-B091-B6F2A4D20768}"/>
    <cellStyle name="SAPBEXresItem 9" xfId="1216" xr:uid="{F3F72C8E-B5AA-4C7B-A396-7804A31B563A}"/>
    <cellStyle name="SAPBEXresItem 9 2" xfId="4422" xr:uid="{95BB1255-4EAE-4544-866F-F37F439C0383}"/>
    <cellStyle name="SAPBEXresItemX" xfId="895" xr:uid="{04D5F285-A596-4B4C-A18F-3B345DE9B5C6}"/>
    <cellStyle name="SAPBEXresItemX 10" xfId="1743" xr:uid="{0AD29F9D-DA24-42DA-BA4E-541CEB444CE5}"/>
    <cellStyle name="SAPBEXresItemX 10 2" xfId="4924" xr:uid="{E5CAD6F7-69E3-4808-93D6-C2ADA90726C7}"/>
    <cellStyle name="SAPBEXresItemX 11" xfId="1817" xr:uid="{FCED1B51-C6B7-4B11-8672-160CEF394875}"/>
    <cellStyle name="SAPBEXresItemX 11 2" xfId="4996" xr:uid="{4B03A6BA-D6D5-4AAB-934C-B935F3509A42}"/>
    <cellStyle name="SAPBEXresItemX 12" xfId="1890" xr:uid="{D0B7D13C-0F7A-4327-BC8A-A7D661CEA711}"/>
    <cellStyle name="SAPBEXresItemX 12 2" xfId="5064" xr:uid="{8FA372DE-7CDC-4E3D-BF07-B863245BF5F6}"/>
    <cellStyle name="SAPBEXresItemX 13" xfId="1963" xr:uid="{57922C07-DCB1-4DC6-849C-78FE38A1389B}"/>
    <cellStyle name="SAPBEXresItemX 13 2" xfId="5135" xr:uid="{DE7C3400-AEBE-423C-9AB1-F802DD6ECD05}"/>
    <cellStyle name="SAPBEXresItemX 14" xfId="2030" xr:uid="{F10D271F-E480-441E-A1A4-C5631AF5FD26}"/>
    <cellStyle name="SAPBEXresItemX 14 2" xfId="5199" xr:uid="{C7D8D40D-F142-470A-B10E-C6EE4B30458C}"/>
    <cellStyle name="SAPBEXresItemX 15" xfId="2118" xr:uid="{CD7E3D92-899B-48BF-9AD3-E365129AA38D}"/>
    <cellStyle name="SAPBEXresItemX 15 2" xfId="5280" xr:uid="{F012A30F-A414-4B3C-9D7E-8F9E74C68646}"/>
    <cellStyle name="SAPBEXresItemX 16" xfId="1121" xr:uid="{F8C9D32C-B41E-4949-9CA4-76E91258972A}"/>
    <cellStyle name="SAPBEXresItemX 16 2" xfId="4336" xr:uid="{146DCD1D-8DBC-46CF-B800-F3513F2460A3}"/>
    <cellStyle name="SAPBEXresItemX 17" xfId="2197" xr:uid="{46863E4E-C2EE-4CAB-9710-77F25C603705}"/>
    <cellStyle name="SAPBEXresItemX 17 2" xfId="5356" xr:uid="{18E40157-9185-4181-945B-9F192DFE15E5}"/>
    <cellStyle name="SAPBEXresItemX 18" xfId="1105" xr:uid="{4A5B4EBC-6A0E-4AAE-BD83-12D144F0C6FD}"/>
    <cellStyle name="SAPBEXresItemX 18 2" xfId="4321" xr:uid="{8E2AF2CE-A101-4F01-972E-0F8F63AD2463}"/>
    <cellStyle name="SAPBEXresItemX 19" xfId="2391" xr:uid="{2D6BC10C-F054-47B3-915A-601DB1A05970}"/>
    <cellStyle name="SAPBEXresItemX 19 2" xfId="5533" xr:uid="{D70AA734-1A9B-477D-8E31-03ABE2933EC7}"/>
    <cellStyle name="SAPBEXresItemX 2" xfId="972" xr:uid="{24AC3EF6-0A4B-4DC1-8265-6A590430F114}"/>
    <cellStyle name="SAPBEXresItemX 2 10" xfId="2012" xr:uid="{4FD8101B-108E-4F08-ADC8-62D7C4252AB9}"/>
    <cellStyle name="SAPBEXresItemX 2 10 2" xfId="5182" xr:uid="{DFF677E8-C057-4E38-B832-E2A287A8AB9B}"/>
    <cellStyle name="SAPBEXresItemX 2 11" xfId="2085" xr:uid="{86C60737-44F7-4AC7-8D5F-5264621AFEA3}"/>
    <cellStyle name="SAPBEXresItemX 2 11 2" xfId="5250" xr:uid="{BB70FEE5-B610-48D9-BFB5-C21007EFB68F}"/>
    <cellStyle name="SAPBEXresItemX 2 12" xfId="2158" xr:uid="{6D88413B-DB0D-4BC5-9E96-6AD13C1B07C0}"/>
    <cellStyle name="SAPBEXresItemX 2 12 2" xfId="5320" xr:uid="{E3B427B8-23B4-45F2-BCDD-2D4FEFBDAC83}"/>
    <cellStyle name="SAPBEXresItemX 2 13" xfId="1266" xr:uid="{F7897E26-0233-4D18-A7C5-EFC02480A551}"/>
    <cellStyle name="SAPBEXresItemX 2 13 2" xfId="4466" xr:uid="{7855F1D0-35F0-4966-9726-C905789BCBB4}"/>
    <cellStyle name="SAPBEXresItemX 2 14" xfId="1446" xr:uid="{D850A017-5D63-4478-9111-F8B16F81DD41}"/>
    <cellStyle name="SAPBEXresItemX 2 14 2" xfId="4638" xr:uid="{0FC327E3-FD13-469E-AD80-F95E6CB27A8E}"/>
    <cellStyle name="SAPBEXresItemX 2 15" xfId="1566" xr:uid="{4DD51E4A-E54E-41F5-8F28-48B9DADB5440}"/>
    <cellStyle name="SAPBEXresItemX 2 15 2" xfId="4755" xr:uid="{40138C95-59CD-4797-BF1E-48B119DF7313}"/>
    <cellStyle name="SAPBEXresItemX 2 16" xfId="2438" xr:uid="{799FCB4E-905E-4247-AADB-F1C4C01EEB2E}"/>
    <cellStyle name="SAPBEXresItemX 2 16 2" xfId="5577" xr:uid="{73056D8B-2EBA-447D-9FB6-C5E28BA8B92D}"/>
    <cellStyle name="SAPBEXresItemX 2 17" xfId="2507" xr:uid="{47510652-6187-4229-8118-28BA7DC99687}"/>
    <cellStyle name="SAPBEXresItemX 2 17 2" xfId="5643" xr:uid="{1166B78B-A4F6-4C42-A676-CD815781F63A}"/>
    <cellStyle name="SAPBEXresItemX 2 18" xfId="2577" xr:uid="{5FD10AA3-D5B9-4E63-A203-70597EFAF8F7}"/>
    <cellStyle name="SAPBEXresItemX 2 18 2" xfId="5710" xr:uid="{5E073F99-6F98-4EF9-A93F-68BA65ED2686}"/>
    <cellStyle name="SAPBEXresItemX 2 19" xfId="1662" xr:uid="{DF161571-F686-4636-BDA2-AC310576CC65}"/>
    <cellStyle name="SAPBEXresItemX 2 19 2" xfId="4847" xr:uid="{07515C41-484C-4BE1-9516-BC3ED1D16753}"/>
    <cellStyle name="SAPBEXresItemX 2 2" xfId="1419" xr:uid="{D84F7B1E-31C6-410E-83E8-B34E1A7706AC}"/>
    <cellStyle name="SAPBEXresItemX 2 2 2" xfId="4612" xr:uid="{AEC11C0C-3BF6-4C5A-A5E2-7652048C2AB9}"/>
    <cellStyle name="SAPBEXresItemX 2 20" xfId="2310" xr:uid="{7629CFA3-21C8-4F97-89A7-B5530865D5C4}"/>
    <cellStyle name="SAPBEXresItemX 2 20 2" xfId="5458" xr:uid="{AB5D8271-F86A-41CC-BF95-D3F7E4616501}"/>
    <cellStyle name="SAPBEXresItemX 2 21" xfId="2780" xr:uid="{44BCD8EF-7C33-4B91-851C-BD642EA3CFA4}"/>
    <cellStyle name="SAPBEXresItemX 2 21 2" xfId="5901" xr:uid="{2E0FE8B2-8A83-450E-8934-5D4612B19044}"/>
    <cellStyle name="SAPBEXresItemX 2 22" xfId="2849" xr:uid="{D0E6F30E-B246-4C75-B08D-B06DDA7A5D69}"/>
    <cellStyle name="SAPBEXresItemX 2 22 2" xfId="5969" xr:uid="{420B26C8-42AD-4C25-A431-705AC4F1E16C}"/>
    <cellStyle name="SAPBEXresItemX 2 23" xfId="2715" xr:uid="{B783736D-AE35-49AC-AE92-904C249FE082}"/>
    <cellStyle name="SAPBEXresItemX 2 23 2" xfId="5837" xr:uid="{501C1243-94FB-40E8-82B1-86E4BAA9F6E7}"/>
    <cellStyle name="SAPBEXresItemX 2 24" xfId="1746" xr:uid="{37DED2BA-83EC-4A64-8BAD-FE23855B967C}"/>
    <cellStyle name="SAPBEXresItemX 2 24 2" xfId="4927" xr:uid="{A4D91078-E51C-42FE-91ED-E17DD429EDFA}"/>
    <cellStyle name="SAPBEXresItemX 2 25" xfId="3038" xr:uid="{3ED056EC-A2FB-4127-A3D5-4C814AB343DE}"/>
    <cellStyle name="SAPBEXresItemX 2 25 2" xfId="6148" xr:uid="{3971D9B6-655D-41AE-9377-49EE8A9B300D}"/>
    <cellStyle name="SAPBEXresItemX 2 26" xfId="2897" xr:uid="{13366C0E-BE18-4AA8-8107-ECDDE7CB6321}"/>
    <cellStyle name="SAPBEXresItemX 2 26 2" xfId="6014" xr:uid="{DA408922-BF65-4A54-886C-A8CFE671BF64}"/>
    <cellStyle name="SAPBEXresItemX 2 27" xfId="3140" xr:uid="{7B9167DB-3DDB-44EB-A7F8-7137326F5E7D}"/>
    <cellStyle name="SAPBEXresItemX 2 27 2" xfId="6246" xr:uid="{475CC377-1438-47B5-96D4-CFAADF087A2C}"/>
    <cellStyle name="SAPBEXresItemX 2 28" xfId="3194" xr:uid="{AB279B49-FC00-482E-829D-F5D81087239A}"/>
    <cellStyle name="SAPBEXresItemX 2 28 2" xfId="6300" xr:uid="{08429493-0B55-46A0-BF7E-D153E9F51E6C}"/>
    <cellStyle name="SAPBEXresItemX 2 29" xfId="3248" xr:uid="{8958D2F8-4DF5-495F-A235-EB58837EDFC7}"/>
    <cellStyle name="SAPBEXresItemX 2 29 2" xfId="6353" xr:uid="{C2AB52F2-52C6-4DD7-BFC6-C7DBCFD30148}"/>
    <cellStyle name="SAPBEXresItemX 2 3" xfId="1494" xr:uid="{D60D8303-C7E4-42AE-A13D-B4D5DEBC7664}"/>
    <cellStyle name="SAPBEXresItemX 2 3 2" xfId="4686" xr:uid="{56CCAD52-F663-4F5D-9BC8-4FD70950BF6E}"/>
    <cellStyle name="SAPBEXresItemX 2 30" xfId="3300" xr:uid="{CCDB41EA-BA5B-47FB-8756-E26572190AD8}"/>
    <cellStyle name="SAPBEXresItemX 2 30 2" xfId="6403" xr:uid="{94D25883-7722-4D8C-B4E4-5AC7F2332037}"/>
    <cellStyle name="SAPBEXresItemX 2 31" xfId="3346" xr:uid="{CF41E907-BF27-48AA-8003-AE0EE884D6B4}"/>
    <cellStyle name="SAPBEXresItemX 2 31 2" xfId="6449" xr:uid="{BB83BAFF-6502-44A1-8249-69B50F2436B8}"/>
    <cellStyle name="SAPBEXresItemX 2 32" xfId="3395" xr:uid="{40B95A37-6B06-4F05-A455-7FB775C8E760}"/>
    <cellStyle name="SAPBEXresItemX 2 32 2" xfId="6498" xr:uid="{03479503-3985-4FC0-B7FD-E9E29C7B7714}"/>
    <cellStyle name="SAPBEXresItemX 2 33" xfId="2731" xr:uid="{E4412B8B-0683-4EFD-9759-32F166607447}"/>
    <cellStyle name="SAPBEXresItemX 2 33 2" xfId="5853" xr:uid="{DE43F2A0-2BD7-47EC-9950-867FD0CE8D05}"/>
    <cellStyle name="SAPBEXresItemX 2 34" xfId="3457" xr:uid="{6E1296AC-B311-469D-AB72-B6F3B49CC887}"/>
    <cellStyle name="SAPBEXresItemX 2 34 2" xfId="6559" xr:uid="{AB9A8ADB-DD60-4EA3-9570-0D3A7AE300A0}"/>
    <cellStyle name="SAPBEXresItemX 2 35" xfId="3532" xr:uid="{EE5B42B1-6AB5-4A98-A485-E7959F1C8541}"/>
    <cellStyle name="SAPBEXresItemX 2 35 2" xfId="6631" xr:uid="{0DC51F12-469A-431C-B26A-422060F3AD99}"/>
    <cellStyle name="SAPBEXresItemX 2 36" xfId="3924" xr:uid="{737A36D8-F335-464B-9504-31B70B484D81}"/>
    <cellStyle name="SAPBEXresItemX 2 4" xfId="1084" xr:uid="{CDDBA936-6A27-4ADF-9621-4D284F1B0335}"/>
    <cellStyle name="SAPBEXresItemX 2 4 2" xfId="4303" xr:uid="{751DC981-2CB1-44C1-94C2-3CF9993A67F9}"/>
    <cellStyle name="SAPBEXresItemX 2 5" xfId="1645" xr:uid="{AE26A260-8D74-4F91-BC68-03547C0D88E8}"/>
    <cellStyle name="SAPBEXresItemX 2 5 2" xfId="4831" xr:uid="{A04FB7D3-0DC7-4A28-9AE5-A2F83BC0F17F}"/>
    <cellStyle name="SAPBEXresItemX 2 6" xfId="1719" xr:uid="{CDF9B3D2-D999-4621-B4BF-260B3F803A0D}"/>
    <cellStyle name="SAPBEXresItemX 2 6 2" xfId="4901" xr:uid="{1E5B1904-B3A3-4EF4-9BF0-EF300C10D2D2}"/>
    <cellStyle name="SAPBEXresItemX 2 7" xfId="1793" xr:uid="{548403FE-ED30-4DF5-A140-2CF608C191FD}"/>
    <cellStyle name="SAPBEXresItemX 2 7 2" xfId="4973" xr:uid="{1BF3B84E-9EBF-4FBC-8866-2714938E83D1}"/>
    <cellStyle name="SAPBEXresItemX 2 8" xfId="1865" xr:uid="{AEFF10F4-D93A-4F35-8522-0E1C1D4DE969}"/>
    <cellStyle name="SAPBEXresItemX 2 8 2" xfId="5042" xr:uid="{6F45B09E-8458-4735-A260-B444269D54D5}"/>
    <cellStyle name="SAPBEXresItemX 2 9" xfId="1938" xr:uid="{542D76B4-D4A3-4FBC-A739-07927B9C0424}"/>
    <cellStyle name="SAPBEXresItemX 2 9 2" xfId="5111" xr:uid="{23D93551-47F0-4CE2-9072-5F1FEEB397B2}"/>
    <cellStyle name="SAPBEXresItemX 20" xfId="2456" xr:uid="{B7B90D6E-7B8F-4703-8FFE-16ED861C7C49}"/>
    <cellStyle name="SAPBEXresItemX 20 2" xfId="5594" xr:uid="{1036F559-08CB-40C6-8444-6382473B2A61}"/>
    <cellStyle name="SAPBEXresItemX 21" xfId="2537" xr:uid="{5D771A83-C1AA-47AB-9D34-6BE1651B77C8}"/>
    <cellStyle name="SAPBEXresItemX 21 2" xfId="5670" xr:uid="{2736C126-FC6A-4125-8E38-E6A823B073E2}"/>
    <cellStyle name="SAPBEXresItemX 22" xfId="2473" xr:uid="{74D3E7BC-0958-4059-B5CF-59E7CFFBE239}"/>
    <cellStyle name="SAPBEXresItemX 22 2" xfId="5609" xr:uid="{6FEA4412-A458-468C-BD41-338AAD3CAD69}"/>
    <cellStyle name="SAPBEXresItemX 23" xfId="2525" xr:uid="{3697BAE4-04C7-4CAC-A85B-7D77C2D504B3}"/>
    <cellStyle name="SAPBEXresItemX 23 2" xfId="5659" xr:uid="{7184B392-B79E-422A-883F-FD0847129B17}"/>
    <cellStyle name="SAPBEXresItemX 24" xfId="2730" xr:uid="{9CE79A15-9E13-48F5-9A25-8B53D93F50D8}"/>
    <cellStyle name="SAPBEXresItemX 24 2" xfId="5852" xr:uid="{E1513417-7DEF-4EDC-87EF-D77577FD8BF1}"/>
    <cellStyle name="SAPBEXresItemX 25" xfId="2928" xr:uid="{356A90AA-3AC3-40BD-AEE1-1ACC9DF66720}"/>
    <cellStyle name="SAPBEXresItemX 25 2" xfId="6041" xr:uid="{FF21D033-C9E4-4C78-93FA-03D2E37A52E0}"/>
    <cellStyle name="SAPBEXresItemX 26" xfId="2971" xr:uid="{9ECE4CD1-9F1C-4391-B8DC-026717569C1C}"/>
    <cellStyle name="SAPBEXresItemX 26 2" xfId="6083" xr:uid="{4C760B1B-F78C-4E04-B6E3-E61132897D5E}"/>
    <cellStyle name="SAPBEXresItemX 27" xfId="2909" xr:uid="{20372CEF-608A-4D46-B087-9D194F96219D}"/>
    <cellStyle name="SAPBEXresItemX 27 2" xfId="6024" xr:uid="{6A47CDD2-2321-4965-B612-763CB01F9BEC}"/>
    <cellStyle name="SAPBEXresItemX 28" xfId="2873" xr:uid="{D51B39DB-DAAC-4958-9325-F09ABEAFDFDA}"/>
    <cellStyle name="SAPBEXresItemX 28 2" xfId="5993" xr:uid="{8B72913F-CEFA-4A7D-A761-37BD47E88B91}"/>
    <cellStyle name="SAPBEXresItemX 29" xfId="2991" xr:uid="{E5449EB2-D54F-41B8-ADF3-BFDBE47C5C9F}"/>
    <cellStyle name="SAPBEXresItemX 29 2" xfId="6101" xr:uid="{2459EFED-6313-487E-A581-F2F03DBE92CB}"/>
    <cellStyle name="SAPBEXresItemX 3" xfId="1341" xr:uid="{432476B5-8D50-4D0C-A9BE-041EE697A1D3}"/>
    <cellStyle name="SAPBEXresItemX 3 2" xfId="4538" xr:uid="{3CCA0BF0-F712-4716-863E-3359936B22EC}"/>
    <cellStyle name="SAPBEXresItemX 30" xfId="3102" xr:uid="{3F2F196C-5BCE-4FAF-A9A5-86A6C274FCA9}"/>
    <cellStyle name="SAPBEXresItemX 30 2" xfId="6208" xr:uid="{9831F9DE-F2E9-41CB-9677-FA1F0E00AC23}"/>
    <cellStyle name="SAPBEXresItemX 31" xfId="3157" xr:uid="{8F3C6EFA-C4DB-4959-A90B-65B305A022A4}"/>
    <cellStyle name="SAPBEXresItemX 31 2" xfId="6263" xr:uid="{CC0A3D18-B46E-4B9D-A2E9-1F958F118C56}"/>
    <cellStyle name="SAPBEXresItemX 32" xfId="3212" xr:uid="{A5A0574E-A686-4EAF-8DC3-33473E0C35FC}"/>
    <cellStyle name="SAPBEXresItemX 32 2" xfId="6317" xr:uid="{68E791E3-63E3-410A-BA5E-EF916CF962DD}"/>
    <cellStyle name="SAPBEXresItemX 33" xfId="3266" xr:uid="{B6D4CE35-C95B-436D-ACE3-D8910605FD95}"/>
    <cellStyle name="SAPBEXresItemX 33 2" xfId="6370" xr:uid="{46D96868-EFEC-4DE0-AB8B-59687176B1F5}"/>
    <cellStyle name="SAPBEXresItemX 34" xfId="3311" xr:uid="{B81284C9-DB11-464D-B341-CA4550A6AF13}"/>
    <cellStyle name="SAPBEXresItemX 34 2" xfId="6414" xr:uid="{E1E7F981-D990-4345-AC7E-D758B58976B5}"/>
    <cellStyle name="SAPBEXresItemX 35" xfId="3153" xr:uid="{92E193E8-F7BE-4C73-A4B7-CBE73C21EB9C}"/>
    <cellStyle name="SAPBEXresItemX 35 2" xfId="6259" xr:uid="{71DFF8FC-819C-4FA2-BE20-0A53F260063F}"/>
    <cellStyle name="SAPBEXresItemX 36" xfId="3496" xr:uid="{48A17905-495B-4DF8-82FE-EEF47A9A29CA}"/>
    <cellStyle name="SAPBEXresItemX 36 2" xfId="6595" xr:uid="{12B5332D-BF9D-4FC4-885A-EA3D3B775CF7}"/>
    <cellStyle name="SAPBEXresItemX 37" xfId="3888" xr:uid="{D2C136FC-F1A9-4DAA-80AD-65DC4E0C6FA7}"/>
    <cellStyle name="SAPBEXresItemX 4" xfId="1265" xr:uid="{EE42F801-08FE-4469-8C94-5802023A14B7}"/>
    <cellStyle name="SAPBEXresItemX 4 2" xfId="4465" xr:uid="{9840B41B-745D-49C3-A483-791C9E5DF9C2}"/>
    <cellStyle name="SAPBEXresItemX 5" xfId="1363" xr:uid="{9AE9DD19-EA06-4C2A-BBEF-9C593E67EEC3}"/>
    <cellStyle name="SAPBEXresItemX 5 2" xfId="4559" xr:uid="{2DD2B576-EB3E-4CBD-BB70-CB7D47D5A1BE}"/>
    <cellStyle name="SAPBEXresItemX 6" xfId="1283" xr:uid="{44DC6E95-498B-4B62-AD7B-3410718AD1DE}"/>
    <cellStyle name="SAPBEXresItemX 6 2" xfId="4482" xr:uid="{CFBF62CA-B9AD-4E9F-BFCA-E18FEAAA75F4}"/>
    <cellStyle name="SAPBEXresItemX 7" xfId="1438" xr:uid="{9EC5E4DC-4AC2-49B5-AB23-F6B6BCBC96D2}"/>
    <cellStyle name="SAPBEXresItemX 7 2" xfId="4630" xr:uid="{D8402A3E-1C2B-412A-8FED-F06E58B4971B}"/>
    <cellStyle name="SAPBEXresItemX 8" xfId="1595" xr:uid="{1D46C348-97C4-4289-B7A1-6C7A319DE667}"/>
    <cellStyle name="SAPBEXresItemX 8 2" xfId="4782" xr:uid="{92D758C6-FBA4-47A7-9C35-CBCB055F412F}"/>
    <cellStyle name="SAPBEXresItemX 9" xfId="1669" xr:uid="{F4B53322-A8C2-4F7C-9D51-A635F535CEF2}"/>
    <cellStyle name="SAPBEXresItemX 9 2" xfId="4854" xr:uid="{FEA93B35-7F84-4DFC-A9FF-5BC42CEF2136}"/>
    <cellStyle name="SAPBEXstdData" xfId="896" xr:uid="{7615F43A-1A04-4C73-AED0-3C9184E96F76}"/>
    <cellStyle name="SAPBEXstdData 10" xfId="1429" xr:uid="{98F27808-F638-4D84-A2F2-DC58002CECCA}"/>
    <cellStyle name="SAPBEXstdData 10 2" xfId="4622" xr:uid="{9933CEC3-0496-4FFF-A11B-2B256350F8BA}"/>
    <cellStyle name="SAPBEXstdData 11" xfId="1302" xr:uid="{3BBF8C75-91E4-49FC-BA37-944EDF1C9A6D}"/>
    <cellStyle name="SAPBEXstdData 11 2" xfId="4499" xr:uid="{B3CDC104-7A99-422E-9204-F0DAC4E0F744}"/>
    <cellStyle name="SAPBEXstdData 12" xfId="1537" xr:uid="{74F33F5D-8E75-4974-8A3D-75CB8AE81E9A}"/>
    <cellStyle name="SAPBEXstdData 12 2" xfId="4726" xr:uid="{615BAEC6-354F-4202-9FB1-2AA8764BC0E2}"/>
    <cellStyle name="SAPBEXstdData 13" xfId="1460" xr:uid="{F8EE1CB9-EA65-47E7-A66D-1D394741D6C7}"/>
    <cellStyle name="SAPBEXstdData 13 2" xfId="4652" xr:uid="{C7D67DBE-1B75-4EFF-B9D9-7EC5540F6D7B}"/>
    <cellStyle name="SAPBEXstdData 14" xfId="1454" xr:uid="{B2ACAA9C-6DF5-4F4B-AFDE-1B167DC10A99}"/>
    <cellStyle name="SAPBEXstdData 14 2" xfId="4646" xr:uid="{2AD0761D-8AA3-4CA8-B281-7D82571A15A2}"/>
    <cellStyle name="SAPBEXstdData 15" xfId="1672" xr:uid="{DBDC0806-8BF2-4B51-A937-3E90B83A0E80}"/>
    <cellStyle name="SAPBEXstdData 15 2" xfId="4856" xr:uid="{4797E886-ED67-4627-B2E2-35536F3C178D}"/>
    <cellStyle name="SAPBEXstdData 16" xfId="1221" xr:uid="{0FA78CC1-32EE-4634-929A-8EB4AF115D7F}"/>
    <cellStyle name="SAPBEXstdData 16 2" xfId="4427" xr:uid="{F781142B-2DC4-49EE-8348-F4375F47C4D8}"/>
    <cellStyle name="SAPBEXstdData 17" xfId="1954" xr:uid="{F92FAF23-EDA4-4B9B-8597-FDFA5C84CAE3}"/>
    <cellStyle name="SAPBEXstdData 17 2" xfId="5126" xr:uid="{A63E5DAF-0001-4AE5-8AB9-CCF4B52EFDAD}"/>
    <cellStyle name="SAPBEXstdData 18" xfId="2186" xr:uid="{F48C4871-3875-400E-B0D6-415FC15A4AE8}"/>
    <cellStyle name="SAPBEXstdData 18 2" xfId="5346" xr:uid="{1DE50D52-F6A0-437F-92A9-F6F1E1C509FC}"/>
    <cellStyle name="SAPBEXstdData 19" xfId="2115" xr:uid="{2E5A4216-1E37-4E03-8F2B-B2F29E035808}"/>
    <cellStyle name="SAPBEXstdData 19 2" xfId="5278" xr:uid="{EDD4DE44-4B81-4A21-95CA-AFA33EFDE781}"/>
    <cellStyle name="SAPBEXstdData 2" xfId="973" xr:uid="{779CA943-053C-4632-93AF-A1FA768AF516}"/>
    <cellStyle name="SAPBEXstdData 2 10" xfId="2013" xr:uid="{93A21883-5B69-4154-AB77-0681B8E243FC}"/>
    <cellStyle name="SAPBEXstdData 2 10 2" xfId="5183" xr:uid="{CA262C46-3F4E-46FF-A301-3A825BB03CB7}"/>
    <cellStyle name="SAPBEXstdData 2 11" xfId="2086" xr:uid="{D66B6C25-B5E1-4729-B007-F6825EBFC143}"/>
    <cellStyle name="SAPBEXstdData 2 11 2" xfId="5251" xr:uid="{6B6A6D13-89A5-4A00-9FB0-56AB5620C1A5}"/>
    <cellStyle name="SAPBEXstdData 2 12" xfId="2159" xr:uid="{E6396DD2-0DDC-4604-B092-4DC2C8A65B69}"/>
    <cellStyle name="SAPBEXstdData 2 12 2" xfId="5321" xr:uid="{22B1A864-4AF5-40FE-B0D4-1FDA37D8AB37}"/>
    <cellStyle name="SAPBEXstdData 2 13" xfId="2037" xr:uid="{3C62785C-D0F0-4C6A-8D46-EC2D12D23F3D}"/>
    <cellStyle name="SAPBEXstdData 2 13 2" xfId="5204" xr:uid="{F6163D15-D0AB-4A80-8FE9-D31F660BD602}"/>
    <cellStyle name="SAPBEXstdData 2 14" xfId="1824" xr:uid="{206201EA-396F-4A79-AEF6-8ECD728AC55F}"/>
    <cellStyle name="SAPBEXstdData 2 14 2" xfId="5002" xr:uid="{669102AD-C4C8-4C33-9850-D654C7666CEC}"/>
    <cellStyle name="SAPBEXstdData 2 15" xfId="1830" xr:uid="{42AF159C-C157-4096-AC09-51F329E1D25C}"/>
    <cellStyle name="SAPBEXstdData 2 15 2" xfId="5007" xr:uid="{495BE2EA-2FBA-4C1F-BC8F-C23FB1E057E8}"/>
    <cellStyle name="SAPBEXstdData 2 16" xfId="2439" xr:uid="{44E0B5FC-2ECB-4319-8380-87D6362A0876}"/>
    <cellStyle name="SAPBEXstdData 2 16 2" xfId="5578" xr:uid="{4939979F-42CC-407F-B39D-AFE614AAD2F1}"/>
    <cellStyle name="SAPBEXstdData 2 17" xfId="2508" xr:uid="{9DA973D3-FC2E-4128-A832-AAD978679BB1}"/>
    <cellStyle name="SAPBEXstdData 2 17 2" xfId="5644" xr:uid="{F3CA1C42-F586-429F-94FE-8D1A6F77F61E}"/>
    <cellStyle name="SAPBEXstdData 2 18" xfId="2578" xr:uid="{5C4E8DFD-C65E-41F1-886B-01562FF45856}"/>
    <cellStyle name="SAPBEXstdData 2 18 2" xfId="5711" xr:uid="{8113940A-866B-45B4-B486-E97D4FD48457}"/>
    <cellStyle name="SAPBEXstdData 2 19" xfId="2463" xr:uid="{D7B5A159-E479-4174-BE20-3807AD3C8B98}"/>
    <cellStyle name="SAPBEXstdData 2 19 2" xfId="5600" xr:uid="{053DF4A1-DF27-4670-8694-6FF0357D29EA}"/>
    <cellStyle name="SAPBEXstdData 2 2" xfId="1420" xr:uid="{6334ECD6-10FD-41BD-AAC8-8D600D4C0CF6}"/>
    <cellStyle name="SAPBEXstdData 2 2 2" xfId="4613" xr:uid="{C0B50B55-0EA1-4F16-A2B3-A3C9AC36E53F}"/>
    <cellStyle name="SAPBEXstdData 2 20" xfId="2169" xr:uid="{C3830E81-E665-4799-A3BB-8DC34DE24DC3}"/>
    <cellStyle name="SAPBEXstdData 2 20 2" xfId="5331" xr:uid="{C0DB20AB-6E9D-43D5-86C3-6C4A3552B6C8}"/>
    <cellStyle name="SAPBEXstdData 2 21" xfId="2781" xr:uid="{CE733F06-C6C4-401B-BBB9-628D74AD6661}"/>
    <cellStyle name="SAPBEXstdData 2 21 2" xfId="5902" xr:uid="{F3A8320E-0B15-46F0-85AF-62D8C2A50887}"/>
    <cellStyle name="SAPBEXstdData 2 22" xfId="2850" xr:uid="{49B00D94-F679-4C0E-AB25-7DDB392B4B0F}"/>
    <cellStyle name="SAPBEXstdData 2 22 2" xfId="5970" xr:uid="{0E205424-6446-42C5-9798-401B00E88B42}"/>
    <cellStyle name="SAPBEXstdData 2 23" xfId="2737" xr:uid="{CD60BE8E-77E1-4C75-8B9F-0860B8F283BA}"/>
    <cellStyle name="SAPBEXstdData 2 23 2" xfId="5858" xr:uid="{DD255C11-93E0-47E1-B235-2ACBE3646108}"/>
    <cellStyle name="SAPBEXstdData 2 24" xfId="2542" xr:uid="{095B25E5-7DBE-400A-B0D8-2762161D30F8}"/>
    <cellStyle name="SAPBEXstdData 2 24 2" xfId="5675" xr:uid="{92DAEB6F-1148-4684-A550-7F7538755E47}"/>
    <cellStyle name="SAPBEXstdData 2 25" xfId="3039" xr:uid="{F401AAE7-DFA2-48D4-B0E0-68B258745B3D}"/>
    <cellStyle name="SAPBEXstdData 2 25 2" xfId="6149" xr:uid="{E3FA0376-39EF-4D19-8EFB-2B5DA5616CD6}"/>
    <cellStyle name="SAPBEXstdData 2 26" xfId="2865" xr:uid="{69E72B02-CE7D-4F0A-8DE6-F3405F7951EC}"/>
    <cellStyle name="SAPBEXstdData 2 26 2" xfId="5985" xr:uid="{4FCD8B62-5523-4F06-B720-FB40557FC336}"/>
    <cellStyle name="SAPBEXstdData 2 27" xfId="3141" xr:uid="{D63D2D24-AB70-4635-8AC5-F8227399BE6C}"/>
    <cellStyle name="SAPBEXstdData 2 27 2" xfId="6247" xr:uid="{49528D49-644E-4619-B396-6D7B0F6F8461}"/>
    <cellStyle name="SAPBEXstdData 2 28" xfId="3195" xr:uid="{259A5C26-CEA1-4F21-8938-79D99412E8A1}"/>
    <cellStyle name="SAPBEXstdData 2 28 2" xfId="6301" xr:uid="{DF956D08-3CD6-4405-9447-B6AEACA9B0E7}"/>
    <cellStyle name="SAPBEXstdData 2 29" xfId="3249" xr:uid="{ECC3F30D-8EE4-4C8D-AFD8-416150805159}"/>
    <cellStyle name="SAPBEXstdData 2 29 2" xfId="6354" xr:uid="{AECDB860-3987-404A-9241-C61A11437D2A}"/>
    <cellStyle name="SAPBEXstdData 2 3" xfId="1495" xr:uid="{09BE5551-745F-4234-A35F-B5AC83051353}"/>
    <cellStyle name="SAPBEXstdData 2 3 2" xfId="4687" xr:uid="{FD6B2538-9746-49F3-89E5-CCDA4F32C007}"/>
    <cellStyle name="SAPBEXstdData 2 30" xfId="3301" xr:uid="{D70A41B7-0F98-4E66-8877-17949D6142A3}"/>
    <cellStyle name="SAPBEXstdData 2 30 2" xfId="6404" xr:uid="{6693684D-1496-4042-98D9-5FB61E74D1DA}"/>
    <cellStyle name="SAPBEXstdData 2 31" xfId="3347" xr:uid="{7B4DC649-D828-4753-880F-DDB93712B30A}"/>
    <cellStyle name="SAPBEXstdData 2 31 2" xfId="6450" xr:uid="{DA2F118E-F63F-4E33-BFF8-E63853BB728D}"/>
    <cellStyle name="SAPBEXstdData 2 32" xfId="3396" xr:uid="{5A3F140E-BDED-4C79-A892-315CDCFD4190}"/>
    <cellStyle name="SAPBEXstdData 2 32 2" xfId="6499" xr:uid="{58C8F3A3-0272-46E7-AD6C-79F1A3AE9727}"/>
    <cellStyle name="SAPBEXstdData 2 33" xfId="3313" xr:uid="{0026A7C3-1A39-450A-AA35-9F3E4CD21DD1}"/>
    <cellStyle name="SAPBEXstdData 2 33 2" xfId="6416" xr:uid="{323E07FF-0819-4C50-89DB-6C6F39D7CBD1}"/>
    <cellStyle name="SAPBEXstdData 2 34" xfId="3458" xr:uid="{65E1D23B-A441-4C0A-876D-8C2D08327E96}"/>
    <cellStyle name="SAPBEXstdData 2 34 2" xfId="6560" xr:uid="{72A4A6CD-6A3B-45E0-B70C-8073700E26C3}"/>
    <cellStyle name="SAPBEXstdData 2 35" xfId="3533" xr:uid="{79844C9A-01C1-4EA3-AA35-F638FDCD2634}"/>
    <cellStyle name="SAPBEXstdData 2 35 2" xfId="6632" xr:uid="{9F36EE60-1499-4430-B00A-E520FE96142B}"/>
    <cellStyle name="SAPBEXstdData 2 36" xfId="3925" xr:uid="{9FFF53FD-5197-441A-8F28-A8B2C8834525}"/>
    <cellStyle name="SAPBEXstdData 2 4" xfId="1371" xr:uid="{E64996CE-B1ED-4707-831D-5EDA8018F817}"/>
    <cellStyle name="SAPBEXstdData 2 4 2" xfId="4566" xr:uid="{91259BDA-5EE9-4FA5-97BA-83BA9F5DAC8F}"/>
    <cellStyle name="SAPBEXstdData 2 5" xfId="1646" xr:uid="{DB1DA780-8A0A-4869-B4AF-8D932413623A}"/>
    <cellStyle name="SAPBEXstdData 2 5 2" xfId="4832" xr:uid="{14822DA5-F9A8-4FF3-9751-E7D7D597D640}"/>
    <cellStyle name="SAPBEXstdData 2 6" xfId="1720" xr:uid="{33DE5142-93CF-433A-BE39-417A8D139B1B}"/>
    <cellStyle name="SAPBEXstdData 2 6 2" xfId="4902" xr:uid="{6DA6F05D-39E5-4A03-A052-3B05AECD1A25}"/>
    <cellStyle name="SAPBEXstdData 2 7" xfId="1794" xr:uid="{D9565C61-341F-4E02-B678-1CD1364247F0}"/>
    <cellStyle name="SAPBEXstdData 2 7 2" xfId="4974" xr:uid="{EAC45017-A733-4AB6-9716-862FE96F33A7}"/>
    <cellStyle name="SAPBEXstdData 2 8" xfId="1866" xr:uid="{1962E266-5FC5-4BD8-B1B2-F632304BAD2E}"/>
    <cellStyle name="SAPBEXstdData 2 8 2" xfId="5043" xr:uid="{95DA541A-9833-4944-A2C8-B9E293BC9A9E}"/>
    <cellStyle name="SAPBEXstdData 2 9" xfId="1939" xr:uid="{1105C5FD-AF28-42CD-9D3E-62D595FDF957}"/>
    <cellStyle name="SAPBEXstdData 2 9 2" xfId="5112" xr:uid="{FD9B5F3D-284B-49B0-A9F6-2829B84DEC7D}"/>
    <cellStyle name="SAPBEXstdData 20" xfId="2212" xr:uid="{DA6124E5-4C35-4EE1-9CB7-E8B756DA21AF}"/>
    <cellStyle name="SAPBEXstdData 20 2" xfId="5370" xr:uid="{F7092B8C-76E9-4B6C-BF65-622B4C20FC7F}"/>
    <cellStyle name="SAPBEXstdData 21" xfId="1748" xr:uid="{F86DD4FD-7F4B-4D5F-B023-371E18231C24}"/>
    <cellStyle name="SAPBEXstdData 21 2" xfId="4929" xr:uid="{168D85A7-1B33-4D53-94CF-744B115D6034}"/>
    <cellStyle name="SAPBEXstdData 22" xfId="1199" xr:uid="{B4576352-0D52-4509-B8E9-DC3F80B238F1}"/>
    <cellStyle name="SAPBEXstdData 22 2" xfId="4407" xr:uid="{85589CDA-0A1B-49C9-A565-7C36808011A8}"/>
    <cellStyle name="SAPBEXstdData 23" xfId="1953" xr:uid="{41CAB065-F2D0-455E-89A2-57307457F1F5}"/>
    <cellStyle name="SAPBEXstdData 23 2" xfId="5125" xr:uid="{83846052-8339-4567-B23E-D99D95118A8B}"/>
    <cellStyle name="SAPBEXstdData 24" xfId="2520" xr:uid="{3E370B2F-09D4-4903-A5AF-95617CEFAE20}"/>
    <cellStyle name="SAPBEXstdData 24 2" xfId="5655" xr:uid="{4BAC5D07-352C-4919-A1FA-E013D49762A5}"/>
    <cellStyle name="SAPBEXstdData 25" xfId="1455" xr:uid="{DBD41140-3B01-481F-A64C-86771C24A3F5}"/>
    <cellStyle name="SAPBEXstdData 25 2" xfId="4647" xr:uid="{AF09A917-EA83-4793-B811-93B1BC8F7702}"/>
    <cellStyle name="SAPBEXstdData 26" xfId="2536" xr:uid="{FA489A36-85B5-48AD-BD9A-00057FE7EFB3}"/>
    <cellStyle name="SAPBEXstdData 26 2" xfId="5669" xr:uid="{F4B2BA91-52E6-4E0B-8531-54B238C81390}"/>
    <cellStyle name="SAPBEXstdData 27" xfId="2947" xr:uid="{A73F42FF-26D1-4342-B753-7E554160693C}"/>
    <cellStyle name="SAPBEXstdData 27 2" xfId="6060" xr:uid="{E9F93A86-28CB-4640-92C8-BD788A53BAAE}"/>
    <cellStyle name="SAPBEXstdData 28" xfId="2398" xr:uid="{4151D208-C6F4-47EC-A87B-6D6FDC5228A5}"/>
    <cellStyle name="SAPBEXstdData 28 2" xfId="5538" xr:uid="{612D7F8D-DF2E-487D-9A10-9886CDD4680D}"/>
    <cellStyle name="SAPBEXstdData 29" xfId="2895" xr:uid="{4BEF850A-2AF6-454B-933F-D0EAC0AD9439}"/>
    <cellStyle name="SAPBEXstdData 29 2" xfId="6012" xr:uid="{B320746F-C79E-4CDA-9A15-F910E384E37A}"/>
    <cellStyle name="SAPBEXstdData 3" xfId="1342" xr:uid="{5A633194-7AD6-4058-8C11-1D34FDF78195}"/>
    <cellStyle name="SAPBEXstdData 3 2" xfId="4539" xr:uid="{59F04CA7-DAC2-4D39-9518-786556A2305B}"/>
    <cellStyle name="SAPBEXstdData 30" xfId="2890" xr:uid="{AB475656-07B6-4505-B4B2-AEB02651E048}"/>
    <cellStyle name="SAPBEXstdData 30 2" xfId="6007" xr:uid="{97DF938D-BDD1-4212-BF58-026527BBC9D7}"/>
    <cellStyle name="SAPBEXstdData 31" xfId="2738" xr:uid="{96008603-8A19-4307-945C-C18AA86329E4}"/>
    <cellStyle name="SAPBEXstdData 31 2" xfId="5859" xr:uid="{8B5A1E72-5993-4E7D-9B9B-8A574C4076D1}"/>
    <cellStyle name="SAPBEXstdData 32" xfId="2985" xr:uid="{2EA5C372-21BE-484B-AEFB-EB0C5F37458C}"/>
    <cellStyle name="SAPBEXstdData 32 2" xfId="6096" xr:uid="{2BF8A268-E08D-4860-AD78-420D476C0505}"/>
    <cellStyle name="SAPBEXstdData 33" xfId="2176" xr:uid="{A588E09A-8602-48A0-85AA-97E9F9654085}"/>
    <cellStyle name="SAPBEXstdData 33 2" xfId="5337" xr:uid="{0100362E-3758-4325-BA65-DF736A627BAE}"/>
    <cellStyle name="SAPBEXstdData 34" xfId="3063" xr:uid="{EB7FCB53-65C5-4767-AEB6-5CB5F707E5BF}"/>
    <cellStyle name="SAPBEXstdData 34 2" xfId="6172" xr:uid="{1E017A5E-64D0-46F4-94CC-FF068AFCA84C}"/>
    <cellStyle name="SAPBEXstdData 35" xfId="2961" xr:uid="{10A1F10D-242A-4BDA-BE7C-9995D99C397D}"/>
    <cellStyle name="SAPBEXstdData 35 2" xfId="6074" xr:uid="{27712031-ED80-4313-86BD-7547331B857C}"/>
    <cellStyle name="SAPBEXstdData 36" xfId="3497" xr:uid="{29D8ED8E-794E-47D5-8771-2654C3BCE190}"/>
    <cellStyle name="SAPBEXstdData 36 2" xfId="6596" xr:uid="{00E2A5A6-C8BA-4448-8BC5-C0CD3652B487}"/>
    <cellStyle name="SAPBEXstdData 37" xfId="3889" xr:uid="{CE64C40C-F8A7-441F-A209-54EDFF57608C}"/>
    <cellStyle name="SAPBEXstdData 4" xfId="1057" xr:uid="{047E84FD-4E65-471F-AB1B-63AB83820E4D}"/>
    <cellStyle name="SAPBEXstdData 4 2" xfId="4276" xr:uid="{D534250B-2321-49BE-8635-276F2906E33F}"/>
    <cellStyle name="SAPBEXstdData 5" xfId="1087" xr:uid="{6E007E65-8046-45DF-B03D-158E078B9289}"/>
    <cellStyle name="SAPBEXstdData 5 2" xfId="4305" xr:uid="{B50B78CF-AC6B-4577-9FBE-166E1C935116}"/>
    <cellStyle name="SAPBEXstdData 6" xfId="1203" xr:uid="{DDB368BC-FF14-4359-8871-10A4F2B00170}"/>
    <cellStyle name="SAPBEXstdData 6 2" xfId="4410" xr:uid="{C72F4C46-E755-4F90-9621-CCF72E0EC1C9}"/>
    <cellStyle name="SAPBEXstdData 7" xfId="1263" xr:uid="{73208DB7-768F-4A95-B8E5-6AB9EB0CA9A0}"/>
    <cellStyle name="SAPBEXstdData 7 2" xfId="4463" xr:uid="{C668288E-03E4-42A3-A54A-11F75391B090}"/>
    <cellStyle name="SAPBEXstdData 8" xfId="1136" xr:uid="{76CCAEDE-7D83-4289-A6BE-E286B4A36069}"/>
    <cellStyle name="SAPBEXstdData 8 2" xfId="4349" xr:uid="{70EA30BA-71E6-42DB-99C1-7613DD650582}"/>
    <cellStyle name="SAPBEXstdData 9" xfId="1001" xr:uid="{EE071ADB-B7EB-4785-B85A-21838C1D1E70}"/>
    <cellStyle name="SAPBEXstdData 9 2" xfId="4224" xr:uid="{B1AD0E7A-ED03-49C0-81F9-3EF8AF4A1476}"/>
    <cellStyle name="SAPBEXstdDataEmph" xfId="897" xr:uid="{00FC2080-2D9A-48F4-9D8E-A37FAE6820E8}"/>
    <cellStyle name="SAPBEXstdDataEmph 10" xfId="1180" xr:uid="{38B6EB15-A9FA-474D-900A-8B1E2FC919B1}"/>
    <cellStyle name="SAPBEXstdDataEmph 10 2" xfId="4391" xr:uid="{AD85E784-FAE5-4D79-B4BE-EC5F448B36A5}"/>
    <cellStyle name="SAPBEXstdDataEmph 11" xfId="1182" xr:uid="{BB59470B-722E-49B3-B773-30249B8B6C23}"/>
    <cellStyle name="SAPBEXstdDataEmph 11 2" xfId="4393" xr:uid="{D31B52A9-7D52-455E-88DE-8AE758374D47}"/>
    <cellStyle name="SAPBEXstdDataEmph 12" xfId="1512" xr:uid="{6B7BAB93-A545-46B7-9DC3-2F838FA1BD38}"/>
    <cellStyle name="SAPBEXstdDataEmph 12 2" xfId="4703" xr:uid="{C1A418A3-7F70-4A8B-93CE-42E45F919A3C}"/>
    <cellStyle name="SAPBEXstdDataEmph 13" xfId="1445" xr:uid="{FEC1CAE4-0835-4173-B48B-BFE2DC16812C}"/>
    <cellStyle name="SAPBEXstdDataEmph 13 2" xfId="4637" xr:uid="{62F48A5A-C469-4686-AE68-A1C220A8138A}"/>
    <cellStyle name="SAPBEXstdDataEmph 14" xfId="2180" xr:uid="{EB7CA573-82E7-443C-BA92-F4B2E61E2769}"/>
    <cellStyle name="SAPBEXstdDataEmph 14 2" xfId="5341" xr:uid="{37CD0553-6B78-4B84-BC80-415CD9EC5431}"/>
    <cellStyle name="SAPBEXstdDataEmph 15" xfId="2252" xr:uid="{4EC8A54B-7758-4368-BAD7-C5CEEAEDEF77}"/>
    <cellStyle name="SAPBEXstdDataEmph 15 2" xfId="5404" xr:uid="{CED6F49A-91A7-4EEA-AE45-A1726797724D}"/>
    <cellStyle name="SAPBEXstdDataEmph 16" xfId="2325" xr:uid="{F2CAA131-E75C-47C0-ACA5-16BBCC7C7919}"/>
    <cellStyle name="SAPBEXstdDataEmph 16 2" xfId="5471" xr:uid="{125F6920-F6D3-451A-99AA-0E881ED5BD54}"/>
    <cellStyle name="SAPBEXstdDataEmph 17" xfId="2362" xr:uid="{9E936417-237A-49BD-8684-EA87FA480A57}"/>
    <cellStyle name="SAPBEXstdDataEmph 17 2" xfId="5507" xr:uid="{E5AC869D-A39A-400F-BE2E-4EE6826385B7}"/>
    <cellStyle name="SAPBEXstdDataEmph 18" xfId="2270" xr:uid="{DE6D6C25-70EA-4571-87CD-D5382B268678}"/>
    <cellStyle name="SAPBEXstdDataEmph 18 2" xfId="5422" xr:uid="{890699B4-46CE-4400-9199-5C6D3EE3F310}"/>
    <cellStyle name="SAPBEXstdDataEmph 19" xfId="817" xr:uid="{E7D5C00F-64BD-42F9-AD1E-64F2DCDA0088}"/>
    <cellStyle name="SAPBEXstdDataEmph 19 2" xfId="4198" xr:uid="{D66AF2EC-831A-49F5-833A-86285F1CF037}"/>
    <cellStyle name="SAPBEXstdDataEmph 2" xfId="974" xr:uid="{0A0F3CDC-BF24-4865-AD62-E290EA0AD287}"/>
    <cellStyle name="SAPBEXstdDataEmph 2 10" xfId="2014" xr:uid="{CFA78E2F-7DFA-43F2-92B1-76034C7C3118}"/>
    <cellStyle name="SAPBEXstdDataEmph 2 10 2" xfId="5184" xr:uid="{BEEA6DC6-5DBE-4C67-803D-745F24FA9D7A}"/>
    <cellStyle name="SAPBEXstdDataEmph 2 11" xfId="2087" xr:uid="{92F4FBC8-0CC5-407F-A059-210598D783D5}"/>
    <cellStyle name="SAPBEXstdDataEmph 2 11 2" xfId="5252" xr:uid="{0A94E29B-99C9-475B-BE42-FCD9114158B9}"/>
    <cellStyle name="SAPBEXstdDataEmph 2 12" xfId="2160" xr:uid="{E3E60C51-D314-4C85-B2D5-6C0337BC8018}"/>
    <cellStyle name="SAPBEXstdDataEmph 2 12 2" xfId="5322" xr:uid="{4DB51542-8614-4714-84AC-AC34DC029329}"/>
    <cellStyle name="SAPBEXstdDataEmph 2 13" xfId="1376" xr:uid="{DE73ECE7-6FB8-42CE-8FCF-374270860824}"/>
    <cellStyle name="SAPBEXstdDataEmph 2 13 2" xfId="4569" xr:uid="{A84ACF09-3D9C-48A4-8F79-295C900C7603}"/>
    <cellStyle name="SAPBEXstdDataEmph 2 14" xfId="2043" xr:uid="{8AC13814-6981-4D8D-A0AD-543701E67124}"/>
    <cellStyle name="SAPBEXstdDataEmph 2 14 2" xfId="5209" xr:uid="{BE9B63C7-966E-49FE-8770-24204BC52631}"/>
    <cellStyle name="SAPBEXstdDataEmph 2 15" xfId="1885" xr:uid="{12A14006-2776-467D-A1C0-D186297E5330}"/>
    <cellStyle name="SAPBEXstdDataEmph 2 15 2" xfId="5059" xr:uid="{A759BF65-A112-43B6-996C-A42792C91859}"/>
    <cellStyle name="SAPBEXstdDataEmph 2 16" xfId="2440" xr:uid="{C6A01D50-43F0-4F9C-A5B8-0E1B252B28C7}"/>
    <cellStyle name="SAPBEXstdDataEmph 2 16 2" xfId="5579" xr:uid="{2839ED7C-2373-4E78-A766-A27A50EA5A4C}"/>
    <cellStyle name="SAPBEXstdDataEmph 2 17" xfId="2509" xr:uid="{3DA58F32-782F-44D4-83FB-B93C7276245C}"/>
    <cellStyle name="SAPBEXstdDataEmph 2 17 2" xfId="5645" xr:uid="{548DB831-A5D2-4DEB-9F86-90D4E2D66E55}"/>
    <cellStyle name="SAPBEXstdDataEmph 2 18" xfId="2579" xr:uid="{64B19845-CCDA-45E3-BD77-EE7B4C5BB4C9}"/>
    <cellStyle name="SAPBEXstdDataEmph 2 18 2" xfId="5712" xr:uid="{8C21BE26-BE76-4EEC-9CFC-877E176C74AB}"/>
    <cellStyle name="SAPBEXstdDataEmph 2 19" xfId="2292" xr:uid="{A62A8952-6DE5-4D70-A824-DC1E061A737B}"/>
    <cellStyle name="SAPBEXstdDataEmph 2 19 2" xfId="5443" xr:uid="{B74892A7-7E09-4786-88D3-3B4382EBC973}"/>
    <cellStyle name="SAPBEXstdDataEmph 2 2" xfId="1421" xr:uid="{D3F51223-8AD4-40F4-9492-9556CA8DC803}"/>
    <cellStyle name="SAPBEXstdDataEmph 2 2 2" xfId="4614" xr:uid="{6F621F1F-E3E3-4083-A81F-8C3E9A7E1E22}"/>
    <cellStyle name="SAPBEXstdDataEmph 2 20" xfId="2469" xr:uid="{4F724857-E6A4-4F88-AEBC-BF00E89C5399}"/>
    <cellStyle name="SAPBEXstdDataEmph 2 20 2" xfId="5605" xr:uid="{B01A5B78-9178-4D9A-98C2-36EEE12EDBC4}"/>
    <cellStyle name="SAPBEXstdDataEmph 2 21" xfId="2782" xr:uid="{DBC9ADB9-7A7C-46D7-ABCC-18BC9EF2C883}"/>
    <cellStyle name="SAPBEXstdDataEmph 2 21 2" xfId="5903" xr:uid="{C87B453C-632D-4E98-A067-41B912C54615}"/>
    <cellStyle name="SAPBEXstdDataEmph 2 22" xfId="2851" xr:uid="{C22F3BCB-02B7-4668-B0E9-E5F1C530FD4F}"/>
    <cellStyle name="SAPBEXstdDataEmph 2 22 2" xfId="5971" xr:uid="{EDC65E95-2B62-47D1-BDCB-45F43EFEBF06}"/>
    <cellStyle name="SAPBEXstdDataEmph 2 23" xfId="2237" xr:uid="{D3895FDD-B3B5-4A2B-B9B2-59155D18C685}"/>
    <cellStyle name="SAPBEXstdDataEmph 2 23 2" xfId="5390" xr:uid="{5BDABD48-67EC-4DD1-A591-FB09B97611EC}"/>
    <cellStyle name="SAPBEXstdDataEmph 2 24" xfId="1660" xr:uid="{CB2250FF-C7DE-49C6-B995-56662F719548}"/>
    <cellStyle name="SAPBEXstdDataEmph 2 24 2" xfId="4845" xr:uid="{6066F954-5650-44AD-99C6-FCF6B14C4BCC}"/>
    <cellStyle name="SAPBEXstdDataEmph 2 25" xfId="3040" xr:uid="{BBFD4E67-4D75-47B9-9B16-2BF48AD2AA36}"/>
    <cellStyle name="SAPBEXstdDataEmph 2 25 2" xfId="6150" xr:uid="{0FCE0209-6882-4D3C-9941-8C1BADD4936D}"/>
    <cellStyle name="SAPBEXstdDataEmph 2 26" xfId="2263" xr:uid="{7D112016-B931-4600-9B68-0DF287B101AF}"/>
    <cellStyle name="SAPBEXstdDataEmph 2 26 2" xfId="5415" xr:uid="{19C76B04-D569-436F-8400-AE92B99AD101}"/>
    <cellStyle name="SAPBEXstdDataEmph 2 27" xfId="3142" xr:uid="{F8E7EC25-0726-4FF9-A15D-A293EA736B25}"/>
    <cellStyle name="SAPBEXstdDataEmph 2 27 2" xfId="6248" xr:uid="{3510AFB0-AAA9-40DF-8252-259EAB05F325}"/>
    <cellStyle name="SAPBEXstdDataEmph 2 28" xfId="3196" xr:uid="{FB34C816-2CEF-486E-AAD8-6E888DC64C34}"/>
    <cellStyle name="SAPBEXstdDataEmph 2 28 2" xfId="6302" xr:uid="{DA96B4A2-13DA-4790-8EC8-519AE988B670}"/>
    <cellStyle name="SAPBEXstdDataEmph 2 29" xfId="3250" xr:uid="{B446A6E8-BA4E-4128-A3B8-DDA22BA6D4BF}"/>
    <cellStyle name="SAPBEXstdDataEmph 2 29 2" xfId="6355" xr:uid="{D355ED93-3AFB-4B3D-A14B-729CC8312B3B}"/>
    <cellStyle name="SAPBEXstdDataEmph 2 3" xfId="1496" xr:uid="{54A2C4B2-CE65-4F17-BE04-16A3AC09E0D8}"/>
    <cellStyle name="SAPBEXstdDataEmph 2 3 2" xfId="4688" xr:uid="{40EAECB1-946B-4A25-A387-9B271E8CAF7F}"/>
    <cellStyle name="SAPBEXstdDataEmph 2 30" xfId="3302" xr:uid="{1A840494-BB56-4366-BAC2-A193282D09DE}"/>
    <cellStyle name="SAPBEXstdDataEmph 2 30 2" xfId="6405" xr:uid="{E70D72D0-165C-44D0-8D39-4C19D3E60266}"/>
    <cellStyle name="SAPBEXstdDataEmph 2 31" xfId="3348" xr:uid="{D212D1CB-5A14-408A-B458-228A6337EE4A}"/>
    <cellStyle name="SAPBEXstdDataEmph 2 31 2" xfId="6451" xr:uid="{3BA6276E-6AD6-4B77-9F68-D8341C00B017}"/>
    <cellStyle name="SAPBEXstdDataEmph 2 32" xfId="3397" xr:uid="{CE845298-C8D3-4470-B461-22F8AAB9B246}"/>
    <cellStyle name="SAPBEXstdDataEmph 2 32 2" xfId="6500" xr:uid="{40A8549B-1299-4ACF-9E8B-C8983836EB17}"/>
    <cellStyle name="SAPBEXstdDataEmph 2 33" xfId="2284" xr:uid="{7FFD2325-90B6-4C36-9A6A-6326E55D47CC}"/>
    <cellStyle name="SAPBEXstdDataEmph 2 33 2" xfId="5436" xr:uid="{51B7F3C8-D774-451E-B203-2C6A4BE46DF7}"/>
    <cellStyle name="SAPBEXstdDataEmph 2 34" xfId="3459" xr:uid="{81642895-F7AE-48F7-AFFF-4503D98D42E4}"/>
    <cellStyle name="SAPBEXstdDataEmph 2 34 2" xfId="6561" xr:uid="{56F81B73-E949-436D-8F48-895A7F2D9196}"/>
    <cellStyle name="SAPBEXstdDataEmph 2 35" xfId="3534" xr:uid="{6A31DFA3-1C49-4A69-AC8D-47FAE6437C2A}"/>
    <cellStyle name="SAPBEXstdDataEmph 2 35 2" xfId="6633" xr:uid="{98D9E363-33DA-4862-9A25-1D0A96AE292A}"/>
    <cellStyle name="SAPBEXstdDataEmph 2 36" xfId="3926" xr:uid="{1168A7B0-3298-4117-991B-D62CC1A91173}"/>
    <cellStyle name="SAPBEXstdDataEmph 2 4" xfId="605" xr:uid="{D5EAB2FC-62D6-4372-B011-A19D802D9F21}"/>
    <cellStyle name="SAPBEXstdDataEmph 2 4 2" xfId="4195" xr:uid="{411E2536-1003-4C1C-B78B-C407BA1DAE16}"/>
    <cellStyle name="SAPBEXstdDataEmph 2 5" xfId="1647" xr:uid="{8B55A8D5-DBDB-4E00-8FEA-DE07B531B665}"/>
    <cellStyle name="SAPBEXstdDataEmph 2 5 2" xfId="4833" xr:uid="{191DCBE8-E21A-45B8-878D-F5A555C1944C}"/>
    <cellStyle name="SAPBEXstdDataEmph 2 6" xfId="1721" xr:uid="{C0A1E2ED-7CFF-42F1-9A8E-831273B5D61C}"/>
    <cellStyle name="SAPBEXstdDataEmph 2 6 2" xfId="4903" xr:uid="{8AB6FCE3-DF19-491F-8D4D-69467A1C0114}"/>
    <cellStyle name="SAPBEXstdDataEmph 2 7" xfId="1795" xr:uid="{8D0216FC-6DFC-4106-B413-A8A676B2936D}"/>
    <cellStyle name="SAPBEXstdDataEmph 2 7 2" xfId="4975" xr:uid="{36019808-151E-4D32-A908-0DF06515A798}"/>
    <cellStyle name="SAPBEXstdDataEmph 2 8" xfId="1867" xr:uid="{D17E7049-F350-4EE3-9159-A0636AA37455}"/>
    <cellStyle name="SAPBEXstdDataEmph 2 8 2" xfId="5044" xr:uid="{90DC9763-286B-48C4-8D3F-A0E54C7712BC}"/>
    <cellStyle name="SAPBEXstdDataEmph 2 9" xfId="1940" xr:uid="{4A134D69-1625-4F23-B226-6147D8510068}"/>
    <cellStyle name="SAPBEXstdDataEmph 2 9 2" xfId="5113" xr:uid="{DE4F4A8A-61AF-4CDC-AD92-57FA171FA4B8}"/>
    <cellStyle name="SAPBEXstdDataEmph 20" xfId="2599" xr:uid="{9C3E6D73-3E03-4AFA-A9C0-A5D2999DABD4}"/>
    <cellStyle name="SAPBEXstdDataEmph 20 2" xfId="5732" xr:uid="{BA4C7DBE-8E86-4F4B-B7DD-FBE3F662F422}"/>
    <cellStyle name="SAPBEXstdDataEmph 21" xfId="2666" xr:uid="{0137D841-B47E-4485-A76B-A8B431568F77}"/>
    <cellStyle name="SAPBEXstdDataEmph 21 2" xfId="5793" xr:uid="{06E6F532-7BBF-488D-A21B-8E779E3E241F}"/>
    <cellStyle name="SAPBEXstdDataEmph 22" xfId="2707" xr:uid="{E2DBCC42-F1EF-4423-8F74-EE525936B1A3}"/>
    <cellStyle name="SAPBEXstdDataEmph 22 2" xfId="5830" xr:uid="{E65DDAC7-7870-4462-B4D7-0F986B356172}"/>
    <cellStyle name="SAPBEXstdDataEmph 23" xfId="2614" xr:uid="{38CE395E-BB6D-4B20-B860-F36E007ED14D}"/>
    <cellStyle name="SAPBEXstdDataEmph 23 2" xfId="5746" xr:uid="{2DE4762B-1D21-490F-9914-4D3404DC55F9}"/>
    <cellStyle name="SAPBEXstdDataEmph 24" xfId="2868" xr:uid="{4942F78B-E022-45FD-9AC2-654B54B9026C}"/>
    <cellStyle name="SAPBEXstdDataEmph 24 2" xfId="5988" xr:uid="{F41BDB9A-88AB-40C3-9271-A6F616F0C3D5}"/>
    <cellStyle name="SAPBEXstdDataEmph 25" xfId="2927" xr:uid="{9BD4616F-22D8-4347-8AA0-ED17A9F1CE6F}"/>
    <cellStyle name="SAPBEXstdDataEmph 25 2" xfId="6040" xr:uid="{D1001666-CF4E-4A22-B13F-731B8CAC43DA}"/>
    <cellStyle name="SAPBEXstdDataEmph 26" xfId="2887" xr:uid="{9A6F19C1-8EEE-4833-83E4-3D204069F4D7}"/>
    <cellStyle name="SAPBEXstdDataEmph 26 2" xfId="6004" xr:uid="{419C1211-F429-4851-B246-8CC7F3C2B522}"/>
    <cellStyle name="SAPBEXstdDataEmph 27" xfId="3054" xr:uid="{F47F9E26-922F-448D-9E01-CBCDC4CD4786}"/>
    <cellStyle name="SAPBEXstdDataEmph 27 2" xfId="6163" xr:uid="{A417F047-4EFC-4E10-BC47-DCD171A91EFF}"/>
    <cellStyle name="SAPBEXstdDataEmph 28" xfId="3082" xr:uid="{FD0DDD3C-CA0F-4923-9BF2-BA923A68D1DB}"/>
    <cellStyle name="SAPBEXstdDataEmph 28 2" xfId="6190" xr:uid="{A7060F44-AB09-4E13-8DBE-6E5966EA9B39}"/>
    <cellStyle name="SAPBEXstdDataEmph 29" xfId="2449" xr:uid="{6ACFF1EA-EC7A-4B95-8163-305393642502}"/>
    <cellStyle name="SAPBEXstdDataEmph 29 2" xfId="5588" xr:uid="{5B17E305-4A7F-455F-ABB1-0C80768BAD6B}"/>
    <cellStyle name="SAPBEXstdDataEmph 3" xfId="1343" xr:uid="{03E0D3AD-ACDE-4707-A671-1A9F74053332}"/>
    <cellStyle name="SAPBEXstdDataEmph 3 2" xfId="4540" xr:uid="{859D17FB-B5DE-47BD-A395-34756DD70645}"/>
    <cellStyle name="SAPBEXstdDataEmph 30" xfId="2936" xr:uid="{8E48F9A0-6B75-436E-BC15-050B342732B7}"/>
    <cellStyle name="SAPBEXstdDataEmph 30 2" xfId="6049" xr:uid="{54D5D3FC-B947-4E10-8C90-A49F0C5F8F53}"/>
    <cellStyle name="SAPBEXstdDataEmph 31" xfId="3059" xr:uid="{FF9F633D-AFF1-4602-9CD4-10FCAE97E80D}"/>
    <cellStyle name="SAPBEXstdDataEmph 31 2" xfId="6168" xr:uid="{90B62D70-654E-4B6B-9030-A9F2D016DBC8}"/>
    <cellStyle name="SAPBEXstdDataEmph 32" xfId="2368" xr:uid="{354AB0E0-E2AB-4BA9-BE19-E9E8F5D5E9E0}"/>
    <cellStyle name="SAPBEXstdDataEmph 32 2" xfId="5512" xr:uid="{FCCEC639-0D0B-4840-8425-3FAFB514BB5D}"/>
    <cellStyle name="SAPBEXstdDataEmph 33" xfId="1613" xr:uid="{B7D31E9C-F7CB-44A4-9BBD-61FE6D40363F}"/>
    <cellStyle name="SAPBEXstdDataEmph 33 2" xfId="4799" xr:uid="{84897FDD-F6BD-4B38-9A52-42A2F58BEA5F}"/>
    <cellStyle name="SAPBEXstdDataEmph 34" xfId="3406" xr:uid="{3778835D-054C-4F2B-B9CC-19B62B6EF782}"/>
    <cellStyle name="SAPBEXstdDataEmph 34 2" xfId="6509" xr:uid="{F07BA081-5D86-457B-A3D4-BA385997D52B}"/>
    <cellStyle name="SAPBEXstdDataEmph 35" xfId="3422" xr:uid="{37980263-8102-412A-B625-C8C5EE7AD630}"/>
    <cellStyle name="SAPBEXstdDataEmph 35 2" xfId="6525" xr:uid="{8F8ACFFC-F201-4347-8753-8DDDF17ABBA8}"/>
    <cellStyle name="SAPBEXstdDataEmph 36" xfId="3498" xr:uid="{C2BF1604-9114-4CAC-9ADD-4FF1774CF8E4}"/>
    <cellStyle name="SAPBEXstdDataEmph 36 2" xfId="6597" xr:uid="{7945646B-E0B8-4AB9-A69E-6626A4810622}"/>
    <cellStyle name="SAPBEXstdDataEmph 37" xfId="3890" xr:uid="{F23C85E3-894E-42AC-A70E-3983D1E84BC2}"/>
    <cellStyle name="SAPBEXstdDataEmph 4" xfId="1056" xr:uid="{57108880-DF5A-404E-93CB-36241BBA619E}"/>
    <cellStyle name="SAPBEXstdDataEmph 4 2" xfId="4275" xr:uid="{F907B8A9-EA34-47D4-B66A-CB9EB246E7C8}"/>
    <cellStyle name="SAPBEXstdDataEmph 5" xfId="1517" xr:uid="{8CD5CA92-89C1-4EDF-B010-5AD3568C53B8}"/>
    <cellStyle name="SAPBEXstdDataEmph 5 2" xfId="4708" xr:uid="{5DE8725A-F3E7-4CFA-BBC4-CBF61564001A}"/>
    <cellStyle name="SAPBEXstdDataEmph 6" xfId="1560" xr:uid="{81972AC2-C3DD-4F67-BF84-83F260470167}"/>
    <cellStyle name="SAPBEXstdDataEmph 6 2" xfId="4749" xr:uid="{134E283A-8AB3-4B2E-AAFF-05534D3F252E}"/>
    <cellStyle name="SAPBEXstdDataEmph 7" xfId="1385" xr:uid="{A80B36D8-13E0-4978-B867-A4FEF4B42500}"/>
    <cellStyle name="SAPBEXstdDataEmph 7 2" xfId="4578" xr:uid="{DAE01D78-121B-4C51-B6A3-149F01A4926D}"/>
    <cellStyle name="SAPBEXstdDataEmph 8" xfId="1238" xr:uid="{F26AB2A4-7DE1-46A1-82C9-EE99C4D3CC50}"/>
    <cellStyle name="SAPBEXstdDataEmph 8 2" xfId="4440" xr:uid="{84EB5423-F364-4659-AE4A-47496E386C1F}"/>
    <cellStyle name="SAPBEXstdDataEmph 9" xfId="1524" xr:uid="{753B1CE2-EF29-452A-B5A1-2153C0E1B4F8}"/>
    <cellStyle name="SAPBEXstdDataEmph 9 2" xfId="4715" xr:uid="{C0D4F02E-0A70-4E53-9575-2A00496DB81E}"/>
    <cellStyle name="SAPBEXstdItem" xfId="898" xr:uid="{AA77EBD9-F1FF-43D3-BA0E-8D78F7003CF1}"/>
    <cellStyle name="SAPBEXstdItem 10" xfId="1739" xr:uid="{A77C4226-A655-4C33-BD41-CB1C588EA9B3}"/>
    <cellStyle name="SAPBEXstdItem 10 2" xfId="4920" xr:uid="{E91ABC34-5CA6-4D31-96AA-5D24B5E3FF09}"/>
    <cellStyle name="SAPBEXstdItem 11" xfId="1813" xr:uid="{95120219-264A-432C-952C-7EC3D68F8837}"/>
    <cellStyle name="SAPBEXstdItem 11 2" xfId="4992" xr:uid="{B3AEE7CB-EB66-45DA-AF68-9A50244629CB}"/>
    <cellStyle name="SAPBEXstdItem 12" xfId="1886" xr:uid="{114E573A-5DE9-4ED2-9C01-8324F6D2FBCF}"/>
    <cellStyle name="SAPBEXstdItem 12 2" xfId="5060" xr:uid="{855C7119-F6D4-4543-A20B-2B82A828DC70}"/>
    <cellStyle name="SAPBEXstdItem 13" xfId="1959" xr:uid="{8BC98BFC-579B-439E-A58A-AA51D60AFF6D}"/>
    <cellStyle name="SAPBEXstdItem 13 2" xfId="5131" xr:uid="{3818693D-282E-4F03-BD93-6C2A864C8E7E}"/>
    <cellStyle name="SAPBEXstdItem 14" xfId="1114" xr:uid="{08325A68-2546-4A31-8D8F-AF598E9F84A8}"/>
    <cellStyle name="SAPBEXstdItem 14 2" xfId="4330" xr:uid="{D81A86DB-E471-4EDC-8F4A-EFE101441440}"/>
    <cellStyle name="SAPBEXstdItem 15" xfId="2231" xr:uid="{51ACBEF5-114B-41F5-A42A-9285A8B2BCD2}"/>
    <cellStyle name="SAPBEXstdItem 15 2" xfId="5384" xr:uid="{7C3106C1-DD4D-4C09-8B3B-EF5E75B6B6D1}"/>
    <cellStyle name="SAPBEXstdItem 16" xfId="2302" xr:uid="{98B04513-B81B-45CE-A494-743BD718D360}"/>
    <cellStyle name="SAPBEXstdItem 16 2" xfId="5451" xr:uid="{3611CFE9-A734-4B3E-A0AE-0E77714738EC}"/>
    <cellStyle name="SAPBEXstdItem 17" xfId="2375" xr:uid="{7C48690C-3E2A-41AF-9D43-57C355B0C38F}"/>
    <cellStyle name="SAPBEXstdItem 17 2" xfId="5518" xr:uid="{705F2ED3-5AE5-414D-B671-BBF6DB4DF7C8}"/>
    <cellStyle name="SAPBEXstdItem 18" xfId="2244" xr:uid="{8AF2DE6D-3673-4FB3-8B2F-7A6B496AAB46}"/>
    <cellStyle name="SAPBEXstdItem 18 2" xfId="5396" xr:uid="{00E357F1-56A6-4D9D-A3BF-DD0CDDCA85A1}"/>
    <cellStyle name="SAPBEXstdItem 19" xfId="2388" xr:uid="{3882781B-D3E1-4804-9460-804C1945867D}"/>
    <cellStyle name="SAPBEXstdItem 19 2" xfId="5530" xr:uid="{F7FE2153-078B-46C3-9159-29D37A53544B}"/>
    <cellStyle name="SAPBEXstdItem 2" xfId="975" xr:uid="{0EF7AE55-E94D-462D-8DC6-5B0345B1C4E6}"/>
    <cellStyle name="SAPBEXstdItem 2 10" xfId="2015" xr:uid="{3E9D4609-CCE1-4484-9EC7-F1F224E5583A}"/>
    <cellStyle name="SAPBEXstdItem 2 10 2" xfId="5185" xr:uid="{84C016BB-9ED5-4979-A79F-AF48164C843B}"/>
    <cellStyle name="SAPBEXstdItem 2 11" xfId="2088" xr:uid="{69B7D0E9-F8AF-46FA-BD63-81E6092C6FD3}"/>
    <cellStyle name="SAPBEXstdItem 2 11 2" xfId="5253" xr:uid="{2F0A2FF6-9AEE-471A-A810-A8C4BB9CC4F8}"/>
    <cellStyle name="SAPBEXstdItem 2 12" xfId="2161" xr:uid="{5D464EA8-8F5D-487D-86BE-0885362F8F1E}"/>
    <cellStyle name="SAPBEXstdItem 2 12 2" xfId="5323" xr:uid="{1F640C2E-777E-4F7E-8179-B7046DB0B53E}"/>
    <cellStyle name="SAPBEXstdItem 2 13" xfId="1148" xr:uid="{CC268521-A6F5-447D-A8D0-F81164DAC19C}"/>
    <cellStyle name="SAPBEXstdItem 2 13 2" xfId="4360" xr:uid="{25D5F3D5-61E0-4075-B2A1-B0E403EAB829}"/>
    <cellStyle name="SAPBEXstdItem 2 14" xfId="1757" xr:uid="{6941B3B1-BABF-48B5-BF86-0D72B6F72838}"/>
    <cellStyle name="SAPBEXstdItem 2 14 2" xfId="4938" xr:uid="{04DBBA0C-30A4-4DAB-A0DB-64DF84408512}"/>
    <cellStyle name="SAPBEXstdItem 2 15" xfId="1296" xr:uid="{6A0DDA8E-192E-4325-A965-AA180606788C}"/>
    <cellStyle name="SAPBEXstdItem 2 15 2" xfId="4493" xr:uid="{B86D550A-91A0-4403-9179-2D53F1AC89C5}"/>
    <cellStyle name="SAPBEXstdItem 2 16" xfId="2441" xr:uid="{1D525310-C97F-42C1-94A4-7BABF1D82111}"/>
    <cellStyle name="SAPBEXstdItem 2 16 2" xfId="5580" xr:uid="{C52704B9-5347-4062-8F13-BB8A1A21D575}"/>
    <cellStyle name="SAPBEXstdItem 2 17" xfId="2510" xr:uid="{FDFE421F-ED4E-4594-83B0-D8E63712E135}"/>
    <cellStyle name="SAPBEXstdItem 2 17 2" xfId="5646" xr:uid="{E425D0F0-068B-470A-A6C6-D1E5CDBBB7B6}"/>
    <cellStyle name="SAPBEXstdItem 2 18" xfId="2580" xr:uid="{8A856F46-E211-433E-AD0C-2FA9C515943A}"/>
    <cellStyle name="SAPBEXstdItem 2 18 2" xfId="5713" xr:uid="{148EE645-7BAA-4CEB-9CE5-F2E37B879B00}"/>
    <cellStyle name="SAPBEXstdItem 2 19" xfId="2119" xr:uid="{3A73BAD9-B0D1-46DB-99B4-B8375E82AAE2}"/>
    <cellStyle name="SAPBEXstdItem 2 19 2" xfId="5281" xr:uid="{8B54A318-FDB2-4238-B0C4-2A2BD3696228}"/>
    <cellStyle name="SAPBEXstdItem 2 2" xfId="1422" xr:uid="{B282C62A-755B-47F9-BFF7-00DFBC447EF2}"/>
    <cellStyle name="SAPBEXstdItem 2 2 2" xfId="4615" xr:uid="{5AAC3F0E-FD9D-49D0-A96B-85ADFF33029C}"/>
    <cellStyle name="SAPBEXstdItem 2 20" xfId="2192" xr:uid="{6C4EA651-93B1-41FC-AF69-A224D72607B9}"/>
    <cellStyle name="SAPBEXstdItem 2 20 2" xfId="5351" xr:uid="{F9FEF2DF-31E3-444E-B19E-BB2DC69EAD0B}"/>
    <cellStyle name="SAPBEXstdItem 2 21" xfId="2783" xr:uid="{DD56AA98-6B21-4EFE-9F05-7DCE00276113}"/>
    <cellStyle name="SAPBEXstdItem 2 21 2" xfId="5904" xr:uid="{2A7DAD10-A8CA-4A97-AE09-E9D9007A4152}"/>
    <cellStyle name="SAPBEXstdItem 2 22" xfId="2852" xr:uid="{781517B7-9643-4C4B-95ED-74E8456E0440}"/>
    <cellStyle name="SAPBEXstdItem 2 22 2" xfId="5972" xr:uid="{30B7790A-70F5-47F1-A7B9-C3E55C95F27B}"/>
    <cellStyle name="SAPBEXstdItem 2 23" xfId="2521" xr:uid="{2E1417E7-A563-460B-9215-8A61245C422F}"/>
    <cellStyle name="SAPBEXstdItem 2 23 2" xfId="5656" xr:uid="{655E7C55-746D-4D4B-9BC0-E82442430A08}"/>
    <cellStyle name="SAPBEXstdItem 2 24" xfId="2891" xr:uid="{E5E3A7C6-955F-434D-BFA0-64963740B1C0}"/>
    <cellStyle name="SAPBEXstdItem 2 24 2" xfId="6008" xr:uid="{EA8110FA-BF96-453A-A869-24EA0319080B}"/>
    <cellStyle name="SAPBEXstdItem 2 25" xfId="3041" xr:uid="{6F91D2DB-5802-40BC-B55F-87B472BF9396}"/>
    <cellStyle name="SAPBEXstdItem 2 25 2" xfId="6151" xr:uid="{147C79B3-7ACD-472D-9F35-ABC34A0668C4}"/>
    <cellStyle name="SAPBEXstdItem 2 26" xfId="2732" xr:uid="{2BBB15BA-E393-420B-895F-9FBEC4E0A012}"/>
    <cellStyle name="SAPBEXstdItem 2 26 2" xfId="5854" xr:uid="{6BE07EBA-531D-43D4-B962-D49436AD31A9}"/>
    <cellStyle name="SAPBEXstdItem 2 27" xfId="3143" xr:uid="{61D63E2F-4DD0-49CA-B393-B5F0207F6BA5}"/>
    <cellStyle name="SAPBEXstdItem 2 27 2" xfId="6249" xr:uid="{D8D78A2C-B265-4BFA-8C33-69AC30184E21}"/>
    <cellStyle name="SAPBEXstdItem 2 28" xfId="3197" xr:uid="{82D7D488-9911-4D46-B424-D749C406AB41}"/>
    <cellStyle name="SAPBEXstdItem 2 28 2" xfId="6303" xr:uid="{0DEC8A52-B32F-42D7-A494-7218A52AB60B}"/>
    <cellStyle name="SAPBEXstdItem 2 29" xfId="3251" xr:uid="{49139CCD-365D-4A12-A578-B421C5DDC069}"/>
    <cellStyle name="SAPBEXstdItem 2 29 2" xfId="6356" xr:uid="{5E622AF4-509D-45D1-914B-9505C03AAFA0}"/>
    <cellStyle name="SAPBEXstdItem 2 3" xfId="1497" xr:uid="{A88E08EE-4466-402B-9E49-A245B3E4390E}"/>
    <cellStyle name="SAPBEXstdItem 2 3 2" xfId="4689" xr:uid="{254D4B9E-6BDE-48E8-8B15-3A5235339F50}"/>
    <cellStyle name="SAPBEXstdItem 2 30" xfId="3303" xr:uid="{F1601526-2809-419E-AC43-D3DF2960F766}"/>
    <cellStyle name="SAPBEXstdItem 2 30 2" xfId="6406" xr:uid="{861229BD-2768-42E6-B773-358246C66186}"/>
    <cellStyle name="SAPBEXstdItem 2 31" xfId="3349" xr:uid="{330BB64C-072F-4436-9C47-2F94676355DC}"/>
    <cellStyle name="SAPBEXstdItem 2 31 2" xfId="6452" xr:uid="{EFA5C6FF-C43A-45EB-BDAF-3468EED23092}"/>
    <cellStyle name="SAPBEXstdItem 2 32" xfId="3398" xr:uid="{A2DC4D27-1E69-4D3F-A311-EFBEABBC7EA7}"/>
    <cellStyle name="SAPBEXstdItem 2 32 2" xfId="6501" xr:uid="{FE428BAB-A518-443C-BBE9-7968B4531979}"/>
    <cellStyle name="SAPBEXstdItem 2 33" xfId="2877" xr:uid="{C435AFDA-B7DD-47D4-ADB1-84B42CE9B319}"/>
    <cellStyle name="SAPBEXstdItem 2 33 2" xfId="5996" xr:uid="{DB842CDC-D66D-4F1F-B3D0-ABC3C46DE3F4}"/>
    <cellStyle name="SAPBEXstdItem 2 34" xfId="3460" xr:uid="{FA7E9385-8D6D-4605-A42E-0A50E4717AE7}"/>
    <cellStyle name="SAPBEXstdItem 2 34 2" xfId="6562" xr:uid="{A1A53D73-55B3-4CB8-8DB7-637DD4971F20}"/>
    <cellStyle name="SAPBEXstdItem 2 35" xfId="3535" xr:uid="{FC877DDB-DDBA-4219-81AE-B294027DF957}"/>
    <cellStyle name="SAPBEXstdItem 2 35 2" xfId="6634" xr:uid="{B2EE2C41-2E7A-4323-B580-4C4D8AF4097C}"/>
    <cellStyle name="SAPBEXstdItem 2 36" xfId="3927" xr:uid="{71E825D6-E752-454E-9D9D-60BDEE3798BE}"/>
    <cellStyle name="SAPBEXstdItem 2 4" xfId="1036" xr:uid="{4D17951C-1EF1-474D-B407-91920DB84C51}"/>
    <cellStyle name="SAPBEXstdItem 2 4 2" xfId="4256" xr:uid="{26D496F7-736E-472A-B776-C9A7D41ED950}"/>
    <cellStyle name="SAPBEXstdItem 2 5" xfId="1648" xr:uid="{B6D9CB22-5429-4BE0-AB0C-37481486C129}"/>
    <cellStyle name="SAPBEXstdItem 2 5 2" xfId="4834" xr:uid="{24EF8A5B-E100-4C09-B106-F071D10DE113}"/>
    <cellStyle name="SAPBEXstdItem 2 6" xfId="1722" xr:uid="{19A5322E-4B98-41DC-8142-512929D8423D}"/>
    <cellStyle name="SAPBEXstdItem 2 6 2" xfId="4904" xr:uid="{193AE3C3-1469-4664-8D1E-A35886495AE3}"/>
    <cellStyle name="SAPBEXstdItem 2 7" xfId="1796" xr:uid="{CBFBAB18-0875-4459-9DA6-88268F1F8ABF}"/>
    <cellStyle name="SAPBEXstdItem 2 7 2" xfId="4976" xr:uid="{CCEE0208-A416-44C5-9FC5-9FBB6B1748AC}"/>
    <cellStyle name="SAPBEXstdItem 2 8" xfId="1868" xr:uid="{851E7EF6-EC3E-40B7-9F98-97C57E1F1FB6}"/>
    <cellStyle name="SAPBEXstdItem 2 8 2" xfId="5045" xr:uid="{6D49A879-4FE1-44E7-B0AB-6BB4C2B5AF16}"/>
    <cellStyle name="SAPBEXstdItem 2 9" xfId="1941" xr:uid="{CDA4BB8E-6EB0-4904-9357-4A3D99FE9BBD}"/>
    <cellStyle name="SAPBEXstdItem 2 9 2" xfId="5114" xr:uid="{CADF1A94-08B4-47C0-9115-D88DDD6BFFF6}"/>
    <cellStyle name="SAPBEXstdItem 20" xfId="1903" xr:uid="{57A1A865-20F8-4EEA-8884-A35B4671D670}"/>
    <cellStyle name="SAPBEXstdItem 20 2" xfId="5076" xr:uid="{7CD82D45-23AB-423A-9916-F1A35B2046F0}"/>
    <cellStyle name="SAPBEXstdItem 21" xfId="2645" xr:uid="{8CE506FE-47B9-476F-8C32-CC65FBFFB7EA}"/>
    <cellStyle name="SAPBEXstdItem 21 2" xfId="5774" xr:uid="{C1FD4C02-EC4D-4F5D-8AB9-94C50CC264F2}"/>
    <cellStyle name="SAPBEXstdItem 22" xfId="2720" xr:uid="{B4C90F16-1BBE-4B5D-B64E-2C85A1622F37}"/>
    <cellStyle name="SAPBEXstdItem 22 2" xfId="5842" xr:uid="{F9CF8922-234B-4CD4-A615-FEFE49236C9D}"/>
    <cellStyle name="SAPBEXstdItem 23" xfId="2592" xr:uid="{AB9EE806-7361-4987-84E6-F39B012F7ECF}"/>
    <cellStyle name="SAPBEXstdItem 23 2" xfId="5725" xr:uid="{D2B6A080-3527-414A-8C14-690B6ADE59E8}"/>
    <cellStyle name="SAPBEXstdItem 24" xfId="2215" xr:uid="{E965B75A-6D59-49C5-B781-EBE184450BFF}"/>
    <cellStyle name="SAPBEXstdItem 24 2" xfId="5373" xr:uid="{3577DD9A-EED8-4E4B-BEDF-739074B02587}"/>
    <cellStyle name="SAPBEXstdItem 25" xfId="1505" xr:uid="{0F51090B-245A-4995-BAA7-8CE89056B30E}"/>
    <cellStyle name="SAPBEXstdItem 25 2" xfId="4697" xr:uid="{7290E64F-2FF6-45B1-B055-BD16EE92AAEA}"/>
    <cellStyle name="SAPBEXstdItem 26" xfId="1880" xr:uid="{C5F8B36A-073A-473F-B05F-B4361CEA8021}"/>
    <cellStyle name="SAPBEXstdItem 26 2" xfId="5055" xr:uid="{2D68327F-020D-4CEB-879A-85458912F2C4}"/>
    <cellStyle name="SAPBEXstdItem 27" xfId="2664" xr:uid="{19897628-0A1C-4B1B-B1CA-C38FFFB56948}"/>
    <cellStyle name="SAPBEXstdItem 27 2" xfId="5791" xr:uid="{1707D4C8-CF03-44BE-8A02-F78A0BD7A66C}"/>
    <cellStyle name="SAPBEXstdItem 28" xfId="3091" xr:uid="{7CFA23F5-07EC-4515-B327-764646F104C2}"/>
    <cellStyle name="SAPBEXstdItem 28 2" xfId="6198" xr:uid="{E6491375-1737-4B25-B76F-44C948861F08}"/>
    <cellStyle name="SAPBEXstdItem 29" xfId="2862" xr:uid="{E29BA33A-79B4-48F2-A053-F506509934BF}"/>
    <cellStyle name="SAPBEXstdItem 29 2" xfId="5982" xr:uid="{1FEBA5AD-259D-4CAA-A501-AE21C252FC7D}"/>
    <cellStyle name="SAPBEXstdItem 3" xfId="1344" xr:uid="{04C5FD44-589F-4460-9AE2-380C5FAA085B}"/>
    <cellStyle name="SAPBEXstdItem 3 2" xfId="4541" xr:uid="{0F2BC8B3-1722-4726-9CFD-B8F67AC3FB1E}"/>
    <cellStyle name="SAPBEXstdItem 30" xfId="3098" xr:uid="{B54ED06A-3379-42A0-823C-6B72894AD47D}"/>
    <cellStyle name="SAPBEXstdItem 30 2" xfId="6204" xr:uid="{101BDFE5-D9C4-49FD-8EB5-318F7B060147}"/>
    <cellStyle name="SAPBEXstdItem 31" xfId="3154" xr:uid="{40F156C0-64C2-4190-854A-8FDB5C5D38D7}"/>
    <cellStyle name="SAPBEXstdItem 31 2" xfId="6260" xr:uid="{C3E63343-B972-4504-BDB1-41DAAB1C1DCB}"/>
    <cellStyle name="SAPBEXstdItem 32" xfId="3208" xr:uid="{D8ABEFF3-7AF0-4903-8AEF-18A945F699B9}"/>
    <cellStyle name="SAPBEXstdItem 32 2" xfId="6313" xr:uid="{4E6FC314-DC83-40E0-9A01-26B2BAFD22E4}"/>
    <cellStyle name="SAPBEXstdItem 33" xfId="3263" xr:uid="{103E1C20-4AEE-4DC2-B86A-320ED8ED17D0}"/>
    <cellStyle name="SAPBEXstdItem 33 2" xfId="6367" xr:uid="{13296AB2-A4DC-484B-AC86-900E6AAE6703}"/>
    <cellStyle name="SAPBEXstdItem 34" xfId="3061" xr:uid="{E11EB7DA-E168-4454-A29E-DB582782708A}"/>
    <cellStyle name="SAPBEXstdItem 34 2" xfId="6170" xr:uid="{78B97E23-3954-466F-AACA-DF3CDEAA0ECF}"/>
    <cellStyle name="SAPBEXstdItem 35" xfId="3426" xr:uid="{448301DA-F1BC-4EAE-9494-ADD18088D6B9}"/>
    <cellStyle name="SAPBEXstdItem 35 2" xfId="6528" xr:uid="{574F5CD4-A32A-4242-A379-B3B6C1EF0ABE}"/>
    <cellStyle name="SAPBEXstdItem 36" xfId="3499" xr:uid="{539BA741-6CF3-49A2-910B-CD6154C5D643}"/>
    <cellStyle name="SAPBEXstdItem 36 2" xfId="6598" xr:uid="{5B551277-6F3B-49CF-A7C4-52CC53CD0255}"/>
    <cellStyle name="SAPBEXstdItem 37" xfId="3891" xr:uid="{EF175AD6-3731-46EC-B92A-677B841E62FA}"/>
    <cellStyle name="SAPBEXstdItem 4" xfId="1278" xr:uid="{3B1CDAA6-A21E-485F-A156-E35BD589AA73}"/>
    <cellStyle name="SAPBEXstdItem 4 2" xfId="4478" xr:uid="{398F06BC-8FEA-44DF-97E4-078CD3C38546}"/>
    <cellStyle name="SAPBEXstdItem 5" xfId="1158" xr:uid="{1D364CE8-E1B8-4C03-A460-4F00A2CFF9F9}"/>
    <cellStyle name="SAPBEXstdItem 5 2" xfId="4370" xr:uid="{78DC7CA7-F808-4C68-98B2-339CF7B27277}"/>
    <cellStyle name="SAPBEXstdItem 6" xfId="1577" xr:uid="{25503AF2-92FC-464C-8817-65D5D0E7C7F1}"/>
    <cellStyle name="SAPBEXstdItem 6 2" xfId="4765" xr:uid="{95E49F7F-99DD-442F-B74A-7F7EAA743D0A}"/>
    <cellStyle name="SAPBEXstdItem 7" xfId="1095" xr:uid="{EC382A05-B309-4E78-B941-72FDD4187C3D}"/>
    <cellStyle name="SAPBEXstdItem 7 2" xfId="4313" xr:uid="{5CCA8EE3-0A7B-4DFB-BDC1-A5810432409F}"/>
    <cellStyle name="SAPBEXstdItem 8" xfId="1591" xr:uid="{F0D25405-5E88-42D2-8CAE-770E457445BE}"/>
    <cellStyle name="SAPBEXstdItem 8 2" xfId="4778" xr:uid="{E0F4CFCD-C3E0-49C6-B00C-86C0AB2216E2}"/>
    <cellStyle name="SAPBEXstdItem 9" xfId="1665" xr:uid="{5F05AE0A-01E5-4B61-90DD-2AC7320F40D8}"/>
    <cellStyle name="SAPBEXstdItem 9 2" xfId="4850" xr:uid="{9E1A9181-B1C1-4423-969F-008C749C8C65}"/>
    <cellStyle name="SAPBEXstdItemX" xfId="899" xr:uid="{34D89E9C-2A27-41B6-B285-75CC99FED002}"/>
    <cellStyle name="SAPBEXstdItemX 10" xfId="1253" xr:uid="{DF23AA8E-C0A8-4B4F-BE67-125546A049B9}"/>
    <cellStyle name="SAPBEXstdItemX 10 2" xfId="4453" xr:uid="{F707EEAC-B497-4BFB-81C7-C1474A736163}"/>
    <cellStyle name="SAPBEXstdItemX 11" xfId="1262" xr:uid="{6991CB34-008E-4649-A0EE-D7922113CCED}"/>
    <cellStyle name="SAPBEXstdItemX 11 2" xfId="4462" xr:uid="{47D7528A-7B90-4213-BD93-FE0DACEB4257}"/>
    <cellStyle name="SAPBEXstdItemX 12" xfId="1562" xr:uid="{C4165206-009E-4BA5-B4E0-32C5D8A141FF}"/>
    <cellStyle name="SAPBEXstdItemX 12 2" xfId="4751" xr:uid="{B151EB95-EC2E-4FAC-BFE2-C73689744C27}"/>
    <cellStyle name="SAPBEXstdItemX 13" xfId="1377" xr:uid="{D788AFCB-E1A9-42B4-BF9D-2BB551D81C5B}"/>
    <cellStyle name="SAPBEXstdItemX 13 2" xfId="4570" xr:uid="{1021ADDD-6F31-4926-A4CB-CAC08EB23594}"/>
    <cellStyle name="SAPBEXstdItemX 14" xfId="2179" xr:uid="{7FF064D5-D22D-4143-A8F6-1E0EF35BA8E6}"/>
    <cellStyle name="SAPBEXstdItemX 14 2" xfId="5340" xr:uid="{AB828E81-D2A2-4451-8C81-70A249763488}"/>
    <cellStyle name="SAPBEXstdItemX 15" xfId="2251" xr:uid="{D232FCA6-C7F0-42FD-8739-3C5BF31C58F0}"/>
    <cellStyle name="SAPBEXstdItemX 15 2" xfId="5403" xr:uid="{7BBCE961-7002-4C3D-9C52-9A8909B0269E}"/>
    <cellStyle name="SAPBEXstdItemX 16" xfId="2324" xr:uid="{3184E62E-1079-46D7-BEFA-36B2755F5340}"/>
    <cellStyle name="SAPBEXstdItemX 16 2" xfId="5470" xr:uid="{7C26FCCC-DE7F-4CF8-82CA-F965DC1015A6}"/>
    <cellStyle name="SAPBEXstdItemX 17" xfId="2290" xr:uid="{E5E1C93B-3EFE-4927-A9BC-FA0CA88B870E}"/>
    <cellStyle name="SAPBEXstdItemX 17 2" xfId="5441" xr:uid="{240F2531-3C69-4D42-B0D3-5668E630B30E}"/>
    <cellStyle name="SAPBEXstdItemX 18" xfId="2036" xr:uid="{114807DA-ED16-4CD3-9D5B-00BB53246FFA}"/>
    <cellStyle name="SAPBEXstdItemX 18 2" xfId="5203" xr:uid="{F18077AB-C955-4D05-BD52-0BDB6C53EC08}"/>
    <cellStyle name="SAPBEXstdItemX 19" xfId="2053" xr:uid="{A4457F20-EAD2-4C6D-9DA8-9CCAC22407AC}"/>
    <cellStyle name="SAPBEXstdItemX 19 2" xfId="5218" xr:uid="{D63D85B9-59DE-426D-BB89-FE90AD5AD2D2}"/>
    <cellStyle name="SAPBEXstdItemX 2" xfId="976" xr:uid="{8A699752-BD29-43B8-B4FF-F3F91613DCE5}"/>
    <cellStyle name="SAPBEXstdItemX 2 10" xfId="2016" xr:uid="{47A17B15-D804-486E-B236-C1D90416DF5C}"/>
    <cellStyle name="SAPBEXstdItemX 2 10 2" xfId="5186" xr:uid="{A1F6CA01-F61B-45A2-BE32-92C7C05022CF}"/>
    <cellStyle name="SAPBEXstdItemX 2 11" xfId="2089" xr:uid="{EFE1E94A-1D54-4200-AEF9-85FEC42A665C}"/>
    <cellStyle name="SAPBEXstdItemX 2 11 2" xfId="5254" xr:uid="{46E36094-DF8D-4C4B-8FC3-950B2C1F7552}"/>
    <cellStyle name="SAPBEXstdItemX 2 12" xfId="2162" xr:uid="{895A73E8-AA13-4195-A1E7-F1698CD03950}"/>
    <cellStyle name="SAPBEXstdItemX 2 12 2" xfId="5324" xr:uid="{429E46EF-4700-4C40-9EE5-86BF81A2CC25}"/>
    <cellStyle name="SAPBEXstdItemX 2 13" xfId="833" xr:uid="{523AE19A-46F0-4CFF-B310-54D31512A70B}"/>
    <cellStyle name="SAPBEXstdItemX 2 13 2" xfId="4213" xr:uid="{6E4AF2D1-8311-4E68-8023-0213CA5A01F6}"/>
    <cellStyle name="SAPBEXstdItemX 2 14" xfId="2095" xr:uid="{4196DFE4-0C7F-4DA1-BA83-DF42F10F0AE4}"/>
    <cellStyle name="SAPBEXstdItemX 2 14 2" xfId="5260" xr:uid="{0DE18658-F960-4C2D-AF55-3D5B79C38714}"/>
    <cellStyle name="SAPBEXstdItemX 2 15" xfId="1655" xr:uid="{B4670F3F-3707-4562-9479-D22B8415301C}"/>
    <cellStyle name="SAPBEXstdItemX 2 15 2" xfId="4841" xr:uid="{6AE47066-0DFF-4E4E-8E47-83F57A30B83A}"/>
    <cellStyle name="SAPBEXstdItemX 2 16" xfId="2442" xr:uid="{5F7D4EEB-ADF5-46B2-B6AD-1A3A5B3892B5}"/>
    <cellStyle name="SAPBEXstdItemX 2 16 2" xfId="5581" xr:uid="{F2D5932A-365C-4D19-8C7E-6312EEDEEE71}"/>
    <cellStyle name="SAPBEXstdItemX 2 17" xfId="2511" xr:uid="{FE0B35C8-121A-4EA5-B523-FB2053A671FA}"/>
    <cellStyle name="SAPBEXstdItemX 2 17 2" xfId="5647" xr:uid="{252B087B-9500-4F82-8461-943F0B440113}"/>
    <cellStyle name="SAPBEXstdItemX 2 18" xfId="2581" xr:uid="{5C32CE26-8841-45C3-A785-5CBD223AA0AB}"/>
    <cellStyle name="SAPBEXstdItemX 2 18 2" xfId="5714" xr:uid="{85AABC94-DB26-457B-BAED-1C97DBB7721C}"/>
    <cellStyle name="SAPBEXstdItemX 2 19" xfId="1976" xr:uid="{596DEF56-6ED7-4DBF-BCAC-DBB648A8E092}"/>
    <cellStyle name="SAPBEXstdItemX 2 19 2" xfId="5147" xr:uid="{2C603373-E2E6-4032-887E-ED19A83F00AB}"/>
    <cellStyle name="SAPBEXstdItemX 2 2" xfId="1423" xr:uid="{8E1C9688-6AE4-4ADF-ADFB-B93D12C15C41}"/>
    <cellStyle name="SAPBEXstdItemX 2 2 2" xfId="4616" xr:uid="{C39D3950-D82C-4427-8F9F-0C57CF4F9BBD}"/>
    <cellStyle name="SAPBEXstdItemX 2 20" xfId="2517" xr:uid="{91C9B85B-F905-4925-ABFA-C2EF0C246CB2}"/>
    <cellStyle name="SAPBEXstdItemX 2 20 2" xfId="5653" xr:uid="{6EBB7475-AAD8-4648-894F-522900173975}"/>
    <cellStyle name="SAPBEXstdItemX 2 21" xfId="2784" xr:uid="{46DC4302-2C32-4FB8-A872-FF1AE422474E}"/>
    <cellStyle name="SAPBEXstdItemX 2 21 2" xfId="5905" xr:uid="{E8693F95-DDE1-4FF9-8D1B-4DBC53B09182}"/>
    <cellStyle name="SAPBEXstdItemX 2 22" xfId="2853" xr:uid="{06CE7724-3E22-4A96-A4DF-F5DACA258066}"/>
    <cellStyle name="SAPBEXstdItemX 2 22 2" xfId="5973" xr:uid="{E4924DD4-B815-41D0-B389-DB1D8BB38D71}"/>
    <cellStyle name="SAPBEXstdItemX 2 23" xfId="2683" xr:uid="{3D68CFBA-E8E2-4F9F-96C2-959F4E84B78E}"/>
    <cellStyle name="SAPBEXstdItemX 2 23 2" xfId="5809" xr:uid="{1EA17639-8B39-4D63-A7FF-B0C686DE5C75}"/>
    <cellStyle name="SAPBEXstdItemX 2 24" xfId="2979" xr:uid="{C45C7951-00F2-428A-8C8C-3EC2F6B10CF9}"/>
    <cellStyle name="SAPBEXstdItemX 2 24 2" xfId="6090" xr:uid="{90A83B15-86A5-470F-8E6B-33EBDB370D17}"/>
    <cellStyle name="SAPBEXstdItemX 2 25" xfId="3042" xr:uid="{B29FA1EB-8129-437F-A6ED-186F077FDF27}"/>
    <cellStyle name="SAPBEXstdItemX 2 25 2" xfId="6152" xr:uid="{8451EF1A-F5E9-4D29-A00D-81D30281B2D0}"/>
    <cellStyle name="SAPBEXstdItemX 2 26" xfId="2697" xr:uid="{1B6A9999-775D-4321-BAEC-27E6AF1AF172}"/>
    <cellStyle name="SAPBEXstdItemX 2 26 2" xfId="5820" xr:uid="{F1EBCE91-348A-4A84-9ECF-D820E99900CF}"/>
    <cellStyle name="SAPBEXstdItemX 2 27" xfId="3144" xr:uid="{7BFA97DA-DF12-4346-8683-ECAFE234CA52}"/>
    <cellStyle name="SAPBEXstdItemX 2 27 2" xfId="6250" xr:uid="{6FABB89B-279F-4924-9E1F-6A5D1340E175}"/>
    <cellStyle name="SAPBEXstdItemX 2 28" xfId="3198" xr:uid="{13EDEE9F-EF4A-49DF-831F-6354E6D613A7}"/>
    <cellStyle name="SAPBEXstdItemX 2 28 2" xfId="6304" xr:uid="{B34F53BF-D1D0-4243-9D49-4D14ED51E0E1}"/>
    <cellStyle name="SAPBEXstdItemX 2 29" xfId="3252" xr:uid="{7FEE6296-6B64-47BD-8F24-8205D1ACF42C}"/>
    <cellStyle name="SAPBEXstdItemX 2 29 2" xfId="6357" xr:uid="{755704FC-DB17-4E10-913F-F4EEA0CE0970}"/>
    <cellStyle name="SAPBEXstdItemX 2 3" xfId="1498" xr:uid="{6DD7232E-0818-4C4D-B472-99B5FBAD6F7C}"/>
    <cellStyle name="SAPBEXstdItemX 2 3 2" xfId="4690" xr:uid="{0EF2EA86-20DF-4907-B0BF-C5DD178C2D44}"/>
    <cellStyle name="SAPBEXstdItemX 2 30" xfId="3304" xr:uid="{BE29F8A2-C822-477F-B51D-6F1106D0FCAA}"/>
    <cellStyle name="SAPBEXstdItemX 2 30 2" xfId="6407" xr:uid="{DAAEDEA2-25CE-4439-92B5-1C8C34771A77}"/>
    <cellStyle name="SAPBEXstdItemX 2 31" xfId="3350" xr:uid="{BE9C81B1-FCC1-4A7D-92B3-926522230F82}"/>
    <cellStyle name="SAPBEXstdItemX 2 31 2" xfId="6453" xr:uid="{F29CF0AF-E3A0-461F-9D10-08C3B10D6953}"/>
    <cellStyle name="SAPBEXstdItemX 2 32" xfId="3399" xr:uid="{E0F9CF7B-A849-47C7-95DF-2A64120A86C1}"/>
    <cellStyle name="SAPBEXstdItemX 2 32 2" xfId="6502" xr:uid="{54D093A3-6E61-4CE0-A068-0D985386AF38}"/>
    <cellStyle name="SAPBEXstdItemX 2 33" xfId="2967" xr:uid="{A6D6324C-57CD-4B0C-8CD2-2219C30310E2}"/>
    <cellStyle name="SAPBEXstdItemX 2 33 2" xfId="6079" xr:uid="{AB939C9E-1EBD-4327-889B-A7E9F672CC95}"/>
    <cellStyle name="SAPBEXstdItemX 2 34" xfId="3461" xr:uid="{BBD7AACF-8873-411A-AFB9-CE157FEC7AD7}"/>
    <cellStyle name="SAPBEXstdItemX 2 34 2" xfId="6563" xr:uid="{AA8A76B1-924E-4240-B53A-C19A9488EFEA}"/>
    <cellStyle name="SAPBEXstdItemX 2 35" xfId="3536" xr:uid="{F8E0F289-FC13-4984-A941-11E8B437C478}"/>
    <cellStyle name="SAPBEXstdItemX 2 35 2" xfId="6635" xr:uid="{8C89C94A-4E2D-40EC-BD1A-53361051863E}"/>
    <cellStyle name="SAPBEXstdItemX 2 36" xfId="3928" xr:uid="{39BEAB20-0269-4D8E-A6D2-228B4CF93CA4}"/>
    <cellStyle name="SAPBEXstdItemX 2 4" xfId="1137" xr:uid="{47F34498-E42A-4E8C-B026-C515054A468A}"/>
    <cellStyle name="SAPBEXstdItemX 2 4 2" xfId="4350" xr:uid="{F394882C-92E3-48ED-8DC1-1697DACBF37B}"/>
    <cellStyle name="SAPBEXstdItemX 2 5" xfId="1649" xr:uid="{88E46F53-AA58-4096-B25B-9A8A89FB3BF4}"/>
    <cellStyle name="SAPBEXstdItemX 2 5 2" xfId="4835" xr:uid="{D31B01F6-57A3-4587-A1BC-229696AAE94C}"/>
    <cellStyle name="SAPBEXstdItemX 2 6" xfId="1723" xr:uid="{721FFDA1-BCA0-4D4A-8455-09AD69F16EB6}"/>
    <cellStyle name="SAPBEXstdItemX 2 6 2" xfId="4905" xr:uid="{E7F57CA8-71CB-4059-94DC-62268043D12B}"/>
    <cellStyle name="SAPBEXstdItemX 2 7" xfId="1797" xr:uid="{73BBF9DC-93F5-4823-8CC2-0C99C39DD28D}"/>
    <cellStyle name="SAPBEXstdItemX 2 7 2" xfId="4977" xr:uid="{0EB0BD76-FDFB-4293-920A-C30864526CDC}"/>
    <cellStyle name="SAPBEXstdItemX 2 8" xfId="1869" xr:uid="{C5E2F7B2-5C27-4F91-B252-342CEEB25303}"/>
    <cellStyle name="SAPBEXstdItemX 2 8 2" xfId="5046" xr:uid="{4A43BA50-16EB-438F-B97E-20D27BA29C84}"/>
    <cellStyle name="SAPBEXstdItemX 2 9" xfId="1942" xr:uid="{518DDA60-7162-4EB6-AB9F-BB06A3E9C3A3}"/>
    <cellStyle name="SAPBEXstdItemX 2 9 2" xfId="5115" xr:uid="{A0378959-24E3-4018-B365-D8F9C536F351}"/>
    <cellStyle name="SAPBEXstdItemX 20" xfId="2598" xr:uid="{C9F6F4A4-4E34-4370-81AE-3ECBFA79D543}"/>
    <cellStyle name="SAPBEXstdItemX 20 2" xfId="5731" xr:uid="{76C53E69-66A6-4DFC-8E4F-0B82EA902B42}"/>
    <cellStyle name="SAPBEXstdItemX 21" xfId="2665" xr:uid="{F5339093-6119-4449-8AFA-8CBE6DF78C49}"/>
    <cellStyle name="SAPBEXstdItemX 21 2" xfId="5792" xr:uid="{608C75D9-0F52-4929-B4C8-AE73D15CC6E5}"/>
    <cellStyle name="SAPBEXstdItemX 22" xfId="2633" xr:uid="{57002FCE-7CA3-4D69-B408-C55284EF9479}"/>
    <cellStyle name="SAPBEXstdItemX 22 2" xfId="5765" xr:uid="{871EDBF8-790A-4F78-858F-94FDDF82AC90}"/>
    <cellStyle name="SAPBEXstdItemX 23" xfId="2195" xr:uid="{86962A9F-2928-4C5D-AF61-9F57370ED7C1}"/>
    <cellStyle name="SAPBEXstdItemX 23 2" xfId="5354" xr:uid="{D1ADF218-B1D5-429E-AD2A-202332EC6C7F}"/>
    <cellStyle name="SAPBEXstdItemX 24" xfId="2867" xr:uid="{561F09F0-9CD6-447D-B627-3153CEAEC93E}"/>
    <cellStyle name="SAPBEXstdItemX 24 2" xfId="5987" xr:uid="{CDF2549B-BC33-475C-ADEF-9782D15F66F3}"/>
    <cellStyle name="SAPBEXstdItemX 25" xfId="1010" xr:uid="{C679E1F8-97ED-4DCD-A05A-5DC8AA8DA99B}"/>
    <cellStyle name="SAPBEXstdItemX 25 2" xfId="4233" xr:uid="{34B92D30-F82C-45EB-853F-B30423E68C30}"/>
    <cellStyle name="SAPBEXstdItemX 26" xfId="2958" xr:uid="{0741F311-3571-4E94-AC4D-5366845BAFFB}"/>
    <cellStyle name="SAPBEXstdItemX 26 2" xfId="6071" xr:uid="{9F16C42A-95CF-41B4-8B20-131828314A00}"/>
    <cellStyle name="SAPBEXstdItemX 27" xfId="3053" xr:uid="{37C1F50B-CC8A-4DFE-B5ED-AA514D013FF5}"/>
    <cellStyle name="SAPBEXstdItemX 27 2" xfId="6162" xr:uid="{310EF817-3BEA-4A5B-ADB2-0D5EF6457A60}"/>
    <cellStyle name="SAPBEXstdItemX 28" xfId="2604" xr:uid="{31AFF8E0-1309-4035-A28A-DB153CDC603A}"/>
    <cellStyle name="SAPBEXstdItemX 28 2" xfId="5737" xr:uid="{B60C6857-110C-46B6-AAF2-734006DA040B}"/>
    <cellStyle name="SAPBEXstdItemX 29" xfId="3004" xr:uid="{5BA46A3D-592D-493F-985A-2EDA2E63A6B8}"/>
    <cellStyle name="SAPBEXstdItemX 29 2" xfId="6114" xr:uid="{D24ED96C-6D70-48F8-9F51-1588A88810B3}"/>
    <cellStyle name="SAPBEXstdItemX 3" xfId="1345" xr:uid="{42E5FF95-1072-4590-BB8A-98089C7B501D}"/>
    <cellStyle name="SAPBEXstdItemX 3 2" xfId="4542" xr:uid="{742B02FA-A396-494F-BB67-DABCDD2F7CE4}"/>
    <cellStyle name="SAPBEXstdItemX 30" xfId="1301" xr:uid="{49559FE7-097F-497A-9026-6DB4C55EF17A}"/>
    <cellStyle name="SAPBEXstdItemX 30 2" xfId="4498" xr:uid="{8298005F-FB5A-46AD-BC52-37E11328A408}"/>
    <cellStyle name="SAPBEXstdItemX 31" xfId="2607" xr:uid="{3F482BAE-0D74-48ED-A47C-E6E2EDD010B2}"/>
    <cellStyle name="SAPBEXstdItemX 31 2" xfId="5740" xr:uid="{A5A8E5D9-E5E9-4A57-BDB6-5FBA4ACD8B83}"/>
    <cellStyle name="SAPBEXstdItemX 32" xfId="2922" xr:uid="{A75FBDAB-7068-42C1-8335-9C7B8DF5B95E}"/>
    <cellStyle name="SAPBEXstdItemX 32 2" xfId="6035" xr:uid="{4EFF4AC7-9D77-477D-BE9F-D72E3C41317B}"/>
    <cellStyle name="SAPBEXstdItemX 33" xfId="2266" xr:uid="{FE08594E-813D-4A74-9303-19A167B948CE}"/>
    <cellStyle name="SAPBEXstdItemX 33 2" xfId="5418" xr:uid="{42F32014-0196-47A9-BFD7-1D3C3B5B8929}"/>
    <cellStyle name="SAPBEXstdItemX 34" xfId="3405" xr:uid="{42465DD5-5E42-4161-BFA5-6DD77D9E1AC2}"/>
    <cellStyle name="SAPBEXstdItemX 34 2" xfId="6508" xr:uid="{8D9773DA-DA84-4556-BFCE-2FC4B5D0FCD4}"/>
    <cellStyle name="SAPBEXstdItemX 35" xfId="3205" xr:uid="{D8EE6653-4C3C-4E93-814D-D6E91A5A02FE}"/>
    <cellStyle name="SAPBEXstdItemX 35 2" xfId="6311" xr:uid="{BF9337DE-C785-4A79-82D3-5539E610AADC}"/>
    <cellStyle name="SAPBEXstdItemX 36" xfId="3500" xr:uid="{16A63899-0AA1-42DA-827C-7A1595F64F26}"/>
    <cellStyle name="SAPBEXstdItemX 36 2" xfId="6599" xr:uid="{4E79BC44-840A-4B2A-A61F-CE5C149ECDF0}"/>
    <cellStyle name="SAPBEXstdItemX 37" xfId="3892" xr:uid="{05066622-8FE8-43DD-B398-367CECA15A46}"/>
    <cellStyle name="SAPBEXstdItemX 4" xfId="1055" xr:uid="{0715F147-7FB1-4781-ADF5-963D4CF48258}"/>
    <cellStyle name="SAPBEXstdItemX 4 2" xfId="4274" xr:uid="{6919999E-2458-43F1-8C0E-7B1A1D286424}"/>
    <cellStyle name="SAPBEXstdItemX 5" xfId="1516" xr:uid="{523C419C-49FD-4047-A4D6-CFBCBEF5B75B}"/>
    <cellStyle name="SAPBEXstdItemX 5 2" xfId="4707" xr:uid="{3BA1B16B-9868-467B-9ACE-BC48480EC2B0}"/>
    <cellStyle name="SAPBEXstdItemX 6" xfId="1157" xr:uid="{859388E7-EE02-4E6F-8F30-8183F672CDAB}"/>
    <cellStyle name="SAPBEXstdItemX 6 2" xfId="4369" xr:uid="{19A8101A-1D62-42AD-AAEE-DADAA3D52F00}"/>
    <cellStyle name="SAPBEXstdItemX 7" xfId="1459" xr:uid="{F8F642D1-44B4-4B99-9048-350D232A7F05}"/>
    <cellStyle name="SAPBEXstdItemX 7 2" xfId="4651" xr:uid="{16AAA985-369A-4CA7-8D70-93529F7F065E}"/>
    <cellStyle name="SAPBEXstdItemX 8" xfId="1108" xr:uid="{C2517674-06AD-41A4-BCF2-2B8D586799B3}"/>
    <cellStyle name="SAPBEXstdItemX 8 2" xfId="4324" xr:uid="{9AE0F5C4-49F3-4D82-95B8-91F1D48F6082}"/>
    <cellStyle name="SAPBEXstdItemX 9" xfId="1392" xr:uid="{F2C238A4-6437-4304-8CF3-A15187AC2F71}"/>
    <cellStyle name="SAPBEXstdItemX 9 2" xfId="4585" xr:uid="{636C950A-FCE8-4E4F-BFA2-3873D013F953}"/>
    <cellStyle name="SAPBEXtitle" xfId="900" xr:uid="{92766D11-F865-4DEE-8FA2-18B7EEB62AE4}"/>
    <cellStyle name="SAPBEXundefined" xfId="901" xr:uid="{70EB8A46-7CE3-45D9-B02F-2E973B501088}"/>
    <cellStyle name="SAPBEXundefined 10" xfId="1147" xr:uid="{FAE88A05-6983-4DFF-97C4-AC55C6510E57}"/>
    <cellStyle name="SAPBEXundefined 10 2" xfId="4359" xr:uid="{32D08618-DBB1-411D-A60A-2A3DCBB739CC}"/>
    <cellStyle name="SAPBEXundefined 11" xfId="1555" xr:uid="{83B271ED-914E-4721-BB7C-B94DA02326CF}"/>
    <cellStyle name="SAPBEXundefined 11 2" xfId="4744" xr:uid="{641D7DA9-1633-4F90-9799-3E3A78DE59BE}"/>
    <cellStyle name="SAPBEXundefined 12" xfId="1051" xr:uid="{EBB52F1C-03BB-461B-B89F-F5CB68E797BC}"/>
    <cellStyle name="SAPBEXundefined 12 2" xfId="4270" xr:uid="{F9332220-7657-40DF-B052-6A1683309D1A}"/>
    <cellStyle name="SAPBEXundefined 13" xfId="1144" xr:uid="{B849325B-9796-491E-86C9-91D6B38029BF}"/>
    <cellStyle name="SAPBEXundefined 13 2" xfId="4357" xr:uid="{0810FFEE-7FCE-4C5D-8FCB-F42B8F28BF58}"/>
    <cellStyle name="SAPBEXundefined 14" xfId="1534" xr:uid="{E725B35B-55FD-402A-A319-70D2C981C33F}"/>
    <cellStyle name="SAPBEXundefined 14 2" xfId="4724" xr:uid="{EF4F1901-8060-468B-91EE-E113E97CFCC4}"/>
    <cellStyle name="SAPBEXundefined 15" xfId="2034" xr:uid="{EA8BF91F-C1A1-46BB-A234-F8FF58B6D9C8}"/>
    <cellStyle name="SAPBEXundefined 15 2" xfId="5202" xr:uid="{ED067FFE-B3DD-4200-B2FD-5DAA025161BC}"/>
    <cellStyle name="SAPBEXundefined 16" xfId="1692" xr:uid="{1E9CECBA-D575-40B2-8402-A981F6DC25F5}"/>
    <cellStyle name="SAPBEXundefined 16 2" xfId="4874" xr:uid="{FF90CD8F-538B-48B0-9F0B-7E873523E22E}"/>
    <cellStyle name="SAPBEXundefined 17" xfId="2374" xr:uid="{B7C5EFFE-53A9-40BC-8F5C-BD00D7B1D5FF}"/>
    <cellStyle name="SAPBEXundefined 17 2" xfId="5517" xr:uid="{EA59EEF7-AE14-4555-93CC-D3806A1B39E7}"/>
    <cellStyle name="SAPBEXundefined 18" xfId="2240" xr:uid="{31F5004E-F3C3-4BD8-A9A1-825A9B13E9A1}"/>
    <cellStyle name="SAPBEXundefined 18 2" xfId="5393" xr:uid="{ED8BE540-481D-45B2-9B65-DDAE07690120}"/>
    <cellStyle name="SAPBEXundefined 19" xfId="2211" xr:uid="{A77754A8-6901-4EB3-8551-11A02B0ADE21}"/>
    <cellStyle name="SAPBEXundefined 19 2" xfId="5369" xr:uid="{BF4FBBBD-7016-4C0E-9F7D-487BD9333256}"/>
    <cellStyle name="SAPBEXundefined 2" xfId="977" xr:uid="{85520C6D-316B-4790-8E7D-BC30AE450B66}"/>
    <cellStyle name="SAPBEXundefined 2 10" xfId="2017" xr:uid="{0A8AD148-93ED-4223-9051-750AE014027C}"/>
    <cellStyle name="SAPBEXundefined 2 10 2" xfId="5187" xr:uid="{2D5E85AE-8808-4D8B-896F-C182D75ED5B6}"/>
    <cellStyle name="SAPBEXundefined 2 11" xfId="2090" xr:uid="{5B8FBECF-E134-4D9E-A3FC-905EA7F4DA8F}"/>
    <cellStyle name="SAPBEXundefined 2 11 2" xfId="5255" xr:uid="{570A5081-991B-49FE-8435-4214BC4956EA}"/>
    <cellStyle name="SAPBEXundefined 2 12" xfId="2163" xr:uid="{10032AF7-575D-4C7D-BC9C-F585881B1BF4}"/>
    <cellStyle name="SAPBEXundefined 2 12 2" xfId="5325" xr:uid="{16988ACF-3114-4B54-8204-E0B0BA837ADC}"/>
    <cellStyle name="SAPBEXundefined 2 13" xfId="2126" xr:uid="{09E5CB55-AF5F-4E65-88C9-CAD03C1C9F2B}"/>
    <cellStyle name="SAPBEXundefined 2 13 2" xfId="5288" xr:uid="{D5BE292D-B6CE-468D-80AF-5D5CFE3F4E2F}"/>
    <cellStyle name="SAPBEXundefined 2 14" xfId="1663" xr:uid="{4B2E80FE-04FF-4338-946A-B923877347E5}"/>
    <cellStyle name="SAPBEXundefined 2 14 2" xfId="4848" xr:uid="{B6022087-1533-41BF-93B0-B4BC2B095ED4}"/>
    <cellStyle name="SAPBEXundefined 2 15" xfId="2191" xr:uid="{CDA7FE54-7024-484E-BA77-BCC607A13E26}"/>
    <cellStyle name="SAPBEXundefined 2 15 2" xfId="5350" xr:uid="{B172A2B8-E047-4DDB-A1F3-0F3B6F382BC1}"/>
    <cellStyle name="SAPBEXundefined 2 16" xfId="2443" xr:uid="{D931CBDA-403C-4293-98F3-F77C3B3D3BEF}"/>
    <cellStyle name="SAPBEXundefined 2 16 2" xfId="5582" xr:uid="{1F724CD9-6C40-4536-B43F-72356728340A}"/>
    <cellStyle name="SAPBEXundefined 2 17" xfId="2512" xr:uid="{3672D3ED-46A1-400A-BF12-93835B9650FF}"/>
    <cellStyle name="SAPBEXundefined 2 17 2" xfId="5648" xr:uid="{9727DF05-86A6-4A67-97CE-D720C5CE2895}"/>
    <cellStyle name="SAPBEXundefined 2 18" xfId="2582" xr:uid="{1C858030-A02A-4A4A-8919-2707BB2CA62A}"/>
    <cellStyle name="SAPBEXundefined 2 18 2" xfId="5715" xr:uid="{8722042C-1688-4957-B44C-D0824AAFC96D}"/>
    <cellStyle name="SAPBEXundefined 2 19" xfId="2545" xr:uid="{124AFA55-BCE9-4A5B-ACF2-AA641AF9061D}"/>
    <cellStyle name="SAPBEXundefined 2 19 2" xfId="5678" xr:uid="{C3449045-5349-4991-A60C-71603E56D267}"/>
    <cellStyle name="SAPBEXundefined 2 2" xfId="1424" xr:uid="{AC09FA11-BBF3-43E9-B361-7FED99845175}"/>
    <cellStyle name="SAPBEXundefined 2 2 2" xfId="4617" xr:uid="{D03B3C4F-60FE-4BA1-983E-6223ED6A23C3}"/>
    <cellStyle name="SAPBEXundefined 2 20" xfId="2226" xr:uid="{813132D4-36C2-4A2D-A1FF-3A718924DCE8}"/>
    <cellStyle name="SAPBEXundefined 2 20 2" xfId="5380" xr:uid="{ACDB81FE-4ACB-4374-A7F5-61F3A6D2C50B}"/>
    <cellStyle name="SAPBEXundefined 2 21" xfId="2785" xr:uid="{C73A1CB3-A56A-4A12-AA62-CCBFDCFC26B1}"/>
    <cellStyle name="SAPBEXundefined 2 21 2" xfId="5906" xr:uid="{F48A918F-8848-4F43-9828-2CEA33DFD2D4}"/>
    <cellStyle name="SAPBEXundefined 2 22" xfId="2854" xr:uid="{7B6F1E54-2AB3-4430-9FE2-1F9D1D376530}"/>
    <cellStyle name="SAPBEXundefined 2 22 2" xfId="5974" xr:uid="{621908E2-656C-4507-9DF0-D6E823B863DF}"/>
    <cellStyle name="SAPBEXundefined 2 23" xfId="2817" xr:uid="{A5D479D3-DD56-415E-9355-4F94C8AE1417}"/>
    <cellStyle name="SAPBEXundefined 2 23 2" xfId="5937" xr:uid="{A92FBAE5-97C7-414F-9378-B9D6FFAD8179}"/>
    <cellStyle name="SAPBEXundefined 2 24" xfId="2980" xr:uid="{4A4EC5AB-923A-421D-9A53-6B8CA3F0F62A}"/>
    <cellStyle name="SAPBEXundefined 2 24 2" xfId="6091" xr:uid="{4AE1E02C-CF03-4594-A9B5-F19D373251A7}"/>
    <cellStyle name="SAPBEXundefined 2 25" xfId="3043" xr:uid="{0FB3F765-E9D1-4064-8952-3363C587C0C7}"/>
    <cellStyle name="SAPBEXundefined 2 25 2" xfId="6153" xr:uid="{BFD94647-E036-4FBC-BCFD-012851E624B8}"/>
    <cellStyle name="SAPBEXundefined 2 26" xfId="3006" xr:uid="{8135B877-1E2E-46A4-81F0-BFAE9B146522}"/>
    <cellStyle name="SAPBEXundefined 2 26 2" xfId="6116" xr:uid="{A9C4B5B1-0AF3-461D-9023-AB3C3337BBB4}"/>
    <cellStyle name="SAPBEXundefined 2 27" xfId="3145" xr:uid="{FEB6468E-9625-4149-B390-216A7197BB7D}"/>
    <cellStyle name="SAPBEXundefined 2 27 2" xfId="6251" xr:uid="{37C8DD3D-7C0B-4366-A7FD-97A774FF41B4}"/>
    <cellStyle name="SAPBEXundefined 2 28" xfId="3199" xr:uid="{E70EC16A-2A54-40E4-851C-F64DFDFBECC6}"/>
    <cellStyle name="SAPBEXundefined 2 28 2" xfId="6305" xr:uid="{AE88F936-08DE-4538-867D-91B68F1AE0DF}"/>
    <cellStyle name="SAPBEXundefined 2 29" xfId="3253" xr:uid="{77E30E92-6363-4DFB-B152-B9694D274BB8}"/>
    <cellStyle name="SAPBEXundefined 2 29 2" xfId="6358" xr:uid="{66681606-66D9-4833-893E-877C4FD3C382}"/>
    <cellStyle name="SAPBEXundefined 2 3" xfId="1499" xr:uid="{FFF14F52-D971-4B7F-A382-7E9E2BCFCB81}"/>
    <cellStyle name="SAPBEXundefined 2 3 2" xfId="4691" xr:uid="{CCD560FF-525A-422D-8530-F15D384BB6B9}"/>
    <cellStyle name="SAPBEXundefined 2 30" xfId="3305" xr:uid="{25172255-BB92-416C-84DD-96113E6C5ECA}"/>
    <cellStyle name="SAPBEXundefined 2 30 2" xfId="6408" xr:uid="{8E4F0498-9EBF-4676-AB82-3B0AB5961D68}"/>
    <cellStyle name="SAPBEXundefined 2 31" xfId="3351" xr:uid="{9522224F-8B18-4A7A-8DDF-0BCA9157EEE1}"/>
    <cellStyle name="SAPBEXundefined 2 31 2" xfId="6454" xr:uid="{6BA46239-28C2-4E63-B890-20B69BE8628E}"/>
    <cellStyle name="SAPBEXundefined 2 32" xfId="3400" xr:uid="{E582632F-9A9E-48F5-BBC4-82071308EC70}"/>
    <cellStyle name="SAPBEXundefined 2 32 2" xfId="6503" xr:uid="{5F00D520-851F-4886-BFE5-C2936B8FFB17}"/>
    <cellStyle name="SAPBEXundefined 2 33" xfId="3364" xr:uid="{7D6DB562-8CA5-433E-905F-8DB79123B50F}"/>
    <cellStyle name="SAPBEXundefined 2 33 2" xfId="6467" xr:uid="{19905677-FCC8-4A5B-9D1B-B26EC72E1E88}"/>
    <cellStyle name="SAPBEXundefined 2 34" xfId="3462" xr:uid="{796BBD27-7AD7-45B6-876C-4E87BD99AE21}"/>
    <cellStyle name="SAPBEXundefined 2 34 2" xfId="6564" xr:uid="{70C353C0-E524-4973-AD01-1ABD468C1342}"/>
    <cellStyle name="SAPBEXundefined 2 35" xfId="3537" xr:uid="{90559537-7BFF-42CA-9C5B-25752C10B071}"/>
    <cellStyle name="SAPBEXundefined 2 35 2" xfId="6636" xr:uid="{CF8D1C7F-B90F-41C1-9E3E-B88E30E06378}"/>
    <cellStyle name="SAPBEXundefined 2 36" xfId="3929" xr:uid="{1371A457-DCD9-425C-B950-37269D35032A}"/>
    <cellStyle name="SAPBEXundefined 2 4" xfId="1462" xr:uid="{57AADEC0-96EF-4A4F-9EC2-823C6B7B8427}"/>
    <cellStyle name="SAPBEXundefined 2 4 2" xfId="4654" xr:uid="{EEC4F779-0E23-4760-A133-785D159704F3}"/>
    <cellStyle name="SAPBEXundefined 2 5" xfId="1650" xr:uid="{5D24C124-868F-4543-A256-E6C567568150}"/>
    <cellStyle name="SAPBEXundefined 2 5 2" xfId="4836" xr:uid="{EC664897-3F64-447E-BDCE-DB7DAEF23884}"/>
    <cellStyle name="SAPBEXundefined 2 6" xfId="1724" xr:uid="{2D110716-8377-4124-9E49-DC0992609945}"/>
    <cellStyle name="SAPBEXundefined 2 6 2" xfId="4906" xr:uid="{EDC6CC2A-159F-43E1-9D02-98CA4BA39A35}"/>
    <cellStyle name="SAPBEXundefined 2 7" xfId="1798" xr:uid="{95015822-1671-4E77-B0FE-3F06E5FA7CBD}"/>
    <cellStyle name="SAPBEXundefined 2 7 2" xfId="4978" xr:uid="{5CF2E3E7-333C-4F0D-9AAD-B993787096A9}"/>
    <cellStyle name="SAPBEXundefined 2 8" xfId="1870" xr:uid="{B9B6A230-5101-4669-B63F-3D8AACF6358F}"/>
    <cellStyle name="SAPBEXundefined 2 8 2" xfId="5047" xr:uid="{EB54A5E0-3886-466D-82B2-38F50D0ABB6A}"/>
    <cellStyle name="SAPBEXundefined 2 9" xfId="1943" xr:uid="{E9160D88-668A-4B03-9200-BB04C60AFD25}"/>
    <cellStyle name="SAPBEXundefined 2 9 2" xfId="5116" xr:uid="{25A3BEC8-7219-4A14-858E-9651330F2DA9}"/>
    <cellStyle name="SAPBEXundefined 20" xfId="2357" xr:uid="{0D6DDA7F-E69E-4F9C-895C-1477C6A36A93}"/>
    <cellStyle name="SAPBEXundefined 20 2" xfId="5502" xr:uid="{21E81C32-E6EB-46EF-B1EC-5D8A8DBE058F}"/>
    <cellStyle name="SAPBEXundefined 21" xfId="2459" xr:uid="{03A0C87F-87DD-4103-8E0F-EB182FD16515}"/>
    <cellStyle name="SAPBEXundefined 21 2" xfId="5597" xr:uid="{71F6A648-03B2-479F-99D4-5E92B1709982}"/>
    <cellStyle name="SAPBEXundefined 22" xfId="2719" xr:uid="{72BAD88F-3E9A-42ED-9BCF-1E1C26F3BB4A}"/>
    <cellStyle name="SAPBEXundefined 22 2" xfId="5841" xr:uid="{4CA7BD78-7C8F-41F4-85F2-3961C7ACD67C}"/>
    <cellStyle name="SAPBEXundefined 23" xfId="2049" xr:uid="{38E63634-C660-457C-8364-64A2886D2F9C}"/>
    <cellStyle name="SAPBEXundefined 23 2" xfId="5214" xr:uid="{4320BE98-FCF3-42AB-BFFA-7153191B1665}"/>
    <cellStyle name="SAPBEXundefined 24" xfId="1829" xr:uid="{FD67F35D-6A42-4210-961D-ECF6002C4D16}"/>
    <cellStyle name="SAPBEXundefined 24 2" xfId="5006" xr:uid="{53C4ABFB-4ED8-4E06-9967-FC0B0FA4FEA6}"/>
    <cellStyle name="SAPBEXundefined 25" xfId="2589" xr:uid="{A3EFE133-A681-4958-BDC8-71B8F06EE775}"/>
    <cellStyle name="SAPBEXundefined 25 2" xfId="5722" xr:uid="{660BEBB3-178A-42E3-BD57-B8846C58339F}"/>
    <cellStyle name="SAPBEXundefined 26" xfId="2889" xr:uid="{E5A8DD2C-DD2A-4BA0-B579-8359261EF6D8}"/>
    <cellStyle name="SAPBEXundefined 26 2" xfId="6006" xr:uid="{3E126B7C-09C0-42B3-A8AC-DFEB3F810FD0}"/>
    <cellStyle name="SAPBEXundefined 27" xfId="1756" xr:uid="{47270714-79C5-4FC2-9FBB-D4F600CE37F9}"/>
    <cellStyle name="SAPBEXundefined 27 2" xfId="4937" xr:uid="{7303990B-77EF-4782-A2DC-8E20EA0F5B87}"/>
    <cellStyle name="SAPBEXundefined 28" xfId="3090" xr:uid="{36F7940F-CDF4-4667-AE38-D1238777FEBB}"/>
    <cellStyle name="SAPBEXundefined 28 2" xfId="6197" xr:uid="{802BF4B8-29B1-4650-83ED-C234D88F0C96}"/>
    <cellStyle name="SAPBEXundefined 29" xfId="1451" xr:uid="{3EE0A0E9-D6C4-4C0E-9C15-4F922F248011}"/>
    <cellStyle name="SAPBEXundefined 29 2" xfId="4643" xr:uid="{A8B35435-370C-4A59-8EB8-A2D4309D3180}"/>
    <cellStyle name="SAPBEXundefined 3" xfId="1347" xr:uid="{B720B1A2-195F-4939-B7E3-BA4514AFF93D}"/>
    <cellStyle name="SAPBEXundefined 3 2" xfId="4544" xr:uid="{37D46602-FB71-4E9F-A4D0-60F8213A7B38}"/>
    <cellStyle name="SAPBEXundefined 30" xfId="1289" xr:uid="{25C05381-70CA-4403-8816-4D6576B06D51}"/>
    <cellStyle name="SAPBEXundefined 30 2" xfId="4487" xr:uid="{B818F911-08BF-4762-8F4C-B50FBAE2078D}"/>
    <cellStyle name="SAPBEXundefined 31" xfId="3087" xr:uid="{DB7F813E-B58C-4F27-AE1E-B8DD71D31858}"/>
    <cellStyle name="SAPBEXundefined 31 2" xfId="6194" xr:uid="{A9A35B9E-B088-4F04-ACE1-5EC877CE4394}"/>
    <cellStyle name="SAPBEXundefined 32" xfId="1381" xr:uid="{FAA26F05-6036-4482-B7A4-E34B329924B1}"/>
    <cellStyle name="SAPBEXundefined 32 2" xfId="4574" xr:uid="{CD1F506A-790C-4F5A-82A7-D63023D196D6}"/>
    <cellStyle name="SAPBEXundefined 33" xfId="3077" xr:uid="{A217EFEB-D816-476B-85A8-4CAEEE90905E}"/>
    <cellStyle name="SAPBEXundefined 33 2" xfId="6185" xr:uid="{A775A43B-4264-4316-87CA-86F768205B7F}"/>
    <cellStyle name="SAPBEXundefined 34" xfId="2939" xr:uid="{755E1504-5A9E-4B3A-985F-B65A400FCB02}"/>
    <cellStyle name="SAPBEXundefined 34 2" xfId="6052" xr:uid="{50510BA2-B36E-4525-ABCC-F20716FB2AF4}"/>
    <cellStyle name="SAPBEXundefined 35" xfId="3425" xr:uid="{3AFDE0E4-BCFC-48A5-9051-690140386AB8}"/>
    <cellStyle name="SAPBEXundefined 35 2" xfId="6527" xr:uid="{686AA82F-EBA0-4DA4-8616-336AFA7E6594}"/>
    <cellStyle name="SAPBEXundefined 36" xfId="3501" xr:uid="{8FFAA7B7-4E19-4A86-B85A-B66767337D32}"/>
    <cellStyle name="SAPBEXundefined 36 2" xfId="6600" xr:uid="{1C1BC585-4F27-4F90-8B47-0B7AA89C321B}"/>
    <cellStyle name="SAPBEXundefined 37" xfId="3893" xr:uid="{ABE6158B-1051-47D7-823F-3DF2B499D5E2}"/>
    <cellStyle name="SAPBEXundefined 4" xfId="1275" xr:uid="{DDA1C1B6-8B32-4B10-8D91-2F489DA727E5}"/>
    <cellStyle name="SAPBEXundefined 4 2" xfId="4475" xr:uid="{EFDBFEB8-C2F3-4EA9-962E-3885B183F66D}"/>
    <cellStyle name="SAPBEXundefined 5" xfId="1032" xr:uid="{F75DBC60-E3B3-43EB-82DC-C910E74AA5EB}"/>
    <cellStyle name="SAPBEXundefined 5 2" xfId="4253" xr:uid="{FCDF70CD-B8A6-43FC-BBD0-2EA67644E6E3}"/>
    <cellStyle name="SAPBEXundefined 6" xfId="1576" xr:uid="{8F8C2C9F-61DC-46FA-8213-093F562D8A09}"/>
    <cellStyle name="SAPBEXundefined 6 2" xfId="4764" xr:uid="{35017807-2F60-4D79-A75A-69272B3C1ECD}"/>
    <cellStyle name="SAPBEXundefined 7" xfId="822" xr:uid="{C24AD55F-EF2C-4E3A-AC93-A3B0F518EFA9}"/>
    <cellStyle name="SAPBEXundefined 7 2" xfId="4203" xr:uid="{E62FB0B8-78B1-4EF0-92C8-00F7FAEE4D4A}"/>
    <cellStyle name="SAPBEXundefined 8" xfId="1367" xr:uid="{CAF7A938-A07D-4F5D-B9BC-3AC280321090}"/>
    <cellStyle name="SAPBEXundefined 8 2" xfId="4562" xr:uid="{B8FF0D9B-F86E-43FC-A812-256EEEDB8BB6}"/>
    <cellStyle name="SAPBEXundefined 9" xfId="1572" xr:uid="{B9D55BF0-D4BE-4592-BE23-A1086BB48A3C}"/>
    <cellStyle name="SAPBEXundefined 9 2" xfId="4760" xr:uid="{D77B19D4-9C9A-45F9-B291-81DC332995A0}"/>
    <cellStyle name="Sheet Title" xfId="902" xr:uid="{DA20CF33-49DB-4C1D-AA04-7B54C2036BD8}"/>
    <cellStyle name="small border line" xfId="3790" xr:uid="{AA942FF5-946D-47C3-8B48-626B87E1F246}"/>
    <cellStyle name="Standard_OPTIMIR1 (deutsch)" xfId="3791" xr:uid="{77BA86FD-C50C-4088-AF98-B51C4BFF222A}"/>
    <cellStyle name="Style 1" xfId="91" xr:uid="{87FB3D44-79E8-475E-B753-7A08067D5FCC}"/>
    <cellStyle name="Style 1 2" xfId="436" xr:uid="{7C57B4F0-4427-4BEF-9C1A-B44350F67921}"/>
    <cellStyle name="Style 1 3" xfId="3792" xr:uid="{7A9FB463-C196-45DD-A329-705CB6A8A277}"/>
    <cellStyle name="SubHeading" xfId="3793" xr:uid="{7C520516-FDC4-4E79-9E67-E34C52BF3B7D}"/>
    <cellStyle name="Subtotal" xfId="313" xr:uid="{AA4B2DA4-455B-4A03-8A9F-1F3F5402E020}"/>
    <cellStyle name="Table" xfId="314" xr:uid="{95E6F95F-2138-42BE-A27A-EFC75DB6D4AB}"/>
    <cellStyle name="Table Head" xfId="618" xr:uid="{12FE9994-C3D0-46F4-B77C-0F927EF78004}"/>
    <cellStyle name="Table Head 2" xfId="763" xr:uid="{E8FEF131-9BF2-45DD-BCB1-A35F95010513}"/>
    <cellStyle name="Table Head 2 2" xfId="3590" xr:uid="{BA6932DE-E482-410A-81ED-6E886343C7C2}"/>
    <cellStyle name="Table Head 3" xfId="721" xr:uid="{41310033-CE34-4DC3-99DC-2B960066467F}"/>
    <cellStyle name="Table Head 4" xfId="3591" xr:uid="{4918D95B-A7AB-4339-B808-1DFD8A787529}"/>
    <cellStyle name="Table Source" xfId="619" xr:uid="{EBA1C25E-DB24-416F-8F68-90E81E8BB1BD}"/>
    <cellStyle name="Table Source 2" xfId="764" xr:uid="{A9AB7859-E620-4F2E-8937-7C2483D083F0}"/>
    <cellStyle name="Table Source 2 2" xfId="3592" xr:uid="{435182F0-AF24-4451-9087-5F6DAEBCD8DD}"/>
    <cellStyle name="Table Source 3" xfId="722" xr:uid="{55CA0062-163B-4639-9C2B-3BDFF1E5C726}"/>
    <cellStyle name="Table Source 4" xfId="3593" xr:uid="{A2C782EF-2B59-47E3-9575-B104A8B157C0}"/>
    <cellStyle name="Table Text" xfId="620" xr:uid="{4C028A18-3F3F-406C-BB01-5948CC425489}"/>
    <cellStyle name="Table Text 2" xfId="765" xr:uid="{E7A9C8BA-7996-4A8E-841C-E9296D3FA99E}"/>
    <cellStyle name="Table Text 2 2" xfId="3594" xr:uid="{0BA5C906-05DD-4775-8304-E62E445488B0}"/>
    <cellStyle name="Table Text 3" xfId="723" xr:uid="{FEB0B2DC-934A-494E-9193-740F02888AFB}"/>
    <cellStyle name="Table Text 4" xfId="3595" xr:uid="{A9615EC0-F64B-4647-9D43-325DDBB448EF}"/>
    <cellStyle name="Table Title" xfId="621" xr:uid="{856CA603-42CE-4639-91C8-5C5C90F5BAE4}"/>
    <cellStyle name="Table Title 2" xfId="766" xr:uid="{D3A8C7FC-8E8D-48E5-97FB-179FB0A2AF44}"/>
    <cellStyle name="Table Title 2 2" xfId="3596" xr:uid="{86929526-DB03-4620-9114-AF66977A2D53}"/>
    <cellStyle name="Table Title 3" xfId="724" xr:uid="{8BF566EA-692D-4D26-A89F-171212E205A5}"/>
    <cellStyle name="Table Title 4" xfId="3597" xr:uid="{08AB023D-C3CA-446B-B94A-84E1DBDC1F2F}"/>
    <cellStyle name="Table Units" xfId="622" xr:uid="{C1334260-34C3-4559-8505-55A57BF1F16E}"/>
    <cellStyle name="Table Units 2" xfId="767" xr:uid="{6622C431-CD4F-4944-863C-D0FBEE5B6C98}"/>
    <cellStyle name="Table Units 2 2" xfId="3598" xr:uid="{97350C4A-7B7E-47EB-B74C-5DBCF12B90F6}"/>
    <cellStyle name="Table Units 3" xfId="725" xr:uid="{33C44A57-DA47-457D-8276-01C36ADB62B8}"/>
    <cellStyle name="Table Units 4" xfId="3599" xr:uid="{5EDD0993-7AA8-4696-B591-BC053125E1A2}"/>
    <cellStyle name="Text" xfId="623" xr:uid="{13832876-24F2-4200-B192-7D5EF4386B3D}"/>
    <cellStyle name="Text 1" xfId="624" xr:uid="{534324A6-DFA0-4064-B126-4CEAEA3F9294}"/>
    <cellStyle name="Text 1 2" xfId="769" xr:uid="{70B4AE6B-B595-4FAD-9B0F-559E5AAEB531}"/>
    <cellStyle name="Text 1 2 2" xfId="3600" xr:uid="{DA6106E7-BC90-4B96-B0AA-B5B68402CF9B}"/>
    <cellStyle name="Text 1 3" xfId="727" xr:uid="{9C0079DE-DC77-4728-BF2B-E1288F3F1247}"/>
    <cellStyle name="Text 1 4" xfId="3601" xr:uid="{557B59C3-21B5-4148-8703-CB12F596455F}"/>
    <cellStyle name="Text 2" xfId="625" xr:uid="{E670763B-2D28-40DD-B48F-3B06ECBA4172}"/>
    <cellStyle name="Text 2 2" xfId="770" xr:uid="{8CE9C403-4A27-4A3F-96F3-78CBA54DCD6D}"/>
    <cellStyle name="Text 2 2 2" xfId="3602" xr:uid="{DB6061AC-49DE-4AE9-8CC7-9CD91FB517E7}"/>
    <cellStyle name="Text 2 3" xfId="728" xr:uid="{E1085639-1EED-4834-B48A-BB5FBE0AF328}"/>
    <cellStyle name="Text 2 4" xfId="3603" xr:uid="{292EF368-765A-4DEA-8504-306AD46B6CE4}"/>
    <cellStyle name="Text 3" xfId="768" xr:uid="{EB6C9C35-DD2D-462E-B2FF-981FFA8A8846}"/>
    <cellStyle name="Text 3 2" xfId="3604" xr:uid="{B648C035-D42C-4D93-9FAC-55C1E96D41AB}"/>
    <cellStyle name="Text 4" xfId="726" xr:uid="{0D4F60E5-FE36-4A97-887F-C65746931710}"/>
    <cellStyle name="Text 5" xfId="3605" xr:uid="{8AFAC1D8-66A9-4063-B96C-08BD0C327421}"/>
    <cellStyle name="Text Head 1" xfId="626" xr:uid="{CD28422A-C939-4179-ABC1-D5061778FA63}"/>
    <cellStyle name="Text Head 1 2" xfId="771" xr:uid="{E1AE1A8A-8F4A-48C5-995B-D5EBEEBCBB73}"/>
    <cellStyle name="Text Head 1 2 2" xfId="3606" xr:uid="{FCAF3722-4E78-4334-B93A-3D6328A23534}"/>
    <cellStyle name="Text Head 1 3" xfId="729" xr:uid="{35CFAD5B-110E-4EA9-A920-8390ECFAF2CE}"/>
    <cellStyle name="Text Head 1 4" xfId="3607" xr:uid="{CFCA5421-997C-4406-95C0-FA1A520E0A7F}"/>
    <cellStyle name="Text Head 2" xfId="627" xr:uid="{578FDD96-289F-47F2-B5FC-849EBC7490E0}"/>
    <cellStyle name="Text Head 2 2" xfId="772" xr:uid="{697DA472-6A20-4EE7-9B59-146ED07303B4}"/>
    <cellStyle name="Text Head 2 2 2" xfId="3608" xr:uid="{FE26E87F-08B2-4E04-A08A-33A1AD2DCCB3}"/>
    <cellStyle name="Text Head 2 3" xfId="730" xr:uid="{B62CC64C-8820-458D-A586-713A1E5ED1C3}"/>
    <cellStyle name="Text Head 2 4" xfId="3609" xr:uid="{CAA2FC0E-3EA2-4B0A-A7DB-C120054EF6A0}"/>
    <cellStyle name="Text Indent 1" xfId="628" xr:uid="{50858C25-4198-4B56-9744-C8B7B3555930}"/>
    <cellStyle name="Text Indent 1 2" xfId="773" xr:uid="{4FDED525-5E4F-4031-B8A1-F85FE1F0DD12}"/>
    <cellStyle name="Text Indent 1 2 2" xfId="3610" xr:uid="{D496F915-6A41-4449-8841-9B0976264F77}"/>
    <cellStyle name="Text Indent 1 3" xfId="731" xr:uid="{B0285430-AA8E-4E58-899E-964F0B7FA261}"/>
    <cellStyle name="Text Indent 1 4" xfId="3611" xr:uid="{15D7C9C5-E68D-47B5-A94D-E9AEC5E3830A}"/>
    <cellStyle name="Text Indent 2" xfId="629" xr:uid="{2A86FDF9-A2AF-4467-B5AB-11B97DFEFA87}"/>
    <cellStyle name="Text Indent 2 2" xfId="774" xr:uid="{FCACED95-42F9-4F1A-B73A-946D4398BA49}"/>
    <cellStyle name="Text Indent 2 2 2" xfId="3612" xr:uid="{1DAF463F-3A65-4458-88A5-2520119D189C}"/>
    <cellStyle name="Text Indent 2 3" xfId="732" xr:uid="{95AB1F1D-532A-40F5-A63C-CAA8BF44344D}"/>
    <cellStyle name="Text Indent 2 4" xfId="3613" xr:uid="{B31964B1-9659-45A4-9246-58D973E5F2B5}"/>
    <cellStyle name="Text Indent A" xfId="80" xr:uid="{8248E73F-CBFF-406E-A909-DAB76C2AD33C}"/>
    <cellStyle name="Text Indent B" xfId="81" xr:uid="{E6EB4205-C22D-4786-86E9-52B575B08F2B}"/>
    <cellStyle name="Text Indent C" xfId="82" xr:uid="{CC53CEE5-4289-4532-9775-C8845F6F2B89}"/>
    <cellStyle name="Text Snip" xfId="6866" xr:uid="{E6572D42-5249-4E5B-B81E-E1AD2206652F}"/>
    <cellStyle name="Text_Possible accrued" xfId="3970" xr:uid="{B3EEE95D-6A94-4A2D-ADC1-48F492BAF1F4}"/>
    <cellStyle name="Tickmark" xfId="3971" xr:uid="{151EE3EF-FE2B-4D54-A0EC-6CC3E04AA30C}"/>
    <cellStyle name="Times New Roman" xfId="315" xr:uid="{0385EE5D-EA85-4130-A1D3-76FF40F94D8D}"/>
    <cellStyle name="Title 2" xfId="286" xr:uid="{9D3C5FE4-EAEA-4079-9F91-4903D1C76D81}"/>
    <cellStyle name="Title 2 2" xfId="936" xr:uid="{A0402ACE-2282-469B-A790-51952D5A4FB0}"/>
    <cellStyle name="Title 2 3" xfId="4081" xr:uid="{16A44979-E773-4FFB-B76C-D66ECC8CC6E8}"/>
    <cellStyle name="Title 3" xfId="410" xr:uid="{D4DD1B53-2734-4388-A54F-B96D0ACFB360}"/>
    <cellStyle name="Title 4" xfId="321" xr:uid="{339C985F-BB90-4CFB-B6DE-7006C0C99CC6}"/>
    <cellStyle name="Title 4 2" xfId="3984" xr:uid="{50911624-2077-4A5D-8A8F-CFE5F63A4D38}"/>
    <cellStyle name="Title 5" xfId="231" xr:uid="{AF0BD699-3473-4D66-9BAE-69F51746A39F}"/>
    <cellStyle name="TOC 1" xfId="630" xr:uid="{ABD240BD-D116-4B09-9D22-B2216E7D9929}"/>
    <cellStyle name="TOC 1 2" xfId="775" xr:uid="{BDDF7EFF-30DE-4F9C-8C07-7413C3B1D967}"/>
    <cellStyle name="TOC 1 2 2" xfId="3614" xr:uid="{AA427D8C-17E3-4F65-B4FB-C7A6F7953061}"/>
    <cellStyle name="TOC 1 3" xfId="733" xr:uid="{7E479BB9-D94E-4ACA-B6AA-44478AD872A9}"/>
    <cellStyle name="TOC 1 4" xfId="3615" xr:uid="{54FB3082-CBF6-44A7-8110-B358057B4730}"/>
    <cellStyle name="TOC 2" xfId="631" xr:uid="{B32E3D6C-8BEF-45AC-854F-F41F4E319BEB}"/>
    <cellStyle name="TOC 2 2" xfId="776" xr:uid="{F421343B-AF1A-4F69-BA7A-5D474E0DC7F9}"/>
    <cellStyle name="TOC 2 2 2" xfId="3616" xr:uid="{7E20C381-8D0A-45DB-99FF-250FABCB0B44}"/>
    <cellStyle name="TOC 2 3" xfId="734" xr:uid="{85F1D153-A674-4823-A663-B68667180001}"/>
    <cellStyle name="TOC 2 4" xfId="3617" xr:uid="{37496E2A-75C6-43F2-B5C1-75C8D5E2B1C8}"/>
    <cellStyle name="Total" xfId="506" builtinId="25" customBuiltin="1"/>
    <cellStyle name="Total 2" xfId="287" xr:uid="{6FBFD432-7F33-48E7-9B42-FDB49E656D19}"/>
    <cellStyle name="Total 2 2" xfId="937" xr:uid="{64EF61A0-5BF3-4459-8E04-1EE2288FC598}"/>
    <cellStyle name="Total 2 3" xfId="693" xr:uid="{E1A15D70-9F7E-4A55-9915-27FB3609AAB1}"/>
    <cellStyle name="Total 2 4" xfId="4082" xr:uid="{37C706E7-7338-4FD1-960D-841F64E17B7E}"/>
    <cellStyle name="Total 2 5" xfId="569" xr:uid="{B96B4E97-C70F-4E65-8B65-260B05AAE043}"/>
    <cellStyle name="Total 3" xfId="411" xr:uid="{C735F249-F7B4-4F59-A362-D3A76F170ED8}"/>
    <cellStyle name="Total 4" xfId="361" xr:uid="{85610372-2BCE-4FF2-80ED-256E0F265E75}"/>
    <cellStyle name="Total 5" xfId="232" xr:uid="{9678D81C-E5B2-49D1-A77E-54D1ACCE3BFB}"/>
    <cellStyle name="Tusental_A-listan (fixad)" xfId="316" xr:uid="{161B2FFA-F560-4BCA-9355-55C65A2EFC12}"/>
    <cellStyle name="Validation Snip" xfId="6867" xr:uid="{E2957895-F7E7-4D40-9441-DA375205AC11}"/>
    <cellStyle name="Valuta_NPV" xfId="317" xr:uid="{80ACAD50-9CF3-45AF-88CD-9103FC8E7677}"/>
    <cellStyle name="W" xfId="3794" xr:uid="{8B2EA431-6584-467E-A032-2EFCB50E955B}"/>
    <cellStyle name="W 2" xfId="3795" xr:uid="{71AA657E-CB93-4FC2-BE25-B392CC69A751}"/>
    <cellStyle name="W_FS &amp; WP_Finkl-Thai_2009" xfId="3796" xr:uid="{892F380C-DEEB-47C2-966F-464DE603C702}"/>
    <cellStyle name="Warning Text" xfId="504" builtinId="11" customBuiltin="1"/>
    <cellStyle name="Warning Text 2" xfId="288" xr:uid="{00942138-38A2-4740-9792-30C51A2B2E26}"/>
    <cellStyle name="Warning Text 2 2" xfId="938" xr:uid="{141758B0-5C03-4888-A24E-7C59C943E00E}"/>
    <cellStyle name="Warning Text 2 3" xfId="694" xr:uid="{9BEDB9E1-374A-4CF8-B080-94B8B2F2454A}"/>
    <cellStyle name="Warning Text 2 4" xfId="4083" xr:uid="{369BFCA0-FEB0-4B5F-9EDE-87132E342159}"/>
    <cellStyle name="Warning Text 2 5" xfId="570" xr:uid="{22456FD2-8BFA-4DC6-B950-80564581415D}"/>
    <cellStyle name="Warning Text 3" xfId="412" xr:uid="{13A80F3D-49AF-4DCF-9698-40EEFAD732C9}"/>
    <cellStyle name="Warning Text 4" xfId="362" xr:uid="{DCB7771C-DD9A-4CA3-8723-ACE50FE1D818}"/>
    <cellStyle name="Warning Text 5" xfId="233" xr:uid="{3256D652-53D3-4D64-8B05-CEB4EB668F87}"/>
    <cellStyle name="WHead - Style2" xfId="318" xr:uid="{139C97E2-1EFD-4D04-8E40-9B987607E3DD}"/>
    <cellStyle name="Wไhrung [0]_OPTIMIR1 (deutsch)" xfId="3797" xr:uid="{10B41944-EC1B-476F-971A-4E602DBBFA10}"/>
    <cellStyle name="Wไhrung_OPTIMIR1 (deutsch)" xfId="3798" xr:uid="{7AEB3BFA-969A-4FF4-BAF7-372AA7F44388}"/>
    <cellStyle name="アクセント 1" xfId="3799" xr:uid="{549A55D7-1B8A-452B-B28C-F64EAD3DE632}"/>
    <cellStyle name="アクセント 2" xfId="3800" xr:uid="{A05BB274-19DF-4643-A2FB-A9F444955AB0}"/>
    <cellStyle name="アクセント 3" xfId="3801" xr:uid="{240C4A82-446C-4C41-9AF4-87EC29300C6D}"/>
    <cellStyle name="アクセント 4" xfId="3802" xr:uid="{E22DDD51-9918-479F-8715-AE3711384CAF}"/>
    <cellStyle name="アクセント 5" xfId="3803" xr:uid="{9DCA7245-BD4D-4BAB-8753-81DCAC3A6534}"/>
    <cellStyle name="アクセント 6" xfId="3804" xr:uid="{95D9CD0A-4DC0-4F17-84DB-DB7679369D1E}"/>
    <cellStyle name="ｻ｡ｵﾔ_Excel_MD97DL" xfId="3805" xr:uid="{B10D5B3F-C30B-4C77-A09F-E2EE2353D64F}"/>
    <cellStyle name="タイトル" xfId="3806" xr:uid="{918A4748-6326-4CF1-BD17-7F46A15F765A}"/>
    <cellStyle name="チェック セル" xfId="3807" xr:uid="{70B1FC2B-A337-4E3C-AFF5-327AC8DB6075}"/>
    <cellStyle name="どちらでもない" xfId="3808" xr:uid="{D1AA73E0-E857-48DC-98E6-31A990A890C0}"/>
    <cellStyle name="メモ" xfId="3809" xr:uid="{5B37C35D-75EE-4377-A7FF-8988D0D2B6BB}"/>
    <cellStyle name="リンク セル" xfId="3810" xr:uid="{226D6AFB-21A9-4F5F-B1F4-FF430103BF07}"/>
    <cellStyle name="เครื่องหมายจุลภาค [0]" xfId="3972" xr:uid="{60B8C3ED-F5A0-4A66-B8C2-0AF428CB69FE}"/>
    <cellStyle name="เครื่องหมายจุลภาค 2" xfId="3811" xr:uid="{C009929B-D6E6-49D0-887C-C2912326495D}"/>
    <cellStyle name="เครื่องหมายจุลภาค 2 2" xfId="3812" xr:uid="{38A5F2D5-084D-42BD-99B2-E32985C47AA3}"/>
    <cellStyle name="เครื่องหมายจุลภาค 2 2 2" xfId="3813" xr:uid="{6FA7FA0E-514E-4CDA-8199-438457CBA8B8}"/>
    <cellStyle name="เครื่องหมายจุลภาค 2 3" xfId="3814" xr:uid="{4FA2A9B8-8874-413D-9941-C7E238B26E40}"/>
    <cellStyle name="เครื่องหมายจุลภาค 2 4" xfId="4010" xr:uid="{62FEED82-607E-4783-ACB6-545EC9E937B5}"/>
    <cellStyle name="เครื่องหมายจุลภาค 3" xfId="3815" xr:uid="{69F0DA39-277B-4EB5-B12A-21D437B8668B}"/>
    <cellStyle name="เครื่องหมายจุลภาค 3 2" xfId="4118" xr:uid="{2FCA099B-ED36-4C2C-906A-05AC9130F79E}"/>
    <cellStyle name="เครื่องหมายจุลภาค 4" xfId="3816" xr:uid="{1428EA3F-E306-4AE9-9ABB-B5D47EC624E3}"/>
    <cellStyle name="เครื่องหมายจุลภาค 5" xfId="3817" xr:uid="{803B81DF-984D-4046-BF6F-08A90BF2295C}"/>
    <cellStyle name="เครื่องหมายจุลภาค_001K-1,2,3" xfId="695" xr:uid="{5B6FC614-84D6-4981-9B50-7F6021974F98}"/>
    <cellStyle name="เครื่องหมายสกุลเงิน [0]" xfId="3973" xr:uid="{2D05F270-A299-4C01-884E-1174B866D5E1}"/>
    <cellStyle name="เครื่องหมายสกุลเงิน_1CONT" xfId="3974" xr:uid="{A63F27C1-7C0C-49C1-96DA-AF6104175EBD}"/>
    <cellStyle name="เชื่อมโยงหลายมิติ" xfId="114" xr:uid="{78C9B8A1-A79D-4E75-A60D-AA93EA8EFD2C}"/>
    <cellStyle name="เชื่อมโยงหลายมิติ 2" xfId="777" xr:uid="{CFF057C8-0109-41AF-8AC2-32BBF4282D99}"/>
    <cellStyle name="เชื่อมโยงหลายมิติ 2 2" xfId="3618" xr:uid="{8B85F495-06D1-4596-8BAC-7FC1A1ACC67E}"/>
    <cellStyle name="เชื่อมโยงหลายมิติ 3" xfId="735" xr:uid="{ABA59C8D-1E83-4B5C-98AE-5350845EAE0A}"/>
    <cellStyle name="เชื่อมโยงหลายมิติ 4" xfId="3619" xr:uid="{5F2808B4-EBB1-4915-9BFA-BEBE5612B546}"/>
    <cellStyle name="เชื่อมโยงหลายมิติ 5" xfId="632" xr:uid="{3F36B2F4-70FE-44E3-B166-4D60D20C34EB}"/>
    <cellStyle name="เชื่อมโยงหลายมิติ_bud&amp;act'49-ฝ่ายเทคโนโลยี่ฯ-Oct-REVISED" xfId="3818" xr:uid="{55E04083-F6F1-41AA-AFB2-2E3C7D57460A}"/>
    <cellStyle name="เซลล์ตรวจสอบ" xfId="4170" xr:uid="{CB84F49B-B454-4D8F-855D-F3F237D89F85}"/>
    <cellStyle name="เซลล์ที่มีการเชื่อมโยง" xfId="4171" xr:uid="{5C055C62-584E-42BA-AA9C-5F15B3D9F045}"/>
    <cellStyle name="เปอร์เซ็นต์ 2" xfId="3819" xr:uid="{584193D2-A49C-4365-B219-A06C1037061B}"/>
    <cellStyle name="เปอร์เซ็นต์ 2 2" xfId="3820" xr:uid="{9F08F536-AC96-485A-8A2F-4EF2021F8F3A}"/>
    <cellStyle name="เปอร์เซ็นต์ 3" xfId="3821" xr:uid="{6C9CC698-C94F-4151-8D9C-29757C555BCD}"/>
    <cellStyle name="เปอร์เซ็นต์ 3 2" xfId="3822" xr:uid="{37E6843C-ECB0-40FD-B117-9FEFA2EB7932}"/>
    <cellStyle name="เปอร์เซ็นต์ 4" xfId="3823" xr:uid="{267EB0F4-326C-485B-9000-072E6C828825}"/>
    <cellStyle name="เปอร์เซ็นต์ 4 2" xfId="6648" xr:uid="{5E264B83-DA14-495B-8746-F782EFC7F86A}"/>
    <cellStyle name="เปอร์เซ็นต์ 4 2 2" xfId="7149" xr:uid="{ED9A6A31-96A7-4743-9837-731AE1CED826}"/>
    <cellStyle name="เปอร์เซ็นต์ 4 3" xfId="7073" xr:uid="{C6025D9D-EAC2-4665-A743-46D1E470155A}"/>
    <cellStyle name="แย่" xfId="4177" xr:uid="{75226C04-045A-4C94-93DC-E10754D94921}"/>
    <cellStyle name="แสดงผล" xfId="4184" xr:uid="{EF5A2F01-D6C0-4AE5-9F20-35E076E9831A}"/>
    <cellStyle name="การคำนวณ" xfId="4166" xr:uid="{38052E13-1168-4233-AEB0-0DE18F1256B4}"/>
    <cellStyle name="ข้อความเตือน" xfId="4167" xr:uid="{EA808A8E-3279-4FDF-A090-3239B398786E}"/>
    <cellStyle name="ข้อความอธิบาย" xfId="4168" xr:uid="{271E5D12-71D0-43C8-9FBC-3695D55D3133}"/>
    <cellStyle name="ค@ฏ๋_1111D2111DQ2" xfId="698" xr:uid="{2CA9C1D7-5B63-4718-8A0A-20F410D88C32}"/>
    <cellStyle name="คdคภฆ์[0]_1111D2111DQ2" xfId="633" xr:uid="{083F5D2B-B379-49D3-BB20-95611466BF29}"/>
    <cellStyle name="คdคภฆ์_1111D2111DQ1" xfId="634" xr:uid="{0B4D5D95-D412-4FD6-8CB0-5FDBC14846D7}"/>
    <cellStyle name="จุลภาค 2" xfId="11" xr:uid="{DBE2A318-4CE5-479F-972F-3BD57456534A}"/>
    <cellStyle name="ชื่อเรื่อง" xfId="4169" xr:uid="{51E5B465-BA8C-44AB-BB3D-C504AF89927F}"/>
    <cellStyle name="ณfน๔ [0]_Book1" xfId="635" xr:uid="{78AEBD73-AE41-456F-B491-EB14F2207CB7}"/>
    <cellStyle name="ณfน๔[0]_laroux" xfId="83" xr:uid="{A7F8C68C-0588-4CFB-89AC-A311AC04A3C6}"/>
    <cellStyle name="ณfน๔_Book1" xfId="636" xr:uid="{1A0A0803-3F81-420A-815B-645083F838BA}"/>
    <cellStyle name="ดี" xfId="4172" xr:uid="{308CFFF4-B177-4BBB-852B-4EE69103B772}"/>
    <cellStyle name="ตามการเชื่อมโยงหลายมิติ" xfId="115" xr:uid="{32F69010-660E-404D-9354-E66E927C7F2F}"/>
    <cellStyle name="ตามการเชื่อมโยงหลายมิติ 2" xfId="319" xr:uid="{84EA8FE0-0320-4896-84F3-057AFB6759D0}"/>
    <cellStyle name="ตามการเชื่อมโยงหลายมิติ 2 2" xfId="3620" xr:uid="{E5D00D04-63EB-454D-9C16-ACE4FA4A4317}"/>
    <cellStyle name="ตามการเชื่อมโยงหลายมิติ 2 3" xfId="780" xr:uid="{592A7531-1556-4667-B284-FB14CD7F410D}"/>
    <cellStyle name="ตามการเชื่อมโยงหลายมิติ 3" xfId="448" xr:uid="{1A735740-DECB-4B3D-95B5-BDEC55718911}"/>
    <cellStyle name="ตามการเชื่อมโยงหลายมิติ 3 2" xfId="736" xr:uid="{C87D1B31-779D-42C0-8721-88BFCED5597F}"/>
    <cellStyle name="ตามการเชื่อมโยงหลายมิติ 4" xfId="3621" xr:uid="{F2E08C40-027D-44A0-AFBB-3C9188175153}"/>
    <cellStyle name="ตามการเชื่อมโยงหลายมิติ 5" xfId="637" xr:uid="{5E95316C-84E3-42DD-8CE6-1359C244D5DA}"/>
    <cellStyle name="น้บะภฒ_95" xfId="3824" xr:uid="{EF9480C7-18A5-4CEE-A089-7985D5E0BB37}"/>
    <cellStyle name="ปกติ 2" xfId="3627" xr:uid="{883C23AF-3ECD-4657-8183-5B0436C7E81B}"/>
    <cellStyle name="ปกติ 2 2" xfId="3825" xr:uid="{278F4C30-DC19-47D1-B270-D171BBA60E35}"/>
    <cellStyle name="ปกติ 2 3" xfId="3826" xr:uid="{CFBF4A4A-1A6C-49A5-A951-674C564EE240}"/>
    <cellStyle name="ปกติ 2 4" xfId="3827" xr:uid="{2959980F-D6DA-4022-9455-A7F2050BE8B7}"/>
    <cellStyle name="ปกติ 2 5" xfId="3828" xr:uid="{9FD24F76-0A52-4F85-83E2-91D1A8177B46}"/>
    <cellStyle name="ปกติ 3" xfId="12" xr:uid="{551306C1-C4E9-4897-A20A-83297646FF44}"/>
    <cellStyle name="ปกติ 3 2" xfId="3830" xr:uid="{103DAEC9-E342-42F8-B396-87FE2A3D2981}"/>
    <cellStyle name="ปกติ 3 2 2" xfId="6794" xr:uid="{732DB2BA-5F10-46B8-9013-BB0DDCFD9573}"/>
    <cellStyle name="ปกติ 3 3" xfId="4117" xr:uid="{24566665-2364-4636-B40C-1C6C2F155485}"/>
    <cellStyle name="ปกติ 3 4" xfId="3829" xr:uid="{634D14CA-4CF2-422E-BD0C-35BEE3DE5B41}"/>
    <cellStyle name="ปกติ 4" xfId="3831" xr:uid="{F4BD5F13-C30A-4806-B23B-78CA0AA9D5E6}"/>
    <cellStyle name="ปกติ 5" xfId="3832" xr:uid="{55F504A4-1054-48FF-89FD-2CF9D048A419}"/>
    <cellStyle name="ปกติ_ BS re ตาม auditor" xfId="3975" xr:uid="{6FEC04CA-2C73-413A-BCF2-F2E8F85E0178}"/>
    <cellStyle name="ป้อนค่า" xfId="4174" xr:uid="{CA6FD168-6A03-4961-B561-8ABDE1CDFCAE}"/>
    <cellStyle name="ปานกลาง" xfId="4175" xr:uid="{D36AA35C-E161-4469-AB48-36938E0B9759}"/>
    <cellStyle name="ผลรวม" xfId="4176" xr:uid="{E8DEEC06-8D67-49F8-B3A1-59175EB39299}"/>
    <cellStyle name="ยนพ" xfId="3833" xr:uid="{E70014E0-195F-4F0D-86BE-EBC050D46197}"/>
    <cellStyle name="ฤธถ [0]_95" xfId="3834" xr:uid="{BF13933E-3B53-4AC7-8161-C7D3D31AE32C}"/>
    <cellStyle name="ฤธถ_95" xfId="3835" xr:uid="{59C797FD-BD1B-4FD3-BC6A-BD4220E7E0B4}"/>
    <cellStyle name="ล๋ศญ [0]_95" xfId="3836" xr:uid="{C6E2E13C-1AD6-4ECC-9086-C8098ACC5257}"/>
    <cellStyle name="ล๋ศญ_95" xfId="3837" xr:uid="{1D7667EC-78AE-4369-89E5-4EFF3EC2B6E3}"/>
    <cellStyle name="วฅมุ_4ฟ๙ฝวภ๛" xfId="3838" xr:uid="{25AF640A-7173-4891-A838-CA1E5487D5F0}"/>
    <cellStyle name="ส่วนที่ถูกเน้น1" xfId="4178" xr:uid="{5EF85EB4-FE1D-4957-B65C-60A2BCF81C62}"/>
    <cellStyle name="ส่วนที่ถูกเน้น2" xfId="4179" xr:uid="{3EBDEA21-7C1C-4C45-80B8-BB526A10E1ED}"/>
    <cellStyle name="ส่วนที่ถูกเน้น3" xfId="4180" xr:uid="{7A51DEB2-254D-4F76-9C5E-515BC4071EEE}"/>
    <cellStyle name="ส่วนที่ถูกเน้น4" xfId="4181" xr:uid="{1F13D2D1-4ED4-4092-8325-B336384B0C81}"/>
    <cellStyle name="ส่วนที่ถูกเน้น5" xfId="4182" xr:uid="{971FFE00-B9AF-4AD5-8674-34F75A68140D}"/>
    <cellStyle name="ส่วนที่ถูกเน้น6" xfId="4183" xr:uid="{A8BC0440-22DF-4E0D-856F-1C967F6A4591}"/>
    <cellStyle name="หมายเหตุ" xfId="4185" xr:uid="{23D07300-A27E-409E-A57F-4EC7EE45860E}"/>
    <cellStyle name="หัวเรื่อง 1" xfId="4186" xr:uid="{C15E40EA-ADEB-4BAE-AFA0-CEAB8683EBDF}"/>
    <cellStyle name="หัวเรื่อง 2" xfId="4187" xr:uid="{01E57E37-7C6D-4117-A4EF-5E594850807B}"/>
    <cellStyle name="หัวเรื่อง 3" xfId="4188" xr:uid="{1FC1DBE1-9AE2-4702-9286-F168B18C473E}"/>
    <cellStyle name="หัวเรื่อง 4" xfId="4189" xr:uid="{D5BA6FBF-31A0-4B0E-B8E0-53CD029C5DA9}"/>
    <cellStyle name="표준_E3500-C62-코오롱정보통신" xfId="3839" xr:uid="{573C43F7-C36F-4A7A-A38A-F1180B290559}"/>
    <cellStyle name="一般_Book1" xfId="3976" xr:uid="{AA66FC79-498B-49F0-8480-CBF410C0F14A}"/>
    <cellStyle name="入力" xfId="3840" xr:uid="{AFB76302-C286-4B3E-A856-A0C7CF56B1D7}"/>
    <cellStyle name="出力" xfId="3841" xr:uid="{55FD486D-C809-40DA-ADB0-C589C0680368}"/>
    <cellStyle name="悪い" xfId="3842" xr:uid="{FC4C802D-4DA9-4811-90C3-6982DCE19A3C}"/>
    <cellStyle name="桁区切り [0.00]_FS02-06" xfId="3843" xr:uid="{9EC96AF0-CB9E-4B8A-BDBD-05A5ABAA2BF6}"/>
    <cellStyle name="桁区切り_ＳＭＴＬ実績表　03-'05" xfId="3844" xr:uid="{25B703D1-E076-4C0B-B422-2B17C8D40499}"/>
    <cellStyle name="標準_AGBALANC" xfId="3845" xr:uid="{E3C46391-688F-4DE6-A35D-9665F442357E}"/>
    <cellStyle name="爨ﾃﾗ靉ｧﾋﾁﾒﾂｨﾘﾅﾀﾒ､ [0]_Excel_MD97DL" xfId="3846" xr:uid="{4410602A-7D62-4436-8CDA-6F729284194F}"/>
    <cellStyle name="爨ﾃﾗ靉ｧﾋﾁﾒﾂｨﾘﾅﾀﾒ､_Excel_MD97DL" xfId="3847" xr:uid="{2265505B-E444-4BCB-8CA6-44ECE1D3A743}"/>
    <cellStyle name="爨ﾃﾗ靉ｧﾋﾁﾒﾂﾊ｡ﾘﾅ爰ﾔｹ [0]_Excel_MD97DL" xfId="3848" xr:uid="{374338F9-98FF-4382-BB41-59A14C4165FF}"/>
    <cellStyle name="爨ﾃﾗ靉ｧﾋﾁﾒﾂﾊ｡ﾘﾅ爰ﾔｹ_Excel_MD97DL" xfId="3849" xr:uid="{DC7E832D-5232-4D02-A56B-B2953E0E00DD}"/>
    <cellStyle name="良い" xfId="3850" xr:uid="{36394E30-DFA9-4770-B081-02E2A0726947}"/>
    <cellStyle name="見出し 1" xfId="3851" xr:uid="{CFF9FD80-A5CA-42B3-98E1-695FABA4D96D}"/>
    <cellStyle name="見出し 2" xfId="3852" xr:uid="{3ECA955A-30E2-40F5-B8F4-DA06ABC66EE2}"/>
    <cellStyle name="見出し 3" xfId="3853" xr:uid="{13DC1092-1AB8-4C15-AA1E-E498A8383470}"/>
    <cellStyle name="見出し 4" xfId="3854" xr:uid="{28439C27-0779-42E6-9F32-B94B4F594E43}"/>
    <cellStyle name="計算" xfId="3855" xr:uid="{63EAAAA4-B7FE-4E87-86AB-F0394DA7C2B3}"/>
    <cellStyle name="説明文" xfId="3856" xr:uid="{9797640E-E541-42C7-B48D-0D7D839936FC}"/>
    <cellStyle name="警告文" xfId="3857" xr:uid="{C4AE5CA8-6DC0-4554-B626-7147DE8BE385}"/>
    <cellStyle name="集計" xfId="3858" xr:uid="{ACE6FC80-C0B2-4743-8753-827D9A9C2B31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702FB630-6783-44FC-8966-7FC9D423A3E8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showGridLines="0" view="pageBreakPreview" topLeftCell="A28" zoomScale="79" zoomScaleNormal="85" zoomScaleSheetLayoutView="100" workbookViewId="0">
      <selection activeCell="A39" sqref="A39"/>
    </sheetView>
  </sheetViews>
  <sheetFormatPr defaultColWidth="10.6640625" defaultRowHeight="24" customHeight="1"/>
  <cols>
    <col min="1" max="1" width="48.6640625" style="14" customWidth="1"/>
    <col min="2" max="2" width="1.6640625" style="14" customWidth="1"/>
    <col min="3" max="3" width="6.6640625" style="13" customWidth="1"/>
    <col min="4" max="4" width="1.6640625" style="14" customWidth="1"/>
    <col min="5" max="5" width="14.5546875" style="86" customWidth="1"/>
    <col min="6" max="6" width="1.6640625" style="14" customWidth="1"/>
    <col min="7" max="7" width="14.5546875" style="14" customWidth="1"/>
    <col min="8" max="8" width="10.6640625" style="14"/>
    <col min="9" max="9" width="13.6640625" style="14" bestFit="1" customWidth="1"/>
    <col min="10" max="10" width="11.33203125" style="14" bestFit="1" customWidth="1"/>
    <col min="11" max="16384" width="10.6640625" style="14"/>
  </cols>
  <sheetData>
    <row r="1" spans="1:8" s="3" customFormat="1" ht="24" customHeight="1">
      <c r="A1" s="1" t="s">
        <v>0</v>
      </c>
      <c r="B1" s="1"/>
      <c r="C1" s="1"/>
      <c r="D1" s="1"/>
      <c r="E1" s="84"/>
      <c r="F1" s="1"/>
      <c r="G1" s="2"/>
    </row>
    <row r="2" spans="1:8" s="3" customFormat="1" ht="24" customHeight="1">
      <c r="A2" s="1" t="s">
        <v>109</v>
      </c>
      <c r="B2" s="1"/>
      <c r="C2" s="1"/>
      <c r="D2" s="1"/>
      <c r="E2" s="84"/>
      <c r="F2" s="1"/>
      <c r="G2" s="1"/>
    </row>
    <row r="3" spans="1:8" s="3" customFormat="1" ht="24" customHeight="1">
      <c r="A3" s="1" t="s">
        <v>130</v>
      </c>
      <c r="B3" s="1"/>
      <c r="C3" s="1"/>
      <c r="D3" s="1"/>
      <c r="E3" s="84"/>
      <c r="F3" s="1"/>
      <c r="G3" s="1"/>
    </row>
    <row r="4" spans="1:8" s="7" customFormat="1" ht="24" customHeight="1">
      <c r="A4" s="4"/>
      <c r="B4" s="4"/>
      <c r="C4" s="5"/>
      <c r="D4" s="6"/>
      <c r="E4" s="74"/>
      <c r="F4" s="6"/>
      <c r="G4" s="2" t="s">
        <v>1</v>
      </c>
    </row>
    <row r="5" spans="1:8" s="7" customFormat="1" ht="24" customHeight="1">
      <c r="A5" s="4"/>
      <c r="B5" s="4"/>
      <c r="C5" s="8" t="s">
        <v>2</v>
      </c>
      <c r="D5" s="9"/>
      <c r="E5" s="85" t="s">
        <v>131</v>
      </c>
      <c r="F5" s="11"/>
      <c r="G5" s="10" t="s">
        <v>125</v>
      </c>
    </row>
    <row r="6" spans="1:8" s="7" customFormat="1" ht="24" customHeight="1">
      <c r="A6" s="4"/>
      <c r="B6" s="4"/>
      <c r="C6" s="8"/>
      <c r="D6" s="9"/>
      <c r="E6" s="79" t="s">
        <v>3</v>
      </c>
      <c r="F6" s="12"/>
      <c r="G6" s="12" t="s">
        <v>4</v>
      </c>
    </row>
    <row r="7" spans="1:8" s="7" customFormat="1" ht="24" customHeight="1">
      <c r="A7" s="4"/>
      <c r="B7" s="4"/>
      <c r="C7" s="8"/>
      <c r="D7" s="9"/>
      <c r="E7" s="79" t="s">
        <v>5</v>
      </c>
      <c r="F7" s="12"/>
      <c r="G7" s="12"/>
    </row>
    <row r="8" spans="1:8" ht="24" customHeight="1">
      <c r="A8" s="1" t="s">
        <v>6</v>
      </c>
      <c r="B8" s="13"/>
    </row>
    <row r="9" spans="1:8" ht="24" customHeight="1">
      <c r="A9" s="1" t="s">
        <v>7</v>
      </c>
      <c r="B9" s="13"/>
      <c r="C9" s="15"/>
    </row>
    <row r="10" spans="1:8" ht="24" customHeight="1">
      <c r="A10" s="13" t="s">
        <v>8</v>
      </c>
      <c r="B10" s="13"/>
      <c r="C10" s="15"/>
      <c r="D10" s="16"/>
      <c r="E10" s="46">
        <v>117770</v>
      </c>
      <c r="F10" s="17"/>
      <c r="G10" s="46">
        <v>360860</v>
      </c>
    </row>
    <row r="11" spans="1:8" ht="24" customHeight="1">
      <c r="A11" s="13" t="s">
        <v>113</v>
      </c>
      <c r="B11" s="13"/>
      <c r="C11" s="15">
        <v>3</v>
      </c>
      <c r="D11" s="16"/>
      <c r="E11" s="25">
        <v>330778</v>
      </c>
      <c r="F11" s="17"/>
      <c r="G11" s="25">
        <v>294411</v>
      </c>
    </row>
    <row r="12" spans="1:8" ht="24" customHeight="1">
      <c r="A12" s="19" t="s">
        <v>9</v>
      </c>
      <c r="B12" s="13"/>
      <c r="C12" s="15">
        <v>4</v>
      </c>
      <c r="D12" s="16"/>
      <c r="E12" s="25">
        <v>2152144</v>
      </c>
      <c r="F12" s="17"/>
      <c r="G12" s="25">
        <v>2272307</v>
      </c>
    </row>
    <row r="13" spans="1:8" ht="24" customHeight="1">
      <c r="A13" s="13" t="s">
        <v>10</v>
      </c>
      <c r="B13" s="13"/>
      <c r="C13" s="15"/>
      <c r="D13" s="16"/>
      <c r="E13" s="25">
        <v>45474</v>
      </c>
      <c r="F13" s="17"/>
      <c r="G13" s="25">
        <v>111565</v>
      </c>
    </row>
    <row r="14" spans="1:8" ht="24" customHeight="1">
      <c r="A14" s="19" t="s">
        <v>11</v>
      </c>
      <c r="B14" s="13"/>
      <c r="C14" s="15"/>
      <c r="D14" s="16"/>
      <c r="E14" s="25">
        <v>100228</v>
      </c>
      <c r="F14" s="17"/>
      <c r="G14" s="25">
        <v>102366</v>
      </c>
    </row>
    <row r="15" spans="1:8" ht="24" customHeight="1">
      <c r="A15" s="19" t="s">
        <v>12</v>
      </c>
      <c r="B15" s="13"/>
      <c r="C15" s="15"/>
      <c r="D15" s="16"/>
      <c r="E15" s="25">
        <v>100038</v>
      </c>
      <c r="F15" s="17"/>
      <c r="G15" s="25">
        <v>100038</v>
      </c>
    </row>
    <row r="16" spans="1:8" ht="24" customHeight="1">
      <c r="A16" s="13" t="s">
        <v>13</v>
      </c>
      <c r="B16" s="13"/>
      <c r="C16" s="15"/>
      <c r="D16" s="16"/>
      <c r="E16" s="46">
        <v>44625</v>
      </c>
      <c r="F16" s="20"/>
      <c r="G16" s="46">
        <v>85498</v>
      </c>
      <c r="H16" s="95"/>
    </row>
    <row r="17" spans="1:7" ht="24" customHeight="1">
      <c r="A17" s="1" t="s">
        <v>14</v>
      </c>
      <c r="B17" s="13"/>
      <c r="C17" s="15"/>
      <c r="D17" s="16"/>
      <c r="E17" s="87">
        <f>SUM(E10:E16)</f>
        <v>2891057</v>
      </c>
      <c r="F17" s="20"/>
      <c r="G17" s="87">
        <f>SUM(G10:G16)</f>
        <v>3327045</v>
      </c>
    </row>
    <row r="18" spans="1:7" ht="24" customHeight="1">
      <c r="A18" s="1" t="s">
        <v>15</v>
      </c>
      <c r="B18" s="13"/>
      <c r="C18" s="15"/>
      <c r="D18" s="16"/>
      <c r="E18" s="88"/>
      <c r="F18" s="17"/>
      <c r="G18" s="20"/>
    </row>
    <row r="19" spans="1:7" ht="24" customHeight="1">
      <c r="A19" s="13" t="s">
        <v>16</v>
      </c>
      <c r="B19" s="13"/>
      <c r="C19" s="22"/>
      <c r="D19" s="16"/>
      <c r="E19" s="46">
        <v>232661</v>
      </c>
      <c r="F19" s="17"/>
      <c r="G19" s="17">
        <v>232127</v>
      </c>
    </row>
    <row r="20" spans="1:7" ht="24" customHeight="1">
      <c r="A20" s="19" t="s">
        <v>17</v>
      </c>
      <c r="B20" s="13"/>
      <c r="C20" s="22">
        <v>4</v>
      </c>
      <c r="D20" s="16"/>
      <c r="E20" s="46">
        <v>111088</v>
      </c>
      <c r="F20" s="17"/>
      <c r="G20" s="17">
        <v>129086</v>
      </c>
    </row>
    <row r="21" spans="1:7" ht="24" customHeight="1">
      <c r="A21" s="13" t="s">
        <v>18</v>
      </c>
      <c r="B21" s="13"/>
      <c r="C21" s="22"/>
      <c r="D21" s="16"/>
      <c r="E21" s="46">
        <v>71946</v>
      </c>
      <c r="F21" s="17"/>
      <c r="G21" s="17">
        <v>76145</v>
      </c>
    </row>
    <row r="22" spans="1:7" ht="24" customHeight="1">
      <c r="A22" s="13" t="s">
        <v>19</v>
      </c>
      <c r="B22" s="13"/>
      <c r="C22" s="15"/>
      <c r="D22" s="16"/>
      <c r="E22" s="25">
        <v>11587</v>
      </c>
      <c r="F22" s="17"/>
      <c r="G22" s="18">
        <v>11255</v>
      </c>
    </row>
    <row r="23" spans="1:7" ht="24" customHeight="1">
      <c r="A23" s="13" t="s">
        <v>20</v>
      </c>
      <c r="B23" s="13"/>
      <c r="C23" s="15"/>
      <c r="D23" s="16"/>
      <c r="E23" s="46">
        <v>58920</v>
      </c>
      <c r="F23" s="17"/>
      <c r="G23" s="17">
        <v>73859</v>
      </c>
    </row>
    <row r="24" spans="1:7" ht="24" customHeight="1">
      <c r="A24" s="1" t="s">
        <v>21</v>
      </c>
      <c r="B24" s="13"/>
      <c r="C24" s="15"/>
      <c r="D24" s="16"/>
      <c r="E24" s="87">
        <f>SUM(E19:E23)</f>
        <v>486202</v>
      </c>
      <c r="F24" s="20"/>
      <c r="G24" s="21">
        <f>SUM(G19:G23)</f>
        <v>522472</v>
      </c>
    </row>
    <row r="25" spans="1:7" ht="24" customHeight="1" thickBot="1">
      <c r="A25" s="1" t="s">
        <v>22</v>
      </c>
      <c r="B25" s="13"/>
      <c r="C25" s="15"/>
      <c r="E25" s="89">
        <f>SUM(E17,E24)</f>
        <v>3377259</v>
      </c>
      <c r="G25" s="23">
        <f>SUM(G17,G24)</f>
        <v>3849517</v>
      </c>
    </row>
    <row r="26" spans="1:7" ht="24" customHeight="1" thickTop="1">
      <c r="A26" s="1"/>
      <c r="B26" s="13"/>
      <c r="C26" s="15"/>
    </row>
    <row r="27" spans="1:7" ht="24" customHeight="1">
      <c r="A27" s="13" t="s">
        <v>23</v>
      </c>
      <c r="C27" s="15"/>
    </row>
    <row r="28" spans="1:7" ht="24" customHeight="1">
      <c r="A28" s="1" t="s">
        <v>0</v>
      </c>
      <c r="B28" s="1"/>
      <c r="C28" s="1"/>
      <c r="D28" s="1"/>
      <c r="E28" s="84"/>
      <c r="F28" s="1"/>
      <c r="G28" s="1"/>
    </row>
    <row r="29" spans="1:7" ht="24" customHeight="1">
      <c r="A29" s="1" t="s">
        <v>110</v>
      </c>
      <c r="B29" s="1"/>
      <c r="C29" s="1"/>
      <c r="D29" s="1"/>
      <c r="E29" s="84"/>
      <c r="F29" s="1"/>
      <c r="G29" s="1"/>
    </row>
    <row r="30" spans="1:7" ht="24" customHeight="1">
      <c r="A30" s="1" t="s">
        <v>130</v>
      </c>
      <c r="B30" s="1"/>
      <c r="C30" s="1"/>
      <c r="D30" s="1"/>
      <c r="E30" s="84"/>
      <c r="F30" s="1"/>
      <c r="G30" s="1"/>
    </row>
    <row r="31" spans="1:7" ht="24" customHeight="1">
      <c r="A31" s="4"/>
      <c r="B31" s="4"/>
      <c r="C31" s="5"/>
      <c r="D31" s="6"/>
      <c r="E31" s="74"/>
      <c r="F31" s="6"/>
      <c r="G31" s="6" t="s">
        <v>1</v>
      </c>
    </row>
    <row r="32" spans="1:7" s="7" customFormat="1" ht="24" customHeight="1">
      <c r="A32" s="4"/>
      <c r="B32" s="4"/>
      <c r="C32" s="8" t="s">
        <v>2</v>
      </c>
      <c r="D32" s="9"/>
      <c r="E32" s="85" t="s">
        <v>131</v>
      </c>
      <c r="F32" s="11"/>
      <c r="G32" s="10" t="s">
        <v>125</v>
      </c>
    </row>
    <row r="33" spans="1:8" s="7" customFormat="1" ht="24" customHeight="1">
      <c r="A33" s="4"/>
      <c r="B33" s="4"/>
      <c r="C33" s="8"/>
      <c r="D33" s="9"/>
      <c r="E33" s="79" t="s">
        <v>3</v>
      </c>
      <c r="F33" s="12"/>
      <c r="G33" s="12" t="s">
        <v>4</v>
      </c>
    </row>
    <row r="34" spans="1:8" s="7" customFormat="1" ht="24" customHeight="1">
      <c r="A34" s="4"/>
      <c r="B34" s="4"/>
      <c r="C34" s="8"/>
      <c r="D34" s="9"/>
      <c r="E34" s="79" t="s">
        <v>5</v>
      </c>
      <c r="F34" s="12"/>
      <c r="G34" s="12"/>
    </row>
    <row r="35" spans="1:8" s="7" customFormat="1" ht="24" customHeight="1">
      <c r="A35" s="1" t="s">
        <v>24</v>
      </c>
      <c r="B35" s="13"/>
      <c r="C35" s="15"/>
      <c r="D35" s="14"/>
      <c r="E35" s="90"/>
      <c r="F35" s="24"/>
      <c r="G35" s="16"/>
    </row>
    <row r="36" spans="1:8" ht="24" customHeight="1">
      <c r="A36" s="1" t="s">
        <v>25</v>
      </c>
      <c r="B36" s="13"/>
      <c r="C36" s="15"/>
      <c r="F36" s="24"/>
    </row>
    <row r="37" spans="1:8" ht="24" customHeight="1">
      <c r="A37" s="19" t="s">
        <v>26</v>
      </c>
      <c r="B37" s="13"/>
      <c r="C37" s="15">
        <v>5</v>
      </c>
      <c r="E37" s="86">
        <v>98500</v>
      </c>
      <c r="F37" s="24"/>
      <c r="G37" s="14">
        <v>211065</v>
      </c>
    </row>
    <row r="38" spans="1:8" ht="24" customHeight="1">
      <c r="A38" s="13" t="s">
        <v>114</v>
      </c>
      <c r="B38" s="13"/>
      <c r="C38" s="22"/>
      <c r="D38" s="16"/>
      <c r="E38" s="25">
        <v>1305337</v>
      </c>
      <c r="F38" s="18"/>
      <c r="G38" s="18">
        <v>1566318</v>
      </c>
      <c r="H38" s="95"/>
    </row>
    <row r="39" spans="1:8" ht="24" customHeight="1">
      <c r="A39" s="19" t="s">
        <v>27</v>
      </c>
      <c r="B39" s="13"/>
      <c r="C39" s="22">
        <v>4</v>
      </c>
      <c r="D39" s="16"/>
      <c r="E39" s="25">
        <v>71053</v>
      </c>
      <c r="F39" s="18"/>
      <c r="G39" s="25">
        <v>66769</v>
      </c>
    </row>
    <row r="40" spans="1:8" ht="24" customHeight="1">
      <c r="A40" s="13" t="s">
        <v>28</v>
      </c>
      <c r="B40" s="13"/>
      <c r="C40" s="15"/>
      <c r="D40" s="16"/>
      <c r="E40" s="25"/>
      <c r="F40" s="18"/>
      <c r="G40" s="18"/>
    </row>
    <row r="41" spans="1:8" ht="24" customHeight="1">
      <c r="A41" s="13" t="s">
        <v>29</v>
      </c>
      <c r="B41" s="13"/>
      <c r="C41" s="15"/>
      <c r="D41" s="16"/>
      <c r="E41" s="25">
        <v>2922</v>
      </c>
      <c r="F41" s="18"/>
      <c r="G41" s="18">
        <v>2864</v>
      </c>
    </row>
    <row r="42" spans="1:8" ht="24" customHeight="1">
      <c r="A42" s="19" t="s">
        <v>115</v>
      </c>
      <c r="B42" s="13"/>
      <c r="C42" s="15"/>
      <c r="D42" s="16"/>
      <c r="E42" s="25">
        <v>0</v>
      </c>
      <c r="F42" s="18"/>
      <c r="G42" s="18">
        <v>11661</v>
      </c>
    </row>
    <row r="43" spans="1:8" ht="24" customHeight="1">
      <c r="A43" s="13" t="s">
        <v>30</v>
      </c>
      <c r="B43" s="13"/>
      <c r="C43" s="15"/>
      <c r="D43" s="16"/>
      <c r="E43" s="76">
        <v>16648</v>
      </c>
      <c r="F43" s="18"/>
      <c r="G43" s="76">
        <v>26343</v>
      </c>
    </row>
    <row r="44" spans="1:8" ht="24" customHeight="1">
      <c r="A44" s="1" t="s">
        <v>31</v>
      </c>
      <c r="B44" s="13"/>
      <c r="C44" s="15"/>
      <c r="D44" s="16"/>
      <c r="E44" s="91">
        <f>SUM(E37:E43)</f>
        <v>1494460</v>
      </c>
      <c r="F44" s="20"/>
      <c r="G44" s="26">
        <f>SUM(G37:G43)</f>
        <v>1885020</v>
      </c>
    </row>
    <row r="45" spans="1:8" ht="24" customHeight="1">
      <c r="A45" s="1" t="s">
        <v>32</v>
      </c>
      <c r="B45" s="13"/>
      <c r="C45" s="15"/>
      <c r="D45" s="16"/>
      <c r="E45" s="25"/>
      <c r="F45" s="18"/>
      <c r="G45" s="18"/>
    </row>
    <row r="46" spans="1:8" ht="24" customHeight="1">
      <c r="A46" s="19" t="s">
        <v>33</v>
      </c>
      <c r="B46" s="13"/>
      <c r="C46" s="15">
        <v>4</v>
      </c>
      <c r="D46" s="16"/>
      <c r="E46" s="25">
        <v>152701</v>
      </c>
      <c r="F46" s="18"/>
      <c r="G46" s="25">
        <v>158587</v>
      </c>
    </row>
    <row r="47" spans="1:8" ht="24" customHeight="1">
      <c r="A47" s="13" t="s">
        <v>34</v>
      </c>
      <c r="B47" s="13"/>
      <c r="C47" s="15"/>
      <c r="D47" s="16"/>
      <c r="E47" s="25"/>
      <c r="F47" s="18"/>
      <c r="G47" s="18"/>
    </row>
    <row r="48" spans="1:8" ht="24" customHeight="1">
      <c r="A48" s="13" t="s">
        <v>35</v>
      </c>
      <c r="B48" s="13"/>
      <c r="C48" s="15"/>
      <c r="D48" s="16"/>
      <c r="E48" s="25">
        <v>1880</v>
      </c>
      <c r="F48" s="18"/>
      <c r="G48" s="18">
        <v>2978</v>
      </c>
    </row>
    <row r="49" spans="1:7" ht="24" customHeight="1">
      <c r="A49" s="13" t="s">
        <v>116</v>
      </c>
      <c r="B49" s="13"/>
      <c r="C49" s="22"/>
      <c r="D49" s="16"/>
      <c r="E49" s="71">
        <v>38157</v>
      </c>
      <c r="F49" s="18"/>
      <c r="G49" s="27">
        <v>36495</v>
      </c>
    </row>
    <row r="50" spans="1:7" ht="24" customHeight="1">
      <c r="A50" s="1" t="s">
        <v>36</v>
      </c>
      <c r="B50" s="13"/>
      <c r="C50" s="15"/>
      <c r="D50" s="16"/>
      <c r="E50" s="71">
        <f>SUM(E46:E49)</f>
        <v>192738</v>
      </c>
      <c r="F50" s="18"/>
      <c r="G50" s="27">
        <f>SUM(G46:G49)</f>
        <v>198060</v>
      </c>
    </row>
    <row r="51" spans="1:7" ht="24" customHeight="1">
      <c r="A51" s="1" t="s">
        <v>37</v>
      </c>
      <c r="B51" s="13"/>
      <c r="C51" s="15"/>
      <c r="D51" s="16"/>
      <c r="E51" s="71">
        <f>SUM(E44,E50)</f>
        <v>1687198</v>
      </c>
      <c r="F51" s="18"/>
      <c r="G51" s="27">
        <f>SUM(G44,G50)</f>
        <v>2083080</v>
      </c>
    </row>
    <row r="52" spans="1:7" ht="24" customHeight="1">
      <c r="A52" s="1"/>
      <c r="B52" s="13"/>
      <c r="C52" s="15"/>
      <c r="D52" s="16"/>
      <c r="E52" s="25"/>
      <c r="F52" s="18"/>
      <c r="G52" s="18"/>
    </row>
    <row r="53" spans="1:7" ht="24" customHeight="1">
      <c r="A53" s="13" t="s">
        <v>23</v>
      </c>
      <c r="B53" s="13"/>
      <c r="C53" s="15"/>
      <c r="D53" s="16"/>
      <c r="E53" s="25"/>
      <c r="F53" s="18"/>
      <c r="G53" s="18"/>
    </row>
    <row r="54" spans="1:7" ht="24" customHeight="1">
      <c r="A54" s="1" t="s">
        <v>0</v>
      </c>
      <c r="B54" s="1"/>
      <c r="C54" s="1"/>
      <c r="D54" s="1"/>
      <c r="E54" s="84"/>
      <c r="F54" s="1"/>
      <c r="G54" s="1"/>
    </row>
    <row r="55" spans="1:7" ht="24" customHeight="1">
      <c r="A55" s="1" t="s">
        <v>110</v>
      </c>
      <c r="B55" s="1"/>
      <c r="C55" s="1"/>
      <c r="D55" s="1"/>
      <c r="E55" s="84"/>
      <c r="F55" s="1"/>
      <c r="G55" s="1"/>
    </row>
    <row r="56" spans="1:7" ht="24" customHeight="1">
      <c r="A56" s="1" t="s">
        <v>130</v>
      </c>
      <c r="B56" s="1"/>
      <c r="C56" s="1"/>
      <c r="D56" s="1"/>
      <c r="E56" s="84"/>
      <c r="F56" s="1"/>
      <c r="G56" s="1"/>
    </row>
    <row r="57" spans="1:7" ht="24" customHeight="1">
      <c r="A57" s="4"/>
      <c r="B57" s="4"/>
      <c r="C57" s="5"/>
      <c r="D57" s="6"/>
      <c r="E57" s="74"/>
      <c r="F57" s="6"/>
      <c r="G57" s="6" t="s">
        <v>1</v>
      </c>
    </row>
    <row r="58" spans="1:7" s="7" customFormat="1" ht="24" customHeight="1">
      <c r="A58" s="4"/>
      <c r="B58" s="4"/>
      <c r="C58" s="8"/>
      <c r="D58" s="9"/>
      <c r="E58" s="85" t="s">
        <v>131</v>
      </c>
      <c r="F58" s="11"/>
      <c r="G58" s="10" t="s">
        <v>125</v>
      </c>
    </row>
    <row r="59" spans="1:7" s="7" customFormat="1" ht="24" customHeight="1">
      <c r="A59" s="4"/>
      <c r="B59" s="4"/>
      <c r="C59" s="8"/>
      <c r="D59" s="9"/>
      <c r="E59" s="79" t="s">
        <v>3</v>
      </c>
      <c r="F59" s="12"/>
      <c r="G59" s="12" t="s">
        <v>4</v>
      </c>
    </row>
    <row r="60" spans="1:7" s="7" customFormat="1" ht="24" customHeight="1">
      <c r="A60" s="4"/>
      <c r="B60" s="4"/>
      <c r="C60" s="8"/>
      <c r="D60" s="9"/>
      <c r="E60" s="79" t="s">
        <v>5</v>
      </c>
      <c r="F60" s="12"/>
      <c r="G60" s="12"/>
    </row>
    <row r="61" spans="1:7" s="7" customFormat="1" ht="24" customHeight="1">
      <c r="A61" s="1" t="s">
        <v>38</v>
      </c>
      <c r="B61" s="13"/>
      <c r="C61" s="13"/>
      <c r="D61" s="14"/>
      <c r="E61" s="86"/>
      <c r="F61" s="14"/>
      <c r="G61" s="14"/>
    </row>
    <row r="62" spans="1:7" ht="24" customHeight="1">
      <c r="A62" s="13" t="s">
        <v>39</v>
      </c>
      <c r="B62" s="13"/>
      <c r="C62" s="15"/>
    </row>
    <row r="63" spans="1:7" ht="24" customHeight="1">
      <c r="A63" s="13" t="s">
        <v>40</v>
      </c>
      <c r="B63" s="13"/>
    </row>
    <row r="64" spans="1:7" ht="24" customHeight="1" thickBot="1">
      <c r="A64" s="13" t="s">
        <v>41</v>
      </c>
      <c r="B64" s="13"/>
      <c r="C64" s="22"/>
      <c r="E64" s="92">
        <v>380000</v>
      </c>
      <c r="G64" s="28">
        <v>380000</v>
      </c>
    </row>
    <row r="65" spans="1:7" ht="24" customHeight="1" thickTop="1">
      <c r="A65" s="19" t="s">
        <v>42</v>
      </c>
      <c r="B65" s="13"/>
      <c r="C65" s="22"/>
      <c r="D65" s="16"/>
      <c r="E65" s="25"/>
      <c r="G65" s="18"/>
    </row>
    <row r="66" spans="1:7" s="3" customFormat="1" ht="24" customHeight="1">
      <c r="A66" s="13" t="s">
        <v>41</v>
      </c>
      <c r="B66" s="13"/>
      <c r="C66" s="22"/>
      <c r="D66" s="16"/>
      <c r="E66" s="25">
        <f>CE!C17</f>
        <v>380000</v>
      </c>
      <c r="F66" s="18"/>
      <c r="G66" s="18">
        <f>CE!C14</f>
        <v>380000</v>
      </c>
    </row>
    <row r="67" spans="1:7" s="3" customFormat="1" ht="24" customHeight="1">
      <c r="A67" s="19" t="s">
        <v>43</v>
      </c>
      <c r="B67" s="13"/>
      <c r="C67" s="22"/>
      <c r="D67" s="16"/>
      <c r="E67" s="25">
        <f>CE!E17</f>
        <v>973633</v>
      </c>
      <c r="F67" s="18"/>
      <c r="G67" s="18">
        <f>CE!E14</f>
        <v>973633</v>
      </c>
    </row>
    <row r="68" spans="1:7" s="3" customFormat="1" ht="24" customHeight="1">
      <c r="A68" s="13" t="s">
        <v>44</v>
      </c>
      <c r="B68" s="13"/>
      <c r="C68" s="22"/>
      <c r="D68" s="16"/>
      <c r="E68" s="25">
        <f>CE!G17</f>
        <v>1425</v>
      </c>
      <c r="F68" s="18"/>
      <c r="G68" s="18">
        <f>CE!G14</f>
        <v>1425</v>
      </c>
    </row>
    <row r="69" spans="1:7" s="3" customFormat="1" ht="24" customHeight="1">
      <c r="A69" s="13" t="s">
        <v>45</v>
      </c>
      <c r="B69" s="13"/>
      <c r="C69" s="15"/>
      <c r="D69" s="16"/>
      <c r="E69" s="88"/>
      <c r="F69" s="20"/>
      <c r="G69" s="20"/>
    </row>
    <row r="70" spans="1:7" ht="24" customHeight="1">
      <c r="A70" s="13" t="s">
        <v>46</v>
      </c>
      <c r="B70" s="13"/>
      <c r="C70" s="15"/>
      <c r="D70" s="16"/>
      <c r="E70" s="25">
        <f>CE!I17</f>
        <v>38000</v>
      </c>
      <c r="F70" s="18"/>
      <c r="G70" s="18">
        <f>CE!I14</f>
        <v>38000</v>
      </c>
    </row>
    <row r="71" spans="1:7" ht="24" customHeight="1">
      <c r="A71" s="13" t="s">
        <v>47</v>
      </c>
      <c r="B71" s="13"/>
      <c r="C71" s="29"/>
      <c r="D71" s="16"/>
      <c r="E71" s="25">
        <f>CE!K17</f>
        <v>297003</v>
      </c>
      <c r="F71" s="18"/>
      <c r="G71" s="18">
        <f>CE!K14</f>
        <v>373379</v>
      </c>
    </row>
    <row r="72" spans="1:7" ht="24" customHeight="1">
      <c r="A72" s="1" t="s">
        <v>48</v>
      </c>
      <c r="B72" s="13"/>
      <c r="D72" s="16"/>
      <c r="E72" s="87">
        <f>SUM(E66:E71)</f>
        <v>1690061</v>
      </c>
      <c r="F72" s="30"/>
      <c r="G72" s="21">
        <f>SUM(G66:G71)</f>
        <v>1766437</v>
      </c>
    </row>
    <row r="73" spans="1:7" ht="24" customHeight="1" thickBot="1">
      <c r="A73" s="1" t="s">
        <v>49</v>
      </c>
      <c r="B73" s="13"/>
      <c r="D73" s="16"/>
      <c r="E73" s="89">
        <f>E72+E51</f>
        <v>3377259</v>
      </c>
      <c r="F73" s="20"/>
      <c r="G73" s="23">
        <f>G72+G51</f>
        <v>3849517</v>
      </c>
    </row>
    <row r="74" spans="1:7" ht="24" customHeight="1" thickTop="1">
      <c r="B74" s="13"/>
      <c r="E74" s="93">
        <f>SUM(E73-E25)</f>
        <v>0</v>
      </c>
      <c r="F74" s="31"/>
      <c r="G74" s="31">
        <f>SUM(G73-G25)</f>
        <v>0</v>
      </c>
    </row>
    <row r="75" spans="1:7" ht="24" customHeight="1">
      <c r="A75" s="13" t="s">
        <v>23</v>
      </c>
      <c r="B75" s="13"/>
      <c r="C75" s="32"/>
    </row>
    <row r="76" spans="1:7" ht="24" customHeight="1">
      <c r="C76" s="32"/>
    </row>
    <row r="77" spans="1:7" ht="24" customHeight="1">
      <c r="A77" s="33"/>
    </row>
    <row r="78" spans="1:7" ht="24" customHeight="1">
      <c r="C78" s="32"/>
    </row>
    <row r="79" spans="1:7" ht="24" customHeight="1">
      <c r="B79" s="14" t="s">
        <v>50</v>
      </c>
    </row>
    <row r="80" spans="1:7" ht="24" customHeight="1">
      <c r="A80" s="33"/>
      <c r="C80" s="14"/>
    </row>
  </sheetData>
  <pageMargins left="0.78740157480314965" right="0.39370078740157483" top="0.78740157480314965" bottom="0.19685039370078741" header="0.19685039370078741" footer="0.19685039370078741"/>
  <pageSetup paperSize="9" orientation="portrait" r:id="rId1"/>
  <rowBreaks count="2" manualBreakCount="2">
    <brk id="27" max="7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showGridLines="0" view="pageBreakPreview" topLeftCell="A37" zoomScale="85" zoomScaleNormal="100" zoomScaleSheetLayoutView="85" workbookViewId="0">
      <selection activeCell="A46" sqref="A46"/>
    </sheetView>
  </sheetViews>
  <sheetFormatPr defaultColWidth="10.6640625" defaultRowHeight="22.5" customHeight="1"/>
  <cols>
    <col min="1" max="1" width="48.6640625" style="4" customWidth="1"/>
    <col min="2" max="2" width="8.33203125" style="4" customWidth="1"/>
    <col min="3" max="3" width="1.6640625" style="7" customWidth="1"/>
    <col min="4" max="4" width="15.33203125" style="44" customWidth="1"/>
    <col min="5" max="5" width="1.6640625" style="7" customWidth="1"/>
    <col min="6" max="6" width="15.33203125" style="59" customWidth="1"/>
    <col min="7" max="7" width="1" style="7" customWidth="1"/>
    <col min="8" max="8" width="50" style="4" hidden="1" customWidth="1"/>
    <col min="9" max="9" width="9.5546875" style="4" hidden="1" customWidth="1"/>
    <col min="10" max="10" width="1.6640625" style="7" hidden="1" customWidth="1"/>
    <col min="11" max="12" width="15.33203125" style="44" hidden="1" customWidth="1"/>
    <col min="13" max="16384" width="10.6640625" style="7"/>
  </cols>
  <sheetData>
    <row r="1" spans="1:12" ht="22.5" customHeight="1">
      <c r="A1" s="7"/>
      <c r="C1" s="98" t="s">
        <v>51</v>
      </c>
      <c r="D1" s="98"/>
      <c r="E1" s="98"/>
      <c r="F1" s="98"/>
      <c r="L1" s="7"/>
    </row>
    <row r="2" spans="1:12" s="35" customFormat="1" ht="22.5" customHeight="1">
      <c r="A2" s="97" t="s">
        <v>0</v>
      </c>
      <c r="B2" s="97"/>
      <c r="C2" s="97"/>
      <c r="D2" s="34"/>
      <c r="F2" s="36"/>
      <c r="H2" s="4"/>
      <c r="I2" s="4"/>
      <c r="J2" s="7"/>
      <c r="K2" s="44"/>
      <c r="L2" s="34"/>
    </row>
    <row r="3" spans="1:12" s="35" customFormat="1" ht="22.5" customHeight="1">
      <c r="A3" s="37" t="s">
        <v>52</v>
      </c>
      <c r="B3" s="38"/>
      <c r="C3" s="38"/>
      <c r="D3" s="39"/>
      <c r="E3" s="38"/>
      <c r="F3" s="40"/>
      <c r="H3" s="4"/>
      <c r="I3" s="4"/>
      <c r="J3" s="7"/>
      <c r="K3" s="44"/>
      <c r="L3" s="39"/>
    </row>
    <row r="4" spans="1:12" s="35" customFormat="1" ht="22.5" customHeight="1">
      <c r="A4" s="37" t="s">
        <v>132</v>
      </c>
      <c r="B4" s="38"/>
      <c r="C4" s="38"/>
      <c r="D4" s="39"/>
      <c r="E4" s="38"/>
      <c r="F4" s="40"/>
      <c r="H4" s="4"/>
      <c r="I4" s="4"/>
      <c r="J4" s="7"/>
      <c r="K4" s="44"/>
      <c r="L4" s="39"/>
    </row>
    <row r="5" spans="1:12" s="35" customFormat="1" ht="22.5" customHeight="1">
      <c r="A5" s="41"/>
      <c r="B5" s="99" t="s">
        <v>153</v>
      </c>
      <c r="C5" s="99"/>
      <c r="D5" s="99"/>
      <c r="E5" s="99"/>
      <c r="F5" s="99"/>
      <c r="H5" s="4"/>
      <c r="I5" s="4"/>
      <c r="J5" s="7"/>
      <c r="K5" s="44"/>
    </row>
    <row r="6" spans="1:12" ht="22.5" customHeight="1">
      <c r="B6" s="8"/>
      <c r="C6" s="11"/>
      <c r="D6" s="42">
        <v>2569</v>
      </c>
      <c r="E6" s="11"/>
      <c r="F6" s="42">
        <v>2568</v>
      </c>
      <c r="L6" s="42"/>
    </row>
    <row r="7" spans="1:12" ht="22.5" customHeight="1">
      <c r="A7" s="43" t="s">
        <v>53</v>
      </c>
      <c r="F7" s="45"/>
    </row>
    <row r="8" spans="1:12" ht="22.5" customHeight="1">
      <c r="A8" s="43" t="s">
        <v>54</v>
      </c>
      <c r="F8" s="45"/>
    </row>
    <row r="9" spans="1:12" ht="22.5" customHeight="1">
      <c r="A9" s="4" t="s">
        <v>55</v>
      </c>
      <c r="C9" s="17"/>
      <c r="D9" s="46">
        <v>76082</v>
      </c>
      <c r="E9" s="17"/>
      <c r="F9" s="46">
        <v>101120</v>
      </c>
      <c r="L9" s="46">
        <v>25700</v>
      </c>
    </row>
    <row r="10" spans="1:12" ht="22.5" customHeight="1">
      <c r="A10" s="4" t="s">
        <v>56</v>
      </c>
      <c r="C10" s="17"/>
      <c r="D10" s="46">
        <v>144624</v>
      </c>
      <c r="E10" s="17"/>
      <c r="F10" s="46">
        <v>390408</v>
      </c>
      <c r="L10" s="46">
        <v>1137548</v>
      </c>
    </row>
    <row r="11" spans="1:12" ht="22.5" customHeight="1">
      <c r="A11" s="4" t="s">
        <v>57</v>
      </c>
      <c r="C11" s="17"/>
      <c r="D11" s="46">
        <v>5777</v>
      </c>
      <c r="E11" s="17"/>
      <c r="F11" s="46">
        <v>10952</v>
      </c>
      <c r="L11" s="46">
        <v>327</v>
      </c>
    </row>
    <row r="12" spans="1:12" ht="22.5" customHeight="1">
      <c r="A12" s="43" t="s">
        <v>58</v>
      </c>
      <c r="C12" s="17"/>
      <c r="D12" s="47">
        <f>SUM(D9:D11)</f>
        <v>226483</v>
      </c>
      <c r="E12" s="17"/>
      <c r="F12" s="47">
        <f>SUM(F9:F11)</f>
        <v>502480</v>
      </c>
      <c r="L12" s="47">
        <v>1163575</v>
      </c>
    </row>
    <row r="13" spans="1:12" ht="22.5" customHeight="1">
      <c r="A13" s="43" t="s">
        <v>59</v>
      </c>
      <c r="C13" s="17"/>
      <c r="D13" s="46"/>
      <c r="E13" s="17"/>
      <c r="F13" s="46"/>
      <c r="L13" s="46"/>
    </row>
    <row r="14" spans="1:12" ht="22.5" customHeight="1">
      <c r="A14" s="4" t="s">
        <v>60</v>
      </c>
      <c r="C14" s="17"/>
      <c r="D14" s="46">
        <v>66012</v>
      </c>
      <c r="E14" s="17"/>
      <c r="F14" s="46">
        <v>86225</v>
      </c>
      <c r="L14" s="46">
        <v>17554</v>
      </c>
    </row>
    <row r="15" spans="1:12" ht="22.5" customHeight="1">
      <c r="A15" s="48" t="s">
        <v>61</v>
      </c>
      <c r="C15" s="17"/>
      <c r="D15" s="46">
        <v>165196</v>
      </c>
      <c r="E15" s="17"/>
      <c r="F15" s="46">
        <v>362458</v>
      </c>
      <c r="L15" s="46">
        <v>956363</v>
      </c>
    </row>
    <row r="16" spans="1:12" ht="22.5" customHeight="1">
      <c r="A16" s="4" t="s">
        <v>62</v>
      </c>
      <c r="C16" s="17"/>
      <c r="D16" s="46">
        <v>3971</v>
      </c>
      <c r="E16" s="17"/>
      <c r="F16" s="46">
        <v>4118</v>
      </c>
      <c r="L16" s="46">
        <v>10398</v>
      </c>
    </row>
    <row r="17" spans="1:12" ht="22.5" customHeight="1">
      <c r="A17" s="4" t="s">
        <v>63</v>
      </c>
      <c r="C17" s="17"/>
      <c r="D17" s="46">
        <v>21285</v>
      </c>
      <c r="E17" s="17"/>
      <c r="F17" s="46">
        <v>20039</v>
      </c>
      <c r="L17" s="46">
        <v>27442</v>
      </c>
    </row>
    <row r="18" spans="1:12" ht="22.5" customHeight="1">
      <c r="A18" s="43" t="s">
        <v>64</v>
      </c>
      <c r="C18" s="17"/>
      <c r="D18" s="47">
        <f>SUM(D14:D17)</f>
        <v>256464</v>
      </c>
      <c r="E18" s="17"/>
      <c r="F18" s="47">
        <f>SUM(F14:F17)</f>
        <v>472840</v>
      </c>
      <c r="L18" s="47">
        <v>1011757</v>
      </c>
    </row>
    <row r="19" spans="1:12" ht="22.5" customHeight="1">
      <c r="A19" s="49" t="s">
        <v>145</v>
      </c>
      <c r="C19" s="50"/>
      <c r="D19" s="51">
        <f>D12-D18</f>
        <v>-29981</v>
      </c>
      <c r="E19" s="50"/>
      <c r="F19" s="51">
        <f>F12-F18</f>
        <v>29640</v>
      </c>
      <c r="L19" s="51">
        <v>151818</v>
      </c>
    </row>
    <row r="20" spans="1:12" ht="22.5" customHeight="1">
      <c r="A20" s="48" t="s">
        <v>65</v>
      </c>
      <c r="C20" s="50"/>
      <c r="D20" s="7">
        <v>908</v>
      </c>
      <c r="E20" s="50"/>
      <c r="F20" s="7">
        <v>1481</v>
      </c>
      <c r="L20" s="7">
        <v>3851</v>
      </c>
    </row>
    <row r="21" spans="1:12" ht="22.5" customHeight="1">
      <c r="A21" s="4" t="s">
        <v>66</v>
      </c>
      <c r="C21" s="17"/>
      <c r="D21" s="52">
        <v>-1429</v>
      </c>
      <c r="E21" s="17"/>
      <c r="F21" s="52">
        <v>-3482</v>
      </c>
      <c r="L21" s="52">
        <v>-111</v>
      </c>
    </row>
    <row r="22" spans="1:12" ht="22.5" customHeight="1">
      <c r="A22" s="43" t="s">
        <v>146</v>
      </c>
      <c r="C22" s="17"/>
      <c r="D22" s="46">
        <f>SUM(D19:D21)</f>
        <v>-30502</v>
      </c>
      <c r="E22" s="17"/>
      <c r="F22" s="46">
        <f>SUM(F19:F21)</f>
        <v>27639</v>
      </c>
      <c r="L22" s="46">
        <v>155558</v>
      </c>
    </row>
    <row r="23" spans="1:12" ht="22.5" customHeight="1">
      <c r="A23" s="4" t="s">
        <v>147</v>
      </c>
      <c r="B23" s="53"/>
      <c r="C23" s="17"/>
      <c r="D23" s="52">
        <v>166</v>
      </c>
      <c r="E23" s="17"/>
      <c r="F23" s="52">
        <v>-5599</v>
      </c>
      <c r="L23" s="52">
        <v>-31175</v>
      </c>
    </row>
    <row r="24" spans="1:12" ht="22.5" customHeight="1">
      <c r="A24" s="43" t="s">
        <v>148</v>
      </c>
      <c r="C24" s="17"/>
      <c r="D24" s="47">
        <f>SUM(D22:D23)</f>
        <v>-30336</v>
      </c>
      <c r="E24" s="17"/>
      <c r="F24" s="47">
        <f>SUM(F22:F23)</f>
        <v>22040</v>
      </c>
      <c r="L24" s="47">
        <v>124383</v>
      </c>
    </row>
    <row r="25" spans="1:12" ht="22.5" customHeight="1">
      <c r="A25" s="43"/>
      <c r="C25" s="17"/>
      <c r="D25" s="46"/>
      <c r="E25" s="17"/>
      <c r="F25" s="46"/>
      <c r="L25" s="46"/>
    </row>
    <row r="26" spans="1:12" ht="22.5" customHeight="1">
      <c r="A26" s="43" t="s">
        <v>67</v>
      </c>
      <c r="C26" s="17"/>
      <c r="D26" s="46"/>
      <c r="E26" s="17"/>
      <c r="F26" s="46"/>
      <c r="L26" s="46"/>
    </row>
    <row r="27" spans="1:12" ht="22.5" customHeight="1">
      <c r="A27" s="43" t="s">
        <v>68</v>
      </c>
      <c r="C27" s="17"/>
      <c r="D27" s="52">
        <v>0</v>
      </c>
      <c r="E27" s="17"/>
      <c r="F27" s="52">
        <v>0</v>
      </c>
      <c r="L27" s="52">
        <v>-3566</v>
      </c>
    </row>
    <row r="28" spans="1:12" ht="22.5" customHeight="1" thickBot="1">
      <c r="A28" s="43" t="s">
        <v>69</v>
      </c>
      <c r="C28" s="17"/>
      <c r="D28" s="54">
        <f>D24+D27</f>
        <v>-30336</v>
      </c>
      <c r="E28" s="17"/>
      <c r="F28" s="54">
        <f>F24+F27</f>
        <v>22040</v>
      </c>
      <c r="L28" s="54">
        <v>-3566</v>
      </c>
    </row>
    <row r="29" spans="1:12" ht="22.5" customHeight="1" thickTop="1">
      <c r="A29" s="43"/>
      <c r="C29" s="17"/>
      <c r="D29" s="46"/>
      <c r="E29" s="17"/>
      <c r="F29" s="46"/>
      <c r="L29" s="46">
        <v>120817</v>
      </c>
    </row>
    <row r="30" spans="1:12" ht="22.5" customHeight="1">
      <c r="A30" s="43" t="s">
        <v>154</v>
      </c>
      <c r="C30" s="17"/>
      <c r="D30" s="46"/>
      <c r="E30" s="17"/>
      <c r="F30" s="46"/>
      <c r="L30" s="46"/>
    </row>
    <row r="31" spans="1:12" ht="22.5" customHeight="1">
      <c r="A31" s="43" t="s">
        <v>155</v>
      </c>
      <c r="B31" s="53"/>
      <c r="F31" s="44"/>
    </row>
    <row r="32" spans="1:12" ht="22.5" customHeight="1" thickBot="1">
      <c r="A32" s="41" t="s">
        <v>156</v>
      </c>
      <c r="C32" s="55"/>
      <c r="D32" s="94">
        <f>D24/760000</f>
        <v>-3.991578947368421E-2</v>
      </c>
      <c r="E32" s="75"/>
      <c r="F32" s="94">
        <f>F24/760000</f>
        <v>2.9000000000000001E-2</v>
      </c>
      <c r="L32" s="77"/>
    </row>
    <row r="33" spans="1:12" ht="22.5" customHeight="1" thickTop="1">
      <c r="A33" s="41"/>
      <c r="C33" s="56"/>
      <c r="E33" s="56"/>
      <c r="F33" s="57"/>
    </row>
    <row r="34" spans="1:12" s="35" customFormat="1" ht="22.5" customHeight="1">
      <c r="A34" s="4" t="s">
        <v>23</v>
      </c>
      <c r="B34" s="58"/>
      <c r="D34" s="34"/>
      <c r="F34" s="36"/>
      <c r="H34" s="4"/>
      <c r="I34" s="4"/>
      <c r="J34" s="7"/>
      <c r="K34" s="44"/>
      <c r="L34" s="34"/>
    </row>
    <row r="35" spans="1:12" ht="22.5" customHeight="1">
      <c r="A35" s="7"/>
      <c r="C35" s="98" t="s">
        <v>51</v>
      </c>
      <c r="D35" s="98"/>
      <c r="E35" s="98"/>
      <c r="F35" s="98"/>
      <c r="L35" s="7"/>
    </row>
    <row r="36" spans="1:12" s="35" customFormat="1" ht="22.5" customHeight="1">
      <c r="A36" s="97" t="s">
        <v>0</v>
      </c>
      <c r="B36" s="97"/>
      <c r="C36" s="97"/>
      <c r="D36" s="34"/>
      <c r="F36" s="36"/>
      <c r="H36" s="4"/>
      <c r="I36" s="4"/>
      <c r="J36" s="7"/>
      <c r="K36" s="44"/>
      <c r="L36" s="34"/>
    </row>
    <row r="37" spans="1:12" s="35" customFormat="1" ht="22.5" customHeight="1">
      <c r="A37" s="37" t="s">
        <v>52</v>
      </c>
      <c r="B37" s="38"/>
      <c r="C37" s="38"/>
      <c r="D37" s="39"/>
      <c r="E37" s="38"/>
      <c r="F37" s="40"/>
      <c r="H37" s="4"/>
      <c r="I37" s="4"/>
      <c r="J37" s="7"/>
      <c r="K37" s="44"/>
      <c r="L37" s="39"/>
    </row>
    <row r="38" spans="1:12" s="35" customFormat="1" ht="22.5" customHeight="1">
      <c r="A38" s="37" t="s">
        <v>133</v>
      </c>
      <c r="B38" s="38"/>
      <c r="C38" s="38"/>
      <c r="D38" s="39"/>
      <c r="E38" s="38"/>
      <c r="F38" s="40"/>
      <c r="H38" s="4"/>
      <c r="I38" s="4"/>
      <c r="J38" s="7"/>
      <c r="K38" s="44"/>
      <c r="L38" s="39"/>
    </row>
    <row r="39" spans="1:12" s="35" customFormat="1" ht="22.5" customHeight="1">
      <c r="A39" s="41"/>
      <c r="B39" s="99" t="s">
        <v>153</v>
      </c>
      <c r="C39" s="99"/>
      <c r="D39" s="99"/>
      <c r="E39" s="99"/>
      <c r="F39" s="99"/>
      <c r="H39" s="4"/>
      <c r="I39" s="4"/>
      <c r="J39" s="7"/>
      <c r="K39" s="44"/>
    </row>
    <row r="40" spans="1:12" ht="22.5" customHeight="1">
      <c r="B40" s="8"/>
      <c r="C40" s="11"/>
      <c r="D40" s="42">
        <v>2569</v>
      </c>
      <c r="E40" s="11"/>
      <c r="F40" s="42">
        <v>2568</v>
      </c>
      <c r="L40" s="42"/>
    </row>
    <row r="41" spans="1:12" ht="22.5" customHeight="1">
      <c r="A41" s="43" t="s">
        <v>53</v>
      </c>
      <c r="F41" s="45"/>
    </row>
    <row r="42" spans="1:12" ht="22.5" customHeight="1">
      <c r="A42" s="43" t="s">
        <v>54</v>
      </c>
      <c r="F42" s="45"/>
    </row>
    <row r="43" spans="1:12" ht="22.5" customHeight="1">
      <c r="A43" s="4" t="s">
        <v>55</v>
      </c>
      <c r="C43" s="17"/>
      <c r="D43" s="46">
        <v>78996</v>
      </c>
      <c r="E43" s="17"/>
      <c r="F43" s="46">
        <v>139673</v>
      </c>
      <c r="L43" s="46">
        <v>25700</v>
      </c>
    </row>
    <row r="44" spans="1:12" ht="22.5" customHeight="1">
      <c r="A44" s="4" t="s">
        <v>56</v>
      </c>
      <c r="C44" s="17"/>
      <c r="D44" s="46">
        <f>456780</f>
        <v>456780</v>
      </c>
      <c r="E44" s="17"/>
      <c r="F44" s="46">
        <v>646482</v>
      </c>
      <c r="L44" s="46">
        <v>1137548</v>
      </c>
    </row>
    <row r="45" spans="1:12" ht="22.5" customHeight="1">
      <c r="A45" s="4" t="s">
        <v>57</v>
      </c>
      <c r="C45" s="17"/>
      <c r="D45" s="46">
        <v>6219</v>
      </c>
      <c r="E45" s="17"/>
      <c r="F45" s="46">
        <v>16295</v>
      </c>
      <c r="L45" s="46">
        <v>327</v>
      </c>
    </row>
    <row r="46" spans="1:12" ht="22.5" customHeight="1">
      <c r="A46" s="43" t="s">
        <v>58</v>
      </c>
      <c r="C46" s="17"/>
      <c r="D46" s="47">
        <f>SUM(D43:D45)</f>
        <v>541995</v>
      </c>
      <c r="E46" s="17"/>
      <c r="F46" s="47">
        <f>SUM(F43:F45)</f>
        <v>802450</v>
      </c>
      <c r="L46" s="47">
        <v>1163575</v>
      </c>
    </row>
    <row r="47" spans="1:12" ht="22.5" customHeight="1">
      <c r="A47" s="43" t="s">
        <v>59</v>
      </c>
      <c r="C47" s="17"/>
      <c r="D47" s="46"/>
      <c r="E47" s="17"/>
      <c r="F47" s="46"/>
      <c r="L47" s="46"/>
    </row>
    <row r="48" spans="1:12" ht="22.5" customHeight="1">
      <c r="A48" s="4" t="s">
        <v>60</v>
      </c>
      <c r="C48" s="17"/>
      <c r="D48" s="46">
        <v>67056</v>
      </c>
      <c r="E48" s="17"/>
      <c r="F48" s="46">
        <v>117964</v>
      </c>
      <c r="L48" s="46">
        <v>17554</v>
      </c>
    </row>
    <row r="49" spans="1:12" ht="22.5" customHeight="1">
      <c r="A49" s="48" t="s">
        <v>61</v>
      </c>
      <c r="C49" s="17"/>
      <c r="D49" s="46">
        <v>462821</v>
      </c>
      <c r="E49" s="17"/>
      <c r="F49" s="46">
        <v>607297</v>
      </c>
      <c r="L49" s="46">
        <v>956363</v>
      </c>
    </row>
    <row r="50" spans="1:12" ht="22.5" customHeight="1">
      <c r="A50" s="4" t="s">
        <v>62</v>
      </c>
      <c r="C50" s="17"/>
      <c r="D50" s="46">
        <v>7572</v>
      </c>
      <c r="E50" s="17"/>
      <c r="F50" s="46">
        <v>8305</v>
      </c>
      <c r="L50" s="46">
        <v>10398</v>
      </c>
    </row>
    <row r="51" spans="1:12" ht="22.5" customHeight="1">
      <c r="A51" s="4" t="s">
        <v>63</v>
      </c>
      <c r="C51" s="17"/>
      <c r="D51" s="46">
        <v>38595</v>
      </c>
      <c r="E51" s="17"/>
      <c r="F51" s="46">
        <v>40196</v>
      </c>
      <c r="L51" s="46">
        <v>27442</v>
      </c>
    </row>
    <row r="52" spans="1:12" ht="22.5" customHeight="1">
      <c r="A52" s="43" t="s">
        <v>64</v>
      </c>
      <c r="C52" s="17"/>
      <c r="D52" s="47">
        <f>SUM(D48:D51)</f>
        <v>576044</v>
      </c>
      <c r="E52" s="17"/>
      <c r="F52" s="47">
        <f>SUM(F48:F51)</f>
        <v>773762</v>
      </c>
      <c r="L52" s="47">
        <v>1011757</v>
      </c>
    </row>
    <row r="53" spans="1:12" ht="22.5" customHeight="1">
      <c r="A53" s="49" t="s">
        <v>145</v>
      </c>
      <c r="C53" s="50"/>
      <c r="D53" s="51">
        <f>D46-D52</f>
        <v>-34049</v>
      </c>
      <c r="E53" s="50"/>
      <c r="F53" s="51">
        <f>F46-F52</f>
        <v>28688</v>
      </c>
      <c r="L53" s="51">
        <v>151818</v>
      </c>
    </row>
    <row r="54" spans="1:12" ht="22.5" customHeight="1">
      <c r="A54" s="48" t="s">
        <v>65</v>
      </c>
      <c r="C54" s="50"/>
      <c r="D54" s="7">
        <v>1600</v>
      </c>
      <c r="E54" s="50"/>
      <c r="F54" s="7">
        <v>2654</v>
      </c>
      <c r="L54" s="7">
        <v>3851</v>
      </c>
    </row>
    <row r="55" spans="1:12" ht="22.5" customHeight="1">
      <c r="A55" s="4" t="s">
        <v>66</v>
      </c>
      <c r="C55" s="17"/>
      <c r="D55" s="52">
        <v>-2459</v>
      </c>
      <c r="E55" s="17"/>
      <c r="F55" s="52">
        <v>-4885</v>
      </c>
      <c r="L55" s="52">
        <v>-111</v>
      </c>
    </row>
    <row r="56" spans="1:12" ht="22.5" customHeight="1">
      <c r="A56" s="43" t="s">
        <v>146</v>
      </c>
      <c r="C56" s="17"/>
      <c r="D56" s="46">
        <f>SUM(D53:D55)</f>
        <v>-34908</v>
      </c>
      <c r="E56" s="17"/>
      <c r="F56" s="46">
        <f>SUM(F53:F55)</f>
        <v>26457</v>
      </c>
      <c r="L56" s="46">
        <v>155558</v>
      </c>
    </row>
    <row r="57" spans="1:12" ht="22.5" customHeight="1">
      <c r="A57" s="4" t="s">
        <v>147</v>
      </c>
      <c r="B57" s="53"/>
      <c r="C57" s="17"/>
      <c r="D57" s="52">
        <v>332</v>
      </c>
      <c r="E57" s="17"/>
      <c r="F57" s="52">
        <v>-5415</v>
      </c>
      <c r="L57" s="52">
        <v>-31175</v>
      </c>
    </row>
    <row r="58" spans="1:12" ht="22.5" customHeight="1">
      <c r="A58" s="43" t="s">
        <v>148</v>
      </c>
      <c r="C58" s="17"/>
      <c r="D58" s="47">
        <f>SUM(D56:D57)</f>
        <v>-34576</v>
      </c>
      <c r="E58" s="17"/>
      <c r="F58" s="47">
        <f>SUM(F56:F57)</f>
        <v>21042</v>
      </c>
      <c r="L58" s="47">
        <v>124383</v>
      </c>
    </row>
    <row r="59" spans="1:12" ht="22.5" customHeight="1">
      <c r="A59" s="43"/>
      <c r="C59" s="17"/>
      <c r="D59" s="46"/>
      <c r="E59" s="17"/>
      <c r="F59" s="46"/>
      <c r="L59" s="46"/>
    </row>
    <row r="60" spans="1:12" ht="22.5" customHeight="1">
      <c r="A60" s="43" t="s">
        <v>67</v>
      </c>
      <c r="C60" s="17"/>
      <c r="D60" s="46"/>
      <c r="E60" s="17"/>
      <c r="F60" s="46"/>
      <c r="L60" s="46"/>
    </row>
    <row r="61" spans="1:12" ht="22.5" customHeight="1">
      <c r="A61" s="43" t="s">
        <v>68</v>
      </c>
      <c r="C61" s="17"/>
      <c r="D61" s="52">
        <v>0</v>
      </c>
      <c r="E61" s="17"/>
      <c r="F61" s="52">
        <v>0</v>
      </c>
      <c r="L61" s="52">
        <v>-3566</v>
      </c>
    </row>
    <row r="62" spans="1:12" ht="22.5" customHeight="1" thickBot="1">
      <c r="A62" s="43" t="s">
        <v>69</v>
      </c>
      <c r="C62" s="17"/>
      <c r="D62" s="54">
        <f>D58+D61</f>
        <v>-34576</v>
      </c>
      <c r="E62" s="17"/>
      <c r="F62" s="54">
        <f>F58+F61</f>
        <v>21042</v>
      </c>
      <c r="L62" s="54">
        <v>-3566</v>
      </c>
    </row>
    <row r="63" spans="1:12" ht="22.5" customHeight="1" thickTop="1">
      <c r="A63" s="43"/>
      <c r="C63" s="17"/>
      <c r="D63" s="46"/>
      <c r="E63" s="17"/>
      <c r="F63" s="46"/>
      <c r="L63" s="46">
        <v>120817</v>
      </c>
    </row>
    <row r="64" spans="1:12" ht="22.5" customHeight="1">
      <c r="A64" s="43" t="s">
        <v>154</v>
      </c>
      <c r="C64" s="17"/>
      <c r="D64" s="46"/>
      <c r="E64" s="17"/>
      <c r="F64" s="46"/>
      <c r="L64" s="46"/>
    </row>
    <row r="65" spans="1:12" ht="22.5" customHeight="1">
      <c r="A65" s="43" t="s">
        <v>155</v>
      </c>
      <c r="B65" s="53"/>
      <c r="F65" s="44"/>
    </row>
    <row r="66" spans="1:12" ht="22.5" customHeight="1" thickBot="1">
      <c r="A66" s="41" t="s">
        <v>156</v>
      </c>
      <c r="C66" s="55"/>
      <c r="D66" s="94">
        <f>D58/760000</f>
        <v>-4.5494736842105261E-2</v>
      </c>
      <c r="E66" s="75"/>
      <c r="F66" s="94">
        <f>F58/760000</f>
        <v>2.7686842105263159E-2</v>
      </c>
      <c r="L66" s="77"/>
    </row>
    <row r="67" spans="1:12" ht="22.5" customHeight="1" thickTop="1">
      <c r="A67" s="41"/>
      <c r="C67" s="56"/>
      <c r="E67" s="56"/>
      <c r="F67" s="57"/>
    </row>
    <row r="68" spans="1:12" s="35" customFormat="1" ht="22.5" customHeight="1">
      <c r="A68" s="4" t="s">
        <v>23</v>
      </c>
      <c r="B68" s="58"/>
      <c r="D68" s="34"/>
      <c r="F68" s="36"/>
      <c r="H68" s="4"/>
      <c r="I68" s="4"/>
      <c r="J68" s="7"/>
      <c r="K68" s="44"/>
      <c r="L68" s="34"/>
    </row>
  </sheetData>
  <mergeCells count="6">
    <mergeCell ref="A36:C36"/>
    <mergeCell ref="C35:F35"/>
    <mergeCell ref="B39:F39"/>
    <mergeCell ref="C1:F1"/>
    <mergeCell ref="A2:C2"/>
    <mergeCell ref="B5:F5"/>
  </mergeCells>
  <pageMargins left="0.78740157480314965" right="0.39370078740157483" top="0.78740157480314965" bottom="0.19685039370078741" header="0.19685039370078741" footer="0.19685039370078741"/>
  <pageSetup paperSize="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showGridLines="0" view="pageBreakPreview" topLeftCell="A2" zoomScale="85" zoomScaleNormal="80" zoomScaleSheetLayoutView="85" workbookViewId="0">
      <selection activeCell="G14" sqref="G14"/>
    </sheetView>
  </sheetViews>
  <sheetFormatPr defaultColWidth="9.33203125" defaultRowHeight="24" customHeight="1"/>
  <cols>
    <col min="1" max="1" width="22.44140625" style="60" customWidth="1"/>
    <col min="2" max="2" width="9.33203125" style="60"/>
    <col min="3" max="3" width="18" style="60" customWidth="1"/>
    <col min="4" max="4" width="1.5546875" style="60" customWidth="1"/>
    <col min="5" max="5" width="18" style="60" customWidth="1"/>
    <col min="6" max="6" width="1.5546875" style="60" customWidth="1"/>
    <col min="7" max="7" width="18" style="60" customWidth="1"/>
    <col min="8" max="8" width="1.5546875" style="60" customWidth="1"/>
    <col min="9" max="9" width="18" style="60" customWidth="1"/>
    <col min="10" max="10" width="1.5546875" style="60" customWidth="1"/>
    <col min="11" max="11" width="18" style="60" customWidth="1"/>
    <col min="12" max="12" width="1.5546875" style="60" customWidth="1"/>
    <col min="13" max="13" width="18" style="60" customWidth="1"/>
    <col min="14" max="14" width="1.5546875" style="60" customWidth="1"/>
    <col min="15" max="15" width="13.33203125" style="60" bestFit="1" customWidth="1"/>
    <col min="16" max="16384" width="9.33203125" style="60"/>
  </cols>
  <sheetData>
    <row r="1" spans="1:15" ht="24" customHeight="1">
      <c r="L1" s="2"/>
      <c r="M1" s="2" t="s">
        <v>51</v>
      </c>
    </row>
    <row r="2" spans="1:15" s="4" customFormat="1" ht="24" customHeight="1">
      <c r="A2" s="38" t="s">
        <v>0</v>
      </c>
      <c r="B2" s="38"/>
      <c r="M2" s="61"/>
    </row>
    <row r="3" spans="1:15" s="4" customFormat="1" ht="24" customHeight="1">
      <c r="A3" s="38" t="s">
        <v>111</v>
      </c>
      <c r="B3" s="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5" s="4" customFormat="1" ht="24" customHeight="1">
      <c r="A4" s="38" t="s">
        <v>133</v>
      </c>
      <c r="B4" s="5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5" s="4" customFormat="1" ht="24" customHeight="1">
      <c r="A5" s="3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1</v>
      </c>
    </row>
    <row r="6" spans="1:15" s="5" customFormat="1" ht="24" customHeight="1">
      <c r="G6" s="5" t="s">
        <v>70</v>
      </c>
      <c r="I6" s="100" t="s">
        <v>45</v>
      </c>
      <c r="J6" s="100"/>
      <c r="K6" s="100"/>
    </row>
    <row r="7" spans="1:15" s="5" customFormat="1" ht="24" customHeight="1">
      <c r="C7" s="5" t="s">
        <v>71</v>
      </c>
      <c r="E7" s="63" t="s">
        <v>72</v>
      </c>
      <c r="G7" s="5" t="s">
        <v>73</v>
      </c>
      <c r="I7" s="5" t="s">
        <v>74</v>
      </c>
    </row>
    <row r="8" spans="1:15" s="5" customFormat="1" ht="24" customHeight="1">
      <c r="C8" s="64" t="s">
        <v>75</v>
      </c>
      <c r="D8" s="65"/>
      <c r="E8" s="66" t="s">
        <v>76</v>
      </c>
      <c r="G8" s="67" t="s">
        <v>77</v>
      </c>
      <c r="I8" s="72" t="s">
        <v>78</v>
      </c>
      <c r="K8" s="67" t="s">
        <v>79</v>
      </c>
      <c r="M8" s="67" t="s">
        <v>48</v>
      </c>
    </row>
    <row r="9" spans="1:15" s="4" customFormat="1" ht="24" customHeight="1">
      <c r="A9" s="43" t="s">
        <v>112</v>
      </c>
      <c r="C9" s="18">
        <v>380000</v>
      </c>
      <c r="D9" s="18"/>
      <c r="E9" s="18">
        <v>973633</v>
      </c>
      <c r="F9" s="18"/>
      <c r="G9" s="18">
        <v>1425</v>
      </c>
      <c r="H9" s="18"/>
      <c r="I9" s="18">
        <v>38000</v>
      </c>
      <c r="J9" s="18"/>
      <c r="K9" s="18">
        <v>304032</v>
      </c>
      <c r="L9" s="18"/>
      <c r="M9" s="18">
        <f>SUM(C9:L9)</f>
        <v>1697090</v>
      </c>
      <c r="N9" s="18"/>
      <c r="O9" s="18"/>
    </row>
    <row r="10" spans="1:15" s="4" customFormat="1" ht="24" customHeight="1">
      <c r="A10" s="4" t="s">
        <v>69</v>
      </c>
      <c r="C10" s="18">
        <v>0</v>
      </c>
      <c r="D10" s="18"/>
      <c r="E10" s="18">
        <v>0</v>
      </c>
      <c r="F10" s="18"/>
      <c r="G10" s="18">
        <v>0</v>
      </c>
      <c r="H10" s="18"/>
      <c r="I10" s="18">
        <v>0</v>
      </c>
      <c r="J10" s="18"/>
      <c r="K10" s="18">
        <f>PL!F62</f>
        <v>21042</v>
      </c>
      <c r="L10" s="18"/>
      <c r="M10" s="18">
        <f>SUM(C10:L10)</f>
        <v>21042</v>
      </c>
    </row>
    <row r="11" spans="1:15" s="4" customFormat="1" ht="24" customHeight="1">
      <c r="A11" s="4" t="s">
        <v>143</v>
      </c>
      <c r="C11" s="18">
        <v>0</v>
      </c>
      <c r="D11" s="18"/>
      <c r="E11" s="18">
        <v>0</v>
      </c>
      <c r="F11" s="18"/>
      <c r="G11" s="18">
        <v>0</v>
      </c>
      <c r="H11" s="18"/>
      <c r="I11" s="18">
        <v>0</v>
      </c>
      <c r="J11" s="18"/>
      <c r="K11" s="18">
        <v>-30400</v>
      </c>
      <c r="L11" s="18"/>
      <c r="M11" s="18">
        <f>SUM(C11:L11)</f>
        <v>-30400</v>
      </c>
    </row>
    <row r="12" spans="1:15" s="4" customFormat="1" ht="24" customHeight="1" thickBot="1">
      <c r="A12" s="43" t="s">
        <v>134</v>
      </c>
      <c r="C12" s="69">
        <f>SUM(C9:C11)</f>
        <v>380000</v>
      </c>
      <c r="D12" s="18"/>
      <c r="E12" s="69">
        <f>SUM(E9:E11)</f>
        <v>973633</v>
      </c>
      <c r="F12" s="18"/>
      <c r="G12" s="69">
        <f>SUM(G9:G11)</f>
        <v>1425</v>
      </c>
      <c r="H12" s="18"/>
      <c r="I12" s="69">
        <f>SUM(I9:I11)</f>
        <v>38000</v>
      </c>
      <c r="J12" s="18"/>
      <c r="K12" s="69">
        <f>SUM(K9:K11)</f>
        <v>294674</v>
      </c>
      <c r="L12" s="18"/>
      <c r="M12" s="69">
        <f>SUM(M9:M11)</f>
        <v>1687732</v>
      </c>
      <c r="O12" s="68"/>
    </row>
    <row r="13" spans="1:15" s="5" customFormat="1" ht="24" customHeight="1" thickTop="1">
      <c r="A13" s="4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5" s="4" customFormat="1" ht="24" customHeight="1">
      <c r="A14" s="43" t="s">
        <v>126</v>
      </c>
      <c r="C14" s="18">
        <v>380000</v>
      </c>
      <c r="D14" s="18"/>
      <c r="E14" s="18">
        <v>973633</v>
      </c>
      <c r="F14" s="18"/>
      <c r="G14" s="18">
        <v>1425</v>
      </c>
      <c r="H14" s="18"/>
      <c r="I14" s="18">
        <v>38000</v>
      </c>
      <c r="J14" s="18"/>
      <c r="K14" s="18">
        <v>373379</v>
      </c>
      <c r="L14" s="18"/>
      <c r="M14" s="18">
        <f>SUM(C14:L14)</f>
        <v>1766437</v>
      </c>
      <c r="N14" s="18"/>
      <c r="O14" s="18"/>
    </row>
    <row r="15" spans="1:15" s="4" customFormat="1" ht="24" customHeight="1">
      <c r="A15" s="4" t="s">
        <v>69</v>
      </c>
      <c r="C15" s="18">
        <v>0</v>
      </c>
      <c r="D15" s="18"/>
      <c r="E15" s="18">
        <v>0</v>
      </c>
      <c r="F15" s="18"/>
      <c r="G15" s="18">
        <v>0</v>
      </c>
      <c r="H15" s="18"/>
      <c r="I15" s="18">
        <v>0</v>
      </c>
      <c r="J15" s="18"/>
      <c r="K15" s="18">
        <f>PL!D58</f>
        <v>-34576</v>
      </c>
      <c r="L15" s="18"/>
      <c r="M15" s="18">
        <f>SUM(C15:L15)</f>
        <v>-34576</v>
      </c>
    </row>
    <row r="16" spans="1:15" s="4" customFormat="1" ht="24" customHeight="1">
      <c r="A16" s="4" t="s">
        <v>143</v>
      </c>
      <c r="C16" s="18">
        <v>0</v>
      </c>
      <c r="D16" s="18"/>
      <c r="E16" s="18">
        <v>0</v>
      </c>
      <c r="F16" s="18"/>
      <c r="G16" s="18">
        <v>0</v>
      </c>
      <c r="H16" s="18"/>
      <c r="I16" s="18">
        <v>0</v>
      </c>
      <c r="J16" s="18"/>
      <c r="K16" s="18">
        <v>-41800</v>
      </c>
      <c r="L16" s="18"/>
      <c r="M16" s="18">
        <f>SUM(C16:L16)</f>
        <v>-41800</v>
      </c>
    </row>
    <row r="17" spans="1:15" s="4" customFormat="1" ht="24" customHeight="1" thickBot="1">
      <c r="A17" s="43" t="s">
        <v>142</v>
      </c>
      <c r="C17" s="69">
        <f>SUM(C14:C16)</f>
        <v>380000</v>
      </c>
      <c r="D17" s="18"/>
      <c r="E17" s="69">
        <f>SUM(E14:E16)</f>
        <v>973633</v>
      </c>
      <c r="F17" s="18"/>
      <c r="G17" s="69">
        <f>SUM(G14:G16)</f>
        <v>1425</v>
      </c>
      <c r="H17" s="18"/>
      <c r="I17" s="69">
        <f>SUM(I14:I16)</f>
        <v>38000</v>
      </c>
      <c r="J17" s="18"/>
      <c r="K17" s="69">
        <f>SUM(K14:K16)</f>
        <v>297003</v>
      </c>
      <c r="L17" s="18"/>
      <c r="M17" s="69">
        <f>SUM(M14:M16)</f>
        <v>1690061</v>
      </c>
      <c r="O17" s="68"/>
    </row>
    <row r="18" spans="1:15" s="4" customFormat="1" ht="24" customHeight="1" thickTop="1">
      <c r="K18" s="59"/>
      <c r="M18" s="50">
        <f>SUM(M17-BS!E72)</f>
        <v>0</v>
      </c>
    </row>
    <row r="19" spans="1:15" s="4" customFormat="1" ht="24" customHeight="1">
      <c r="A19" s="4" t="s">
        <v>23</v>
      </c>
      <c r="M19" s="70"/>
    </row>
  </sheetData>
  <mergeCells count="1">
    <mergeCell ref="I6:K6"/>
  </mergeCells>
  <pageMargins left="0.78740157480314965" right="0.39370078740157483" top="0.78740157480314965" bottom="0.19685039370078741" header="0.19685039370078741" footer="0.19685039370078741"/>
  <pageSetup paperSize="9" scale="90" orientation="landscape" r:id="rId1"/>
  <ignoredErrors>
    <ignoredError sqref="F10 F15 L15 H15 J15 N15:O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8"/>
  <sheetViews>
    <sheetView showGridLines="0" tabSelected="1" view="pageBreakPreview" topLeftCell="A32" zoomScale="85" zoomScaleNormal="100" zoomScaleSheetLayoutView="85" workbookViewId="0">
      <selection activeCell="A47" sqref="A47"/>
    </sheetView>
  </sheetViews>
  <sheetFormatPr defaultColWidth="10.6640625" defaultRowHeight="22.05" customHeight="1"/>
  <cols>
    <col min="1" max="1" width="44.88671875" style="73" customWidth="1"/>
    <col min="2" max="2" width="1.6640625" style="44" customWidth="1"/>
    <col min="3" max="3" width="12.33203125" style="44" customWidth="1"/>
    <col min="4" max="4" width="2" style="44" customWidth="1"/>
    <col min="5" max="5" width="13.6640625" style="44" customWidth="1"/>
    <col min="6" max="6" width="2" style="44" customWidth="1"/>
    <col min="7" max="7" width="13.6640625" style="44" customWidth="1"/>
    <col min="8" max="8" width="0.6640625" style="44" customWidth="1"/>
    <col min="9" max="16384" width="10.6640625" style="44"/>
  </cols>
  <sheetData>
    <row r="1" spans="1:7" ht="21" customHeight="1">
      <c r="E1" s="101" t="s">
        <v>51</v>
      </c>
      <c r="F1" s="101"/>
      <c r="G1" s="101"/>
    </row>
    <row r="2" spans="1:7" s="34" customFormat="1" ht="21" customHeight="1">
      <c r="A2" s="49" t="s">
        <v>0</v>
      </c>
      <c r="B2" s="49"/>
      <c r="C2" s="49"/>
      <c r="D2" s="49"/>
    </row>
    <row r="3" spans="1:7" s="34" customFormat="1" ht="21" customHeight="1">
      <c r="A3" s="49" t="s">
        <v>80</v>
      </c>
      <c r="B3" s="49"/>
      <c r="C3" s="49"/>
    </row>
    <row r="4" spans="1:7" s="34" customFormat="1" ht="21" customHeight="1">
      <c r="A4" s="49" t="s">
        <v>133</v>
      </c>
      <c r="B4" s="49"/>
      <c r="C4" s="49"/>
    </row>
    <row r="5" spans="1:7" ht="21" customHeight="1">
      <c r="A5" s="102" t="s">
        <v>1</v>
      </c>
      <c r="B5" s="102"/>
      <c r="C5" s="102"/>
      <c r="D5" s="102"/>
      <c r="E5" s="102"/>
      <c r="F5" s="102"/>
      <c r="G5" s="102"/>
    </row>
    <row r="6" spans="1:7" ht="21" customHeight="1">
      <c r="C6" s="78"/>
      <c r="E6" s="42">
        <v>2569</v>
      </c>
      <c r="F6" s="42"/>
      <c r="G6" s="42">
        <v>2568</v>
      </c>
    </row>
    <row r="7" spans="1:7" ht="21" customHeight="1">
      <c r="A7" s="49" t="s">
        <v>81</v>
      </c>
      <c r="B7" s="49"/>
      <c r="G7" s="79"/>
    </row>
    <row r="8" spans="1:7" ht="21" customHeight="1">
      <c r="A8" s="73" t="s">
        <v>149</v>
      </c>
      <c r="B8" s="73"/>
      <c r="C8" s="74"/>
      <c r="D8" s="25"/>
      <c r="E8" s="25">
        <f>PL!D56</f>
        <v>-34908</v>
      </c>
      <c r="F8" s="25"/>
      <c r="G8" s="25">
        <f>PL!F56</f>
        <v>26457</v>
      </c>
    </row>
    <row r="9" spans="1:7" ht="21" customHeight="1">
      <c r="A9" s="73" t="s">
        <v>150</v>
      </c>
      <c r="B9" s="73"/>
      <c r="C9" s="74"/>
      <c r="D9" s="25"/>
      <c r="E9" s="25"/>
      <c r="F9" s="25"/>
      <c r="G9" s="25"/>
    </row>
    <row r="10" spans="1:7" ht="21" customHeight="1">
      <c r="A10" s="73" t="s">
        <v>82</v>
      </c>
      <c r="B10" s="73"/>
      <c r="C10" s="74"/>
      <c r="D10" s="25"/>
      <c r="E10" s="25"/>
      <c r="F10" s="25"/>
      <c r="G10" s="25"/>
    </row>
    <row r="11" spans="1:7" ht="21" customHeight="1">
      <c r="A11" s="73" t="s">
        <v>83</v>
      </c>
      <c r="B11" s="73"/>
      <c r="C11" s="74"/>
      <c r="D11" s="25"/>
      <c r="E11" s="25">
        <v>4389</v>
      </c>
      <c r="F11" s="25"/>
      <c r="G11" s="25">
        <v>5369</v>
      </c>
    </row>
    <row r="12" spans="1:7" ht="21" customHeight="1">
      <c r="A12" s="73" t="s">
        <v>84</v>
      </c>
      <c r="B12" s="73"/>
      <c r="C12" s="74"/>
      <c r="D12" s="25"/>
      <c r="E12" s="25">
        <v>74</v>
      </c>
      <c r="F12" s="25"/>
      <c r="G12" s="25">
        <v>104</v>
      </c>
    </row>
    <row r="13" spans="1:7" ht="21" customHeight="1">
      <c r="A13" s="73" t="s">
        <v>122</v>
      </c>
      <c r="B13" s="73"/>
      <c r="C13" s="74"/>
      <c r="D13" s="25"/>
      <c r="E13" s="25">
        <v>0</v>
      </c>
      <c r="F13" s="25"/>
      <c r="G13" s="25">
        <v>-8226</v>
      </c>
    </row>
    <row r="14" spans="1:7" ht="21" customHeight="1">
      <c r="A14" s="73" t="s">
        <v>135</v>
      </c>
      <c r="B14" s="73"/>
      <c r="C14" s="74"/>
      <c r="D14" s="25"/>
      <c r="E14" s="25">
        <v>0</v>
      </c>
      <c r="F14" s="25"/>
      <c r="G14" s="25">
        <v>908</v>
      </c>
    </row>
    <row r="15" spans="1:7" ht="21" customHeight="1">
      <c r="A15" s="96" t="s">
        <v>136</v>
      </c>
      <c r="B15" s="73"/>
      <c r="C15" s="74"/>
      <c r="D15" s="25"/>
      <c r="E15" s="25">
        <v>0</v>
      </c>
      <c r="F15" s="25"/>
      <c r="G15" s="25">
        <v>-4</v>
      </c>
    </row>
    <row r="16" spans="1:7" ht="21" customHeight="1">
      <c r="A16" s="73" t="s">
        <v>137</v>
      </c>
      <c r="B16" s="73"/>
      <c r="C16" s="74"/>
      <c r="D16" s="25"/>
      <c r="E16" s="25">
        <v>0</v>
      </c>
      <c r="F16" s="25"/>
      <c r="G16" s="25">
        <v>-7</v>
      </c>
    </row>
    <row r="17" spans="1:7" ht="21" customHeight="1">
      <c r="A17" s="73" t="s">
        <v>127</v>
      </c>
      <c r="B17" s="73"/>
      <c r="C17" s="74"/>
      <c r="D17" s="25"/>
      <c r="E17" s="25">
        <v>1662</v>
      </c>
      <c r="F17" s="25"/>
      <c r="G17" s="25">
        <v>1839</v>
      </c>
    </row>
    <row r="18" spans="1:7" ht="21" customHeight="1">
      <c r="A18" s="73" t="s">
        <v>85</v>
      </c>
      <c r="B18" s="73"/>
      <c r="C18" s="74"/>
      <c r="D18" s="25"/>
      <c r="E18" s="25">
        <v>-1600</v>
      </c>
      <c r="F18" s="25"/>
      <c r="G18" s="25">
        <v>-2654</v>
      </c>
    </row>
    <row r="19" spans="1:7" ht="21" customHeight="1">
      <c r="A19" s="73" t="s">
        <v>86</v>
      </c>
      <c r="B19" s="73"/>
      <c r="C19" s="74"/>
      <c r="D19" s="25"/>
      <c r="E19" s="71">
        <v>2459</v>
      </c>
      <c r="F19" s="25"/>
      <c r="G19" s="71">
        <v>4840</v>
      </c>
    </row>
    <row r="20" spans="1:7" ht="21" customHeight="1">
      <c r="A20" s="73" t="s">
        <v>128</v>
      </c>
      <c r="B20" s="73"/>
      <c r="C20" s="74"/>
      <c r="D20" s="25"/>
      <c r="E20" s="25"/>
      <c r="F20" s="25"/>
      <c r="G20" s="25"/>
    </row>
    <row r="21" spans="1:7" ht="21" customHeight="1">
      <c r="A21" s="73" t="s">
        <v>87</v>
      </c>
      <c r="B21" s="73"/>
      <c r="C21" s="74"/>
      <c r="D21" s="25"/>
      <c r="E21" s="25">
        <f>SUM(E8:E19)</f>
        <v>-27924</v>
      </c>
      <c r="F21" s="25"/>
      <c r="G21" s="25">
        <f>SUM(G8:G19)</f>
        <v>28626</v>
      </c>
    </row>
    <row r="22" spans="1:7" ht="21" customHeight="1">
      <c r="A22" s="73" t="s">
        <v>88</v>
      </c>
      <c r="B22" s="73"/>
      <c r="C22" s="74"/>
      <c r="D22" s="25"/>
      <c r="E22" s="25"/>
      <c r="F22" s="25"/>
      <c r="G22" s="25"/>
    </row>
    <row r="23" spans="1:7" ht="21" customHeight="1">
      <c r="A23" s="73" t="s">
        <v>117</v>
      </c>
      <c r="B23" s="73"/>
      <c r="C23" s="74"/>
      <c r="D23" s="25"/>
      <c r="E23" s="25">
        <v>-36717</v>
      </c>
      <c r="F23" s="25"/>
      <c r="G23" s="25">
        <v>-440403</v>
      </c>
    </row>
    <row r="24" spans="1:7" ht="21" customHeight="1">
      <c r="A24" s="73" t="s">
        <v>89</v>
      </c>
      <c r="B24" s="73"/>
      <c r="C24" s="74"/>
      <c r="D24" s="25"/>
      <c r="E24" s="25">
        <v>138161</v>
      </c>
      <c r="F24" s="25"/>
      <c r="G24" s="25">
        <v>256000</v>
      </c>
    </row>
    <row r="25" spans="1:7" ht="21" customHeight="1">
      <c r="A25" s="73" t="s">
        <v>90</v>
      </c>
      <c r="B25" s="73"/>
      <c r="C25" s="74"/>
      <c r="D25" s="25"/>
      <c r="E25" s="25">
        <v>66091</v>
      </c>
      <c r="F25" s="25"/>
      <c r="G25" s="25">
        <v>63322</v>
      </c>
    </row>
    <row r="26" spans="1:7" ht="21" customHeight="1">
      <c r="A26" s="73" t="s">
        <v>91</v>
      </c>
      <c r="B26" s="73"/>
      <c r="C26" s="74"/>
      <c r="D26" s="25"/>
      <c r="E26" s="25">
        <v>2138</v>
      </c>
      <c r="F26" s="25"/>
      <c r="G26" s="25">
        <v>52052</v>
      </c>
    </row>
    <row r="27" spans="1:7" ht="21" customHeight="1">
      <c r="A27" s="73" t="s">
        <v>92</v>
      </c>
      <c r="B27" s="73"/>
      <c r="C27" s="74"/>
      <c r="D27" s="25"/>
      <c r="E27" s="25">
        <v>47312</v>
      </c>
      <c r="F27" s="25"/>
      <c r="G27" s="25">
        <v>21049</v>
      </c>
    </row>
    <row r="28" spans="1:7" ht="21" customHeight="1">
      <c r="A28" s="73" t="s">
        <v>93</v>
      </c>
      <c r="B28" s="73"/>
      <c r="C28" s="74"/>
      <c r="D28" s="25"/>
      <c r="E28" s="25">
        <v>14893</v>
      </c>
      <c r="F28" s="25"/>
      <c r="G28" s="25">
        <v>4577</v>
      </c>
    </row>
    <row r="29" spans="1:7" ht="21" customHeight="1">
      <c r="A29" s="73" t="s">
        <v>151</v>
      </c>
      <c r="B29" s="73"/>
      <c r="C29" s="74"/>
    </row>
    <row r="30" spans="1:7" ht="21" customHeight="1">
      <c r="A30" s="73" t="s">
        <v>118</v>
      </c>
      <c r="B30" s="73"/>
      <c r="C30" s="74"/>
      <c r="D30" s="25"/>
      <c r="E30" s="25">
        <v>-261014</v>
      </c>
      <c r="F30" s="25"/>
      <c r="G30" s="25">
        <v>-183066</v>
      </c>
    </row>
    <row r="31" spans="1:7" ht="21" customHeight="1">
      <c r="A31" s="73" t="s">
        <v>94</v>
      </c>
      <c r="B31" s="73"/>
      <c r="C31" s="74"/>
      <c r="D31" s="25"/>
      <c r="E31" s="25">
        <v>-1602</v>
      </c>
      <c r="F31" s="25"/>
      <c r="G31" s="25">
        <v>-192</v>
      </c>
    </row>
    <row r="32" spans="1:7" ht="21" customHeight="1">
      <c r="A32" s="73" t="s">
        <v>95</v>
      </c>
      <c r="B32" s="73"/>
      <c r="C32" s="74"/>
      <c r="D32" s="25"/>
      <c r="E32" s="71">
        <v>-9695</v>
      </c>
      <c r="F32" s="25"/>
      <c r="G32" s="71">
        <v>-8782</v>
      </c>
    </row>
    <row r="33" spans="1:7" ht="21" customHeight="1">
      <c r="A33" s="73" t="s">
        <v>119</v>
      </c>
      <c r="B33" s="73"/>
      <c r="C33" s="74"/>
      <c r="D33" s="25"/>
      <c r="E33" s="25">
        <f>SUM(E21:E28,E30:E32)</f>
        <v>-68357</v>
      </c>
      <c r="F33" s="25"/>
      <c r="G33" s="25">
        <f>SUM(G21:G28,G30:G32)</f>
        <v>-206817</v>
      </c>
    </row>
    <row r="34" spans="1:7" ht="21" customHeight="1">
      <c r="A34" s="73" t="s">
        <v>96</v>
      </c>
      <c r="B34" s="73"/>
      <c r="C34" s="74"/>
      <c r="D34" s="25"/>
      <c r="E34" s="25">
        <v>-2459</v>
      </c>
      <c r="F34" s="25"/>
      <c r="G34" s="25">
        <v>-4840</v>
      </c>
    </row>
    <row r="35" spans="1:7" ht="21" customHeight="1">
      <c r="A35" s="73" t="s">
        <v>97</v>
      </c>
      <c r="B35" s="73"/>
      <c r="C35" s="74"/>
      <c r="D35" s="25"/>
      <c r="E35" s="25">
        <v>-18100</v>
      </c>
      <c r="F35" s="25"/>
      <c r="G35" s="25">
        <v>-10216</v>
      </c>
    </row>
    <row r="36" spans="1:7" ht="21" customHeight="1">
      <c r="A36" s="49" t="s">
        <v>120</v>
      </c>
      <c r="B36" s="73"/>
      <c r="C36" s="74"/>
      <c r="D36" s="25"/>
      <c r="E36" s="80">
        <f>SUM(E33:E35)</f>
        <v>-88916</v>
      </c>
      <c r="F36" s="25"/>
      <c r="G36" s="80">
        <f>SUM(G33:G35)</f>
        <v>-221873</v>
      </c>
    </row>
    <row r="37" spans="1:7" ht="21" customHeight="1">
      <c r="A37" s="49"/>
      <c r="B37" s="73"/>
      <c r="C37" s="74"/>
      <c r="D37" s="25"/>
      <c r="E37" s="25"/>
      <c r="F37" s="25"/>
      <c r="G37" s="25"/>
    </row>
    <row r="38" spans="1:7" ht="21" customHeight="1">
      <c r="A38" s="73" t="s">
        <v>23</v>
      </c>
      <c r="B38" s="73"/>
      <c r="C38" s="74"/>
      <c r="D38" s="25"/>
      <c r="E38" s="25"/>
      <c r="F38" s="25"/>
      <c r="G38" s="25"/>
    </row>
    <row r="39" spans="1:7" ht="22.05" customHeight="1">
      <c r="E39" s="101" t="s">
        <v>51</v>
      </c>
      <c r="F39" s="101"/>
      <c r="G39" s="101"/>
    </row>
    <row r="40" spans="1:7" s="34" customFormat="1" ht="22.05" customHeight="1">
      <c r="A40" s="49" t="s">
        <v>0</v>
      </c>
      <c r="B40" s="49"/>
      <c r="C40" s="49"/>
      <c r="D40" s="49"/>
    </row>
    <row r="41" spans="1:7" s="34" customFormat="1" ht="22.05" customHeight="1">
      <c r="A41" s="49" t="s">
        <v>98</v>
      </c>
      <c r="B41" s="49"/>
      <c r="C41" s="49"/>
    </row>
    <row r="42" spans="1:7" s="34" customFormat="1" ht="22.05" customHeight="1">
      <c r="A42" s="49" t="s">
        <v>133</v>
      </c>
      <c r="B42" s="49"/>
      <c r="C42" s="49"/>
    </row>
    <row r="43" spans="1:7" ht="22.05" customHeight="1">
      <c r="A43" s="102" t="s">
        <v>1</v>
      </c>
      <c r="B43" s="102"/>
      <c r="C43" s="102"/>
      <c r="D43" s="102"/>
      <c r="E43" s="102"/>
      <c r="F43" s="102"/>
      <c r="G43" s="102"/>
    </row>
    <row r="44" spans="1:7" ht="22.05" customHeight="1">
      <c r="C44" s="78"/>
      <c r="E44" s="42">
        <v>2569</v>
      </c>
      <c r="F44" s="42"/>
      <c r="G44" s="42">
        <v>2568</v>
      </c>
    </row>
    <row r="45" spans="1:7" ht="22.05" customHeight="1">
      <c r="A45" s="49" t="s">
        <v>99</v>
      </c>
      <c r="B45" s="49"/>
      <c r="C45" s="74"/>
      <c r="E45" s="74"/>
      <c r="F45" s="74"/>
      <c r="G45" s="79"/>
    </row>
    <row r="46" spans="1:7" ht="22.05" customHeight="1">
      <c r="A46" s="73" t="s">
        <v>157</v>
      </c>
      <c r="B46" s="49"/>
      <c r="C46" s="74"/>
      <c r="E46" s="25">
        <v>0</v>
      </c>
      <c r="F46" s="74"/>
      <c r="G46" s="25">
        <v>-760</v>
      </c>
    </row>
    <row r="47" spans="1:7" ht="22.05" customHeight="1">
      <c r="A47" s="73" t="s">
        <v>129</v>
      </c>
      <c r="B47" s="49"/>
      <c r="C47" s="74"/>
      <c r="E47" s="25">
        <v>-534</v>
      </c>
      <c r="F47" s="74"/>
      <c r="G47" s="25">
        <v>-7411</v>
      </c>
    </row>
    <row r="48" spans="1:7" ht="22.05" customHeight="1">
      <c r="A48" s="73" t="s">
        <v>100</v>
      </c>
      <c r="B48" s="49"/>
      <c r="C48" s="74"/>
      <c r="E48" s="25">
        <v>-190</v>
      </c>
      <c r="F48" s="74"/>
      <c r="G48" s="25">
        <v>-280</v>
      </c>
    </row>
    <row r="49" spans="1:7" ht="22.05" customHeight="1">
      <c r="A49" s="73" t="s">
        <v>144</v>
      </c>
      <c r="B49" s="49"/>
      <c r="C49" s="74"/>
      <c r="E49" s="25">
        <v>-28</v>
      </c>
      <c r="F49" s="74"/>
      <c r="G49" s="25">
        <v>0</v>
      </c>
    </row>
    <row r="50" spans="1:7" ht="22.05" customHeight="1">
      <c r="A50" s="73" t="s">
        <v>138</v>
      </c>
      <c r="B50" s="49"/>
      <c r="C50" s="74"/>
      <c r="E50" s="25">
        <v>0</v>
      </c>
      <c r="F50" s="74"/>
      <c r="G50" s="25">
        <v>4</v>
      </c>
    </row>
    <row r="51" spans="1:7" ht="22.05" customHeight="1">
      <c r="A51" s="73" t="s">
        <v>101</v>
      </c>
      <c r="B51" s="49"/>
      <c r="C51" s="74"/>
      <c r="E51" s="25">
        <v>1951</v>
      </c>
      <c r="F51" s="74"/>
      <c r="G51" s="25">
        <v>3093</v>
      </c>
    </row>
    <row r="52" spans="1:7" ht="22.05" customHeight="1">
      <c r="A52" s="49" t="s">
        <v>152</v>
      </c>
      <c r="B52" s="73"/>
      <c r="C52" s="74"/>
      <c r="D52" s="25"/>
      <c r="E52" s="80">
        <f>SUM(E46:E51)</f>
        <v>1199</v>
      </c>
      <c r="F52" s="25"/>
      <c r="G52" s="80">
        <f>SUM(G46:G51)</f>
        <v>-5354</v>
      </c>
    </row>
    <row r="53" spans="1:7" ht="22.05" customHeight="1">
      <c r="A53" s="49" t="s">
        <v>102</v>
      </c>
      <c r="B53" s="49"/>
      <c r="C53" s="74"/>
      <c r="D53" s="25"/>
      <c r="E53" s="25"/>
      <c r="F53" s="25"/>
      <c r="G53" s="25"/>
    </row>
    <row r="54" spans="1:7" ht="22.05" customHeight="1">
      <c r="A54" s="73" t="s">
        <v>123</v>
      </c>
      <c r="B54" s="49"/>
      <c r="C54" s="74"/>
      <c r="D54" s="25"/>
      <c r="E54" s="25">
        <v>-112565</v>
      </c>
      <c r="F54" s="25"/>
      <c r="G54" s="25">
        <v>180000</v>
      </c>
    </row>
    <row r="55" spans="1:7" ht="22.05" customHeight="1">
      <c r="A55" s="73" t="s">
        <v>103</v>
      </c>
      <c r="B55" s="49"/>
      <c r="C55" s="74"/>
      <c r="D55" s="25"/>
      <c r="E55" s="25">
        <v>-1040</v>
      </c>
      <c r="F55" s="25"/>
      <c r="G55" s="25">
        <v>-1042</v>
      </c>
    </row>
    <row r="56" spans="1:7" ht="22.05" customHeight="1">
      <c r="A56" s="73" t="s">
        <v>139</v>
      </c>
      <c r="B56" s="49"/>
      <c r="C56" s="74"/>
      <c r="D56" s="25"/>
      <c r="E56" s="25">
        <v>-41768</v>
      </c>
      <c r="F56" s="25"/>
      <c r="G56" s="25">
        <v>-30352</v>
      </c>
    </row>
    <row r="57" spans="1:7" ht="22.05" customHeight="1">
      <c r="A57" s="49" t="s">
        <v>124</v>
      </c>
      <c r="B57" s="73"/>
      <c r="C57" s="74"/>
      <c r="D57" s="25"/>
      <c r="E57" s="80">
        <f>SUM(E54:E56)</f>
        <v>-155373</v>
      </c>
      <c r="F57" s="25"/>
      <c r="G57" s="80">
        <f>SUM(G54:G56)</f>
        <v>148606</v>
      </c>
    </row>
    <row r="58" spans="1:7" ht="22.05" customHeight="1">
      <c r="A58" s="49" t="s">
        <v>121</v>
      </c>
      <c r="B58" s="73"/>
      <c r="C58" s="74"/>
      <c r="D58" s="25"/>
      <c r="E58" s="25">
        <f>SUM(E36,E52,E57)</f>
        <v>-243090</v>
      </c>
      <c r="F58" s="25"/>
      <c r="G58" s="25">
        <f>SUM(G36,G52,G57)</f>
        <v>-78621</v>
      </c>
    </row>
    <row r="59" spans="1:7" ht="22.05" customHeight="1">
      <c r="A59" s="73" t="s">
        <v>104</v>
      </c>
      <c r="B59" s="73"/>
      <c r="C59" s="74"/>
      <c r="D59" s="25"/>
      <c r="E59" s="25">
        <f>BS!G10</f>
        <v>360860</v>
      </c>
      <c r="F59" s="25"/>
      <c r="G59" s="25">
        <v>280848</v>
      </c>
    </row>
    <row r="60" spans="1:7" ht="22.05" customHeight="1" thickBot="1">
      <c r="A60" s="49" t="s">
        <v>105</v>
      </c>
      <c r="B60" s="73"/>
      <c r="C60" s="74"/>
      <c r="D60" s="25"/>
      <c r="E60" s="81">
        <f>SUM(E58:E59)</f>
        <v>117770</v>
      </c>
      <c r="F60" s="25"/>
      <c r="G60" s="81">
        <f>SUM(G58:G59)</f>
        <v>202227</v>
      </c>
    </row>
    <row r="61" spans="1:7" ht="22.05" customHeight="1" thickTop="1">
      <c r="D61" s="82"/>
      <c r="E61" s="83">
        <f>SUM(E60-BS!E10)</f>
        <v>0</v>
      </c>
      <c r="F61" s="51"/>
      <c r="G61" s="83"/>
    </row>
    <row r="62" spans="1:7" ht="22.05" customHeight="1">
      <c r="A62" s="49" t="s">
        <v>106</v>
      </c>
      <c r="D62" s="82"/>
      <c r="E62" s="83"/>
      <c r="F62" s="51"/>
      <c r="G62" s="83"/>
    </row>
    <row r="63" spans="1:7" ht="22.05" customHeight="1">
      <c r="A63" s="73" t="s">
        <v>107</v>
      </c>
      <c r="D63" s="82"/>
      <c r="E63" s="83"/>
      <c r="F63" s="51"/>
      <c r="G63" s="83"/>
    </row>
    <row r="64" spans="1:7" ht="22.05" customHeight="1">
      <c r="A64" s="73" t="s">
        <v>108</v>
      </c>
      <c r="D64" s="82"/>
      <c r="E64" s="83">
        <v>0</v>
      </c>
      <c r="F64" s="51"/>
      <c r="G64" s="83">
        <v>81</v>
      </c>
    </row>
    <row r="65" spans="1:7" ht="22.05" customHeight="1">
      <c r="A65" s="73" t="s">
        <v>140</v>
      </c>
      <c r="D65" s="82"/>
      <c r="E65" s="83">
        <v>0</v>
      </c>
      <c r="F65" s="51"/>
      <c r="G65" s="83">
        <v>3491</v>
      </c>
    </row>
    <row r="66" spans="1:7" ht="22.05" customHeight="1">
      <c r="A66" s="73" t="s">
        <v>141</v>
      </c>
      <c r="D66" s="82"/>
      <c r="E66" s="83">
        <v>32</v>
      </c>
      <c r="F66" s="51"/>
      <c r="G66" s="83">
        <v>48</v>
      </c>
    </row>
    <row r="67" spans="1:7" ht="22.05" customHeight="1">
      <c r="D67" s="82"/>
      <c r="E67" s="83"/>
      <c r="F67" s="51"/>
      <c r="G67" s="83"/>
    </row>
    <row r="68" spans="1:7" ht="22.05" customHeight="1">
      <c r="A68" s="73" t="s">
        <v>23</v>
      </c>
    </row>
  </sheetData>
  <mergeCells count="4">
    <mergeCell ref="E1:G1"/>
    <mergeCell ref="A5:G5"/>
    <mergeCell ref="E39:G39"/>
    <mergeCell ref="A43:G43"/>
  </mergeCells>
  <pageMargins left="0.78740157480314965" right="0.39370078740157483" top="0.78740157480314965" bottom="0.11811023622047245" header="0.19685039370078741" footer="0.19685039370078741"/>
  <pageSetup paperSize="9" orientation="portrait" r:id="rId1"/>
  <rowBreaks count="1" manualBreakCount="1">
    <brk id="3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0FC3AB5112304CB48975B74BFE2A72" ma:contentTypeVersion="3" ma:contentTypeDescription="Create a new document." ma:contentTypeScope="" ma:versionID="ecc3b05524e155caf6604c2852dfe351">
  <xsd:schema xmlns:xsd="http://www.w3.org/2001/XMLSchema" xmlns:xs="http://www.w3.org/2001/XMLSchema" xmlns:p="http://schemas.microsoft.com/office/2006/metadata/properties" xmlns:ns2="a0651b63-eff5-48a8-9a34-88e68a26a42e" targetNamespace="http://schemas.microsoft.com/office/2006/metadata/properties" ma:root="true" ma:fieldsID="92c04d29be6074b4483fd189ea7788ae" ns2:_="">
    <xsd:import namespace="a0651b63-eff5-48a8-9a34-88e68a26a4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51b63-eff5-48a8-9a34-88e68a26a4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2C709B-F5F3-4972-98E9-3D66E8C17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651b63-eff5-48a8-9a34-88e68a26a4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FA83DF-8D8E-4452-870E-9A91192A55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8350F-4EBE-4A3D-9918-DDE67A21929A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a0651b63-eff5-48a8-9a34-88e68a26a42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Pennapha.Tanesuan</dc:creator>
  <cp:keywords/>
  <dc:description/>
  <cp:lastModifiedBy>Rinlita Niranariya</cp:lastModifiedBy>
  <cp:revision/>
  <cp:lastPrinted>2026-08-11T03:35:24Z</cp:lastPrinted>
  <dcterms:created xsi:type="dcterms:W3CDTF">2011-04-04T07:33:17Z</dcterms:created>
  <dcterms:modified xsi:type="dcterms:W3CDTF">2026-08-13T04:03:01Z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0x010100340FC3AB5112304CB48975B74BFE2A72</vt:lpwstr>
  </property>
</Properties>
</file>