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.R.W. Utility\2026\Q2'2026\"/>
    </mc:Choice>
  </mc:AlternateContent>
  <xr:revisionPtr revIDLastSave="0" documentId="13_ncr:1_{D1EB508D-DDCC-4E66-88FA-B99EC6567DAF}" xr6:coauthVersionLast="47" xr6:coauthVersionMax="47" xr10:uidLastSave="{00000000-0000-0000-0000-000000000000}"/>
  <bookViews>
    <workbookView xWindow="11568" yWindow="96" windowWidth="11676" windowHeight="11760" activeTab="3" xr2:uid="{00000000-000D-0000-FFFF-FFFF00000000}"/>
  </bookViews>
  <sheets>
    <sheet name="BS" sheetId="1" r:id="rId1"/>
    <sheet name="PL" sheetId="5" r:id="rId2"/>
    <sheet name="CE" sheetId="3" r:id="rId3"/>
    <sheet name="CF" sheetId="6" r:id="rId4"/>
  </sheets>
  <definedNames>
    <definedName name="_xlnm.Print_Area" localSheetId="0">BS!$A$1:$L$78</definedName>
    <definedName name="_xlnm.Print_Area" localSheetId="2">CE!$A$1:$O$19</definedName>
    <definedName name="_xlnm.Print_Area" localSheetId="3">CF!$A$1:$K$68</definedName>
    <definedName name="_xlnm.Print_Area" localSheetId="1">PL!$A$1:$L$68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3" l="1"/>
  <c r="H17" i="3"/>
  <c r="F17" i="3"/>
  <c r="D17" i="3"/>
  <c r="N16" i="3"/>
  <c r="J12" i="3"/>
  <c r="H12" i="3"/>
  <c r="F12" i="3"/>
  <c r="D12" i="3"/>
  <c r="N11" i="3"/>
  <c r="K57" i="6"/>
  <c r="I57" i="6" l="1"/>
  <c r="K18" i="5" l="1"/>
  <c r="I18" i="5"/>
  <c r="K12" i="5"/>
  <c r="I12" i="5"/>
  <c r="K43" i="1"/>
  <c r="I59" i="6"/>
  <c r="I43" i="1"/>
  <c r="K19" i="5" l="1"/>
  <c r="K22" i="5" s="1"/>
  <c r="K24" i="5" s="1"/>
  <c r="K32" i="5" s="1"/>
  <c r="I19" i="5"/>
  <c r="I22" i="5" s="1"/>
  <c r="I24" i="5" s="1"/>
  <c r="I32" i="5" s="1"/>
  <c r="I24" i="1"/>
  <c r="K28" i="5" l="1"/>
  <c r="I28" i="5"/>
  <c r="K52" i="6"/>
  <c r="I52" i="6"/>
  <c r="K52" i="5" l="1"/>
  <c r="K46" i="5"/>
  <c r="K53" i="5" l="1"/>
  <c r="K56" i="5" s="1"/>
  <c r="K58" i="5" s="1"/>
  <c r="K66" i="5" s="1"/>
  <c r="K62" i="5" l="1"/>
  <c r="K8" i="6"/>
  <c r="K21" i="6" s="1"/>
  <c r="K33" i="6" s="1"/>
  <c r="K36" i="6" s="1"/>
  <c r="K58" i="6" s="1"/>
  <c r="K60" i="6" s="1"/>
  <c r="J43" i="1"/>
  <c r="I48" i="1"/>
  <c r="L10" i="3" l="1"/>
  <c r="L12" i="3" s="1"/>
  <c r="N10" i="3" l="1"/>
  <c r="N14" i="3"/>
  <c r="N9" i="3"/>
  <c r="N12" i="3" s="1"/>
  <c r="I66" i="1" l="1"/>
  <c r="K69" i="1"/>
  <c r="K68" i="1"/>
  <c r="K66" i="1"/>
  <c r="I65" i="1"/>
  <c r="K64" i="1"/>
  <c r="K65" i="1" l="1"/>
  <c r="I68" i="1"/>
  <c r="I64" i="1"/>
  <c r="K48" i="1"/>
  <c r="K70" i="1" l="1"/>
  <c r="I52" i="5" l="1"/>
  <c r="K17" i="1" l="1"/>
  <c r="K24" i="1" l="1"/>
  <c r="I17" i="1"/>
  <c r="I46" i="5"/>
  <c r="I53" i="5" s="1"/>
  <c r="I56" i="5" s="1"/>
  <c r="I58" i="5" s="1"/>
  <c r="L15" i="3" l="1"/>
  <c r="L17" i="3" s="1"/>
  <c r="I66" i="5"/>
  <c r="K25" i="1"/>
  <c r="I49" i="1"/>
  <c r="I25" i="1"/>
  <c r="K49" i="1"/>
  <c r="K71" i="1" s="1"/>
  <c r="N15" i="3" l="1"/>
  <c r="N17" i="3" s="1"/>
  <c r="I8" i="6"/>
  <c r="I21" i="6" s="1"/>
  <c r="I33" i="6" l="1"/>
  <c r="I36" i="6" s="1"/>
  <c r="I62" i="5"/>
  <c r="I58" i="6" l="1"/>
  <c r="I60" i="6" s="1"/>
  <c r="I61" i="6" s="1"/>
  <c r="I69" i="1" l="1"/>
  <c r="I70" i="1" s="1"/>
  <c r="N18" i="3" s="1"/>
  <c r="K72" i="1"/>
  <c r="I71" i="1" l="1"/>
  <c r="I72" i="1" s="1"/>
</calcChain>
</file>

<file path=xl/sharedStrings.xml><?xml version="1.0" encoding="utf-8"?>
<sst xmlns="http://schemas.openxmlformats.org/spreadsheetml/2006/main" count="230" uniqueCount="159">
  <si>
    <t>J.R.W. Utility Public Company Limited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</si>
  <si>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</si>
  <si>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</si>
  <si>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</si>
  <si>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</si>
  <si>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</si>
  <si>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</si>
  <si>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</si>
  <si>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</si>
  <si>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Contract assets - classified as current asset</t>
  </si>
  <si>
    <t>Inventories</t>
  </si>
  <si>
    <t>Advance payment for goods</t>
  </si>
  <si>
    <t>Other current financial assets</t>
  </si>
  <si>
    <t>Other current assets</t>
  </si>
  <si>
    <t>Total current assets</t>
  </si>
  <si>
    <t>Non-current assets</t>
  </si>
  <si>
    <t>Restricted bank deposits</t>
  </si>
  <si>
    <t>Contract assets - classified as non-current asset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</si>
  <si>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</si>
  <si>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</si>
  <si>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</si>
  <si>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</si>
  <si>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</si>
  <si>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</si>
  <si>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</si>
  <si>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</si>
  <si>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financial institutions</t>
  </si>
  <si>
    <t>Contract liabilities - classified as current liability</t>
  </si>
  <si>
    <t>Current portion of lease liabilities</t>
  </si>
  <si>
    <t>Other current liabilities</t>
  </si>
  <si>
    <t>Total current liabilities</t>
  </si>
  <si>
    <t>Non-current liabilities</t>
  </si>
  <si>
    <t>Contract liabilities - classified as non-current liability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</si>
  <si>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</si>
  <si>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</si>
  <si>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</si>
  <si>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</si>
  <si>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</si>
  <si>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</si>
  <si>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760,000,000 ordinary shares of Baht 0.50 each</t>
  </si>
  <si>
    <t xml:space="preserve">   Issued and fully paid </t>
  </si>
  <si>
    <t>Share premium</t>
  </si>
  <si>
    <t>Capital reserve for share-based payments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</si>
  <si>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</si>
  <si>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</si>
  <si>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</si>
  <si>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</si>
  <si>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</si>
  <si>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</si>
  <si>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</si>
  <si>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</si>
  <si>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</si>
  <si>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Revenue from contracts with customers - sales</t>
  </si>
  <si>
    <t>Revenue from contracts with customers - services</t>
  </si>
  <si>
    <t>Other income</t>
  </si>
  <si>
    <t>Total revenues</t>
  </si>
  <si>
    <t>Expenses</t>
  </si>
  <si>
    <t>Cost of goods sold</t>
  </si>
  <si>
    <t>Cost of services</t>
  </si>
  <si>
    <t>Selling and servicing expenses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</si>
  <si>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</si>
  <si>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</si>
  <si>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</si>
  <si>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</si>
  <si>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</si>
  <si>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</si>
  <si>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</si>
  <si>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Issued and</t>
  </si>
  <si>
    <t>Capital reserve</t>
  </si>
  <si>
    <t xml:space="preserve">Retained earnings </t>
  </si>
  <si>
    <t>paid-up</t>
  </si>
  <si>
    <t>for share-based</t>
  </si>
  <si>
    <t>Appropriated</t>
  </si>
  <si>
    <t xml:space="preserve">Total </t>
  </si>
  <si>
    <t>share capital</t>
  </si>
  <si>
    <t>payments</t>
  </si>
  <si>
    <t>- statutory reserve</t>
  </si>
  <si>
    <t>Unappropriated</t>
  </si>
  <si>
    <t>shareholders' equity</t>
  </si>
  <si>
    <t xml:space="preserve">Cash flows from operating activities </t>
  </si>
  <si>
    <t xml:space="preserve">   net cash provided by (paid from) operating activities:</t>
  </si>
  <si>
    <t xml:space="preserve">   Depreciation </t>
  </si>
  <si>
    <t xml:space="preserve">   Amortisation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</si>
  <si>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</si>
  <si>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</si>
  <si>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</si>
  <si>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</si>
  <si>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Contract assets </t>
  </si>
  <si>
    <t xml:space="preserve">   Inventories</t>
  </si>
  <si>
    <t xml:space="preserve">   Advance payment for goods</t>
  </si>
  <si>
    <t xml:space="preserve">   Other current assets</t>
  </si>
  <si>
    <t xml:space="preserve">   Other non-current assets</t>
  </si>
  <si>
    <t xml:space="preserve">   Contract liabilities </t>
  </si>
  <si>
    <t xml:space="preserve">   Other current liabilities</t>
  </si>
  <si>
    <t xml:space="preserve">   Cash paid for interest expenses</t>
  </si>
  <si>
    <t xml:space="preserve">   Cash paid for income tax</t>
  </si>
  <si>
    <t xml:space="preserve">Cash flows from investing activities </t>
  </si>
  <si>
    <t>Acquisition of equipment</t>
  </si>
  <si>
    <t>Interest received</t>
  </si>
  <si>
    <t xml:space="preserve">Cash flows from financing activities </t>
  </si>
  <si>
    <t>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</si>
  <si>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</si>
  <si>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</si>
  <si>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</si>
  <si>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>Non-cash transactions</t>
  </si>
  <si>
    <t xml:space="preserve">   Acquisition of equipment but has not yet paid</t>
  </si>
  <si>
    <t xml:space="preserve">   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</si>
  <si>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</si>
  <si>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</si>
  <si>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</si>
  <si>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</si>
  <si>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</si>
  <si>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</si>
  <si>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</si>
  <si>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Net cash flows used in operating activities</t>
  </si>
  <si>
    <t>Cash flows used in operating activities</t>
  </si>
  <si>
    <t>Corporate income tax payable</t>
  </si>
  <si>
    <t>Net decrease in cash and cash equivalents</t>
  </si>
  <si>
    <t xml:space="preserve">   Unrealised gain on exchange</t>
  </si>
  <si>
    <t>Net cash flows from (used in) financing activities</t>
  </si>
  <si>
    <t>31 December 2025</t>
  </si>
  <si>
    <t>Balance as at 1 January 2026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</si>
  <si>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</si>
  <si>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</si>
  <si>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</si>
  <si>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</si>
  <si>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 xml:space="preserve">Profit (loss) from operating activities before  </t>
  </si>
  <si>
    <t>Cash flow statements</t>
  </si>
  <si>
    <t>Cash flow statements (continued)</t>
  </si>
  <si>
    <t>Increase in restricted bank deposits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</si>
  <si>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</si>
  <si>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</si>
  <si>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</si>
  <si>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</si>
  <si>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</si>
  <si>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 xml:space="preserve">   Unrealised loss on forward contracts</t>
  </si>
  <si>
    <t xml:space="preserve">   Gain on disposal of equipment</t>
  </si>
  <si>
    <t xml:space="preserve">   Reversal of provision for litigation</t>
  </si>
  <si>
    <t>Cash receipt from disposal of equipment</t>
  </si>
  <si>
    <t>Dividend paid</t>
  </si>
  <si>
    <t xml:space="preserve">   Increase in right-of-use assets and lease liabilities</t>
  </si>
  <si>
    <t xml:space="preserve">   Increase in dividend payable</t>
  </si>
  <si>
    <t>Balance as at 30 June 2026</t>
  </si>
  <si>
    <t>Dividend paid (Note 7)</t>
  </si>
  <si>
    <t>Acquisition of intangible assets</t>
  </si>
  <si>
    <t>Operating profit (loss)</t>
  </si>
  <si>
    <t>Profit (loss) before income tax income</t>
  </si>
  <si>
    <t>Income tax income (expense)</t>
  </si>
  <si>
    <t>Profit (loss) for the period</t>
  </si>
  <si>
    <t>Profit (loss) before tax</t>
  </si>
  <si>
    <t>Operating liabilities decrease</t>
  </si>
  <si>
    <t>Net cash flows from (used in) investing activities</t>
  </si>
  <si>
    <t xml:space="preserve">Adjustments to reconcile profit (loss) before tax to </t>
  </si>
  <si>
    <t>(Unit: Thousand Baht, except earnings per share expressed in Baht)</t>
  </si>
  <si>
    <t>Earnings per share</t>
  </si>
  <si>
    <t xml:space="preserve">Basic earnings (loss) per share </t>
  </si>
  <si>
    <t>Profit (loss) for the period (Baht)</t>
  </si>
  <si>
    <t>Increase in other current financial assets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</si>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</sst>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&quot;$&quot;#,##0;\-&quot;$&quot;#,##0"/>
    <numFmt numFmtId="171" formatCode="_(&quot;N$&quot;* #,##0.00_);_(&quot;N$&quot;* \(#,##0.00\);_(&quot;N$&quot;* &quot;-&quot;??_);_(@_)"/>
    <numFmt numFmtId="172" formatCode="#,##0.0"/>
    <numFmt numFmtId="173" formatCode="mmmm\ d\,\ yyyy"/>
    <numFmt numFmtId="174" formatCode="mm/dd/yy"/>
    <numFmt numFmtId="175" formatCode="_-&quot;$&quot;* #,##0.00_-;\-&quot;$&quot;* #,##0.00_-;_-&quot;$&quot;* &quot;-&quot;??_-;_-@_-"/>
    <numFmt numFmtId="176" formatCode="#,##0.00000"/>
    <numFmt numFmtId="177" formatCode="_-&quot;$&quot;* #,##0_-;\-&quot;$&quot;* #,##0_-;_-&quot;$&quot;* &quot;-&quot;_-;_-@_-"/>
    <numFmt numFmtId="178" formatCode="_(&quot;$&quot;* #,##0.0000_);_(&quot;$&quot;* \(#,##0.0000\);_(&quot;$&quot;* &quot;-&quot;??_);_(@_)"/>
    <numFmt numFmtId="179" formatCode="&quot;$&quot;#,##0.000_);\(&quot;$&quot;#,##0.00\)"/>
    <numFmt numFmtId="180" formatCode="&quot;$&quot;#,##0.0000_);\(&quot;$&quot;#,##0.000\)"/>
    <numFmt numFmtId="181" formatCode="General_)"/>
    <numFmt numFmtId="182" formatCode="&quot;\&quot;#,##0;[Red]&quot;\&quot;\-#,##0"/>
    <numFmt numFmtId="183" formatCode="&quot;\&quot;#,##0.00;[Red]&quot;\&quot;\-#,##0.00"/>
    <numFmt numFmtId="184" formatCode="#,##0.0_);[Red]\(#,##0.0\)"/>
    <numFmt numFmtId="185" formatCode="_(&quot;$&quot;* #,##0.0_);_(&quot;$&quot;* \(#,##0.0\);_(&quot;$&quot;* &quot;0.0&quot;_);_(@_)"/>
    <numFmt numFmtId="186" formatCode="_-* #,##0_-;\-* #,##0_-;_-* &quot;-&quot;_-;_-@_-"/>
    <numFmt numFmtId="187" formatCode="0.0000000_)"/>
    <numFmt numFmtId="188" formatCode="_(* #,##0.00_);_(* \(#,##0.00\);_(* &quot;-&quot;_);_(@_)"/>
    <numFmt numFmtId="189" formatCode="_(* #,##0.0000_);_(* \(#,##0.0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theme="1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name val="Helv"/>
    </font>
    <font>
      <sz val="10"/>
      <color indexed="0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lr oSVbN"/>
      <charset val="128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sz val="12"/>
      <name val="Helv"/>
    </font>
    <font>
      <u/>
      <sz val="14"/>
      <color indexed="36"/>
      <name val="CordiaUPC"/>
      <family val="2"/>
      <charset val="222"/>
    </font>
    <font>
      <sz val="8"/>
      <name val="EYInterstate Light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Arial"/>
      <family val="2"/>
    </font>
    <font>
      <b/>
      <i/>
      <sz val="16"/>
      <name val="Helv"/>
    </font>
    <font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496">
    <xf numFmtId="0" fontId="0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69" fontId="26" fillId="0" borderId="0"/>
    <xf numFmtId="167" fontId="26" fillId="0" borderId="0"/>
    <xf numFmtId="166" fontId="26" fillId="0" borderId="0"/>
    <xf numFmtId="38" fontId="27" fillId="33" borderId="0" applyNumberFormat="0" applyBorder="0" applyAlignment="0" applyProtection="0"/>
    <xf numFmtId="10" fontId="27" fillId="34" borderId="13" applyNumberFormat="0" applyBorder="0" applyAlignment="0" applyProtection="0"/>
    <xf numFmtId="37" fontId="28" fillId="0" borderId="0"/>
    <xf numFmtId="168" fontId="29" fillId="0" borderId="0"/>
    <xf numFmtId="10" fontId="22" fillId="0" borderId="0" applyFont="0" applyFill="0" applyBorder="0" applyAlignment="0" applyProtection="0"/>
    <xf numFmtId="1" fontId="22" fillId="0" borderId="16" applyNumberFormat="0" applyFill="0" applyAlignment="0" applyProtection="0">
      <alignment horizontal="center" vertical="center"/>
    </xf>
    <xf numFmtId="0" fontId="22" fillId="0" borderId="0"/>
    <xf numFmtId="0" fontId="25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3" fillId="0" borderId="0"/>
    <xf numFmtId="170" fontId="31" fillId="0" borderId="14" applyAlignment="0" applyProtection="0"/>
    <xf numFmtId="0" fontId="32" fillId="0" borderId="0" applyFill="0" applyBorder="0" applyAlignment="0"/>
    <xf numFmtId="171" fontId="30" fillId="0" borderId="0" applyFill="0" applyBorder="0" applyAlignment="0"/>
    <xf numFmtId="172" fontId="30" fillId="0" borderId="0" applyFill="0" applyBorder="0" applyAlignment="0"/>
    <xf numFmtId="173" fontId="30" fillId="0" borderId="0" applyFill="0" applyBorder="0" applyAlignment="0"/>
    <xf numFmtId="174" fontId="30" fillId="0" borderId="0" applyFill="0" applyBorder="0" applyAlignment="0"/>
    <xf numFmtId="175" fontId="33" fillId="0" borderId="0" applyFill="0" applyBorder="0" applyAlignment="0"/>
    <xf numFmtId="176" fontId="30" fillId="0" borderId="0" applyFill="0" applyBorder="0" applyAlignment="0"/>
    <xf numFmtId="171" fontId="30" fillId="0" borderId="0" applyFill="0" applyBorder="0" applyAlignment="0"/>
    <xf numFmtId="175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4" fontId="32" fillId="0" borderId="0" applyFill="0" applyBorder="0" applyAlignment="0"/>
    <xf numFmtId="15" fontId="35" fillId="0" borderId="0"/>
    <xf numFmtId="175" fontId="33" fillId="0" borderId="0" applyFill="0" applyBorder="0" applyAlignment="0"/>
    <xf numFmtId="171" fontId="30" fillId="0" borderId="0" applyFill="0" applyBorder="0" applyAlignment="0"/>
    <xf numFmtId="175" fontId="33" fillId="0" borderId="0" applyFill="0" applyBorder="0" applyAlignment="0"/>
    <xf numFmtId="176" fontId="30" fillId="0" borderId="0" applyFill="0" applyBorder="0" applyAlignment="0"/>
    <xf numFmtId="171" fontId="30" fillId="0" borderId="0" applyFill="0" applyBorder="0" applyAlignment="0"/>
    <xf numFmtId="0" fontId="36" fillId="0" borderId="17" applyNumberFormat="0" applyAlignment="0" applyProtection="0">
      <alignment horizontal="left" vertical="center"/>
    </xf>
    <xf numFmtId="0" fontId="36" fillId="0" borderId="1">
      <alignment horizontal="left" vertical="center"/>
    </xf>
    <xf numFmtId="175" fontId="33" fillId="0" borderId="0" applyFill="0" applyBorder="0" applyAlignment="0"/>
    <xf numFmtId="171" fontId="30" fillId="0" borderId="0" applyFill="0" applyBorder="0" applyAlignment="0"/>
    <xf numFmtId="175" fontId="33" fillId="0" borderId="0" applyFill="0" applyBorder="0" applyAlignment="0"/>
    <xf numFmtId="176" fontId="30" fillId="0" borderId="0" applyFill="0" applyBorder="0" applyAlignment="0"/>
    <xf numFmtId="171" fontId="30" fillId="0" borderId="0" applyFill="0" applyBorder="0" applyAlignment="0"/>
    <xf numFmtId="177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37" fillId="0" borderId="0"/>
    <xf numFmtId="174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5" fontId="33" fillId="0" borderId="0" applyFill="0" applyBorder="0" applyAlignment="0"/>
    <xf numFmtId="171" fontId="30" fillId="0" borderId="0" applyFill="0" applyBorder="0" applyAlignment="0"/>
    <xf numFmtId="175" fontId="33" fillId="0" borderId="0" applyFill="0" applyBorder="0" applyAlignment="0"/>
    <xf numFmtId="176" fontId="30" fillId="0" borderId="0" applyFill="0" applyBorder="0" applyAlignment="0"/>
    <xf numFmtId="171" fontId="30" fillId="0" borderId="0" applyFill="0" applyBorder="0" applyAlignment="0"/>
    <xf numFmtId="49" fontId="32" fillId="0" borderId="0" applyFill="0" applyBorder="0" applyAlignment="0"/>
    <xf numFmtId="179" fontId="30" fillId="0" borderId="0" applyFill="0" applyBorder="0" applyAlignment="0"/>
    <xf numFmtId="180" fontId="30" fillId="0" borderId="0" applyFill="0" applyBorder="0" applyAlignment="0"/>
    <xf numFmtId="181" fontId="38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7" fontId="4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40" fillId="18" borderId="0" applyNumberFormat="0" applyBorder="0" applyAlignment="0" applyProtection="0"/>
    <xf numFmtId="165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2" fillId="0" borderId="0"/>
    <xf numFmtId="0" fontId="40" fillId="0" borderId="0"/>
    <xf numFmtId="0" fontId="41" fillId="0" borderId="0"/>
    <xf numFmtId="0" fontId="3" fillId="0" borderId="0"/>
    <xf numFmtId="0" fontId="22" fillId="0" borderId="0"/>
    <xf numFmtId="0" fontId="23" fillId="0" borderId="0"/>
    <xf numFmtId="40" fontId="42" fillId="35" borderId="0">
      <alignment horizontal="right"/>
    </xf>
    <xf numFmtId="0" fontId="43" fillId="35" borderId="0">
      <alignment horizontal="right"/>
    </xf>
    <xf numFmtId="0" fontId="44" fillId="35" borderId="15"/>
    <xf numFmtId="0" fontId="44" fillId="0" borderId="0" applyBorder="0">
      <alignment horizontal="centerContinuous"/>
    </xf>
    <xf numFmtId="0" fontId="45" fillId="0" borderId="0" applyBorder="0">
      <alignment horizontal="centerContinuous"/>
    </xf>
    <xf numFmtId="9" fontId="2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2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8" fillId="40" borderId="0" applyNumberFormat="0" applyBorder="0" applyAlignment="0" applyProtection="0"/>
    <xf numFmtId="0" fontId="40" fillId="31" borderId="0" applyNumberFormat="0" applyBorder="0" applyAlignment="0" applyProtection="0"/>
    <xf numFmtId="165" fontId="22" fillId="0" borderId="0" applyFont="0" applyFill="0" applyBorder="0" applyAlignment="0" applyProtection="0"/>
    <xf numFmtId="0" fontId="23" fillId="0" borderId="0"/>
    <xf numFmtId="0" fontId="40" fillId="38" borderId="0" applyNumberFormat="0" applyBorder="0" applyAlignment="0" applyProtection="0"/>
    <xf numFmtId="0" fontId="48" fillId="13" borderId="0" applyNumberFormat="0" applyBorder="0" applyAlignment="0" applyProtection="0"/>
    <xf numFmtId="0" fontId="1" fillId="0" borderId="0"/>
    <xf numFmtId="165" fontId="22" fillId="0" borderId="0" applyFont="0" applyFill="0" applyBorder="0" applyAlignment="0" applyProtection="0"/>
    <xf numFmtId="0" fontId="40" fillId="26" borderId="0" applyNumberFormat="0" applyBorder="0" applyAlignment="0" applyProtection="0"/>
    <xf numFmtId="0" fontId="40" fillId="15" borderId="0" applyNumberFormat="0" applyBorder="0" applyAlignment="0" applyProtection="0"/>
    <xf numFmtId="0" fontId="48" fillId="17" borderId="0" applyNumberFormat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40" fillId="37" borderId="0" applyNumberFormat="0" applyBorder="0" applyAlignment="0" applyProtection="0"/>
    <xf numFmtId="0" fontId="48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11" borderId="0" applyNumberFormat="0" applyBorder="0" applyAlignment="0" applyProtection="0"/>
    <xf numFmtId="165" fontId="23" fillId="0" borderId="0" applyFont="0" applyFill="0" applyBorder="0" applyAlignment="0" applyProtection="0"/>
    <xf numFmtId="0" fontId="1" fillId="0" borderId="0"/>
    <xf numFmtId="0" fontId="48" fillId="9" borderId="0" applyNumberFormat="0" applyBorder="0" applyAlignment="0" applyProtection="0"/>
    <xf numFmtId="0" fontId="40" fillId="39" borderId="0" applyNumberFormat="0" applyBorder="0" applyAlignment="0" applyProtection="0"/>
    <xf numFmtId="9" fontId="1" fillId="0" borderId="0" applyFont="0" applyFill="0" applyBorder="0" applyAlignment="0" applyProtection="0"/>
    <xf numFmtId="0" fontId="50" fillId="6" borderId="7" applyNumberFormat="0" applyAlignment="0" applyProtection="0"/>
    <xf numFmtId="165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8" borderId="0" applyNumberFormat="0" applyBorder="0" applyAlignment="0" applyProtection="0"/>
    <xf numFmtId="0" fontId="1" fillId="0" borderId="0"/>
    <xf numFmtId="0" fontId="48" fillId="25" borderId="0" applyNumberFormat="0" applyBorder="0" applyAlignment="0" applyProtection="0"/>
    <xf numFmtId="0" fontId="48" fillId="42" borderId="0" applyNumberFormat="0" applyBorder="0" applyAlignment="0" applyProtection="0"/>
    <xf numFmtId="9" fontId="1" fillId="0" borderId="0" applyFont="0" applyFill="0" applyBorder="0" applyAlignment="0" applyProtection="0"/>
    <xf numFmtId="0" fontId="40" fillId="30" borderId="0" applyNumberFormat="0" applyBorder="0" applyAlignment="0" applyProtection="0"/>
    <xf numFmtId="0" fontId="48" fillId="29" borderId="0" applyNumberFormat="0" applyBorder="0" applyAlignment="0" applyProtection="0"/>
    <xf numFmtId="0" fontId="48" fillId="2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23" borderId="0" applyNumberFormat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9" fillId="3" borderId="0" applyNumberFormat="0" applyBorder="0" applyAlignment="0" applyProtection="0"/>
    <xf numFmtId="9" fontId="1" fillId="0" borderId="0" applyFont="0" applyFill="0" applyBorder="0" applyAlignment="0" applyProtection="0"/>
    <xf numFmtId="0" fontId="48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36" borderId="0" applyNumberFormat="0" applyBorder="0" applyAlignment="0" applyProtection="0"/>
    <xf numFmtId="0" fontId="48" fillId="41" borderId="0" applyNumberFormat="0" applyBorder="0" applyAlignment="0" applyProtection="0"/>
    <xf numFmtId="0" fontId="51" fillId="7" borderId="10" applyNumberFormat="0" applyAlignment="0" applyProtection="0"/>
    <xf numFmtId="0" fontId="1" fillId="0" borderId="0"/>
    <xf numFmtId="0" fontId="1" fillId="0" borderId="0"/>
    <xf numFmtId="165" fontId="2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0" borderId="4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57" fillId="5" borderId="7" applyNumberFormat="0" applyAlignment="0" applyProtection="0"/>
    <xf numFmtId="0" fontId="58" fillId="0" borderId="9" applyNumberFormat="0" applyFill="0" applyAlignment="0" applyProtection="0"/>
    <xf numFmtId="0" fontId="59" fillId="4" borderId="0" applyNumberFormat="0" applyBorder="0" applyAlignment="0" applyProtection="0"/>
    <xf numFmtId="0" fontId="22" fillId="0" borderId="0"/>
    <xf numFmtId="0" fontId="22" fillId="0" borderId="0"/>
    <xf numFmtId="0" fontId="64" fillId="8" borderId="11" applyNumberFormat="0" applyFont="0" applyAlignment="0" applyProtection="0"/>
    <xf numFmtId="0" fontId="60" fillId="6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12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28" borderId="0" applyNumberFormat="0" applyBorder="0" applyAlignment="0" applyProtection="0"/>
    <xf numFmtId="0" fontId="48" fillId="42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9" fillId="3" borderId="0" applyNumberFormat="0" applyBorder="0" applyAlignment="0" applyProtection="0"/>
    <xf numFmtId="0" fontId="50" fillId="6" borderId="7" applyNumberFormat="0" applyAlignment="0" applyProtection="0"/>
    <xf numFmtId="0" fontId="51" fillId="7" borderId="10" applyNumberFormat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0" borderId="4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57" fillId="5" borderId="7" applyNumberFormat="0" applyAlignment="0" applyProtection="0"/>
    <xf numFmtId="0" fontId="58" fillId="0" borderId="9" applyNumberFormat="0" applyFill="0" applyAlignment="0" applyProtection="0"/>
    <xf numFmtId="0" fontId="59" fillId="4" borderId="0" applyNumberFormat="0" applyBorder="0" applyAlignment="0" applyProtection="0"/>
    <xf numFmtId="0" fontId="22" fillId="0" borderId="0"/>
    <xf numFmtId="0" fontId="22" fillId="0" borderId="0"/>
    <xf numFmtId="0" fontId="64" fillId="8" borderId="11" applyNumberFormat="0" applyFont="0" applyAlignment="0" applyProtection="0"/>
    <xf numFmtId="0" fontId="60" fillId="6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12" applyNumberFormat="0" applyFill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0" borderId="0" applyNumberFormat="0" applyAlignment="0">
      <alignment horizontal="left"/>
    </xf>
    <xf numFmtId="185" fontId="22" fillId="0" borderId="0" applyFont="0" applyFill="0" applyBorder="0" applyAlignment="0" applyProtection="0"/>
    <xf numFmtId="0" fontId="3" fillId="0" borderId="0"/>
    <xf numFmtId="0" fontId="74" fillId="0" borderId="0" applyNumberFormat="0" applyFill="0" applyBorder="0" applyAlignment="0" applyProtection="0"/>
    <xf numFmtId="0" fontId="66" fillId="0" borderId="0" applyNumberFormat="0" applyAlignment="0">
      <alignment horizontal="left"/>
    </xf>
    <xf numFmtId="0" fontId="67" fillId="43" borderId="18"/>
    <xf numFmtId="0" fontId="24" fillId="44" borderId="19">
      <alignment vertical="center" wrapText="1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>
      <alignment vertical="center"/>
    </xf>
    <xf numFmtId="0" fontId="23" fillId="0" borderId="0"/>
    <xf numFmtId="0" fontId="40" fillId="0" borderId="0"/>
    <xf numFmtId="0" fontId="22" fillId="0" borderId="0"/>
    <xf numFmtId="0" fontId="35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68" fillId="0" borderId="0" applyNumberFormat="0" applyFill="0" applyBorder="0" applyAlignment="0" applyProtection="0">
      <alignment horizontal="left"/>
    </xf>
    <xf numFmtId="184" fontId="22" fillId="0" borderId="0"/>
    <xf numFmtId="40" fontId="69" fillId="0" borderId="0" applyBorder="0">
      <alignment horizontal="right"/>
    </xf>
    <xf numFmtId="3" fontId="22" fillId="0" borderId="13" applyNumberFormat="0" applyFont="0" applyFill="0" applyAlignment="0" applyProtection="0">
      <alignment vertical="center"/>
    </xf>
    <xf numFmtId="40" fontId="70" fillId="0" borderId="0"/>
    <xf numFmtId="40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71" fillId="0" borderId="20"/>
    <xf numFmtId="186" fontId="26" fillId="0" borderId="0" applyFont="0" applyFill="0" applyBorder="0" applyAlignment="0" applyProtection="0"/>
    <xf numFmtId="165" fontId="30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7" applyNumberFormat="0" applyAlignment="0" applyProtection="0"/>
    <xf numFmtId="0" fontId="16" fillId="7" borderId="10" applyNumberFormat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7" applyNumberFormat="0" applyAlignment="0" applyProtection="0"/>
    <xf numFmtId="0" fontId="15" fillId="0" borderId="9" applyNumberFormat="0" applyFill="0" applyAlignment="0" applyProtection="0"/>
    <xf numFmtId="0" fontId="11" fillId="4" borderId="0" applyNumberFormat="0" applyBorder="0" applyAlignment="0" applyProtection="0"/>
    <xf numFmtId="0" fontId="22" fillId="0" borderId="0"/>
    <xf numFmtId="0" fontId="13" fillId="6" borderId="8" applyNumberFormat="0" applyAlignment="0" applyProtection="0"/>
    <xf numFmtId="0" fontId="19" fillId="0" borderId="12" applyNumberFormat="0" applyFill="0" applyAlignment="0" applyProtection="0"/>
    <xf numFmtId="0" fontId="1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3" fillId="0" borderId="0">
      <alignment vertical="center"/>
    </xf>
    <xf numFmtId="0" fontId="2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28" borderId="0" applyNumberFormat="0" applyBorder="0" applyAlignment="0" applyProtection="0"/>
    <xf numFmtId="0" fontId="48" fillId="42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9" fillId="3" borderId="0" applyNumberFormat="0" applyBorder="0" applyAlignment="0" applyProtection="0"/>
    <xf numFmtId="0" fontId="50" fillId="6" borderId="7" applyNumberFormat="0" applyAlignment="0" applyProtection="0"/>
    <xf numFmtId="0" fontId="51" fillId="7" borderId="10" applyNumberFormat="0" applyAlignment="0" applyProtection="0"/>
    <xf numFmtId="165" fontId="6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0" borderId="4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57" fillId="5" borderId="7" applyNumberFormat="0" applyAlignment="0" applyProtection="0"/>
    <xf numFmtId="0" fontId="58" fillId="0" borderId="9" applyNumberFormat="0" applyFill="0" applyAlignment="0" applyProtection="0"/>
    <xf numFmtId="0" fontId="59" fillId="4" borderId="0" applyNumberFormat="0" applyBorder="0" applyAlignment="0" applyProtection="0"/>
    <xf numFmtId="0" fontId="64" fillId="8" borderId="11" applyNumberFormat="0" applyFont="0" applyAlignment="0" applyProtection="0"/>
    <xf numFmtId="0" fontId="60" fillId="6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12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22" fillId="0" borderId="0" applyFont="0" applyFill="0" applyBorder="0" applyAlignment="0" applyProtection="0"/>
    <xf numFmtId="0" fontId="1" fillId="0" borderId="0"/>
    <xf numFmtId="0" fontId="1" fillId="0" borderId="0"/>
    <xf numFmtId="0" fontId="57" fillId="5" borderId="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0" fontId="23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40" fillId="18" borderId="0" applyNumberFormat="0" applyBorder="0" applyAlignment="0" applyProtection="0"/>
    <xf numFmtId="0" fontId="41" fillId="0" borderId="0"/>
    <xf numFmtId="0" fontId="3" fillId="0" borderId="0"/>
    <xf numFmtId="0" fontId="22" fillId="0" borderId="0"/>
    <xf numFmtId="9" fontId="23" fillId="0" borderId="0" applyFont="0" applyFill="0" applyBorder="0" applyAlignment="0" applyProtection="0"/>
    <xf numFmtId="0" fontId="25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57" fillId="5" borderId="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5" fontId="23" fillId="0" borderId="0" applyFont="0" applyFill="0" applyBorder="0" applyAlignment="0" applyProtection="0"/>
    <xf numFmtId="38" fontId="76" fillId="33" borderId="0" applyNumberFormat="0" applyBorder="0" applyAlignment="0" applyProtection="0"/>
    <xf numFmtId="10" fontId="76" fillId="34" borderId="13" applyNumberFormat="0" applyBorder="0" applyAlignment="0" applyProtection="0"/>
    <xf numFmtId="168" fontId="77" fillId="0" borderId="0"/>
    <xf numFmtId="9" fontId="30" fillId="0" borderId="0" applyFont="0" applyFill="0" applyBorder="0" applyAlignment="0" applyProtection="0"/>
    <xf numFmtId="165" fontId="64" fillId="0" borderId="0" applyFont="0" applyFill="0" applyBorder="0" applyAlignment="0" applyProtection="0"/>
    <xf numFmtId="4" fontId="2" fillId="0" borderId="0" applyFont="0" applyFill="0" applyBorder="0" applyAlignment="0" applyProtection="0"/>
    <xf numFmtId="187" fontId="78" fillId="0" borderId="0"/>
    <xf numFmtId="187" fontId="78" fillId="0" borderId="0"/>
    <xf numFmtId="0" fontId="84" fillId="0" borderId="0"/>
    <xf numFmtId="165" fontId="22" fillId="0" borderId="0" applyFont="0" applyFill="0" applyBorder="0" applyAlignment="0" applyProtection="0"/>
    <xf numFmtId="0" fontId="22" fillId="0" borderId="0"/>
  </cellStyleXfs>
  <cellXfs count="94">
    <xf numFmtId="0" fontId="0" fillId="0" borderId="0" xfId="0"/>
    <xf numFmtId="37" fontId="80" fillId="0" borderId="0" xfId="1" applyNumberFormat="1" applyFont="1" applyAlignment="1">
      <alignment horizontal="centerContinuous" vertical="center"/>
    </xf>
    <xf numFmtId="0" fontId="80" fillId="0" borderId="0" xfId="1" applyFont="1" applyAlignment="1">
      <alignment vertical="center"/>
    </xf>
    <xf numFmtId="0" fontId="81" fillId="0" borderId="0" xfId="0" applyFont="1" applyAlignment="1">
      <alignment vertical="center"/>
    </xf>
    <xf numFmtId="37" fontId="80" fillId="0" borderId="0" xfId="1" applyNumberFormat="1" applyFont="1" applyAlignment="1">
      <alignment horizontal="center" vertical="center"/>
    </xf>
    <xf numFmtId="37" fontId="82" fillId="0" borderId="0" xfId="1" applyNumberFormat="1" applyFont="1" applyAlignment="1">
      <alignment horizontal="center" vertical="center"/>
    </xf>
    <xf numFmtId="0" fontId="80" fillId="0" borderId="0" xfId="1" applyFont="1" applyAlignment="1">
      <alignment horizontal="centerContinuous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0" fillId="0" borderId="0" xfId="4" quotePrefix="1" applyNumberFormat="1" applyFont="1" applyFill="1" applyBorder="1" applyAlignment="1">
      <alignment horizontal="center" vertical="center"/>
    </xf>
    <xf numFmtId="37" fontId="79" fillId="0" borderId="0" xfId="1" applyNumberFormat="1" applyFont="1" applyAlignment="1">
      <alignment horizontal="left" vertical="center"/>
    </xf>
    <xf numFmtId="0" fontId="80" fillId="0" borderId="0" xfId="1" applyFont="1" applyAlignment="1">
      <alignment horizontal="center" vertical="center"/>
    </xf>
    <xf numFmtId="37" fontId="83" fillId="0" borderId="0" xfId="1" applyNumberFormat="1" applyFont="1" applyAlignment="1">
      <alignment horizontal="center" vertical="center"/>
    </xf>
    <xf numFmtId="37" fontId="80" fillId="0" borderId="0" xfId="1" applyNumberFormat="1" applyFont="1" applyAlignment="1">
      <alignment horizontal="left" vertical="center"/>
    </xf>
    <xf numFmtId="41" fontId="80" fillId="0" borderId="0" xfId="1" applyNumberFormat="1" applyFont="1" applyAlignment="1">
      <alignment horizontal="right" vertical="center"/>
    </xf>
    <xf numFmtId="41" fontId="80" fillId="0" borderId="0" xfId="1" applyNumberFormat="1" applyFont="1" applyAlignment="1">
      <alignment vertical="center"/>
    </xf>
    <xf numFmtId="41" fontId="80" fillId="0" borderId="0" xfId="1" applyNumberFormat="1" applyFont="1" applyAlignment="1">
      <alignment horizontal="left" vertical="center"/>
    </xf>
    <xf numFmtId="37" fontId="83" fillId="45" borderId="0" xfId="1" applyNumberFormat="1" applyFont="1" applyFill="1" applyAlignment="1">
      <alignment horizontal="center" vertical="center"/>
    </xf>
    <xf numFmtId="0" fontId="83" fillId="0" borderId="0" xfId="1" applyFont="1" applyAlignment="1">
      <alignment horizontal="center" vertical="center"/>
    </xf>
    <xf numFmtId="41" fontId="83" fillId="0" borderId="0" xfId="1" applyNumberFormat="1" applyFont="1" applyAlignment="1">
      <alignment horizontal="center" vertical="center"/>
    </xf>
    <xf numFmtId="41" fontId="80" fillId="0" borderId="1" xfId="1" applyNumberFormat="1" applyFont="1" applyBorder="1" applyAlignment="1">
      <alignment horizontal="right" vertical="center"/>
    </xf>
    <xf numFmtId="41" fontId="80" fillId="0" borderId="2" xfId="1" applyNumberFormat="1" applyFont="1" applyBorder="1" applyAlignment="1">
      <alignment horizontal="right" vertical="center"/>
    </xf>
    <xf numFmtId="0" fontId="80" fillId="0" borderId="0" xfId="1" applyFont="1" applyAlignment="1">
      <alignment horizontal="left" vertical="center"/>
    </xf>
    <xf numFmtId="37" fontId="80" fillId="0" borderId="0" xfId="1" applyNumberFormat="1" applyFont="1" applyAlignment="1">
      <alignment vertical="center"/>
    </xf>
    <xf numFmtId="37" fontId="79" fillId="0" borderId="0" xfId="1" applyNumberFormat="1" applyFont="1" applyAlignment="1">
      <alignment vertical="center"/>
    </xf>
    <xf numFmtId="0" fontId="80" fillId="0" borderId="0" xfId="1" applyFont="1" applyAlignment="1">
      <alignment horizontal="right" vertical="center"/>
    </xf>
    <xf numFmtId="37" fontId="79" fillId="0" borderId="0" xfId="1" quotePrefix="1" applyNumberFormat="1" applyFont="1" applyAlignment="1">
      <alignment vertical="center"/>
    </xf>
    <xf numFmtId="37" fontId="80" fillId="0" borderId="0" xfId="1" quotePrefix="1" applyNumberFormat="1" applyFont="1" applyAlignment="1">
      <alignment horizontal="left" vertical="center"/>
    </xf>
    <xf numFmtId="41" fontId="80" fillId="0" borderId="3" xfId="1" applyNumberFormat="1" applyFont="1" applyBorder="1" applyAlignment="1">
      <alignment horizontal="right" vertical="center"/>
    </xf>
    <xf numFmtId="37" fontId="79" fillId="45" borderId="0" xfId="1" applyNumberFormat="1" applyFont="1" applyFill="1" applyAlignment="1">
      <alignment horizontal="left" vertical="center"/>
    </xf>
    <xf numFmtId="0" fontId="81" fillId="45" borderId="0" xfId="0" applyFont="1" applyFill="1" applyAlignment="1">
      <alignment vertical="center"/>
    </xf>
    <xf numFmtId="0" fontId="79" fillId="45" borderId="0" xfId="1" applyFont="1" applyFill="1" applyAlignment="1">
      <alignment horizontal="left" vertical="center"/>
    </xf>
    <xf numFmtId="0" fontId="80" fillId="45" borderId="0" xfId="1" applyFont="1" applyFill="1" applyAlignment="1">
      <alignment vertical="center"/>
    </xf>
    <xf numFmtId="0" fontId="80" fillId="45" borderId="0" xfId="1" applyFont="1" applyFill="1" applyAlignment="1">
      <alignment horizontal="left" vertical="center"/>
    </xf>
    <xf numFmtId="37" fontId="80" fillId="45" borderId="0" xfId="1" applyNumberFormat="1" applyFont="1" applyFill="1" applyAlignment="1">
      <alignment vertical="center"/>
    </xf>
    <xf numFmtId="41" fontId="80" fillId="45" borderId="0" xfId="1" applyNumberFormat="1" applyFont="1" applyFill="1" applyAlignment="1">
      <alignment horizontal="right" vertical="center"/>
    </xf>
    <xf numFmtId="37" fontId="80" fillId="45" borderId="0" xfId="1" applyNumberFormat="1" applyFont="1" applyFill="1" applyAlignment="1">
      <alignment horizontal="right" vertical="center"/>
    </xf>
    <xf numFmtId="164" fontId="80" fillId="45" borderId="0" xfId="1" applyNumberFormat="1" applyFont="1" applyFill="1" applyAlignment="1">
      <alignment vertical="center"/>
    </xf>
    <xf numFmtId="41" fontId="80" fillId="45" borderId="2" xfId="1" applyNumberFormat="1" applyFont="1" applyFill="1" applyBorder="1" applyAlignment="1">
      <alignment horizontal="right" vertical="center"/>
    </xf>
    <xf numFmtId="37" fontId="80" fillId="45" borderId="0" xfId="1" applyNumberFormat="1" applyFont="1" applyFill="1" applyAlignment="1">
      <alignment horizontal="left" vertical="center"/>
    </xf>
    <xf numFmtId="39" fontId="80" fillId="45" borderId="0" xfId="1" applyNumberFormat="1" applyFont="1" applyFill="1" applyAlignment="1">
      <alignment vertical="center"/>
    </xf>
    <xf numFmtId="164" fontId="80" fillId="45" borderId="0" xfId="3" applyNumberFormat="1" applyFont="1" applyFill="1" applyAlignment="1">
      <alignment horizontal="center" vertical="center"/>
    </xf>
    <xf numFmtId="164" fontId="80" fillId="45" borderId="0" xfId="3" applyNumberFormat="1" applyFont="1" applyFill="1" applyAlignment="1">
      <alignment horizontal="left" vertical="center"/>
    </xf>
    <xf numFmtId="37" fontId="82" fillId="0" borderId="0" xfId="1" applyNumberFormat="1" applyFont="1" applyAlignment="1">
      <alignment vertical="center"/>
    </xf>
    <xf numFmtId="41" fontId="80" fillId="45" borderId="3" xfId="1" applyNumberFormat="1" applyFont="1" applyFill="1" applyBorder="1" applyAlignment="1">
      <alignment horizontal="right" vertical="center"/>
    </xf>
    <xf numFmtId="37" fontId="80" fillId="0" borderId="0" xfId="1" applyNumberFormat="1" applyFont="1" applyAlignment="1">
      <alignment horizontal="right" vertical="center"/>
    </xf>
    <xf numFmtId="0" fontId="79" fillId="0" borderId="0" xfId="1" applyFont="1" applyAlignment="1">
      <alignment vertical="center"/>
    </xf>
    <xf numFmtId="41" fontId="80" fillId="0" borderId="1" xfId="1" applyNumberFormat="1" applyFont="1" applyBorder="1" applyAlignment="1">
      <alignment vertical="center"/>
    </xf>
    <xf numFmtId="41" fontId="80" fillId="0" borderId="2" xfId="1" applyNumberFormat="1" applyFont="1" applyBorder="1" applyAlignment="1">
      <alignment vertical="center"/>
    </xf>
    <xf numFmtId="15" fontId="82" fillId="0" borderId="0" xfId="4" quotePrefix="1" applyNumberFormat="1" applyFont="1" applyFill="1" applyBorder="1" applyAlignment="1">
      <alignment horizontal="center" vertical="center"/>
    </xf>
    <xf numFmtId="41" fontId="81" fillId="45" borderId="0" xfId="0" applyNumberFormat="1" applyFont="1" applyFill="1" applyAlignment="1">
      <alignment vertical="center"/>
    </xf>
    <xf numFmtId="49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right" vertical="center"/>
    </xf>
    <xf numFmtId="164" fontId="80" fillId="0" borderId="0" xfId="0" applyNumberFormat="1" applyFont="1" applyAlignment="1">
      <alignment vertical="center"/>
    </xf>
    <xf numFmtId="0" fontId="80" fillId="45" borderId="0" xfId="6" applyFont="1" applyFill="1" applyAlignment="1">
      <alignment vertical="center"/>
    </xf>
    <xf numFmtId="0" fontId="83" fillId="45" borderId="0" xfId="6" applyFont="1" applyFill="1" applyAlignment="1">
      <alignment horizontal="center" vertical="center"/>
    </xf>
    <xf numFmtId="41" fontId="80" fillId="0" borderId="1" xfId="0" applyNumberFormat="1" applyFont="1" applyBorder="1" applyAlignment="1">
      <alignment horizontal="center" vertical="center"/>
    </xf>
    <xf numFmtId="41" fontId="82" fillId="0" borderId="0" xfId="0" applyNumberFormat="1" applyFont="1" applyAlignment="1">
      <alignment horizontal="center" vertical="center"/>
    </xf>
    <xf numFmtId="164" fontId="80" fillId="0" borderId="21" xfId="0" applyNumberFormat="1" applyFont="1" applyBorder="1" applyAlignment="1">
      <alignment vertical="center"/>
    </xf>
    <xf numFmtId="0" fontId="80" fillId="0" borderId="0" xfId="0" quotePrefix="1" applyFont="1" applyAlignment="1">
      <alignment horizontal="left" vertical="center"/>
    </xf>
    <xf numFmtId="0" fontId="80" fillId="0" borderId="0" xfId="0" applyFont="1" applyAlignment="1">
      <alignment vertical="center"/>
    </xf>
    <xf numFmtId="0" fontId="80" fillId="0" borderId="0" xfId="0" quotePrefix="1" applyFont="1" applyAlignment="1">
      <alignment horizontal="center" vertical="center"/>
    </xf>
    <xf numFmtId="37" fontId="79" fillId="45" borderId="0" xfId="3" applyNumberFormat="1" applyFont="1" applyFill="1" applyAlignment="1">
      <alignment vertical="center"/>
    </xf>
    <xf numFmtId="0" fontId="80" fillId="45" borderId="0" xfId="3" applyFont="1" applyFill="1" applyAlignment="1">
      <alignment vertical="center"/>
    </xf>
    <xf numFmtId="37" fontId="79" fillId="45" borderId="0" xfId="3" applyNumberFormat="1" applyFont="1" applyFill="1" applyAlignment="1">
      <alignment horizontal="left" vertical="center"/>
    </xf>
    <xf numFmtId="38" fontId="80" fillId="45" borderId="0" xfId="3" applyNumberFormat="1" applyFont="1" applyFill="1" applyAlignment="1">
      <alignment horizontal="right" vertical="center"/>
    </xf>
    <xf numFmtId="38" fontId="80" fillId="45" borderId="0" xfId="3" applyNumberFormat="1" applyFont="1" applyFill="1" applyAlignment="1">
      <alignment vertical="center"/>
    </xf>
    <xf numFmtId="164" fontId="80" fillId="45" borderId="0" xfId="3" applyNumberFormat="1" applyFont="1" applyFill="1" applyAlignment="1">
      <alignment vertical="center"/>
    </xf>
    <xf numFmtId="41" fontId="80" fillId="45" borderId="0" xfId="6" applyNumberFormat="1" applyFont="1" applyFill="1" applyAlignment="1">
      <alignment horizontal="right" vertical="center"/>
    </xf>
    <xf numFmtId="41" fontId="80" fillId="45" borderId="0" xfId="3" applyNumberFormat="1" applyFont="1" applyFill="1" applyAlignment="1">
      <alignment horizontal="right" vertical="center"/>
    </xf>
    <xf numFmtId="0" fontId="79" fillId="45" borderId="0" xfId="6" applyFont="1" applyFill="1" applyAlignment="1">
      <alignment vertical="center"/>
    </xf>
    <xf numFmtId="0" fontId="80" fillId="45" borderId="0" xfId="6" applyFont="1" applyFill="1" applyAlignment="1">
      <alignment horizontal="justify" vertical="center"/>
    </xf>
    <xf numFmtId="37" fontId="80" fillId="45" borderId="0" xfId="3" applyNumberFormat="1" applyFont="1" applyFill="1" applyAlignment="1">
      <alignment horizontal="left" vertical="center"/>
    </xf>
    <xf numFmtId="0" fontId="80" fillId="45" borderId="0" xfId="3" applyFont="1" applyFill="1" applyAlignment="1">
      <alignment horizontal="center" vertical="center"/>
    </xf>
    <xf numFmtId="37" fontId="80" fillId="45" borderId="0" xfId="3" applyNumberFormat="1" applyFont="1" applyFill="1" applyAlignment="1">
      <alignment vertical="center"/>
    </xf>
    <xf numFmtId="164" fontId="80" fillId="45" borderId="22" xfId="3" applyNumberFormat="1" applyFont="1" applyFill="1" applyBorder="1" applyAlignment="1">
      <alignment horizontal="center"/>
    </xf>
    <xf numFmtId="41" fontId="80" fillId="0" borderId="22" xfId="1" applyNumberFormat="1" applyFont="1" applyBorder="1" applyAlignment="1">
      <alignment vertical="center"/>
    </xf>
    <xf numFmtId="0" fontId="81" fillId="45" borderId="0" xfId="0" applyFont="1" applyFill="1" applyAlignment="1">
      <alignment horizontal="center" vertical="center"/>
    </xf>
    <xf numFmtId="41" fontId="81" fillId="0" borderId="0" xfId="0" applyNumberFormat="1" applyFont="1" applyAlignment="1">
      <alignment vertical="center"/>
    </xf>
    <xf numFmtId="37" fontId="80" fillId="0" borderId="0" xfId="493" applyNumberFormat="1" applyFont="1" applyAlignment="1">
      <alignment vertical="center"/>
    </xf>
    <xf numFmtId="41" fontId="80" fillId="0" borderId="22" xfId="1" applyNumberFormat="1" applyFont="1" applyBorder="1" applyAlignment="1">
      <alignment horizontal="right" vertical="center"/>
    </xf>
    <xf numFmtId="41" fontId="80" fillId="45" borderId="22" xfId="1" applyNumberFormat="1" applyFont="1" applyFill="1" applyBorder="1" applyAlignment="1">
      <alignment horizontal="right" vertical="center"/>
    </xf>
    <xf numFmtId="164" fontId="80" fillId="45" borderId="22" xfId="3" applyNumberFormat="1" applyFont="1" applyFill="1" applyBorder="1" applyAlignment="1">
      <alignment horizontal="center" vertical="center"/>
    </xf>
    <xf numFmtId="164" fontId="80" fillId="45" borderId="22" xfId="3" quotePrefix="1" applyNumberFormat="1" applyFont="1" applyFill="1" applyBorder="1" applyAlignment="1">
      <alignment horizontal="center" vertical="center"/>
    </xf>
    <xf numFmtId="189" fontId="80" fillId="0" borderId="2" xfId="6" applyNumberFormat="1" applyFont="1" applyBorder="1" applyAlignment="1">
      <alignment horizontal="center" vertical="center"/>
    </xf>
    <xf numFmtId="188" fontId="80" fillId="0" borderId="0" xfId="6" applyNumberFormat="1" applyFont="1" applyAlignment="1">
      <alignment horizontal="center" vertical="center"/>
    </xf>
    <xf numFmtId="0" fontId="79" fillId="0" borderId="0" xfId="1" applyFont="1" applyAlignment="1">
      <alignment horizontal="left" vertical="center"/>
    </xf>
    <xf numFmtId="0" fontId="82" fillId="0" borderId="0" xfId="1" quotePrefix="1" applyFont="1" applyAlignment="1">
      <alignment horizontal="center" vertical="center"/>
    </xf>
    <xf numFmtId="41" fontId="81" fillId="0" borderId="0" xfId="4" applyNumberFormat="1" applyFont="1" applyFill="1" applyAlignment="1">
      <alignment vertical="center"/>
    </xf>
    <xf numFmtId="41" fontId="80" fillId="0" borderId="14" xfId="6" applyNumberFormat="1" applyFont="1" applyBorder="1" applyAlignment="1">
      <alignment horizontal="center" vertical="center"/>
    </xf>
    <xf numFmtId="41" fontId="80" fillId="0" borderId="0" xfId="6" applyNumberFormat="1" applyFont="1" applyAlignment="1">
      <alignment horizontal="center" vertical="center"/>
    </xf>
    <xf numFmtId="164" fontId="80" fillId="0" borderId="0" xfId="1" applyNumberFormat="1" applyFont="1" applyAlignment="1">
      <alignment vertical="center"/>
    </xf>
    <xf numFmtId="0" fontId="80" fillId="0" borderId="0" xfId="6" applyFont="1" applyAlignment="1">
      <alignment vertical="center"/>
    </xf>
    <xf numFmtId="37" fontId="80" fillId="0" borderId="0" xfId="1" applyNumberFormat="1" applyFont="1" applyAlignment="1">
      <alignment horizontal="right" vertical="center"/>
    </xf>
    <xf numFmtId="164" fontId="80" fillId="45" borderId="22" xfId="3" applyNumberFormat="1" applyFont="1" applyFill="1" applyBorder="1" applyAlignment="1">
      <alignment horizontal="center" vertical="center"/>
    </xf>
  </cellXfs>
  <cellStyles count="496">
    <cellStyle name="0,0_x000d__x000a_NA_x000d__x000a_" xfId="5" xr:uid="{00000000-0005-0000-0000-000000000000}"/>
    <cellStyle name="0,0_x000d__x000a_NA_x000d__x000a_ 2" xfId="6" xr:uid="{00000000-0005-0000-0000-000001000000}"/>
    <cellStyle name="20% - Accent1 2" xfId="242" xr:uid="{00000000-0005-0000-0000-000002000000}"/>
    <cellStyle name="20% - Accent1 3" xfId="371" xr:uid="{00000000-0005-0000-0000-000003000000}"/>
    <cellStyle name="20% - Accent1 4" xfId="323" xr:uid="{00000000-0005-0000-0000-000004000000}"/>
    <cellStyle name="20% - Accent1 5" xfId="208" xr:uid="{00000000-0005-0000-0000-000005000000}"/>
    <cellStyle name="20% - Accent2 2" xfId="243" xr:uid="{00000000-0005-0000-0000-000006000000}"/>
    <cellStyle name="20% - Accent2 3" xfId="372" xr:uid="{00000000-0005-0000-0000-000007000000}"/>
    <cellStyle name="20% - Accent2 4" xfId="324" xr:uid="{00000000-0005-0000-0000-000008000000}"/>
    <cellStyle name="20% - Accent2 5" xfId="173" xr:uid="{00000000-0005-0000-0000-000009000000}"/>
    <cellStyle name="20% - Accent3 2" xfId="93" xr:uid="{00000000-0005-0000-0000-00000A000000}"/>
    <cellStyle name="20% - Accent3 2 2" xfId="244" xr:uid="{00000000-0005-0000-0000-00000B000000}"/>
    <cellStyle name="20% - Accent3 2 3" xfId="442" xr:uid="{00000000-0005-0000-0000-00000C000000}"/>
    <cellStyle name="20% - Accent3 3" xfId="373" xr:uid="{00000000-0005-0000-0000-00000D000000}"/>
    <cellStyle name="20% - Accent3 4" xfId="325" xr:uid="{00000000-0005-0000-0000-00000E000000}"/>
    <cellStyle name="20% - Accent3 5" xfId="163" xr:uid="{00000000-0005-0000-0000-00000F000000}"/>
    <cellStyle name="20% - Accent4 2" xfId="245" xr:uid="{00000000-0005-0000-0000-000010000000}"/>
    <cellStyle name="20% - Accent4 3" xfId="374" xr:uid="{00000000-0005-0000-0000-000011000000}"/>
    <cellStyle name="20% - Accent4 4" xfId="326" xr:uid="{00000000-0005-0000-0000-000012000000}"/>
    <cellStyle name="20% - Accent4 5" xfId="181" xr:uid="{00000000-0005-0000-0000-000013000000}"/>
    <cellStyle name="20% - Accent5 2" xfId="246" xr:uid="{00000000-0005-0000-0000-000014000000}"/>
    <cellStyle name="20% - Accent5 3" xfId="375" xr:uid="{00000000-0005-0000-0000-000015000000}"/>
    <cellStyle name="20% - Accent5 4" xfId="327" xr:uid="{00000000-0005-0000-0000-000016000000}"/>
    <cellStyle name="20% - Accent5 5" xfId="167" xr:uid="{00000000-0005-0000-0000-000017000000}"/>
    <cellStyle name="20% - Accent6 2" xfId="247" xr:uid="{00000000-0005-0000-0000-000018000000}"/>
    <cellStyle name="20% - Accent6 3" xfId="376" xr:uid="{00000000-0005-0000-0000-000019000000}"/>
    <cellStyle name="20% - Accent6 4" xfId="328" xr:uid="{00000000-0005-0000-0000-00001A000000}"/>
    <cellStyle name="20% - Accent6 5" xfId="194" xr:uid="{00000000-0005-0000-0000-00001B000000}"/>
    <cellStyle name="40% - Accent1 2" xfId="248" xr:uid="{00000000-0005-0000-0000-00001C000000}"/>
    <cellStyle name="40% - Accent1 3" xfId="377" xr:uid="{00000000-0005-0000-0000-00001D000000}"/>
    <cellStyle name="40% - Accent1 4" xfId="329" xr:uid="{00000000-0005-0000-0000-00001E000000}"/>
    <cellStyle name="40% - Accent1 5" xfId="177" xr:uid="{00000000-0005-0000-0000-00001F000000}"/>
    <cellStyle name="40% - Accent2 2" xfId="249" xr:uid="{00000000-0005-0000-0000-000020000000}"/>
    <cellStyle name="40% - Accent2 3" xfId="378" xr:uid="{00000000-0005-0000-0000-000021000000}"/>
    <cellStyle name="40% - Accent2 4" xfId="330" xr:uid="{00000000-0005-0000-0000-000022000000}"/>
    <cellStyle name="40% - Accent2 5" xfId="168" xr:uid="{00000000-0005-0000-0000-000023000000}"/>
    <cellStyle name="40% - Accent3 2" xfId="250" xr:uid="{00000000-0005-0000-0000-000024000000}"/>
    <cellStyle name="40% - Accent3 3" xfId="379" xr:uid="{00000000-0005-0000-0000-000025000000}"/>
    <cellStyle name="40% - Accent3 4" xfId="331" xr:uid="{00000000-0005-0000-0000-000026000000}"/>
    <cellStyle name="40% - Accent3 5" xfId="207" xr:uid="{00000000-0005-0000-0000-000027000000}"/>
    <cellStyle name="40% - Accent4 2" xfId="251" xr:uid="{00000000-0005-0000-0000-000028000000}"/>
    <cellStyle name="40% - Accent4 3" xfId="380" xr:uid="{00000000-0005-0000-0000-000029000000}"/>
    <cellStyle name="40% - Accent4 4" xfId="332" xr:uid="{00000000-0005-0000-0000-00002A000000}"/>
    <cellStyle name="40% - Accent4 5" xfId="201" xr:uid="{00000000-0005-0000-0000-00002B000000}"/>
    <cellStyle name="40% - Accent5 2" xfId="252" xr:uid="{00000000-0005-0000-0000-00002C000000}"/>
    <cellStyle name="40% - Accent5 3" xfId="381" xr:uid="{00000000-0005-0000-0000-00002D000000}"/>
    <cellStyle name="40% - Accent5 4" xfId="333" xr:uid="{00000000-0005-0000-0000-00002E000000}"/>
    <cellStyle name="40% - Accent5 5" xfId="152" xr:uid="{00000000-0005-0000-0000-00002F000000}"/>
    <cellStyle name="40% - Accent6 2" xfId="253" xr:uid="{00000000-0005-0000-0000-000030000000}"/>
    <cellStyle name="40% - Accent6 3" xfId="382" xr:uid="{00000000-0005-0000-0000-000031000000}"/>
    <cellStyle name="40% - Accent6 4" xfId="334" xr:uid="{00000000-0005-0000-0000-000032000000}"/>
    <cellStyle name="40% - Accent6 5" xfId="160" xr:uid="{00000000-0005-0000-0000-000033000000}"/>
    <cellStyle name="60% - Accent1 2" xfId="254" xr:uid="{00000000-0005-0000-0000-000034000000}"/>
    <cellStyle name="60% - Accent1 3" xfId="383" xr:uid="{00000000-0005-0000-0000-000035000000}"/>
    <cellStyle name="60% - Accent1 4" xfId="335" xr:uid="{00000000-0005-0000-0000-000036000000}"/>
    <cellStyle name="60% - Accent1 5" xfId="206" xr:uid="{00000000-0005-0000-0000-000037000000}"/>
    <cellStyle name="60% - Accent2 2" xfId="255" xr:uid="{00000000-0005-0000-0000-000038000000}"/>
    <cellStyle name="60% - Accent2 3" xfId="384" xr:uid="{00000000-0005-0000-0000-000039000000}"/>
    <cellStyle name="60% - Accent2 4" xfId="336" xr:uid="{00000000-0005-0000-0000-00003A000000}"/>
    <cellStyle name="60% - Accent2 5" xfId="174" xr:uid="{00000000-0005-0000-0000-00003B000000}"/>
    <cellStyle name="60% - Accent3 2" xfId="256" xr:uid="{00000000-0005-0000-0000-00003C000000}"/>
    <cellStyle name="60% - Accent3 3" xfId="385" xr:uid="{00000000-0005-0000-0000-00003D000000}"/>
    <cellStyle name="60% - Accent3 4" xfId="337" xr:uid="{00000000-0005-0000-0000-00003E000000}"/>
    <cellStyle name="60% - Accent3 5" xfId="159" xr:uid="{00000000-0005-0000-0000-00003F000000}"/>
    <cellStyle name="60% - Accent4 2" xfId="257" xr:uid="{00000000-0005-0000-0000-000040000000}"/>
    <cellStyle name="60% - Accent4 3" xfId="386" xr:uid="{00000000-0005-0000-0000-000041000000}"/>
    <cellStyle name="60% - Accent4 4" xfId="338" xr:uid="{00000000-0005-0000-0000-000042000000}"/>
    <cellStyle name="60% - Accent4 5" xfId="209" xr:uid="{00000000-0005-0000-0000-000043000000}"/>
    <cellStyle name="60% - Accent5 2" xfId="258" xr:uid="{00000000-0005-0000-0000-000044000000}"/>
    <cellStyle name="60% - Accent5 3" xfId="387" xr:uid="{00000000-0005-0000-0000-000045000000}"/>
    <cellStyle name="60% - Accent5 4" xfId="339" xr:uid="{00000000-0005-0000-0000-000046000000}"/>
    <cellStyle name="60% - Accent5 5" xfId="189" xr:uid="{00000000-0005-0000-0000-000047000000}"/>
    <cellStyle name="60% - Accent6 2" xfId="259" xr:uid="{00000000-0005-0000-0000-000048000000}"/>
    <cellStyle name="60% - Accent6 3" xfId="388" xr:uid="{00000000-0005-0000-0000-000049000000}"/>
    <cellStyle name="60% - Accent6 4" xfId="340" xr:uid="{00000000-0005-0000-0000-00004A000000}"/>
    <cellStyle name="60% - Accent6 5" xfId="192" xr:uid="{00000000-0005-0000-0000-00004B000000}"/>
    <cellStyle name="Accent1 2" xfId="260" xr:uid="{00000000-0005-0000-0000-00004C000000}"/>
    <cellStyle name="Accent1 3" xfId="389" xr:uid="{00000000-0005-0000-0000-00004D000000}"/>
    <cellStyle name="Accent1 4" xfId="341" xr:uid="{00000000-0005-0000-0000-00004E000000}"/>
    <cellStyle name="Accent1 5" xfId="180" xr:uid="{00000000-0005-0000-0000-00004F000000}"/>
    <cellStyle name="Accent2 2" xfId="261" xr:uid="{00000000-0005-0000-0000-000050000000}"/>
    <cellStyle name="Accent2 3" xfId="390" xr:uid="{00000000-0005-0000-0000-000051000000}"/>
    <cellStyle name="Accent2 4" xfId="342" xr:uid="{00000000-0005-0000-0000-000052000000}"/>
    <cellStyle name="Accent2 5" xfId="164" xr:uid="{00000000-0005-0000-0000-000053000000}"/>
    <cellStyle name="Accent3 2" xfId="262" xr:uid="{00000000-0005-0000-0000-000054000000}"/>
    <cellStyle name="Accent3 3" xfId="391" xr:uid="{00000000-0005-0000-0000-000055000000}"/>
    <cellStyle name="Accent3 4" xfId="343" xr:uid="{00000000-0005-0000-0000-000056000000}"/>
    <cellStyle name="Accent3 5" xfId="169" xr:uid="{00000000-0005-0000-0000-000057000000}"/>
    <cellStyle name="Accent4 2" xfId="263" xr:uid="{00000000-0005-0000-0000-000058000000}"/>
    <cellStyle name="Accent4 3" xfId="392" xr:uid="{00000000-0005-0000-0000-000059000000}"/>
    <cellStyle name="Accent4 4" xfId="344" xr:uid="{00000000-0005-0000-0000-00005A000000}"/>
    <cellStyle name="Accent4 5" xfId="196" xr:uid="{00000000-0005-0000-0000-00005B000000}"/>
    <cellStyle name="Accent5 2" xfId="264" xr:uid="{00000000-0005-0000-0000-00005C000000}"/>
    <cellStyle name="Accent5 3" xfId="393" xr:uid="{00000000-0005-0000-0000-00005D000000}"/>
    <cellStyle name="Accent5 4" xfId="345" xr:uid="{00000000-0005-0000-0000-00005E000000}"/>
    <cellStyle name="Accent5 5" xfId="191" xr:uid="{00000000-0005-0000-0000-00005F000000}"/>
    <cellStyle name="Accent6 2" xfId="265" xr:uid="{00000000-0005-0000-0000-000060000000}"/>
    <cellStyle name="Accent6 3" xfId="394" xr:uid="{00000000-0005-0000-0000-000061000000}"/>
    <cellStyle name="Accent6 4" xfId="346" xr:uid="{00000000-0005-0000-0000-000062000000}"/>
    <cellStyle name="Accent6 5" xfId="195" xr:uid="{00000000-0005-0000-0000-000063000000}"/>
    <cellStyle name="Bad 2" xfId="266" xr:uid="{00000000-0005-0000-0000-000064000000}"/>
    <cellStyle name="Bad 3" xfId="395" xr:uid="{00000000-0005-0000-0000-000065000000}"/>
    <cellStyle name="Bad 4" xfId="347" xr:uid="{00000000-0005-0000-0000-000066000000}"/>
    <cellStyle name="Bad 5" xfId="204" xr:uid="{00000000-0005-0000-0000-000067000000}"/>
    <cellStyle name="Body" xfId="286" xr:uid="{00000000-0005-0000-0000-000068000000}"/>
    <cellStyle name="Border" xfId="32" xr:uid="{00000000-0005-0000-0000-000069000000}"/>
    <cellStyle name="Calc Currency (0)" xfId="33" xr:uid="{00000000-0005-0000-0000-00006A000000}"/>
    <cellStyle name="Calc Currency (2)" xfId="34" xr:uid="{00000000-0005-0000-0000-00006B000000}"/>
    <cellStyle name="Calc Percent (0)" xfId="35" xr:uid="{00000000-0005-0000-0000-00006C000000}"/>
    <cellStyle name="Calc Percent (1)" xfId="36" xr:uid="{00000000-0005-0000-0000-00006D000000}"/>
    <cellStyle name="Calc Percent (2)" xfId="37" xr:uid="{00000000-0005-0000-0000-00006E000000}"/>
    <cellStyle name="Calc Units (0)" xfId="38" xr:uid="{00000000-0005-0000-0000-00006F000000}"/>
    <cellStyle name="Calc Units (1)" xfId="39" xr:uid="{00000000-0005-0000-0000-000070000000}"/>
    <cellStyle name="Calc Units (2)" xfId="40" xr:uid="{00000000-0005-0000-0000-000071000000}"/>
    <cellStyle name="Calculation 2" xfId="267" xr:uid="{00000000-0005-0000-0000-000072000000}"/>
    <cellStyle name="Calculation 3" xfId="396" xr:uid="{00000000-0005-0000-0000-000073000000}"/>
    <cellStyle name="Calculation 4" xfId="348" xr:uid="{00000000-0005-0000-0000-000074000000}"/>
    <cellStyle name="Calculation 5" xfId="183" xr:uid="{00000000-0005-0000-0000-000075000000}"/>
    <cellStyle name="Check Cell 2" xfId="268" xr:uid="{00000000-0005-0000-0000-000076000000}"/>
    <cellStyle name="Check Cell 3" xfId="397" xr:uid="{00000000-0005-0000-0000-000077000000}"/>
    <cellStyle name="Check Cell 4" xfId="349" xr:uid="{00000000-0005-0000-0000-000078000000}"/>
    <cellStyle name="Check Cell 5" xfId="210" xr:uid="{00000000-0005-0000-0000-000079000000}"/>
    <cellStyle name="Comma" xfId="4" builtinId="3"/>
    <cellStyle name="Comma [00]" xfId="41" xr:uid="{00000000-0005-0000-0000-00007B000000}"/>
    <cellStyle name="Comma 10" xfId="92" xr:uid="{00000000-0005-0000-0000-00007C000000}"/>
    <cellStyle name="Comma 11" xfId="113" xr:uid="{00000000-0005-0000-0000-00007D000000}"/>
    <cellStyle name="Comma 11 2" xfId="450" xr:uid="{00000000-0005-0000-0000-00007E000000}"/>
    <cellStyle name="Comma 12" xfId="116" xr:uid="{00000000-0005-0000-0000-00007F000000}"/>
    <cellStyle name="Comma 12 2" xfId="453" xr:uid="{00000000-0005-0000-0000-000080000000}"/>
    <cellStyle name="Comma 13" xfId="16" xr:uid="{00000000-0005-0000-0000-000081000000}"/>
    <cellStyle name="Comma 13 2" xfId="197" xr:uid="{00000000-0005-0000-0000-000082000000}"/>
    <cellStyle name="Comma 14" xfId="118" xr:uid="{00000000-0005-0000-0000-000083000000}"/>
    <cellStyle name="Comma 15" xfId="120" xr:uid="{00000000-0005-0000-0000-000084000000}"/>
    <cellStyle name="Comma 15 2" xfId="460" xr:uid="{00000000-0005-0000-0000-000085000000}"/>
    <cellStyle name="Comma 16" xfId="122" xr:uid="{00000000-0005-0000-0000-000086000000}"/>
    <cellStyle name="Comma 17" xfId="130" xr:uid="{00000000-0005-0000-0000-000087000000}"/>
    <cellStyle name="Comma 18" xfId="133" xr:uid="{00000000-0005-0000-0000-000088000000}"/>
    <cellStyle name="Comma 19" xfId="136" xr:uid="{00000000-0005-0000-0000-000089000000}"/>
    <cellStyle name="Comma 2" xfId="489" xr:uid="{00000000-0005-0000-0000-00008A000000}"/>
    <cellStyle name="Comma 2 2" xfId="28" xr:uid="{00000000-0005-0000-0000-00008B000000}"/>
    <cellStyle name="Comma 2 2 2" xfId="161" xr:uid="{00000000-0005-0000-0000-00008C000000}"/>
    <cellStyle name="Comma 2 2 2 2" xfId="235" xr:uid="{00000000-0005-0000-0000-00008D000000}"/>
    <cellStyle name="Comma 2 2 3" xfId="153" xr:uid="{00000000-0005-0000-0000-00008E000000}"/>
    <cellStyle name="Comma 2 2 4" xfId="427" xr:uid="{00000000-0005-0000-0000-00008F000000}"/>
    <cellStyle name="Comma 2 3" xfId="114" xr:uid="{00000000-0005-0000-0000-000090000000}"/>
    <cellStyle name="Comma 2 3 2" xfId="213" xr:uid="{00000000-0005-0000-0000-000091000000}"/>
    <cellStyle name="Comma 2 3 3" xfId="451" xr:uid="{00000000-0005-0000-0000-000092000000}"/>
    <cellStyle name="Comma 2 4" xfId="237" xr:uid="{00000000-0005-0000-0000-000093000000}"/>
    <cellStyle name="Comma 2 5" xfId="10" xr:uid="{00000000-0005-0000-0000-000094000000}"/>
    <cellStyle name="Comma 20" xfId="138" xr:uid="{00000000-0005-0000-0000-000095000000}"/>
    <cellStyle name="Comma 21" xfId="141" xr:uid="{00000000-0005-0000-0000-000096000000}"/>
    <cellStyle name="Comma 22" xfId="145" xr:uid="{00000000-0005-0000-0000-000097000000}"/>
    <cellStyle name="Comma 23" xfId="147" xr:uid="{00000000-0005-0000-0000-000098000000}"/>
    <cellStyle name="Comma 24" xfId="158" xr:uid="{00000000-0005-0000-0000-000099000000}"/>
    <cellStyle name="Comma 24 2" xfId="494" xr:uid="{611B785E-120A-4A94-B21B-71AC82E900A0}"/>
    <cellStyle name="Comma 25" xfId="202" xr:uid="{00000000-0005-0000-0000-00009A000000}"/>
    <cellStyle name="Comma 26" xfId="139" xr:uid="{00000000-0005-0000-0000-00009B000000}"/>
    <cellStyle name="Comma 27" xfId="186" xr:uid="{00000000-0005-0000-0000-00009C000000}"/>
    <cellStyle name="Comma 28" xfId="200" xr:uid="{00000000-0005-0000-0000-00009D000000}"/>
    <cellStyle name="Comma 29" xfId="185" xr:uid="{00000000-0005-0000-0000-00009E000000}"/>
    <cellStyle name="Comma 3" xfId="490" xr:uid="{00000000-0005-0000-0000-00009F000000}"/>
    <cellStyle name="Comma 3 2" xfId="115" xr:uid="{00000000-0005-0000-0000-0000A0000000}"/>
    <cellStyle name="Comma 3 2 2" xfId="398" xr:uid="{00000000-0005-0000-0000-0000A1000000}"/>
    <cellStyle name="Comma 3 2 3" xfId="363" xr:uid="{00000000-0005-0000-0000-0000A2000000}"/>
    <cellStyle name="Comma 3 2 4" xfId="184" xr:uid="{00000000-0005-0000-0000-0000A3000000}"/>
    <cellStyle name="Comma 3 2 5" xfId="452" xr:uid="{00000000-0005-0000-0000-0000A4000000}"/>
    <cellStyle name="Comma 3 3" xfId="78" xr:uid="{00000000-0005-0000-0000-0000A5000000}"/>
    <cellStyle name="Comma 3 3 2" xfId="234" xr:uid="{00000000-0005-0000-0000-0000A6000000}"/>
    <cellStyle name="Comma 3 4" xfId="125" xr:uid="{00000000-0005-0000-0000-0000A7000000}"/>
    <cellStyle name="Comma 3 5" xfId="288" xr:uid="{00000000-0005-0000-0000-0000A8000000}"/>
    <cellStyle name="Comma 3 6" xfId="199" xr:uid="{00000000-0005-0000-0000-0000A9000000}"/>
    <cellStyle name="Comma 3 7" xfId="430" xr:uid="{00000000-0005-0000-0000-0000AA000000}"/>
    <cellStyle name="Comma 3 8" xfId="8" xr:uid="{00000000-0005-0000-0000-0000AB000000}"/>
    <cellStyle name="Comma 30" xfId="188" xr:uid="{00000000-0005-0000-0000-0000AC000000}"/>
    <cellStyle name="Comma 31" xfId="172" xr:uid="{00000000-0005-0000-0000-0000AD000000}"/>
    <cellStyle name="Comma 32" xfId="463" xr:uid="{00000000-0005-0000-0000-0000AE000000}"/>
    <cellStyle name="Comma 33" xfId="465" xr:uid="{00000000-0005-0000-0000-0000AF000000}"/>
    <cellStyle name="Comma 34" xfId="467" xr:uid="{00000000-0005-0000-0000-0000B0000000}"/>
    <cellStyle name="Comma 35" xfId="468" xr:uid="{00000000-0005-0000-0000-0000B1000000}"/>
    <cellStyle name="Comma 36" xfId="480" xr:uid="{00000000-0005-0000-0000-0000B2000000}"/>
    <cellStyle name="Comma 37" xfId="482" xr:uid="{00000000-0005-0000-0000-0000B3000000}"/>
    <cellStyle name="Comma 38" xfId="13" xr:uid="{00000000-0005-0000-0000-0000B4000000}"/>
    <cellStyle name="Comma 39" xfId="14" xr:uid="{00000000-0005-0000-0000-0000B5000000}"/>
    <cellStyle name="Comma 4" xfId="81" xr:uid="{00000000-0005-0000-0000-0000B6000000}"/>
    <cellStyle name="Comma 4 2" xfId="178" xr:uid="{00000000-0005-0000-0000-0000B7000000}"/>
    <cellStyle name="Comma 4 2 2" xfId="416" xr:uid="{00000000-0005-0000-0000-0000B8000000}"/>
    <cellStyle name="Comma 4 2 3" xfId="364" xr:uid="{00000000-0005-0000-0000-0000B9000000}"/>
    <cellStyle name="Comma 4 2 4" xfId="236" xr:uid="{00000000-0005-0000-0000-0000BA000000}"/>
    <cellStyle name="Comma 4 3" xfId="155" xr:uid="{00000000-0005-0000-0000-0000BB000000}"/>
    <cellStyle name="Comma 4 4" xfId="289" xr:uid="{00000000-0005-0000-0000-0000BC000000}"/>
    <cellStyle name="Comma 4 5" xfId="166" xr:uid="{00000000-0005-0000-0000-0000BD000000}"/>
    <cellStyle name="Comma 4 6" xfId="433" xr:uid="{00000000-0005-0000-0000-0000BE000000}"/>
    <cellStyle name="Comma 5" xfId="84" xr:uid="{00000000-0005-0000-0000-0000BF000000}"/>
    <cellStyle name="Comma 5 2" xfId="369" xr:uid="{00000000-0005-0000-0000-0000C0000000}"/>
    <cellStyle name="Comma 5 3" xfId="287" xr:uid="{00000000-0005-0000-0000-0000C1000000}"/>
    <cellStyle name="Comma 5 3 2" xfId="456" xr:uid="{00000000-0005-0000-0000-0000C2000000}"/>
    <cellStyle name="Comma 5 3 3" xfId="421" xr:uid="{00000000-0005-0000-0000-0000C3000000}"/>
    <cellStyle name="Comma 5 4" xfId="170" xr:uid="{00000000-0005-0000-0000-0000C4000000}"/>
    <cellStyle name="Comma 5 5" xfId="435" xr:uid="{00000000-0005-0000-0000-0000C5000000}"/>
    <cellStyle name="Comma 6" xfId="87" xr:uid="{00000000-0005-0000-0000-0000C6000000}"/>
    <cellStyle name="Comma 6 2" xfId="231" xr:uid="{00000000-0005-0000-0000-0000C7000000}"/>
    <cellStyle name="Comma 6 3" xfId="438" xr:uid="{00000000-0005-0000-0000-0000C8000000}"/>
    <cellStyle name="Comma 7" xfId="94" xr:uid="{00000000-0005-0000-0000-0000C9000000}"/>
    <cellStyle name="Comma 7 2" xfId="484" xr:uid="{00000000-0005-0000-0000-0000CA000000}"/>
    <cellStyle name="Comma 8" xfId="95" xr:uid="{00000000-0005-0000-0000-0000CB000000}"/>
    <cellStyle name="Comma 9" xfId="96" xr:uid="{00000000-0005-0000-0000-0000CC000000}"/>
    <cellStyle name="comma zerodec" xfId="17" xr:uid="{00000000-0005-0000-0000-0000CD000000}"/>
    <cellStyle name="Comma0" xfId="42" xr:uid="{00000000-0005-0000-0000-0000CE000000}"/>
    <cellStyle name="Copied" xfId="290" xr:uid="{00000000-0005-0000-0000-0000CF000000}"/>
    <cellStyle name="Currency [00]" xfId="43" xr:uid="{00000000-0005-0000-0000-0000D0000000}"/>
    <cellStyle name="Currency0" xfId="44" xr:uid="{00000000-0005-0000-0000-0000D1000000}"/>
    <cellStyle name="Currency1" xfId="18" xr:uid="{00000000-0005-0000-0000-0000D2000000}"/>
    <cellStyle name="Date Short" xfId="45" xr:uid="{00000000-0005-0000-0000-0000D3000000}"/>
    <cellStyle name="Date_OUTPUT2 (2)" xfId="46" xr:uid="{00000000-0005-0000-0000-0000D4000000}"/>
    <cellStyle name="Dollar (zero dec)" xfId="19" xr:uid="{00000000-0005-0000-0000-0000D5000000}"/>
    <cellStyle name="Dollars" xfId="291" xr:uid="{00000000-0005-0000-0000-0000D6000000}"/>
    <cellStyle name="E&amp;Y House" xfId="9" xr:uid="{00000000-0005-0000-0000-0000D7000000}"/>
    <cellStyle name="E&amp;Y House 2" xfId="293" xr:uid="{00000000-0005-0000-0000-0000D8000000}"/>
    <cellStyle name="Enter Currency (0)" xfId="47" xr:uid="{00000000-0005-0000-0000-0000D9000000}"/>
    <cellStyle name="Enter Currency (2)" xfId="48" xr:uid="{00000000-0005-0000-0000-0000DA000000}"/>
    <cellStyle name="Enter Units (0)" xfId="49" xr:uid="{00000000-0005-0000-0000-0000DB000000}"/>
    <cellStyle name="Enter Units (1)" xfId="50" xr:uid="{00000000-0005-0000-0000-0000DC000000}"/>
    <cellStyle name="Enter Units (2)" xfId="51" xr:uid="{00000000-0005-0000-0000-0000DD000000}"/>
    <cellStyle name="Entered" xfId="294" xr:uid="{00000000-0005-0000-0000-0000DE000000}"/>
    <cellStyle name="Explanatory Text 2" xfId="269" xr:uid="{00000000-0005-0000-0000-0000DF000000}"/>
    <cellStyle name="Explanatory Text 3" xfId="399" xr:uid="{00000000-0005-0000-0000-0000E0000000}"/>
    <cellStyle name="Explanatory Text 4" xfId="350" xr:uid="{00000000-0005-0000-0000-0000E1000000}"/>
    <cellStyle name="Explanatory Text 5" xfId="214" xr:uid="{00000000-0005-0000-0000-0000E2000000}"/>
    <cellStyle name="Good 2" xfId="270" xr:uid="{00000000-0005-0000-0000-0000E3000000}"/>
    <cellStyle name="Good 3" xfId="400" xr:uid="{00000000-0005-0000-0000-0000E4000000}"/>
    <cellStyle name="Good 4" xfId="351" xr:uid="{00000000-0005-0000-0000-0000E5000000}"/>
    <cellStyle name="Good 5" xfId="215" xr:uid="{00000000-0005-0000-0000-0000E6000000}"/>
    <cellStyle name="Grey" xfId="485" xr:uid="{00000000-0005-0000-0000-0000E7000000}"/>
    <cellStyle name="Grey 2" xfId="20" xr:uid="{00000000-0005-0000-0000-0000E8000000}"/>
    <cellStyle name="Header - Style1" xfId="295" xr:uid="{00000000-0005-0000-0000-0000E9000000}"/>
    <cellStyle name="Header1" xfId="52" xr:uid="{00000000-0005-0000-0000-0000EA000000}"/>
    <cellStyle name="Header2" xfId="53" xr:uid="{00000000-0005-0000-0000-0000EB000000}"/>
    <cellStyle name="Heading" xfId="296" xr:uid="{00000000-0005-0000-0000-0000EC000000}"/>
    <cellStyle name="Heading 1 2" xfId="271" xr:uid="{00000000-0005-0000-0000-0000ED000000}"/>
    <cellStyle name="Heading 1 3" xfId="401" xr:uid="{00000000-0005-0000-0000-0000EE000000}"/>
    <cellStyle name="Heading 1 4" xfId="352" xr:uid="{00000000-0005-0000-0000-0000EF000000}"/>
    <cellStyle name="Heading 1 5" xfId="216" xr:uid="{00000000-0005-0000-0000-0000F0000000}"/>
    <cellStyle name="Heading 2 2" xfId="272" xr:uid="{00000000-0005-0000-0000-0000F1000000}"/>
    <cellStyle name="Heading 2 3" xfId="402" xr:uid="{00000000-0005-0000-0000-0000F2000000}"/>
    <cellStyle name="Heading 2 4" xfId="353" xr:uid="{00000000-0005-0000-0000-0000F3000000}"/>
    <cellStyle name="Heading 2 5" xfId="217" xr:uid="{00000000-0005-0000-0000-0000F4000000}"/>
    <cellStyle name="Heading 3 2" xfId="273" xr:uid="{00000000-0005-0000-0000-0000F5000000}"/>
    <cellStyle name="Heading 3 3" xfId="403" xr:uid="{00000000-0005-0000-0000-0000F6000000}"/>
    <cellStyle name="Heading 3 4" xfId="354" xr:uid="{00000000-0005-0000-0000-0000F7000000}"/>
    <cellStyle name="Heading 3 5" xfId="218" xr:uid="{00000000-0005-0000-0000-0000F8000000}"/>
    <cellStyle name="Heading 4 2" xfId="274" xr:uid="{00000000-0005-0000-0000-0000F9000000}"/>
    <cellStyle name="Heading 4 3" xfId="404" xr:uid="{00000000-0005-0000-0000-0000FA000000}"/>
    <cellStyle name="Heading 4 4" xfId="355" xr:uid="{00000000-0005-0000-0000-0000FB000000}"/>
    <cellStyle name="Heading 4 5" xfId="219" xr:uid="{00000000-0005-0000-0000-0000FC000000}"/>
    <cellStyle name="Hyperlink 2" xfId="297" xr:uid="{00000000-0005-0000-0000-0000FD000000}"/>
    <cellStyle name="Input [yellow]" xfId="486" xr:uid="{00000000-0005-0000-0000-0000FE000000}"/>
    <cellStyle name="Input [yellow] 2" xfId="21" xr:uid="{00000000-0005-0000-0000-0000FF000000}"/>
    <cellStyle name="Input 2" xfId="275" xr:uid="{00000000-0005-0000-0000-000000010000}"/>
    <cellStyle name="Input 3" xfId="405" xr:uid="{00000000-0005-0000-0000-000001010000}"/>
    <cellStyle name="Input 4" xfId="356" xr:uid="{00000000-0005-0000-0000-000002010000}"/>
    <cellStyle name="Input 5" xfId="220" xr:uid="{00000000-0005-0000-0000-000003010000}"/>
    <cellStyle name="Input 6" xfId="419" xr:uid="{00000000-0005-0000-0000-000004010000}"/>
    <cellStyle name="Input 7" xfId="474" xr:uid="{00000000-0005-0000-0000-000005010000}"/>
    <cellStyle name="Input 8" xfId="475" xr:uid="{00000000-0005-0000-0000-000006010000}"/>
    <cellStyle name="Input 9" xfId="478" xr:uid="{00000000-0005-0000-0000-000007010000}"/>
    <cellStyle name="Link Currency (0)" xfId="54" xr:uid="{00000000-0005-0000-0000-000008010000}"/>
    <cellStyle name="Link Currency (2)" xfId="55" xr:uid="{00000000-0005-0000-0000-000009010000}"/>
    <cellStyle name="Link Units (0)" xfId="56" xr:uid="{00000000-0005-0000-0000-00000A010000}"/>
    <cellStyle name="Link Units (1)" xfId="57" xr:uid="{00000000-0005-0000-0000-00000B010000}"/>
    <cellStyle name="Link Units (2)" xfId="58" xr:uid="{00000000-0005-0000-0000-00000C010000}"/>
    <cellStyle name="Linked Cell 2" xfId="276" xr:uid="{00000000-0005-0000-0000-00000D010000}"/>
    <cellStyle name="Linked Cell 3" xfId="406" xr:uid="{00000000-0005-0000-0000-00000E010000}"/>
    <cellStyle name="Linked Cell 4" xfId="357" xr:uid="{00000000-0005-0000-0000-00000F010000}"/>
    <cellStyle name="Linked Cell 5" xfId="221" xr:uid="{00000000-0005-0000-0000-000010010000}"/>
    <cellStyle name="Monétaire [0]_PERSONAL" xfId="59" xr:uid="{00000000-0005-0000-0000-000011010000}"/>
    <cellStyle name="Monétaire_PERSONAL" xfId="60" xr:uid="{00000000-0005-0000-0000-000012010000}"/>
    <cellStyle name="Neutral 2" xfId="277" xr:uid="{00000000-0005-0000-0000-000013010000}"/>
    <cellStyle name="Neutral 3" xfId="407" xr:uid="{00000000-0005-0000-0000-000014010000}"/>
    <cellStyle name="Neutral 4" xfId="358" xr:uid="{00000000-0005-0000-0000-000015010000}"/>
    <cellStyle name="Neutral 5" xfId="222" xr:uid="{00000000-0005-0000-0000-000016010000}"/>
    <cellStyle name="New Times Roman" xfId="61" xr:uid="{00000000-0005-0000-0000-000017010000}"/>
    <cellStyle name="no dec" xfId="22" xr:uid="{00000000-0005-0000-0000-000018010000}"/>
    <cellStyle name="Normal" xfId="0" builtinId="0"/>
    <cellStyle name="Normal - Style1" xfId="487" xr:uid="{00000000-0005-0000-0000-00001A010000}"/>
    <cellStyle name="Normal - Style1 2" xfId="23" xr:uid="{00000000-0005-0000-0000-00001B010000}"/>
    <cellStyle name="Normal 10" xfId="97" xr:uid="{00000000-0005-0000-0000-00001C010000}"/>
    <cellStyle name="Normal 11" xfId="98" xr:uid="{00000000-0005-0000-0000-00001D010000}"/>
    <cellStyle name="Normal 12" xfId="91" xr:uid="{00000000-0005-0000-0000-00001E010000}"/>
    <cellStyle name="Normal 13" xfId="112" xr:uid="{00000000-0005-0000-0000-00001F010000}"/>
    <cellStyle name="Normal 13 2" xfId="449" xr:uid="{00000000-0005-0000-0000-000020010000}"/>
    <cellStyle name="Normal 14" xfId="117" xr:uid="{00000000-0005-0000-0000-000021010000}"/>
    <cellStyle name="Normal 14 2" xfId="454" xr:uid="{00000000-0005-0000-0000-000022010000}"/>
    <cellStyle name="Normal 15" xfId="15" xr:uid="{00000000-0005-0000-0000-000023010000}"/>
    <cellStyle name="Normal 15 2" xfId="190" xr:uid="{00000000-0005-0000-0000-000024010000}"/>
    <cellStyle name="Normal 16" xfId="27" xr:uid="{00000000-0005-0000-0000-000025010000}"/>
    <cellStyle name="Normal 17" xfId="119" xr:uid="{00000000-0005-0000-0000-000026010000}"/>
    <cellStyle name="Normal 17 2" xfId="447" xr:uid="{00000000-0005-0000-0000-000027010000}"/>
    <cellStyle name="Normal 18" xfId="121" xr:uid="{00000000-0005-0000-0000-000028010000}"/>
    <cellStyle name="Normal 19" xfId="128" xr:uid="{00000000-0005-0000-0000-000029010000}"/>
    <cellStyle name="Normal 2" xfId="1" xr:uid="{00000000-0005-0000-0000-00002A010000}"/>
    <cellStyle name="Normal 2 2" xfId="29" xr:uid="{00000000-0005-0000-0000-00002B010000}"/>
    <cellStyle name="Normal 2 2 2" xfId="241" xr:uid="{00000000-0005-0000-0000-00002C010000}"/>
    <cellStyle name="Normal 2 2 2 2" xfId="418" xr:uid="{00000000-0005-0000-0000-00002D010000}"/>
    <cellStyle name="Normal 2 2 2 3" xfId="365" xr:uid="{00000000-0005-0000-0000-00002E010000}"/>
    <cellStyle name="Normal 2 2 3" xfId="370" xr:uid="{00000000-0005-0000-0000-00002F010000}"/>
    <cellStyle name="Normal 2 2 4" xfId="298" xr:uid="{00000000-0005-0000-0000-000030010000}"/>
    <cellStyle name="Normal 2 2 5" xfId="212" xr:uid="{00000000-0005-0000-0000-000031010000}"/>
    <cellStyle name="Normal 2 2 6" xfId="428" xr:uid="{00000000-0005-0000-0000-000032010000}"/>
    <cellStyle name="Normal 2 3" xfId="26" xr:uid="{00000000-0005-0000-0000-000033010000}"/>
    <cellStyle name="Normal 2 3 2" xfId="238" xr:uid="{00000000-0005-0000-0000-000034010000}"/>
    <cellStyle name="Normal 2 4" xfId="154" xr:uid="{00000000-0005-0000-0000-000035010000}"/>
    <cellStyle name="Normal 2 5" xfId="179" xr:uid="{00000000-0005-0000-0000-000036010000}"/>
    <cellStyle name="Normal 2 6" xfId="426" xr:uid="{00000000-0005-0000-0000-000037010000}"/>
    <cellStyle name="Normal 2 7" xfId="12" xr:uid="{00000000-0005-0000-0000-000038010000}"/>
    <cellStyle name="Normal 20" xfId="127" xr:uid="{00000000-0005-0000-0000-000039010000}"/>
    <cellStyle name="Normal 21" xfId="131" xr:uid="{00000000-0005-0000-0000-00003A010000}"/>
    <cellStyle name="Normal 22" xfId="134" xr:uid="{00000000-0005-0000-0000-00003B010000}"/>
    <cellStyle name="Normal 23" xfId="126" xr:uid="{00000000-0005-0000-0000-00003C010000}"/>
    <cellStyle name="Normal 24" xfId="143" xr:uid="{00000000-0005-0000-0000-00003D010000}"/>
    <cellStyle name="Normal 25" xfId="142" xr:uid="{00000000-0005-0000-0000-00003E010000}"/>
    <cellStyle name="Normal 26" xfId="157" xr:uid="{00000000-0005-0000-0000-00003F010000}"/>
    <cellStyle name="Normal 27" xfId="156" xr:uid="{00000000-0005-0000-0000-000040010000}"/>
    <cellStyle name="Normal 28" xfId="150" xr:uid="{00000000-0005-0000-0000-000041010000}"/>
    <cellStyle name="Normal 29" xfId="187" xr:uid="{00000000-0005-0000-0000-000042010000}"/>
    <cellStyle name="Normal 3" xfId="2" xr:uid="{00000000-0005-0000-0000-000043010000}"/>
    <cellStyle name="Normal 3 2" xfId="99" xr:uid="{00000000-0005-0000-0000-000044010000}"/>
    <cellStyle name="Normal 3 2 2" xfId="415" xr:uid="{00000000-0005-0000-0000-000045010000}"/>
    <cellStyle name="Normal 3 2 3" xfId="359" xr:uid="{00000000-0005-0000-0000-000046010000}"/>
    <cellStyle name="Normal 3 2 4" xfId="233" xr:uid="{00000000-0005-0000-0000-000047010000}"/>
    <cellStyle name="Normal 3 2 5" xfId="443" xr:uid="{00000000-0005-0000-0000-000048010000}"/>
    <cellStyle name="Normal 3 3" xfId="89" xr:uid="{00000000-0005-0000-0000-000049010000}"/>
    <cellStyle name="Normal 3 3 2" xfId="278" xr:uid="{00000000-0005-0000-0000-00004A010000}"/>
    <cellStyle name="Normal 3 3 3" xfId="440" xr:uid="{00000000-0005-0000-0000-00004B010000}"/>
    <cellStyle name="Normal 3 4" xfId="124" xr:uid="{00000000-0005-0000-0000-00004C010000}"/>
    <cellStyle name="Normal 3 5" xfId="162" xr:uid="{00000000-0005-0000-0000-00004D010000}"/>
    <cellStyle name="Normal 3 5 2" xfId="176" xr:uid="{00000000-0005-0000-0000-00004E010000}"/>
    <cellStyle name="Normal 3 6" xfId="429" xr:uid="{00000000-0005-0000-0000-00004F010000}"/>
    <cellStyle name="Normal 3 7" xfId="31" xr:uid="{00000000-0005-0000-0000-000050010000}"/>
    <cellStyle name="Normal 30" xfId="198" xr:uid="{00000000-0005-0000-0000-000051010000}"/>
    <cellStyle name="Normal 31" xfId="165" xr:uid="{00000000-0005-0000-0000-000052010000}"/>
    <cellStyle name="Normal 32" xfId="203" xr:uid="{00000000-0005-0000-0000-000053010000}"/>
    <cellStyle name="Normal 33" xfId="171" xr:uid="{00000000-0005-0000-0000-000054010000}"/>
    <cellStyle name="Normal 34" xfId="462" xr:uid="{00000000-0005-0000-0000-000055010000}"/>
    <cellStyle name="Normal 35" xfId="464" xr:uid="{00000000-0005-0000-0000-000056010000}"/>
    <cellStyle name="Normal 36" xfId="469" xr:uid="{00000000-0005-0000-0000-000057010000}"/>
    <cellStyle name="Normal 37" xfId="471" xr:uid="{00000000-0005-0000-0000-000058010000}"/>
    <cellStyle name="Normal 38" xfId="481" xr:uid="{00000000-0005-0000-0000-000059010000}"/>
    <cellStyle name="Normal 39" xfId="476" xr:uid="{00000000-0005-0000-0000-00005A010000}"/>
    <cellStyle name="Normal 4" xfId="3" xr:uid="{00000000-0005-0000-0000-00005B010000}"/>
    <cellStyle name="Normal 4 2" xfId="100" xr:uid="{00000000-0005-0000-0000-00005C010000}"/>
    <cellStyle name="Normal 4 2 2" xfId="417" xr:uid="{00000000-0005-0000-0000-00005D010000}"/>
    <cellStyle name="Normal 4 2 3" xfId="366" xr:uid="{00000000-0005-0000-0000-00005E010000}"/>
    <cellStyle name="Normal 4 2 4" xfId="239" xr:uid="{00000000-0005-0000-0000-00005F010000}"/>
    <cellStyle name="Normal 4 2 5" xfId="444" xr:uid="{00000000-0005-0000-0000-000060010000}"/>
    <cellStyle name="Normal 4 3" xfId="368" xr:uid="{00000000-0005-0000-0000-000061010000}"/>
    <cellStyle name="Normal 4 4" xfId="299" xr:uid="{00000000-0005-0000-0000-000062010000}"/>
    <cellStyle name="Normal 4 5" xfId="211" xr:uid="{00000000-0005-0000-0000-000063010000}"/>
    <cellStyle name="Normal 4 6" xfId="431" xr:uid="{00000000-0005-0000-0000-000064010000}"/>
    <cellStyle name="Normal 4 7" xfId="79" xr:uid="{00000000-0005-0000-0000-000065010000}"/>
    <cellStyle name="Normal 4 8" xfId="491" xr:uid="{00000000-0005-0000-0000-000066010000}"/>
    <cellStyle name="Normal 40" xfId="483" xr:uid="{00000000-0005-0000-0000-000067010000}"/>
    <cellStyle name="Normal 5" xfId="82" xr:uid="{00000000-0005-0000-0000-000068010000}"/>
    <cellStyle name="Normal 5 2" xfId="301" xr:uid="{00000000-0005-0000-0000-000069010000}"/>
    <cellStyle name="Normal 5 3" xfId="367" xr:uid="{00000000-0005-0000-0000-00006A010000}"/>
    <cellStyle name="Normal 5 4" xfId="300" xr:uid="{00000000-0005-0000-0000-00006B010000}"/>
    <cellStyle name="Normal 5 5" xfId="223" xr:uid="{00000000-0005-0000-0000-00006C010000}"/>
    <cellStyle name="Normal 5 6" xfId="434" xr:uid="{00000000-0005-0000-0000-00006D010000}"/>
    <cellStyle name="Normal 5 7" xfId="492" xr:uid="{00000000-0005-0000-0000-00006E010000}"/>
    <cellStyle name="Normal 5 8" xfId="7" xr:uid="{00000000-0005-0000-0000-00006F010000}"/>
    <cellStyle name="Normal 6" xfId="83" xr:uid="{00000000-0005-0000-0000-000070010000}"/>
    <cellStyle name="Normal 6 2" xfId="279" xr:uid="{00000000-0005-0000-0000-000071010000}"/>
    <cellStyle name="Normal 6 3" xfId="224" xr:uid="{00000000-0005-0000-0000-000072010000}"/>
    <cellStyle name="Normal 7" xfId="88" xr:uid="{00000000-0005-0000-0000-000073010000}"/>
    <cellStyle name="Normal 7 2" xfId="413" xr:uid="{00000000-0005-0000-0000-000074010000}"/>
    <cellStyle name="Normal 7 3" xfId="285" xr:uid="{00000000-0005-0000-0000-000075010000}"/>
    <cellStyle name="Normal 7 3 2" xfId="455" xr:uid="{00000000-0005-0000-0000-000076010000}"/>
    <cellStyle name="Normal 7 3 3" xfId="420" xr:uid="{00000000-0005-0000-0000-000077010000}"/>
    <cellStyle name="Normal 7 4" xfId="230" xr:uid="{00000000-0005-0000-0000-000078010000}"/>
    <cellStyle name="Normal 7 5" xfId="439" xr:uid="{00000000-0005-0000-0000-000079010000}"/>
    <cellStyle name="Normal 70" xfId="495" xr:uid="{4981CBE9-1000-4C86-B26F-DD6DB7F47EA6}"/>
    <cellStyle name="Normal 8" xfId="101" xr:uid="{00000000-0005-0000-0000-00007A010000}"/>
    <cellStyle name="Normal 8 2" xfId="292" xr:uid="{00000000-0005-0000-0000-00007B010000}"/>
    <cellStyle name="Normal 8 2 2" xfId="457" xr:uid="{00000000-0005-0000-0000-00007C010000}"/>
    <cellStyle name="Normal 8 3" xfId="445" xr:uid="{00000000-0005-0000-0000-00007D010000}"/>
    <cellStyle name="Normal 8 4" xfId="422" xr:uid="{00000000-0005-0000-0000-00007E010000}"/>
    <cellStyle name="Normal 9" xfId="102" xr:uid="{00000000-0005-0000-0000-00007F010000}"/>
    <cellStyle name="Normale_9639A02C" xfId="302" xr:uid="{00000000-0005-0000-0000-000081010000}"/>
    <cellStyle name="Note 2" xfId="280" xr:uid="{00000000-0005-0000-0000-000082010000}"/>
    <cellStyle name="Note 3" xfId="408" xr:uid="{00000000-0005-0000-0000-000083010000}"/>
    <cellStyle name="Note 4" xfId="322" xr:uid="{00000000-0005-0000-0000-000084010000}"/>
    <cellStyle name="Note 5" xfId="225" xr:uid="{00000000-0005-0000-0000-000085010000}"/>
    <cellStyle name="Output 2" xfId="281" xr:uid="{00000000-0005-0000-0000-000086010000}"/>
    <cellStyle name="Output 3" xfId="409" xr:uid="{00000000-0005-0000-0000-000087010000}"/>
    <cellStyle name="Output 4" xfId="360" xr:uid="{00000000-0005-0000-0000-000088010000}"/>
    <cellStyle name="Output 5" xfId="226" xr:uid="{00000000-0005-0000-0000-000089010000}"/>
    <cellStyle name="Output Amounts" xfId="103" xr:uid="{00000000-0005-0000-0000-00008A010000}"/>
    <cellStyle name="Output Column Headings" xfId="104" xr:uid="{00000000-0005-0000-0000-00008B010000}"/>
    <cellStyle name="Output Line Items" xfId="105" xr:uid="{00000000-0005-0000-0000-00008C010000}"/>
    <cellStyle name="Output Report Heading" xfId="106" xr:uid="{00000000-0005-0000-0000-00008D010000}"/>
    <cellStyle name="Output Report Title" xfId="107" xr:uid="{00000000-0005-0000-0000-00008E010000}"/>
    <cellStyle name="Percent [0]" xfId="62" xr:uid="{00000000-0005-0000-0000-00008F010000}"/>
    <cellStyle name="Percent [00]" xfId="63" xr:uid="{00000000-0005-0000-0000-000090010000}"/>
    <cellStyle name="Percent [2]" xfId="24" xr:uid="{00000000-0005-0000-0000-000091010000}"/>
    <cellStyle name="Percent 10" xfId="137" xr:uid="{00000000-0005-0000-0000-000092010000}"/>
    <cellStyle name="Percent 11" xfId="140" xr:uid="{00000000-0005-0000-0000-000093010000}"/>
    <cellStyle name="Percent 12" xfId="144" xr:uid="{00000000-0005-0000-0000-000094010000}"/>
    <cellStyle name="Percent 13" xfId="146" xr:uid="{00000000-0005-0000-0000-000095010000}"/>
    <cellStyle name="Percent 14" xfId="149" xr:uid="{00000000-0005-0000-0000-000096010000}"/>
    <cellStyle name="Percent 15" xfId="151" xr:uid="{00000000-0005-0000-0000-000097010000}"/>
    <cellStyle name="Percent 16" xfId="175" xr:uid="{00000000-0005-0000-0000-000098010000}"/>
    <cellStyle name="Percent 17" xfId="182" xr:uid="{00000000-0005-0000-0000-000099010000}"/>
    <cellStyle name="Percent 18" xfId="193" xr:uid="{00000000-0005-0000-0000-00009A010000}"/>
    <cellStyle name="Percent 19" xfId="205" xr:uid="{00000000-0005-0000-0000-00009B010000}"/>
    <cellStyle name="Percent 2" xfId="30" xr:uid="{00000000-0005-0000-0000-00009C010000}"/>
    <cellStyle name="Percent 2 2" xfId="108" xr:uid="{00000000-0005-0000-0000-00009D010000}"/>
    <cellStyle name="Percent 2 2 2" xfId="240" xr:uid="{00000000-0005-0000-0000-00009E010000}"/>
    <cellStyle name="Percent 2 2 3" xfId="446" xr:uid="{00000000-0005-0000-0000-00009F010000}"/>
    <cellStyle name="Percent 2 3" xfId="304" xr:uid="{00000000-0005-0000-0000-0000A0010000}"/>
    <cellStyle name="Percent 2 4" xfId="148" xr:uid="{00000000-0005-0000-0000-0000A1010000}"/>
    <cellStyle name="Percent 2 5" xfId="11" xr:uid="{00000000-0005-0000-0000-0000A2010000}"/>
    <cellStyle name="Percent 20" xfId="466" xr:uid="{00000000-0005-0000-0000-0000A3010000}"/>
    <cellStyle name="Percent 21" xfId="470" xr:uid="{00000000-0005-0000-0000-0000A4010000}"/>
    <cellStyle name="Percent 22" xfId="472" xr:uid="{00000000-0005-0000-0000-0000A5010000}"/>
    <cellStyle name="Percent 23" xfId="473" xr:uid="{00000000-0005-0000-0000-0000A6010000}"/>
    <cellStyle name="Percent 24" xfId="479" xr:uid="{00000000-0005-0000-0000-0000A7010000}"/>
    <cellStyle name="Percent 25" xfId="477" xr:uid="{00000000-0005-0000-0000-0000A8010000}"/>
    <cellStyle name="Percent 26" xfId="488" xr:uid="{00000000-0005-0000-0000-0000A9010000}"/>
    <cellStyle name="Percent 3" xfId="80" xr:uid="{00000000-0005-0000-0000-0000AA010000}"/>
    <cellStyle name="Percent 3 2" xfId="414" xr:uid="{00000000-0005-0000-0000-0000AB010000}"/>
    <cellStyle name="Percent 3 3" xfId="305" xr:uid="{00000000-0005-0000-0000-0000AC010000}"/>
    <cellStyle name="Percent 3 4" xfId="232" xr:uid="{00000000-0005-0000-0000-0000AD010000}"/>
    <cellStyle name="Percent 3 5" xfId="432" xr:uid="{00000000-0005-0000-0000-0000AE010000}"/>
    <cellStyle name="Percent 4" xfId="86" xr:uid="{00000000-0005-0000-0000-0000AF010000}"/>
    <cellStyle name="Percent 4 2" xfId="306" xr:uid="{00000000-0005-0000-0000-0000B0010000}"/>
    <cellStyle name="Percent 4 2 2" xfId="459" xr:uid="{00000000-0005-0000-0000-0000B1010000}"/>
    <cellStyle name="Percent 4 3" xfId="437" xr:uid="{00000000-0005-0000-0000-0000B2010000}"/>
    <cellStyle name="Percent 4 4" xfId="424" xr:uid="{00000000-0005-0000-0000-0000B3010000}"/>
    <cellStyle name="Percent 5" xfId="90" xr:uid="{00000000-0005-0000-0000-0000B4010000}"/>
    <cellStyle name="Percent 5 2" xfId="303" xr:uid="{00000000-0005-0000-0000-0000B5010000}"/>
    <cellStyle name="Percent 5 2 2" xfId="458" xr:uid="{00000000-0005-0000-0000-0000B6010000}"/>
    <cellStyle name="Percent 5 3" xfId="441" xr:uid="{00000000-0005-0000-0000-0000B7010000}"/>
    <cellStyle name="Percent 5 4" xfId="423" xr:uid="{00000000-0005-0000-0000-0000B8010000}"/>
    <cellStyle name="Percent 6" xfId="123" xr:uid="{00000000-0005-0000-0000-0000B9010000}"/>
    <cellStyle name="Percent 6 2" xfId="461" xr:uid="{00000000-0005-0000-0000-0000BA010000}"/>
    <cellStyle name="Percent 6 3" xfId="425" xr:uid="{00000000-0005-0000-0000-0000BB010000}"/>
    <cellStyle name="Percent 6 4" xfId="320" xr:uid="{00000000-0005-0000-0000-0000BC010000}"/>
    <cellStyle name="Percent 7" xfId="129" xr:uid="{00000000-0005-0000-0000-0000BD010000}"/>
    <cellStyle name="Percent 8" xfId="132" xr:uid="{00000000-0005-0000-0000-0000BE010000}"/>
    <cellStyle name="Percent 9" xfId="135" xr:uid="{00000000-0005-0000-0000-0000BF010000}"/>
    <cellStyle name="PrePop Currency (0)" xfId="64" xr:uid="{00000000-0005-0000-0000-0000C0010000}"/>
    <cellStyle name="PrePop Currency (2)" xfId="65" xr:uid="{00000000-0005-0000-0000-0000C1010000}"/>
    <cellStyle name="PrePop Units (0)" xfId="66" xr:uid="{00000000-0005-0000-0000-0000C2010000}"/>
    <cellStyle name="PrePop Units (1)" xfId="67" xr:uid="{00000000-0005-0000-0000-0000C3010000}"/>
    <cellStyle name="PrePop Units (2)" xfId="68" xr:uid="{00000000-0005-0000-0000-0000C4010000}"/>
    <cellStyle name="Quantity" xfId="25" xr:uid="{00000000-0005-0000-0000-0000C5010000}"/>
    <cellStyle name="RevList" xfId="307" xr:uid="{00000000-0005-0000-0000-0000C6010000}"/>
    <cellStyle name="Rittichai" xfId="308" xr:uid="{00000000-0005-0000-0000-0000C7010000}"/>
    <cellStyle name="Style 1" xfId="85" xr:uid="{00000000-0005-0000-0000-0000C8010000}"/>
    <cellStyle name="Style 1 2" xfId="436" xr:uid="{00000000-0005-0000-0000-0000C9010000}"/>
    <cellStyle name="Subtotal" xfId="309" xr:uid="{00000000-0005-0000-0000-0000CA010000}"/>
    <cellStyle name="Table" xfId="310" xr:uid="{00000000-0005-0000-0000-0000CB010000}"/>
    <cellStyle name="Text Indent A" xfId="69" xr:uid="{00000000-0005-0000-0000-0000CC010000}"/>
    <cellStyle name="Text Indent B" xfId="70" xr:uid="{00000000-0005-0000-0000-0000CD010000}"/>
    <cellStyle name="Text Indent C" xfId="71" xr:uid="{00000000-0005-0000-0000-0000CE010000}"/>
    <cellStyle name="Times New Roman" xfId="311" xr:uid="{00000000-0005-0000-0000-0000CF010000}"/>
    <cellStyle name="Title 2" xfId="282" xr:uid="{00000000-0005-0000-0000-0000D0010000}"/>
    <cellStyle name="Title 3" xfId="410" xr:uid="{00000000-0005-0000-0000-0000D1010000}"/>
    <cellStyle name="Title 4" xfId="321" xr:uid="{00000000-0005-0000-0000-0000D2010000}"/>
    <cellStyle name="Title 5" xfId="227" xr:uid="{00000000-0005-0000-0000-0000D3010000}"/>
    <cellStyle name="Total 2" xfId="283" xr:uid="{00000000-0005-0000-0000-0000D4010000}"/>
    <cellStyle name="Total 3" xfId="411" xr:uid="{00000000-0005-0000-0000-0000D5010000}"/>
    <cellStyle name="Total 4" xfId="361" xr:uid="{00000000-0005-0000-0000-0000D6010000}"/>
    <cellStyle name="Total 5" xfId="228" xr:uid="{00000000-0005-0000-0000-0000D7010000}"/>
    <cellStyle name="Tusental_A-listan (fixad)" xfId="312" xr:uid="{00000000-0005-0000-0000-0000D8010000}"/>
    <cellStyle name="Valuta_NPV" xfId="313" xr:uid="{00000000-0005-0000-0000-0000D9010000}"/>
    <cellStyle name="Warning Text 2" xfId="284" xr:uid="{00000000-0005-0000-0000-0000DA010000}"/>
    <cellStyle name="Warning Text 3" xfId="412" xr:uid="{00000000-0005-0000-0000-0000DB010000}"/>
    <cellStyle name="Warning Text 4" xfId="362" xr:uid="{00000000-0005-0000-0000-0000DC010000}"/>
    <cellStyle name="Warning Text 5" xfId="229" xr:uid="{00000000-0005-0000-0000-0000DD010000}"/>
    <cellStyle name="WHead - Style2" xfId="314" xr:uid="{00000000-0005-0000-0000-0000DE010000}"/>
    <cellStyle name="เครื่องหมายจุลภาค [0]_PERSONAL" xfId="315" xr:uid="{00000000-0005-0000-0000-0000DF010000}"/>
    <cellStyle name="เครื่องหมายจุลภาค_AAL Lead'00" xfId="316" xr:uid="{00000000-0005-0000-0000-0000E0010000}"/>
    <cellStyle name="เครื่องหมายสกุลเงิน [0]_PERSONAL" xfId="317" xr:uid="{00000000-0005-0000-0000-0000E1010000}"/>
    <cellStyle name="เครื่องหมายสกุลเงิน_PERSONAL" xfId="318" xr:uid="{00000000-0005-0000-0000-0000E2010000}"/>
    <cellStyle name="เชื่อมโยงหลายมิติ" xfId="109" xr:uid="{00000000-0005-0000-0000-0000E3010000}"/>
    <cellStyle name="ค@ฏ๋_laroux" xfId="72" xr:uid="{00000000-0005-0000-0000-0000E4010000}"/>
    <cellStyle name="คdคภฆ์[0]_laroux" xfId="73" xr:uid="{00000000-0005-0000-0000-0000E5010000}"/>
    <cellStyle name="คdคภฆ์_laroux" xfId="74" xr:uid="{00000000-0005-0000-0000-0000E6010000}"/>
    <cellStyle name="ณfน๔ [0]_laroux" xfId="75" xr:uid="{00000000-0005-0000-0000-0000E7010000}"/>
    <cellStyle name="ณfน๔[0]_laroux" xfId="76" xr:uid="{00000000-0005-0000-0000-0000E8010000}"/>
    <cellStyle name="ณfน๔_laroux" xfId="77" xr:uid="{00000000-0005-0000-0000-0000E9010000}"/>
    <cellStyle name="ตามการเชื่อมโยงหลายมิติ" xfId="110" xr:uid="{00000000-0005-0000-0000-0000EA010000}"/>
    <cellStyle name="ตามการเชื่อมโยงหลายมิติ 2" xfId="319" xr:uid="{00000000-0005-0000-0000-0000EB010000}"/>
    <cellStyle name="ตามการเชื่อมโยงหลายมิติ 3" xfId="448" xr:uid="{00000000-0005-0000-0000-0000EC010000}"/>
    <cellStyle name="ปกติ_03-50" xfId="111" xr:uid="{00000000-0005-0000-0000-0000ED010000}"/>
    <cellStyle name="ปกติ_bsplt new1" xfId="493" xr:uid="{D3933E48-AE92-4B69-B361-197A18259BB3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showGridLines="0" view="pageBreakPreview" topLeftCell="A46" zoomScale="68" zoomScaleNormal="100" zoomScaleSheetLayoutView="100" workbookViewId="0">
      <selection activeCell="D15" sqref="D15"/>
    </sheetView>
  </sheetViews>
  <sheetFormatPr defaultColWidth="9.33203125" defaultRowHeight="23.25" customHeight="1"/>
  <cols>
    <col min="1" max="1" width="10.33203125" style="3" customWidth="1"/>
    <col min="2" max="2" width="11" style="3" customWidth="1"/>
    <col min="3" max="3" width="13.33203125" style="3" customWidth="1"/>
    <col min="4" max="4" width="6.33203125" style="3" customWidth="1"/>
    <col min="5" max="5" width="5.6640625" style="3" customWidth="1"/>
    <col min="6" max="6" width="1.6640625" style="3" customWidth="1"/>
    <col min="7" max="7" width="6.33203125" style="3" customWidth="1"/>
    <col min="8" max="8" width="1.33203125" style="3" customWidth="1"/>
    <col min="9" max="9" width="17.33203125" style="3" customWidth="1"/>
    <col min="10" max="10" width="1.33203125" style="3" customWidth="1"/>
    <col min="11" max="11" width="17.33203125" style="3" customWidth="1"/>
    <col min="12" max="12" width="1" style="3" customWidth="1"/>
    <col min="13" max="16384" width="9.33203125" style="3"/>
  </cols>
  <sheetData>
    <row r="1" spans="1:11" ht="23.25" customHeight="1">
      <c r="A1" s="9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3.25" customHeight="1">
      <c r="A2" s="9" t="s">
        <v>122</v>
      </c>
      <c r="B2" s="4"/>
      <c r="C2" s="4"/>
      <c r="D2" s="4"/>
      <c r="E2" s="4"/>
      <c r="F2" s="4"/>
      <c r="G2" s="4"/>
      <c r="H2" s="4"/>
      <c r="I2" s="50"/>
      <c r="J2" s="4"/>
      <c r="K2" s="4"/>
    </row>
    <row r="3" spans="1:11" ht="23.25" customHeight="1">
      <c r="A3" s="23" t="s">
        <v>130</v>
      </c>
      <c r="B3" s="23"/>
      <c r="C3" s="23"/>
      <c r="D3" s="23"/>
      <c r="E3" s="23"/>
      <c r="F3" s="23"/>
      <c r="G3" s="23"/>
      <c r="H3" s="23"/>
      <c r="I3" s="50"/>
      <c r="J3" s="23"/>
      <c r="K3" s="23"/>
    </row>
    <row r="4" spans="1:11" ht="23.25" customHeight="1">
      <c r="B4" s="22"/>
      <c r="C4" s="22"/>
      <c r="D4" s="22"/>
      <c r="E4" s="22"/>
      <c r="F4" s="22"/>
      <c r="G4" s="22"/>
      <c r="H4" s="22"/>
      <c r="I4" s="22"/>
      <c r="J4" s="22"/>
      <c r="K4" s="44" t="s">
        <v>1</v>
      </c>
    </row>
    <row r="5" spans="1:11" ht="23.25" customHeight="1">
      <c r="A5" s="1"/>
      <c r="B5" s="1"/>
      <c r="C5" s="1"/>
      <c r="D5" s="1"/>
      <c r="E5" s="1"/>
      <c r="F5" s="1"/>
      <c r="G5" s="5" t="s">
        <v>2</v>
      </c>
      <c r="H5" s="6"/>
      <c r="I5" s="48" t="s">
        <v>131</v>
      </c>
      <c r="J5" s="8"/>
      <c r="K5" s="48" t="s">
        <v>120</v>
      </c>
    </row>
    <row r="6" spans="1:11" ht="23.25" customHeight="1">
      <c r="A6" s="1"/>
      <c r="B6" s="1"/>
      <c r="C6" s="1"/>
      <c r="D6" s="1"/>
      <c r="E6" s="1"/>
      <c r="F6" s="1"/>
      <c r="G6" s="5"/>
      <c r="H6" s="6"/>
      <c r="I6" s="50" t="s">
        <v>3</v>
      </c>
      <c r="J6" s="8"/>
      <c r="K6" s="8" t="s">
        <v>4</v>
      </c>
    </row>
    <row r="7" spans="1:11" ht="23.25" customHeight="1">
      <c r="A7" s="1"/>
      <c r="B7" s="1"/>
      <c r="C7" s="1"/>
      <c r="D7" s="1"/>
      <c r="E7" s="1"/>
      <c r="F7" s="1"/>
      <c r="G7" s="5"/>
      <c r="H7" s="6"/>
      <c r="I7" s="50" t="s">
        <v>5</v>
      </c>
      <c r="J7" s="8"/>
      <c r="K7" s="8"/>
    </row>
    <row r="8" spans="1:11" ht="23.25" customHeight="1">
      <c r="A8" s="9" t="s">
        <v>6</v>
      </c>
      <c r="B8" s="2"/>
      <c r="C8" s="2"/>
      <c r="D8" s="2"/>
      <c r="E8" s="2"/>
      <c r="F8" s="2"/>
      <c r="G8" s="2"/>
      <c r="H8" s="2"/>
      <c r="I8" s="22"/>
      <c r="J8" s="10"/>
      <c r="K8" s="10"/>
    </row>
    <row r="9" spans="1:11" ht="23.25" customHeight="1">
      <c r="A9" s="9" t="s">
        <v>7</v>
      </c>
      <c r="B9" s="2"/>
      <c r="C9" s="2"/>
      <c r="D9" s="2"/>
      <c r="E9" s="2"/>
      <c r="F9" s="11"/>
      <c r="G9" s="2"/>
      <c r="H9" s="2"/>
      <c r="I9" s="2"/>
      <c r="J9" s="2"/>
      <c r="K9" s="2"/>
    </row>
    <row r="10" spans="1:11" ht="23.25" customHeight="1">
      <c r="A10" s="12" t="s">
        <v>8</v>
      </c>
      <c r="B10" s="2"/>
      <c r="C10" s="2"/>
      <c r="D10" s="2"/>
      <c r="E10" s="2"/>
      <c r="F10" s="2"/>
      <c r="G10" s="11"/>
      <c r="H10" s="13"/>
      <c r="I10" s="13">
        <v>117770</v>
      </c>
      <c r="J10" s="13"/>
      <c r="K10" s="13">
        <v>360860</v>
      </c>
    </row>
    <row r="11" spans="1:11" ht="23.25" customHeight="1">
      <c r="A11" s="12" t="s">
        <v>108</v>
      </c>
      <c r="B11" s="2"/>
      <c r="C11" s="2"/>
      <c r="D11" s="2"/>
      <c r="E11" s="2"/>
      <c r="F11" s="2"/>
      <c r="G11" s="11">
        <v>3</v>
      </c>
      <c r="H11" s="13"/>
      <c r="I11" s="13">
        <v>330778</v>
      </c>
      <c r="J11" s="13"/>
      <c r="K11" s="13">
        <v>294411</v>
      </c>
    </row>
    <row r="12" spans="1:11" ht="23.25" customHeight="1">
      <c r="A12" s="12" t="s">
        <v>9</v>
      </c>
      <c r="B12" s="12"/>
      <c r="C12" s="12"/>
      <c r="D12" s="15"/>
      <c r="E12" s="14"/>
      <c r="F12" s="14"/>
      <c r="G12" s="11">
        <v>4</v>
      </c>
      <c r="H12" s="13"/>
      <c r="I12" s="13">
        <v>2152144</v>
      </c>
      <c r="J12" s="13"/>
      <c r="K12" s="13">
        <v>2272307</v>
      </c>
    </row>
    <row r="13" spans="1:11" ht="23.25" customHeight="1">
      <c r="A13" s="12" t="s">
        <v>10</v>
      </c>
      <c r="B13" s="2"/>
      <c r="C13" s="2"/>
      <c r="D13" s="14"/>
      <c r="E13" s="14"/>
      <c r="F13" s="14"/>
      <c r="G13" s="11"/>
      <c r="H13" s="13"/>
      <c r="I13" s="13">
        <v>45474</v>
      </c>
      <c r="J13" s="13"/>
      <c r="K13" s="13">
        <v>111565</v>
      </c>
    </row>
    <row r="14" spans="1:11" ht="23.25" customHeight="1">
      <c r="A14" s="12" t="s">
        <v>11</v>
      </c>
      <c r="B14" s="2"/>
      <c r="C14" s="2"/>
      <c r="D14" s="14"/>
      <c r="E14" s="14"/>
      <c r="F14" s="14"/>
      <c r="G14" s="11"/>
      <c r="H14" s="13"/>
      <c r="I14" s="13">
        <v>100228</v>
      </c>
      <c r="J14" s="13"/>
      <c r="K14" s="13">
        <v>102366</v>
      </c>
    </row>
    <row r="15" spans="1:11" ht="23.25" customHeight="1">
      <c r="A15" s="12" t="s">
        <v>12</v>
      </c>
      <c r="B15" s="2"/>
      <c r="C15" s="2"/>
      <c r="D15" s="14"/>
      <c r="E15" s="14"/>
      <c r="F15" s="14"/>
      <c r="G15" s="11"/>
      <c r="H15" s="13"/>
      <c r="I15" s="13">
        <v>100038</v>
      </c>
      <c r="J15" s="13"/>
      <c r="K15" s="13">
        <v>100038</v>
      </c>
    </row>
    <row r="16" spans="1:11" ht="23.25" customHeight="1">
      <c r="A16" s="12" t="s">
        <v>13</v>
      </c>
      <c r="B16" s="12"/>
      <c r="C16" s="12"/>
      <c r="D16" s="15"/>
      <c r="E16" s="14"/>
      <c r="F16" s="14"/>
      <c r="G16" s="18"/>
      <c r="H16" s="13"/>
      <c r="I16" s="13">
        <v>44625</v>
      </c>
      <c r="J16" s="13"/>
      <c r="K16" s="13">
        <v>85498</v>
      </c>
    </row>
    <row r="17" spans="1:11" ht="23.25" customHeight="1">
      <c r="A17" s="9" t="s">
        <v>14</v>
      </c>
      <c r="B17" s="2"/>
      <c r="C17" s="2"/>
      <c r="D17" s="14"/>
      <c r="E17" s="14"/>
      <c r="F17" s="14"/>
      <c r="G17" s="17"/>
      <c r="H17" s="13"/>
      <c r="I17" s="19">
        <f>SUM(I10:I16)</f>
        <v>2891057</v>
      </c>
      <c r="J17" s="13"/>
      <c r="K17" s="19">
        <f>SUM(K10:K16)</f>
        <v>3327045</v>
      </c>
    </row>
    <row r="18" spans="1:11" ht="23.25" customHeight="1">
      <c r="A18" s="9" t="s">
        <v>15</v>
      </c>
      <c r="B18" s="2"/>
      <c r="C18" s="2"/>
      <c r="D18" s="14"/>
      <c r="E18" s="14"/>
      <c r="F18" s="14"/>
      <c r="G18" s="17"/>
      <c r="H18" s="13"/>
      <c r="I18" s="13"/>
      <c r="J18" s="13"/>
      <c r="K18" s="13"/>
    </row>
    <row r="19" spans="1:11" ht="23.25" customHeight="1">
      <c r="A19" s="12" t="s">
        <v>16</v>
      </c>
      <c r="B19" s="2"/>
      <c r="C19" s="2"/>
      <c r="D19" s="2"/>
      <c r="E19" s="2"/>
      <c r="F19" s="2"/>
      <c r="G19" s="11"/>
      <c r="H19" s="13"/>
      <c r="I19" s="13">
        <v>232661</v>
      </c>
      <c r="J19" s="13"/>
      <c r="K19" s="13">
        <v>232127</v>
      </c>
    </row>
    <row r="20" spans="1:11" ht="23.25" customHeight="1">
      <c r="A20" s="12" t="s">
        <v>17</v>
      </c>
      <c r="B20" s="2"/>
      <c r="C20" s="2"/>
      <c r="D20" s="2"/>
      <c r="E20" s="2"/>
      <c r="F20" s="2"/>
      <c r="G20" s="11">
        <v>4</v>
      </c>
      <c r="H20" s="13"/>
      <c r="I20" s="13">
        <v>111088</v>
      </c>
      <c r="J20" s="13"/>
      <c r="K20" s="13">
        <v>129086</v>
      </c>
    </row>
    <row r="21" spans="1:11" ht="23.25" customHeight="1">
      <c r="A21" s="12" t="s">
        <v>18</v>
      </c>
      <c r="B21" s="2"/>
      <c r="C21" s="2"/>
      <c r="D21" s="2"/>
      <c r="E21" s="2"/>
      <c r="F21" s="2"/>
      <c r="G21" s="11"/>
      <c r="H21" s="13"/>
      <c r="I21" s="13">
        <v>71946</v>
      </c>
      <c r="J21" s="13"/>
      <c r="K21" s="13">
        <v>76145</v>
      </c>
    </row>
    <row r="22" spans="1:11" ht="23.25" customHeight="1">
      <c r="A22" s="12" t="s">
        <v>19</v>
      </c>
      <c r="B22" s="2"/>
      <c r="C22" s="2"/>
      <c r="D22" s="2"/>
      <c r="E22" s="2"/>
      <c r="F22" s="2"/>
      <c r="G22" s="11"/>
      <c r="H22" s="13"/>
      <c r="I22" s="13">
        <v>11587</v>
      </c>
      <c r="J22" s="13"/>
      <c r="K22" s="13">
        <v>11255</v>
      </c>
    </row>
    <row r="23" spans="1:11" ht="23.25" customHeight="1">
      <c r="A23" s="12" t="s">
        <v>20</v>
      </c>
      <c r="B23" s="2"/>
      <c r="C23" s="2"/>
      <c r="D23" s="2"/>
      <c r="E23" s="2"/>
      <c r="F23" s="2"/>
      <c r="G23" s="17"/>
      <c r="H23" s="13"/>
      <c r="I23" s="13">
        <v>58920</v>
      </c>
      <c r="J23" s="13"/>
      <c r="K23" s="13">
        <v>73859</v>
      </c>
    </row>
    <row r="24" spans="1:11" ht="23.25" customHeight="1">
      <c r="A24" s="9" t="s">
        <v>21</v>
      </c>
      <c r="B24" s="2"/>
      <c r="C24" s="2"/>
      <c r="D24" s="2"/>
      <c r="E24" s="2"/>
      <c r="F24" s="2"/>
      <c r="G24" s="11"/>
      <c r="H24" s="13"/>
      <c r="I24" s="19">
        <f>SUM(I19:I23)</f>
        <v>486202</v>
      </c>
      <c r="J24" s="13"/>
      <c r="K24" s="19">
        <f>SUM(K19:K23)</f>
        <v>522472</v>
      </c>
    </row>
    <row r="25" spans="1:11" ht="23.25" customHeight="1" thickBot="1">
      <c r="A25" s="9" t="s">
        <v>22</v>
      </c>
      <c r="B25" s="2"/>
      <c r="C25" s="2"/>
      <c r="D25" s="2"/>
      <c r="E25" s="2"/>
      <c r="F25" s="2"/>
      <c r="G25" s="2"/>
      <c r="H25" s="13"/>
      <c r="I25" s="20">
        <f>SUM(I24,I17)</f>
        <v>3377259</v>
      </c>
      <c r="J25" s="13"/>
      <c r="K25" s="20">
        <f>SUM(K24,K17)</f>
        <v>3849517</v>
      </c>
    </row>
    <row r="26" spans="1:11" ht="23.25" customHeight="1" thickTop="1">
      <c r="A26" s="21"/>
      <c r="B26" s="2"/>
      <c r="C26" s="2"/>
      <c r="D26" s="2"/>
      <c r="E26" s="2"/>
      <c r="F26" s="2"/>
      <c r="G26" s="2"/>
      <c r="H26" s="2"/>
      <c r="I26" s="22"/>
      <c r="J26" s="2"/>
      <c r="K26" s="22"/>
    </row>
    <row r="27" spans="1:11" ht="23.25" customHeight="1">
      <c r="A27" s="12" t="s">
        <v>23</v>
      </c>
      <c r="B27" s="2"/>
      <c r="C27" s="2"/>
      <c r="D27" s="2"/>
      <c r="E27" s="2"/>
      <c r="F27" s="2"/>
      <c r="G27" s="2"/>
      <c r="H27" s="2"/>
      <c r="I27" s="22"/>
      <c r="J27" s="2"/>
      <c r="K27" s="22"/>
    </row>
    <row r="28" spans="1:11" ht="23.25" customHeight="1">
      <c r="A28" s="9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3.25" customHeight="1">
      <c r="A29" s="9" t="s">
        <v>123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3.25" customHeight="1">
      <c r="A30" s="23" t="s">
        <v>130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3.2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44" t="s">
        <v>1</v>
      </c>
    </row>
    <row r="32" spans="1:11" ht="23.25" customHeight="1">
      <c r="A32" s="1"/>
      <c r="B32" s="1"/>
      <c r="C32" s="1"/>
      <c r="D32" s="1"/>
      <c r="E32" s="1"/>
      <c r="F32" s="1"/>
      <c r="G32" s="5" t="s">
        <v>2</v>
      </c>
      <c r="H32" s="6"/>
      <c r="I32" s="48" t="s">
        <v>131</v>
      </c>
      <c r="J32" s="8"/>
      <c r="K32" s="48" t="s">
        <v>120</v>
      </c>
    </row>
    <row r="33" spans="1:11" ht="23.25" customHeight="1">
      <c r="A33" s="1"/>
      <c r="B33" s="1"/>
      <c r="C33" s="1"/>
      <c r="D33" s="1"/>
      <c r="E33" s="1"/>
      <c r="F33" s="1"/>
      <c r="G33" s="5"/>
      <c r="H33" s="6"/>
      <c r="I33" s="50" t="s">
        <v>3</v>
      </c>
      <c r="J33" s="8"/>
      <c r="K33" s="8" t="s">
        <v>4</v>
      </c>
    </row>
    <row r="34" spans="1:11" ht="23.25" customHeight="1">
      <c r="A34" s="1"/>
      <c r="B34" s="1"/>
      <c r="C34" s="1"/>
      <c r="D34" s="1"/>
      <c r="E34" s="1"/>
      <c r="F34" s="1"/>
      <c r="G34" s="5"/>
      <c r="H34" s="6"/>
      <c r="I34" s="50" t="s">
        <v>5</v>
      </c>
      <c r="J34" s="8"/>
      <c r="K34" s="8"/>
    </row>
    <row r="35" spans="1:11" ht="23.25" customHeight="1">
      <c r="A35" s="23" t="s">
        <v>24</v>
      </c>
      <c r="B35" s="12"/>
      <c r="C35" s="12"/>
      <c r="D35" s="12"/>
      <c r="E35" s="2"/>
      <c r="F35" s="2"/>
      <c r="G35" s="2"/>
      <c r="H35" s="44"/>
      <c r="J35" s="44"/>
      <c r="K35" s="44"/>
    </row>
    <row r="36" spans="1:11" ht="23.25" customHeight="1">
      <c r="A36" s="23" t="s">
        <v>25</v>
      </c>
      <c r="B36" s="2"/>
      <c r="C36" s="2"/>
      <c r="D36" s="2"/>
      <c r="E36" s="2"/>
      <c r="F36" s="2"/>
      <c r="G36" s="2"/>
      <c r="H36" s="24"/>
      <c r="I36" s="24"/>
      <c r="J36" s="24"/>
      <c r="K36" s="24"/>
    </row>
    <row r="37" spans="1:11" ht="23.25" customHeight="1">
      <c r="A37" s="22" t="s">
        <v>26</v>
      </c>
      <c r="B37" s="2"/>
      <c r="C37" s="2"/>
      <c r="D37" s="2"/>
      <c r="E37" s="2"/>
      <c r="F37" s="2"/>
      <c r="G37" s="11">
        <v>5</v>
      </c>
      <c r="H37" s="24"/>
      <c r="I37" s="13">
        <v>98500</v>
      </c>
      <c r="J37" s="24"/>
      <c r="K37" s="13">
        <v>211065</v>
      </c>
    </row>
    <row r="38" spans="1:11" ht="23.25" customHeight="1">
      <c r="A38" s="22" t="s">
        <v>109</v>
      </c>
      <c r="B38" s="2"/>
      <c r="C38" s="2"/>
      <c r="D38" s="2"/>
      <c r="E38" s="2"/>
      <c r="F38" s="11"/>
      <c r="G38" s="11"/>
      <c r="H38" s="13"/>
      <c r="I38" s="13">
        <v>1305337</v>
      </c>
      <c r="J38" s="13"/>
      <c r="K38" s="13">
        <v>1566318</v>
      </c>
    </row>
    <row r="39" spans="1:11" ht="23.25" customHeight="1">
      <c r="A39" s="22" t="s">
        <v>27</v>
      </c>
      <c r="B39" s="2"/>
      <c r="C39" s="2"/>
      <c r="D39" s="2"/>
      <c r="E39" s="2"/>
      <c r="F39" s="11"/>
      <c r="G39" s="11">
        <v>4</v>
      </c>
      <c r="H39" s="13"/>
      <c r="I39" s="13">
        <v>71053</v>
      </c>
      <c r="J39" s="13"/>
      <c r="K39" s="13">
        <v>66769</v>
      </c>
    </row>
    <row r="40" spans="1:11" ht="23.25" customHeight="1">
      <c r="A40" s="22" t="s">
        <v>28</v>
      </c>
      <c r="B40" s="2"/>
      <c r="C40" s="2"/>
      <c r="D40" s="2"/>
      <c r="E40" s="2"/>
      <c r="F40" s="11"/>
      <c r="G40" s="11"/>
      <c r="H40" s="13"/>
      <c r="I40" s="13">
        <v>2922</v>
      </c>
      <c r="J40" s="13"/>
      <c r="K40" s="13">
        <v>2864</v>
      </c>
    </row>
    <row r="41" spans="1:11" ht="23.25" customHeight="1">
      <c r="A41" s="22" t="s">
        <v>116</v>
      </c>
      <c r="B41" s="2"/>
      <c r="C41" s="2"/>
      <c r="D41" s="2"/>
      <c r="E41" s="2"/>
      <c r="F41" s="11"/>
      <c r="G41" s="11"/>
      <c r="H41" s="13"/>
      <c r="I41" s="13">
        <v>0</v>
      </c>
      <c r="J41" s="13"/>
      <c r="K41" s="13">
        <v>11661</v>
      </c>
    </row>
    <row r="42" spans="1:11" ht="23.25" customHeight="1">
      <c r="A42" s="22" t="s">
        <v>29</v>
      </c>
      <c r="B42" s="2"/>
      <c r="C42" s="2"/>
      <c r="D42" s="2"/>
      <c r="E42" s="2"/>
      <c r="F42" s="2"/>
      <c r="G42" s="11"/>
      <c r="H42" s="13"/>
      <c r="I42" s="79">
        <v>16648</v>
      </c>
      <c r="J42" s="13"/>
      <c r="K42" s="79">
        <v>26343</v>
      </c>
    </row>
    <row r="43" spans="1:11" ht="23.25" customHeight="1">
      <c r="A43" s="23" t="s">
        <v>30</v>
      </c>
      <c r="B43" s="2"/>
      <c r="C43" s="2"/>
      <c r="D43" s="2"/>
      <c r="E43" s="2"/>
      <c r="F43" s="2"/>
      <c r="G43" s="2"/>
      <c r="H43" s="13"/>
      <c r="I43" s="79">
        <f>SUM(I37:I42)</f>
        <v>1494460</v>
      </c>
      <c r="J43" s="79">
        <f>SUM(J37:J42)</f>
        <v>0</v>
      </c>
      <c r="K43" s="79">
        <f>SUM(K37:K42)</f>
        <v>1885020</v>
      </c>
    </row>
    <row r="44" spans="1:11" ht="23.25" customHeight="1">
      <c r="A44" s="23" t="s">
        <v>31</v>
      </c>
      <c r="B44" s="2"/>
      <c r="C44" s="2"/>
      <c r="D44" s="2"/>
      <c r="E44" s="2"/>
      <c r="F44" s="2"/>
      <c r="G44" s="2"/>
      <c r="H44" s="13"/>
      <c r="I44" s="13"/>
      <c r="J44" s="13"/>
      <c r="K44" s="13"/>
    </row>
    <row r="45" spans="1:11" ht="23.25" customHeight="1">
      <c r="A45" s="22" t="s">
        <v>32</v>
      </c>
      <c r="B45" s="2"/>
      <c r="C45" s="2"/>
      <c r="D45" s="2"/>
      <c r="E45" s="2"/>
      <c r="F45" s="2"/>
      <c r="G45" s="11">
        <v>4</v>
      </c>
      <c r="H45" s="13"/>
      <c r="I45" s="13">
        <v>152701</v>
      </c>
      <c r="J45" s="13"/>
      <c r="K45" s="13">
        <v>158587</v>
      </c>
    </row>
    <row r="46" spans="1:11" ht="23.25" customHeight="1">
      <c r="A46" s="22" t="s">
        <v>33</v>
      </c>
      <c r="B46" s="2"/>
      <c r="C46" s="2"/>
      <c r="D46" s="2"/>
      <c r="E46" s="2"/>
      <c r="F46" s="2"/>
      <c r="G46" s="11"/>
      <c r="H46" s="13"/>
      <c r="I46" s="13">
        <v>1880</v>
      </c>
      <c r="J46" s="13"/>
      <c r="K46" s="13">
        <v>2978</v>
      </c>
    </row>
    <row r="47" spans="1:11" ht="23.25" customHeight="1">
      <c r="A47" s="22" t="s">
        <v>110</v>
      </c>
      <c r="B47" s="2"/>
      <c r="C47" s="2"/>
      <c r="D47" s="2"/>
      <c r="E47" s="2"/>
      <c r="F47" s="2"/>
      <c r="G47" s="11"/>
      <c r="H47" s="13"/>
      <c r="I47" s="79">
        <v>38157</v>
      </c>
      <c r="J47" s="13"/>
      <c r="K47" s="79">
        <v>36495</v>
      </c>
    </row>
    <row r="48" spans="1:11" ht="23.25" customHeight="1">
      <c r="A48" s="23" t="s">
        <v>34</v>
      </c>
      <c r="B48" s="2"/>
      <c r="C48" s="2"/>
      <c r="D48" s="2"/>
      <c r="E48" s="2"/>
      <c r="F48" s="2"/>
      <c r="G48" s="2"/>
      <c r="H48" s="13"/>
      <c r="I48" s="79">
        <f>SUM(I45:I47)</f>
        <v>192738</v>
      </c>
      <c r="J48" s="13"/>
      <c r="K48" s="79">
        <f>SUM(K45:K47)</f>
        <v>198060</v>
      </c>
    </row>
    <row r="49" spans="1:11" ht="23.25" customHeight="1">
      <c r="A49" s="23" t="s">
        <v>35</v>
      </c>
      <c r="B49" s="2"/>
      <c r="C49" s="2"/>
      <c r="D49" s="2"/>
      <c r="E49" s="2"/>
      <c r="F49" s="2"/>
      <c r="G49" s="2"/>
      <c r="H49" s="13"/>
      <c r="I49" s="79">
        <f>SUM(I48,I43)</f>
        <v>1687198</v>
      </c>
      <c r="J49" s="13"/>
      <c r="K49" s="79">
        <f>SUM(K48,K43)</f>
        <v>2083080</v>
      </c>
    </row>
    <row r="50" spans="1:11" ht="23.25" customHeight="1">
      <c r="A50" s="2"/>
      <c r="B50" s="2"/>
      <c r="C50" s="2"/>
      <c r="D50" s="2"/>
      <c r="E50" s="2"/>
      <c r="F50" s="2"/>
      <c r="G50" s="2"/>
      <c r="H50" s="2"/>
      <c r="I50" s="22"/>
      <c r="J50" s="2"/>
      <c r="K50" s="22"/>
    </row>
    <row r="51" spans="1:11" ht="23.25" customHeight="1">
      <c r="A51" s="12" t="s">
        <v>23</v>
      </c>
      <c r="B51" s="2"/>
      <c r="C51" s="2"/>
      <c r="D51" s="2"/>
      <c r="E51" s="2"/>
      <c r="F51" s="2"/>
      <c r="G51" s="2"/>
      <c r="H51" s="2"/>
      <c r="I51" s="22"/>
      <c r="J51" s="2"/>
      <c r="K51" s="22"/>
    </row>
    <row r="52" spans="1:11" ht="23.25" customHeight="1">
      <c r="A52" s="9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3.25" customHeight="1">
      <c r="A53" s="9" t="s">
        <v>123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3.25" customHeight="1">
      <c r="A54" s="23" t="s">
        <v>130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3.2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51" t="s">
        <v>1</v>
      </c>
    </row>
    <row r="56" spans="1:11" ht="23.25" customHeight="1">
      <c r="A56" s="1"/>
      <c r="B56" s="1"/>
      <c r="C56" s="1"/>
      <c r="D56" s="1"/>
      <c r="E56" s="1"/>
      <c r="F56" s="1"/>
      <c r="G56" s="5"/>
      <c r="H56" s="6"/>
      <c r="I56" s="48" t="s">
        <v>131</v>
      </c>
      <c r="J56" s="8"/>
      <c r="K56" s="48" t="s">
        <v>120</v>
      </c>
    </row>
    <row r="57" spans="1:11" ht="23.25" customHeight="1">
      <c r="A57" s="1"/>
      <c r="B57" s="1"/>
      <c r="C57" s="1"/>
      <c r="D57" s="1"/>
      <c r="E57" s="1"/>
      <c r="F57" s="1"/>
      <c r="G57" s="5"/>
      <c r="H57" s="6"/>
      <c r="I57" s="50" t="s">
        <v>3</v>
      </c>
      <c r="J57" s="8"/>
      <c r="K57" s="8" t="s">
        <v>4</v>
      </c>
    </row>
    <row r="58" spans="1:11" ht="23.25" customHeight="1">
      <c r="A58" s="1"/>
      <c r="B58" s="1"/>
      <c r="C58" s="1"/>
      <c r="D58" s="1"/>
      <c r="E58" s="1"/>
      <c r="F58" s="1"/>
      <c r="G58" s="5"/>
      <c r="H58" s="6"/>
      <c r="I58" s="50" t="s">
        <v>5</v>
      </c>
      <c r="J58" s="8"/>
      <c r="K58" s="8"/>
    </row>
    <row r="59" spans="1:11" ht="23.25" customHeight="1">
      <c r="A59" s="25" t="s">
        <v>36</v>
      </c>
      <c r="B59" s="26"/>
      <c r="C59" s="26"/>
      <c r="D59" s="26"/>
      <c r="E59" s="2"/>
      <c r="F59" s="2"/>
      <c r="G59" s="2"/>
      <c r="H59" s="24"/>
      <c r="I59" s="24"/>
      <c r="J59" s="24"/>
      <c r="K59" s="24"/>
    </row>
    <row r="60" spans="1:11" ht="23.25" customHeight="1">
      <c r="A60" s="22" t="s">
        <v>37</v>
      </c>
      <c r="B60" s="12"/>
      <c r="C60" s="12"/>
      <c r="D60" s="12"/>
      <c r="E60" s="2"/>
      <c r="F60" s="2"/>
      <c r="G60" s="11"/>
      <c r="H60" s="24"/>
      <c r="I60" s="24"/>
      <c r="J60" s="24"/>
      <c r="K60" s="24"/>
    </row>
    <row r="61" spans="1:11" ht="23.25" customHeight="1">
      <c r="A61" s="22" t="s">
        <v>38</v>
      </c>
      <c r="B61" s="12"/>
      <c r="C61" s="12"/>
      <c r="D61" s="12"/>
      <c r="E61" s="2"/>
      <c r="F61" s="2"/>
      <c r="G61" s="11"/>
      <c r="H61" s="24"/>
      <c r="I61" s="24"/>
      <c r="J61" s="24"/>
      <c r="K61" s="24"/>
    </row>
    <row r="62" spans="1:11" ht="23.25" customHeight="1" thickBot="1">
      <c r="A62" s="22" t="s">
        <v>39</v>
      </c>
      <c r="B62" s="12"/>
      <c r="C62" s="12"/>
      <c r="D62" s="12"/>
      <c r="E62" s="2"/>
      <c r="F62" s="2"/>
      <c r="G62" s="11"/>
      <c r="H62" s="13"/>
      <c r="I62" s="20">
        <v>380000</v>
      </c>
      <c r="J62" s="13"/>
      <c r="K62" s="20">
        <v>380000</v>
      </c>
    </row>
    <row r="63" spans="1:11" ht="23.25" customHeight="1" thickTop="1">
      <c r="A63" s="22" t="s">
        <v>40</v>
      </c>
      <c r="B63" s="12"/>
      <c r="C63" s="12"/>
      <c r="D63" s="12"/>
      <c r="E63" s="2"/>
      <c r="F63" s="2"/>
      <c r="G63" s="2"/>
      <c r="H63" s="13"/>
      <c r="I63" s="13"/>
      <c r="J63" s="13"/>
      <c r="K63" s="13"/>
    </row>
    <row r="64" spans="1:11" ht="23.25" customHeight="1">
      <c r="A64" s="22" t="s">
        <v>39</v>
      </c>
      <c r="B64" s="12"/>
      <c r="C64" s="12"/>
      <c r="D64" s="12"/>
      <c r="E64" s="2"/>
      <c r="F64" s="2"/>
      <c r="G64" s="2"/>
      <c r="H64" s="13"/>
      <c r="I64" s="13">
        <f>CE!D17</f>
        <v>380000</v>
      </c>
      <c r="J64" s="13"/>
      <c r="K64" s="13">
        <f>CE!D14</f>
        <v>380000</v>
      </c>
    </row>
    <row r="65" spans="1:11" ht="23.25" customHeight="1">
      <c r="A65" s="22" t="s">
        <v>41</v>
      </c>
      <c r="B65" s="12"/>
      <c r="C65" s="12"/>
      <c r="D65" s="12"/>
      <c r="E65" s="2"/>
      <c r="F65" s="2"/>
      <c r="G65" s="2"/>
      <c r="H65" s="13"/>
      <c r="I65" s="13">
        <f>CE!F17</f>
        <v>973633</v>
      </c>
      <c r="J65" s="13"/>
      <c r="K65" s="13">
        <f>CE!F14</f>
        <v>973633</v>
      </c>
    </row>
    <row r="66" spans="1:11" ht="23.25" customHeight="1">
      <c r="A66" s="22" t="s">
        <v>42</v>
      </c>
      <c r="B66" s="12"/>
      <c r="C66" s="12"/>
      <c r="D66" s="12"/>
      <c r="E66" s="2"/>
      <c r="F66" s="2"/>
      <c r="G66" s="11"/>
      <c r="H66" s="13"/>
      <c r="I66" s="13">
        <f>CE!H17</f>
        <v>1425</v>
      </c>
      <c r="J66" s="13"/>
      <c r="K66" s="13">
        <f>CE!H14</f>
        <v>1425</v>
      </c>
    </row>
    <row r="67" spans="1:11" ht="23.25" customHeight="1">
      <c r="A67" s="22" t="s">
        <v>43</v>
      </c>
      <c r="B67" s="12"/>
      <c r="C67" s="12"/>
      <c r="D67" s="12"/>
      <c r="E67" s="2"/>
      <c r="F67" s="2"/>
      <c r="G67" s="2"/>
      <c r="H67" s="13"/>
      <c r="I67" s="13"/>
      <c r="J67" s="13"/>
      <c r="K67" s="13"/>
    </row>
    <row r="68" spans="1:11" ht="23.25" customHeight="1">
      <c r="A68" s="22" t="s">
        <v>44</v>
      </c>
      <c r="B68" s="12"/>
      <c r="C68" s="12"/>
      <c r="D68" s="12"/>
      <c r="E68" s="2"/>
      <c r="F68" s="2"/>
      <c r="G68" s="11"/>
      <c r="H68" s="13"/>
      <c r="I68" s="13">
        <f>CE!J17</f>
        <v>38000</v>
      </c>
      <c r="J68" s="13"/>
      <c r="K68" s="13">
        <f>CE!J14</f>
        <v>38000</v>
      </c>
    </row>
    <row r="69" spans="1:11" ht="23.25" customHeight="1">
      <c r="A69" s="22" t="s">
        <v>45</v>
      </c>
      <c r="B69" s="12"/>
      <c r="C69" s="12"/>
      <c r="D69" s="12"/>
      <c r="E69" s="2"/>
      <c r="F69" s="2"/>
      <c r="G69" s="2"/>
      <c r="H69" s="13"/>
      <c r="I69" s="13">
        <f>CE!L17</f>
        <v>297003</v>
      </c>
      <c r="J69" s="13"/>
      <c r="K69" s="13">
        <f>CE!L14</f>
        <v>373379</v>
      </c>
    </row>
    <row r="70" spans="1:11" ht="23.25" customHeight="1">
      <c r="A70" s="23" t="s">
        <v>46</v>
      </c>
      <c r="B70" s="2"/>
      <c r="C70" s="2"/>
      <c r="D70" s="2"/>
      <c r="E70" s="2"/>
      <c r="F70" s="2"/>
      <c r="G70" s="2"/>
      <c r="H70" s="13"/>
      <c r="I70" s="55">
        <f>SUM(I64:I69)</f>
        <v>1690061</v>
      </c>
      <c r="J70" s="56"/>
      <c r="K70" s="55">
        <f>SUM(K64:K69)</f>
        <v>1766437</v>
      </c>
    </row>
    <row r="71" spans="1:11" ht="23.25" customHeight="1" thickBot="1">
      <c r="A71" s="23" t="s">
        <v>47</v>
      </c>
      <c r="B71" s="2"/>
      <c r="C71" s="2"/>
      <c r="D71" s="2"/>
      <c r="E71" s="2"/>
      <c r="F71" s="2"/>
      <c r="G71" s="2"/>
      <c r="H71" s="13"/>
      <c r="I71" s="27">
        <f>SUM(I70,I49)</f>
        <v>3377259</v>
      </c>
      <c r="J71" s="13"/>
      <c r="K71" s="27">
        <f>SUM(K70,K49)</f>
        <v>3849517</v>
      </c>
    </row>
    <row r="72" spans="1:11" ht="23.25" customHeight="1" thickTop="1">
      <c r="A72" s="2"/>
      <c r="B72" s="2"/>
      <c r="C72" s="2"/>
      <c r="D72" s="2"/>
      <c r="E72" s="2"/>
      <c r="F72" s="2"/>
      <c r="G72" s="2"/>
      <c r="H72" s="13"/>
      <c r="I72" s="13">
        <f>I71-I25</f>
        <v>0</v>
      </c>
      <c r="J72" s="13"/>
      <c r="K72" s="13">
        <f>SUM(K71-K25)</f>
        <v>0</v>
      </c>
    </row>
    <row r="73" spans="1:11" ht="23.25" customHeight="1">
      <c r="A73" s="12" t="s">
        <v>23</v>
      </c>
      <c r="B73" s="2"/>
      <c r="C73" s="2"/>
      <c r="D73" s="2"/>
      <c r="E73" s="2"/>
      <c r="F73" s="2"/>
      <c r="G73" s="2"/>
      <c r="H73" s="2"/>
      <c r="I73" s="22"/>
      <c r="J73" s="2"/>
      <c r="K73" s="22"/>
    </row>
    <row r="74" spans="1:11" ht="23.25" customHeight="1">
      <c r="A74" s="12"/>
      <c r="B74" s="2"/>
      <c r="C74" s="2"/>
      <c r="D74" s="2"/>
      <c r="E74" s="2"/>
      <c r="F74" s="2"/>
      <c r="G74" s="2"/>
      <c r="H74" s="2"/>
      <c r="I74" s="22"/>
      <c r="J74" s="2"/>
      <c r="K74" s="22"/>
    </row>
    <row r="75" spans="1:11" ht="23.25" customHeight="1">
      <c r="A75" s="57"/>
      <c r="B75" s="57"/>
      <c r="C75" s="57"/>
      <c r="D75" s="57"/>
      <c r="E75" s="58"/>
      <c r="F75" s="52"/>
      <c r="G75" s="52"/>
      <c r="H75" s="52"/>
      <c r="I75" s="59"/>
      <c r="J75" s="22"/>
      <c r="K75" s="22"/>
    </row>
    <row r="76" spans="1:11" ht="23.25" customHeight="1">
      <c r="A76" s="52"/>
      <c r="B76" s="52"/>
      <c r="C76" s="60"/>
      <c r="D76" s="52"/>
      <c r="F76" s="60"/>
      <c r="G76" s="52"/>
      <c r="H76" s="52"/>
      <c r="J76" s="22"/>
      <c r="K76" s="22"/>
    </row>
    <row r="77" spans="1:11" ht="23.25" customHeight="1">
      <c r="A77" s="52"/>
      <c r="B77" s="52"/>
      <c r="C77" s="59"/>
      <c r="D77" s="52"/>
      <c r="E77" s="58" t="s">
        <v>48</v>
      </c>
      <c r="F77" s="59"/>
      <c r="G77" s="52"/>
      <c r="H77" s="52"/>
      <c r="I77" s="59"/>
      <c r="J77" s="22"/>
      <c r="K77" s="22"/>
    </row>
    <row r="78" spans="1:11" ht="23.25" customHeight="1">
      <c r="A78" s="57"/>
      <c r="B78" s="57"/>
      <c r="C78" s="57"/>
      <c r="D78" s="57"/>
      <c r="F78" s="52"/>
      <c r="G78" s="52"/>
      <c r="H78" s="52"/>
      <c r="I78" s="59"/>
      <c r="J78" s="22"/>
      <c r="K78" s="22"/>
    </row>
    <row r="79" spans="1:11" ht="23.25" customHeight="1">
      <c r="A79" s="2"/>
      <c r="B79" s="2"/>
      <c r="C79" s="2"/>
      <c r="D79" s="2"/>
      <c r="E79" s="2"/>
      <c r="F79" s="2"/>
      <c r="G79" s="2"/>
      <c r="H79" s="2"/>
      <c r="I79" s="22"/>
      <c r="J79" s="2"/>
      <c r="K79" s="22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fitToHeight="6" orientation="portrait" r:id="rId1"/>
  <rowBreaks count="2" manualBreakCount="2">
    <brk id="27" max="11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showGridLines="0" view="pageBreakPreview" topLeftCell="A31" zoomScaleNormal="90" zoomScaleSheetLayoutView="100" workbookViewId="0">
      <selection activeCell="E66" sqref="E66"/>
    </sheetView>
  </sheetViews>
  <sheetFormatPr defaultColWidth="9.33203125" defaultRowHeight="24" customHeight="1"/>
  <cols>
    <col min="1" max="1" width="7.5546875" style="29" customWidth="1"/>
    <col min="2" max="3" width="9.33203125" style="29"/>
    <col min="4" max="4" width="6.5546875" style="29" customWidth="1"/>
    <col min="5" max="5" width="8.6640625" style="29" customWidth="1"/>
    <col min="6" max="6" width="8.33203125" style="29" customWidth="1"/>
    <col min="7" max="7" width="7.33203125" style="29" customWidth="1"/>
    <col min="8" max="8" width="1.33203125" style="29" customWidth="1"/>
    <col min="9" max="9" width="15.33203125" style="29" customWidth="1"/>
    <col min="10" max="10" width="1.33203125" style="29" customWidth="1"/>
    <col min="11" max="11" width="15.33203125" style="29" customWidth="1"/>
    <col min="12" max="12" width="0.6640625" style="29" customWidth="1"/>
    <col min="13" max="16384" width="9.33203125" style="29"/>
  </cols>
  <sheetData>
    <row r="1" spans="1:11" ht="24" customHeight="1">
      <c r="A1" s="3"/>
      <c r="B1" s="3"/>
      <c r="C1" s="3"/>
      <c r="D1" s="3"/>
      <c r="E1" s="3"/>
      <c r="F1" s="1"/>
      <c r="G1" s="1"/>
      <c r="H1" s="1"/>
      <c r="I1" s="1"/>
      <c r="J1" s="1"/>
      <c r="K1" s="44" t="s">
        <v>49</v>
      </c>
    </row>
    <row r="2" spans="1:11" ht="24" customHeight="1">
      <c r="A2" s="9" t="s">
        <v>0</v>
      </c>
      <c r="B2" s="1"/>
      <c r="C2" s="1"/>
      <c r="D2" s="1"/>
      <c r="E2" s="1"/>
      <c r="F2" s="1"/>
      <c r="G2" s="1"/>
      <c r="H2" s="1"/>
      <c r="I2" s="1"/>
      <c r="J2" s="1"/>
      <c r="K2" s="44"/>
    </row>
    <row r="3" spans="1:11" ht="24" customHeight="1">
      <c r="A3" s="9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9" t="s">
        <v>132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" customHeight="1">
      <c r="A5" s="92" t="s">
        <v>153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4" customHeight="1">
      <c r="A6" s="1"/>
      <c r="B6" s="1"/>
      <c r="C6" s="1"/>
      <c r="D6" s="1"/>
      <c r="E6" s="1"/>
      <c r="F6" s="1"/>
      <c r="G6" s="5"/>
      <c r="H6" s="6"/>
      <c r="I6" s="7">
        <v>2026</v>
      </c>
      <c r="J6" s="8"/>
      <c r="K6" s="7">
        <v>2025</v>
      </c>
    </row>
    <row r="7" spans="1:11" ht="24" customHeight="1">
      <c r="A7" s="85" t="s">
        <v>50</v>
      </c>
      <c r="B7" s="45"/>
      <c r="C7" s="1"/>
      <c r="D7" s="1"/>
      <c r="E7" s="1"/>
      <c r="F7" s="1"/>
      <c r="G7" s="5"/>
      <c r="H7" s="5"/>
      <c r="I7" s="86"/>
      <c r="J7" s="6"/>
      <c r="K7" s="86"/>
    </row>
    <row r="8" spans="1:11" ht="24" customHeight="1">
      <c r="A8" s="85" t="s">
        <v>51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" customHeight="1">
      <c r="A9" s="21" t="s">
        <v>52</v>
      </c>
      <c r="B9" s="2"/>
      <c r="C9" s="2"/>
      <c r="D9" s="2"/>
      <c r="E9" s="22"/>
      <c r="F9" s="22"/>
      <c r="G9" s="11"/>
      <c r="H9" s="22"/>
      <c r="I9" s="13">
        <v>76082</v>
      </c>
      <c r="J9" s="13"/>
      <c r="K9" s="13">
        <v>101120</v>
      </c>
    </row>
    <row r="10" spans="1:11" ht="24" customHeight="1">
      <c r="A10" s="21" t="s">
        <v>53</v>
      </c>
      <c r="B10" s="2"/>
      <c r="C10" s="2"/>
      <c r="D10" s="2"/>
      <c r="E10" s="22"/>
      <c r="F10" s="22"/>
      <c r="G10" s="11"/>
      <c r="H10" s="22"/>
      <c r="I10" s="13">
        <v>144624</v>
      </c>
      <c r="J10" s="13"/>
      <c r="K10" s="13">
        <v>390408</v>
      </c>
    </row>
    <row r="11" spans="1:11" ht="24" customHeight="1">
      <c r="A11" s="21" t="s">
        <v>54</v>
      </c>
      <c r="B11" s="2"/>
      <c r="C11" s="2"/>
      <c r="D11" s="2"/>
      <c r="E11" s="4"/>
      <c r="F11" s="22"/>
      <c r="G11" s="11"/>
      <c r="H11" s="22"/>
      <c r="I11" s="79">
        <v>5777</v>
      </c>
      <c r="J11" s="13"/>
      <c r="K11" s="79">
        <v>10952</v>
      </c>
    </row>
    <row r="12" spans="1:11" ht="24" customHeight="1">
      <c r="A12" s="85" t="s">
        <v>55</v>
      </c>
      <c r="B12" s="2"/>
      <c r="C12" s="2"/>
      <c r="D12" s="2"/>
      <c r="E12" s="44"/>
      <c r="F12" s="22"/>
      <c r="G12" s="11"/>
      <c r="H12" s="2"/>
      <c r="I12" s="79">
        <f>SUM(I9:I11)</f>
        <v>226483</v>
      </c>
      <c r="J12" s="13"/>
      <c r="K12" s="79">
        <f>SUM(K9:K11)</f>
        <v>502480</v>
      </c>
    </row>
    <row r="13" spans="1:11" ht="24" customHeight="1">
      <c r="A13" s="85" t="s">
        <v>56</v>
      </c>
      <c r="B13" s="2"/>
      <c r="C13" s="2"/>
      <c r="D13" s="2"/>
      <c r="E13" s="22"/>
      <c r="F13" s="22"/>
      <c r="G13" s="11"/>
      <c r="H13" s="2"/>
      <c r="I13" s="13"/>
      <c r="J13" s="13"/>
      <c r="K13" s="13"/>
    </row>
    <row r="14" spans="1:11" ht="24" customHeight="1">
      <c r="A14" s="21" t="s">
        <v>57</v>
      </c>
      <c r="B14" s="2"/>
      <c r="C14" s="2"/>
      <c r="D14" s="2"/>
      <c r="E14" s="22"/>
      <c r="F14" s="22"/>
      <c r="G14" s="11"/>
      <c r="H14" s="2"/>
      <c r="I14" s="13">
        <v>66012</v>
      </c>
      <c r="J14" s="13"/>
      <c r="K14" s="13">
        <v>86225</v>
      </c>
    </row>
    <row r="15" spans="1:11" ht="24" customHeight="1">
      <c r="A15" s="21" t="s">
        <v>58</v>
      </c>
      <c r="B15" s="2"/>
      <c r="C15" s="2"/>
      <c r="D15" s="2"/>
      <c r="E15" s="22"/>
      <c r="F15" s="22"/>
      <c r="G15" s="11"/>
      <c r="H15" s="2"/>
      <c r="I15" s="13">
        <v>165196</v>
      </c>
      <c r="J15" s="13"/>
      <c r="K15" s="13">
        <v>362458</v>
      </c>
    </row>
    <row r="16" spans="1:11" ht="24" customHeight="1">
      <c r="A16" s="21" t="s">
        <v>59</v>
      </c>
      <c r="B16" s="2"/>
      <c r="C16" s="2"/>
      <c r="D16" s="2"/>
      <c r="E16" s="44"/>
      <c r="F16" s="22"/>
      <c r="G16" s="11"/>
      <c r="H16" s="22"/>
      <c r="I16" s="13">
        <v>3971</v>
      </c>
      <c r="J16" s="13"/>
      <c r="K16" s="13">
        <v>4118</v>
      </c>
    </row>
    <row r="17" spans="1:12" ht="24" customHeight="1">
      <c r="A17" s="21" t="s">
        <v>60</v>
      </c>
      <c r="B17" s="2"/>
      <c r="C17" s="2"/>
      <c r="D17" s="2"/>
      <c r="E17" s="44"/>
      <c r="F17" s="22"/>
      <c r="G17" s="11"/>
      <c r="H17" s="22"/>
      <c r="I17" s="13">
        <v>21285</v>
      </c>
      <c r="J17" s="13"/>
      <c r="K17" s="13">
        <v>20039</v>
      </c>
    </row>
    <row r="18" spans="1:12" ht="24" customHeight="1">
      <c r="A18" s="85" t="s">
        <v>61</v>
      </c>
      <c r="B18" s="2"/>
      <c r="C18" s="2"/>
      <c r="D18" s="2"/>
      <c r="E18" s="22"/>
      <c r="F18" s="22"/>
      <c r="G18" s="2"/>
      <c r="H18" s="2"/>
      <c r="I18" s="19">
        <f>SUM(I14:I17)</f>
        <v>256464</v>
      </c>
      <c r="J18" s="13"/>
      <c r="K18" s="19">
        <f>SUM(K14:K17)</f>
        <v>472840</v>
      </c>
    </row>
    <row r="19" spans="1:12" ht="24" customHeight="1">
      <c r="A19" s="85" t="s">
        <v>145</v>
      </c>
      <c r="B19" s="2"/>
      <c r="C19" s="2"/>
      <c r="D19" s="2"/>
      <c r="E19" s="22"/>
      <c r="F19" s="22"/>
      <c r="G19" s="2"/>
      <c r="H19" s="2"/>
      <c r="I19" s="13">
        <f>SUM(I12-I18)</f>
        <v>-29981</v>
      </c>
      <c r="J19" s="13"/>
      <c r="K19" s="13">
        <f>SUM(K12-K18)</f>
        <v>29640</v>
      </c>
    </row>
    <row r="20" spans="1:12" ht="24" customHeight="1">
      <c r="A20" s="21" t="s">
        <v>62</v>
      </c>
      <c r="B20" s="2"/>
      <c r="C20" s="2"/>
      <c r="D20" s="2"/>
      <c r="E20" s="22"/>
      <c r="F20" s="22"/>
      <c r="G20" s="2"/>
      <c r="H20" s="2"/>
      <c r="I20" s="13">
        <v>908</v>
      </c>
      <c r="J20" s="13"/>
      <c r="K20" s="13">
        <v>1481</v>
      </c>
    </row>
    <row r="21" spans="1:12" ht="24" customHeight="1">
      <c r="A21" s="21" t="s">
        <v>63</v>
      </c>
      <c r="B21" s="2"/>
      <c r="C21" s="2"/>
      <c r="D21" s="2"/>
      <c r="E21" s="22"/>
      <c r="F21" s="22"/>
      <c r="G21" s="2"/>
      <c r="H21" s="2"/>
      <c r="I21" s="87">
        <v>-1429</v>
      </c>
      <c r="J21" s="87"/>
      <c r="K21" s="87">
        <v>-3482</v>
      </c>
    </row>
    <row r="22" spans="1:12" ht="24" customHeight="1">
      <c r="A22" s="85" t="s">
        <v>146</v>
      </c>
      <c r="B22" s="2"/>
      <c r="C22" s="2"/>
      <c r="D22" s="2"/>
      <c r="E22" s="22"/>
      <c r="F22" s="22"/>
      <c r="G22" s="2"/>
      <c r="H22" s="2"/>
      <c r="I22" s="88">
        <f>SUM(I19:I21)</f>
        <v>-30502</v>
      </c>
      <c r="J22" s="89"/>
      <c r="K22" s="88">
        <f>SUM(K19:K21)</f>
        <v>27639</v>
      </c>
      <c r="L22" s="49"/>
    </row>
    <row r="23" spans="1:12" ht="24" customHeight="1">
      <c r="A23" s="21" t="s">
        <v>147</v>
      </c>
      <c r="B23" s="2"/>
      <c r="C23" s="2"/>
      <c r="D23" s="2"/>
      <c r="E23" s="90"/>
      <c r="F23" s="90"/>
      <c r="G23" s="11"/>
      <c r="H23" s="11"/>
      <c r="I23" s="79">
        <v>166</v>
      </c>
      <c r="J23" s="13"/>
      <c r="K23" s="79">
        <v>-5599</v>
      </c>
    </row>
    <row r="24" spans="1:12" ht="24" customHeight="1">
      <c r="A24" s="85" t="s">
        <v>148</v>
      </c>
      <c r="B24" s="2"/>
      <c r="C24" s="2"/>
      <c r="D24" s="2"/>
      <c r="E24" s="90"/>
      <c r="F24" s="90"/>
      <c r="G24" s="91"/>
      <c r="H24" s="11"/>
      <c r="I24" s="19">
        <f>SUM(I22:I23)</f>
        <v>-30336</v>
      </c>
      <c r="J24" s="13"/>
      <c r="K24" s="19">
        <f>SUM(K22:K23)</f>
        <v>22040</v>
      </c>
    </row>
    <row r="25" spans="1:12" ht="24" customHeight="1">
      <c r="A25" s="85"/>
      <c r="B25" s="2"/>
      <c r="C25" s="2"/>
      <c r="D25" s="2"/>
      <c r="E25" s="90"/>
      <c r="F25" s="90"/>
      <c r="G25" s="91"/>
      <c r="H25" s="11"/>
      <c r="I25" s="13"/>
      <c r="J25" s="13"/>
      <c r="K25" s="13"/>
    </row>
    <row r="26" spans="1:12" ht="24" customHeight="1">
      <c r="A26" s="85" t="s">
        <v>64</v>
      </c>
      <c r="B26" s="2"/>
      <c r="C26" s="2"/>
      <c r="D26" s="2"/>
      <c r="E26" s="90"/>
      <c r="F26" s="90"/>
      <c r="G26" s="91"/>
      <c r="H26" s="11"/>
      <c r="I26" s="13"/>
      <c r="J26" s="13"/>
      <c r="K26" s="13"/>
    </row>
    <row r="27" spans="1:12" s="3" customFormat="1" ht="24" customHeight="1">
      <c r="A27" s="30" t="s">
        <v>65</v>
      </c>
      <c r="B27" s="31"/>
      <c r="C27" s="31"/>
      <c r="D27" s="31"/>
      <c r="E27" s="36"/>
      <c r="F27" s="36"/>
      <c r="G27" s="53"/>
      <c r="H27" s="16"/>
      <c r="I27" s="80">
        <v>0</v>
      </c>
      <c r="J27" s="34"/>
      <c r="K27" s="80">
        <v>0</v>
      </c>
      <c r="L27" s="29"/>
    </row>
    <row r="28" spans="1:12" s="3" customFormat="1" ht="24" customHeight="1" thickBot="1">
      <c r="A28" s="30" t="s">
        <v>66</v>
      </c>
      <c r="B28" s="31"/>
      <c r="C28" s="31"/>
      <c r="D28" s="31"/>
      <c r="E28" s="36"/>
      <c r="F28" s="36"/>
      <c r="G28" s="54"/>
      <c r="H28" s="16"/>
      <c r="I28" s="37">
        <f>I24+I27</f>
        <v>-30336</v>
      </c>
      <c r="J28" s="34"/>
      <c r="K28" s="37">
        <f>K24+K27</f>
        <v>22040</v>
      </c>
      <c r="L28" s="29"/>
    </row>
    <row r="29" spans="1:12" s="3" customFormat="1" ht="24" customHeight="1" thickTop="1">
      <c r="A29" s="30"/>
      <c r="B29" s="31"/>
      <c r="C29" s="31"/>
      <c r="D29" s="31"/>
      <c r="E29" s="36"/>
      <c r="F29" s="36"/>
      <c r="G29" s="16"/>
      <c r="H29" s="16"/>
      <c r="I29" s="34"/>
      <c r="J29" s="34"/>
      <c r="K29" s="34"/>
      <c r="L29" s="29"/>
    </row>
    <row r="30" spans="1:12" s="3" customFormat="1" ht="24" customHeight="1">
      <c r="A30" s="30" t="s">
        <v>154</v>
      </c>
      <c r="B30" s="31"/>
      <c r="C30" s="31"/>
      <c r="D30" s="31"/>
      <c r="E30" s="36"/>
      <c r="F30" s="36"/>
      <c r="G30" s="16"/>
      <c r="H30" s="16"/>
      <c r="I30" s="34"/>
      <c r="J30" s="34"/>
      <c r="K30" s="34"/>
      <c r="L30" s="29"/>
    </row>
    <row r="31" spans="1:12" ht="24" customHeight="1">
      <c r="A31" s="30" t="s">
        <v>155</v>
      </c>
      <c r="B31" s="38"/>
      <c r="C31" s="38"/>
      <c r="D31" s="38"/>
      <c r="E31" s="33"/>
      <c r="F31" s="33"/>
      <c r="G31" s="16"/>
      <c r="H31" s="16"/>
      <c r="I31" s="34"/>
      <c r="J31" s="34"/>
      <c r="K31" s="34"/>
    </row>
    <row r="32" spans="1:12" ht="24" customHeight="1" thickBot="1">
      <c r="A32" s="32" t="s">
        <v>156</v>
      </c>
      <c r="B32" s="38"/>
      <c r="C32" s="38"/>
      <c r="D32" s="38"/>
      <c r="E32" s="39"/>
      <c r="F32" s="33"/>
      <c r="G32" s="39"/>
      <c r="H32" s="39"/>
      <c r="I32" s="83">
        <f>I24/760000</f>
        <v>-3.991578947368421E-2</v>
      </c>
      <c r="J32" s="84"/>
      <c r="K32" s="83">
        <f>K24/760000</f>
        <v>2.9000000000000001E-2</v>
      </c>
    </row>
    <row r="33" spans="1:11" ht="24" customHeight="1" thickTop="1">
      <c r="A33" s="32"/>
      <c r="B33" s="38"/>
      <c r="C33" s="38"/>
      <c r="D33" s="38"/>
      <c r="E33" s="39"/>
      <c r="F33" s="33"/>
      <c r="G33" s="39"/>
      <c r="H33" s="39"/>
      <c r="I33" s="34"/>
      <c r="J33" s="34"/>
      <c r="K33" s="34"/>
    </row>
    <row r="34" spans="1:11" ht="24" customHeight="1">
      <c r="A34" s="12" t="s">
        <v>23</v>
      </c>
      <c r="B34" s="2"/>
      <c r="C34" s="2"/>
      <c r="D34" s="2"/>
      <c r="E34" s="2"/>
      <c r="F34" s="2"/>
      <c r="G34" s="2"/>
      <c r="H34" s="2"/>
      <c r="I34" s="22"/>
      <c r="J34" s="2"/>
      <c r="K34" s="22"/>
    </row>
    <row r="35" spans="1:11" ht="24" customHeight="1">
      <c r="A35" s="3"/>
      <c r="B35" s="3"/>
      <c r="C35" s="3"/>
      <c r="D35" s="3"/>
      <c r="E35" s="3"/>
      <c r="F35" s="1"/>
      <c r="G35" s="1"/>
      <c r="H35" s="1"/>
      <c r="I35" s="1"/>
      <c r="J35" s="1"/>
      <c r="K35" s="44" t="s">
        <v>49</v>
      </c>
    </row>
    <row r="36" spans="1:11" ht="24" customHeight="1">
      <c r="A36" s="9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44"/>
    </row>
    <row r="37" spans="1:11" ht="24" customHeight="1">
      <c r="A37" s="9" t="s">
        <v>124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4" customHeight="1">
      <c r="A38" s="9" t="s">
        <v>133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 customHeight="1">
      <c r="A39" s="92" t="s">
        <v>153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1" ht="24" customHeight="1">
      <c r="A40" s="1"/>
      <c r="B40" s="1"/>
      <c r="C40" s="1"/>
      <c r="D40" s="1"/>
      <c r="E40" s="1"/>
      <c r="F40" s="1"/>
      <c r="G40" s="5"/>
      <c r="H40" s="6"/>
      <c r="I40" s="7">
        <v>2026</v>
      </c>
      <c r="J40" s="8"/>
      <c r="K40" s="7">
        <v>2025</v>
      </c>
    </row>
    <row r="41" spans="1:11" ht="24" customHeight="1">
      <c r="A41" s="85" t="s">
        <v>50</v>
      </c>
      <c r="B41" s="45"/>
      <c r="C41" s="1"/>
      <c r="D41" s="1"/>
      <c r="E41" s="1"/>
      <c r="F41" s="1"/>
      <c r="G41" s="5"/>
      <c r="H41" s="5"/>
      <c r="I41" s="86"/>
      <c r="J41" s="6"/>
      <c r="K41" s="86"/>
    </row>
    <row r="42" spans="1:11" ht="24" customHeight="1">
      <c r="A42" s="85" t="s">
        <v>51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24" customHeight="1">
      <c r="A43" s="21" t="s">
        <v>52</v>
      </c>
      <c r="B43" s="2"/>
      <c r="C43" s="2"/>
      <c r="D43" s="2"/>
      <c r="E43" s="22"/>
      <c r="F43" s="22"/>
      <c r="G43" s="11"/>
      <c r="H43" s="22"/>
      <c r="I43" s="13">
        <v>78996</v>
      </c>
      <c r="J43" s="13"/>
      <c r="K43" s="13">
        <v>139673</v>
      </c>
    </row>
    <row r="44" spans="1:11" ht="24" customHeight="1">
      <c r="A44" s="21" t="s">
        <v>53</v>
      </c>
      <c r="B44" s="2"/>
      <c r="C44" s="2"/>
      <c r="D44" s="2"/>
      <c r="E44" s="22"/>
      <c r="F44" s="22"/>
      <c r="G44" s="11"/>
      <c r="H44" s="22"/>
      <c r="I44" s="13">
        <v>456780</v>
      </c>
      <c r="J44" s="13"/>
      <c r="K44" s="13">
        <v>646482</v>
      </c>
    </row>
    <row r="45" spans="1:11" ht="24" customHeight="1">
      <c r="A45" s="21" t="s">
        <v>54</v>
      </c>
      <c r="B45" s="2"/>
      <c r="C45" s="2"/>
      <c r="D45" s="2"/>
      <c r="E45" s="4"/>
      <c r="F45" s="22"/>
      <c r="G45" s="11"/>
      <c r="H45" s="22"/>
      <c r="I45" s="79">
        <v>6219</v>
      </c>
      <c r="J45" s="13"/>
      <c r="K45" s="79">
        <v>16295</v>
      </c>
    </row>
    <row r="46" spans="1:11" ht="24" customHeight="1">
      <c r="A46" s="85" t="s">
        <v>55</v>
      </c>
      <c r="B46" s="2"/>
      <c r="C46" s="2"/>
      <c r="D46" s="2"/>
      <c r="E46" s="44"/>
      <c r="F46" s="22"/>
      <c r="G46" s="11"/>
      <c r="H46" s="2"/>
      <c r="I46" s="79">
        <f>SUM(I43:I45)</f>
        <v>541995</v>
      </c>
      <c r="J46" s="13"/>
      <c r="K46" s="79">
        <f>SUM(K43:K45)</f>
        <v>802450</v>
      </c>
    </row>
    <row r="47" spans="1:11" ht="24" customHeight="1">
      <c r="A47" s="85" t="s">
        <v>56</v>
      </c>
      <c r="B47" s="2"/>
      <c r="C47" s="2"/>
      <c r="D47" s="2"/>
      <c r="E47" s="22"/>
      <c r="F47" s="22"/>
      <c r="G47" s="11"/>
      <c r="H47" s="2"/>
      <c r="I47" s="13"/>
      <c r="J47" s="13"/>
      <c r="K47" s="13"/>
    </row>
    <row r="48" spans="1:11" ht="24" customHeight="1">
      <c r="A48" s="21" t="s">
        <v>57</v>
      </c>
      <c r="B48" s="2"/>
      <c r="C48" s="2"/>
      <c r="D48" s="2"/>
      <c r="E48" s="22"/>
      <c r="F48" s="22"/>
      <c r="G48" s="11"/>
      <c r="H48" s="2"/>
      <c r="I48" s="13">
        <v>67056</v>
      </c>
      <c r="J48" s="13"/>
      <c r="K48" s="13">
        <v>117964</v>
      </c>
    </row>
    <row r="49" spans="1:12" ht="24" customHeight="1">
      <c r="A49" s="21" t="s">
        <v>58</v>
      </c>
      <c r="B49" s="2"/>
      <c r="C49" s="2"/>
      <c r="D49" s="2"/>
      <c r="E49" s="22"/>
      <c r="F49" s="22"/>
      <c r="G49" s="11"/>
      <c r="H49" s="2"/>
      <c r="I49" s="13">
        <v>462821</v>
      </c>
      <c r="J49" s="13"/>
      <c r="K49" s="13">
        <v>607297</v>
      </c>
    </row>
    <row r="50" spans="1:12" ht="24" customHeight="1">
      <c r="A50" s="21" t="s">
        <v>59</v>
      </c>
      <c r="B50" s="2"/>
      <c r="C50" s="2"/>
      <c r="D50" s="2"/>
      <c r="E50" s="44"/>
      <c r="F50" s="22"/>
      <c r="G50" s="11"/>
      <c r="H50" s="22"/>
      <c r="I50" s="13">
        <v>7572</v>
      </c>
      <c r="J50" s="13"/>
      <c r="K50" s="13">
        <v>8305</v>
      </c>
    </row>
    <row r="51" spans="1:12" ht="24" customHeight="1">
      <c r="A51" s="21" t="s">
        <v>60</v>
      </c>
      <c r="B51" s="2"/>
      <c r="C51" s="2"/>
      <c r="D51" s="2"/>
      <c r="E51" s="44"/>
      <c r="F51" s="22"/>
      <c r="G51" s="11"/>
      <c r="H51" s="22"/>
      <c r="I51" s="13">
        <v>38595</v>
      </c>
      <c r="J51" s="13"/>
      <c r="K51" s="13">
        <v>40196</v>
      </c>
    </row>
    <row r="52" spans="1:12" ht="24" customHeight="1">
      <c r="A52" s="85" t="s">
        <v>61</v>
      </c>
      <c r="B52" s="2"/>
      <c r="C52" s="2"/>
      <c r="D52" s="2"/>
      <c r="E52" s="22"/>
      <c r="F52" s="22"/>
      <c r="G52" s="2"/>
      <c r="H52" s="2"/>
      <c r="I52" s="19">
        <f>SUM(I48:I51)</f>
        <v>576044</v>
      </c>
      <c r="J52" s="13"/>
      <c r="K52" s="19">
        <f>SUM(K48:K51)</f>
        <v>773762</v>
      </c>
    </row>
    <row r="53" spans="1:12" ht="24" customHeight="1">
      <c r="A53" s="85" t="s">
        <v>145</v>
      </c>
      <c r="B53" s="2"/>
      <c r="C53" s="2"/>
      <c r="D53" s="2"/>
      <c r="E53" s="22"/>
      <c r="F53" s="22"/>
      <c r="G53" s="2"/>
      <c r="H53" s="2"/>
      <c r="I53" s="13">
        <f>SUM(I46-I52)</f>
        <v>-34049</v>
      </c>
      <c r="J53" s="13"/>
      <c r="K53" s="13">
        <f>SUM(K46-K52)</f>
        <v>28688</v>
      </c>
    </row>
    <row r="54" spans="1:12" ht="24" customHeight="1">
      <c r="A54" s="21" t="s">
        <v>62</v>
      </c>
      <c r="B54" s="2"/>
      <c r="C54" s="2"/>
      <c r="D54" s="2"/>
      <c r="E54" s="22"/>
      <c r="F54" s="22"/>
      <c r="G54" s="2"/>
      <c r="H54" s="2"/>
      <c r="I54" s="13">
        <v>1600</v>
      </c>
      <c r="J54" s="13"/>
      <c r="K54" s="13">
        <v>2654</v>
      </c>
    </row>
    <row r="55" spans="1:12" ht="24" customHeight="1">
      <c r="A55" s="21" t="s">
        <v>63</v>
      </c>
      <c r="B55" s="2"/>
      <c r="C55" s="2"/>
      <c r="D55" s="2"/>
      <c r="E55" s="22"/>
      <c r="F55" s="22"/>
      <c r="G55" s="2"/>
      <c r="H55" s="2"/>
      <c r="I55" s="87">
        <v>-2459</v>
      </c>
      <c r="J55" s="87"/>
      <c r="K55" s="87">
        <v>-4885</v>
      </c>
    </row>
    <row r="56" spans="1:12" ht="24" customHeight="1">
      <c r="A56" s="85" t="s">
        <v>146</v>
      </c>
      <c r="B56" s="2"/>
      <c r="C56" s="2"/>
      <c r="D56" s="2"/>
      <c r="E56" s="22"/>
      <c r="F56" s="22"/>
      <c r="G56" s="2"/>
      <c r="H56" s="2"/>
      <c r="I56" s="88">
        <f>SUM(I53:I55)</f>
        <v>-34908</v>
      </c>
      <c r="J56" s="89"/>
      <c r="K56" s="88">
        <f>SUM(K53:K55)</f>
        <v>26457</v>
      </c>
      <c r="L56" s="49"/>
    </row>
    <row r="57" spans="1:12" ht="24" customHeight="1">
      <c r="A57" s="21" t="s">
        <v>147</v>
      </c>
      <c r="B57" s="2"/>
      <c r="C57" s="2"/>
      <c r="D57" s="2"/>
      <c r="E57" s="90"/>
      <c r="F57" s="90"/>
      <c r="G57" s="11"/>
      <c r="H57" s="11"/>
      <c r="I57" s="79">
        <v>332</v>
      </c>
      <c r="J57" s="13"/>
      <c r="K57" s="79">
        <v>-5415</v>
      </c>
    </row>
    <row r="58" spans="1:12" ht="24" customHeight="1">
      <c r="A58" s="85" t="s">
        <v>148</v>
      </c>
      <c r="B58" s="2"/>
      <c r="C58" s="2"/>
      <c r="D58" s="2"/>
      <c r="E58" s="90"/>
      <c r="F58" s="90"/>
      <c r="G58" s="91"/>
      <c r="H58" s="11"/>
      <c r="I58" s="19">
        <f>SUM(I56:I57)</f>
        <v>-34576</v>
      </c>
      <c r="J58" s="13"/>
      <c r="K58" s="19">
        <f>SUM(K56:K57)</f>
        <v>21042</v>
      </c>
    </row>
    <row r="59" spans="1:12" ht="24" customHeight="1">
      <c r="A59" s="85"/>
      <c r="B59" s="2"/>
      <c r="C59" s="2"/>
      <c r="D59" s="2"/>
      <c r="E59" s="90"/>
      <c r="F59" s="90"/>
      <c r="G59" s="91"/>
      <c r="H59" s="11"/>
      <c r="I59" s="13"/>
      <c r="J59" s="13"/>
      <c r="K59" s="13"/>
    </row>
    <row r="60" spans="1:12" ht="24" customHeight="1">
      <c r="A60" s="85" t="s">
        <v>64</v>
      </c>
      <c r="B60" s="2"/>
      <c r="C60" s="2"/>
      <c r="D60" s="2"/>
      <c r="E60" s="90"/>
      <c r="F60" s="90"/>
      <c r="G60" s="91"/>
      <c r="H60" s="11"/>
      <c r="I60" s="13"/>
      <c r="J60" s="13"/>
      <c r="K60" s="13"/>
    </row>
    <row r="61" spans="1:12" s="3" customFormat="1" ht="24" customHeight="1">
      <c r="A61" s="30" t="s">
        <v>65</v>
      </c>
      <c r="B61" s="31"/>
      <c r="C61" s="31"/>
      <c r="D61" s="31"/>
      <c r="E61" s="36"/>
      <c r="F61" s="36"/>
      <c r="G61" s="53"/>
      <c r="H61" s="16"/>
      <c r="I61" s="80">
        <v>0</v>
      </c>
      <c r="J61" s="34"/>
      <c r="K61" s="80">
        <v>0</v>
      </c>
      <c r="L61" s="29"/>
    </row>
    <row r="62" spans="1:12" s="3" customFormat="1" ht="24" customHeight="1" thickBot="1">
      <c r="A62" s="30" t="s">
        <v>66</v>
      </c>
      <c r="B62" s="31"/>
      <c r="C62" s="31"/>
      <c r="D62" s="31"/>
      <c r="E62" s="36"/>
      <c r="F62" s="36"/>
      <c r="G62" s="54"/>
      <c r="H62" s="16"/>
      <c r="I62" s="37">
        <f>I58+I61</f>
        <v>-34576</v>
      </c>
      <c r="J62" s="34"/>
      <c r="K62" s="37">
        <f>K58+K61</f>
        <v>21042</v>
      </c>
      <c r="L62" s="29"/>
    </row>
    <row r="63" spans="1:12" s="3" customFormat="1" ht="24" customHeight="1" thickTop="1">
      <c r="A63" s="30"/>
      <c r="B63" s="31"/>
      <c r="C63" s="31"/>
      <c r="D63" s="31"/>
      <c r="E63" s="36"/>
      <c r="F63" s="36"/>
      <c r="G63" s="16"/>
      <c r="H63" s="16"/>
      <c r="I63" s="34"/>
      <c r="J63" s="34"/>
      <c r="K63" s="34"/>
      <c r="L63" s="29"/>
    </row>
    <row r="64" spans="1:12" s="3" customFormat="1" ht="24" customHeight="1">
      <c r="A64" s="30" t="s">
        <v>154</v>
      </c>
      <c r="B64" s="31"/>
      <c r="C64" s="31"/>
      <c r="D64" s="31"/>
      <c r="E64" s="36"/>
      <c r="F64" s="36"/>
      <c r="G64" s="16"/>
      <c r="H64" s="16"/>
      <c r="I64" s="34"/>
      <c r="J64" s="34"/>
      <c r="K64" s="34"/>
      <c r="L64" s="29"/>
    </row>
    <row r="65" spans="1:12" ht="24" customHeight="1">
      <c r="A65" s="30" t="s">
        <v>155</v>
      </c>
      <c r="B65" s="38"/>
      <c r="C65" s="38"/>
      <c r="D65" s="38"/>
      <c r="E65" s="33"/>
      <c r="F65" s="33"/>
      <c r="G65" s="16"/>
      <c r="H65" s="16"/>
      <c r="I65" s="34"/>
      <c r="J65" s="34"/>
      <c r="K65" s="34"/>
    </row>
    <row r="66" spans="1:12" ht="24" customHeight="1" thickBot="1">
      <c r="A66" s="32" t="s">
        <v>156</v>
      </c>
      <c r="B66" s="38"/>
      <c r="C66" s="38"/>
      <c r="D66" s="38"/>
      <c r="E66" s="39"/>
      <c r="F66" s="33"/>
      <c r="G66" s="39"/>
      <c r="H66" s="39"/>
      <c r="I66" s="83">
        <f>I58/760000</f>
        <v>-4.5494736842105261E-2</v>
      </c>
      <c r="J66" s="84"/>
      <c r="K66" s="83">
        <f>K58/760000</f>
        <v>2.7686842105263159E-2</v>
      </c>
    </row>
    <row r="67" spans="1:12" ht="24" customHeight="1" thickTop="1">
      <c r="A67" s="32"/>
      <c r="B67" s="38"/>
      <c r="C67" s="38"/>
      <c r="D67" s="38"/>
      <c r="E67" s="39"/>
      <c r="F67" s="33"/>
      <c r="G67" s="39"/>
      <c r="H67" s="39"/>
      <c r="I67" s="34"/>
      <c r="J67" s="34"/>
      <c r="K67" s="34"/>
    </row>
    <row r="68" spans="1:12" ht="24" customHeight="1">
      <c r="A68" s="12" t="s">
        <v>23</v>
      </c>
      <c r="B68" s="2"/>
      <c r="C68" s="2"/>
      <c r="D68" s="2"/>
      <c r="E68" s="2"/>
      <c r="F68" s="2"/>
      <c r="G68" s="2"/>
      <c r="H68" s="2"/>
      <c r="I68" s="22"/>
      <c r="J68" s="2"/>
      <c r="K68" s="22"/>
    </row>
    <row r="69" spans="1:12" ht="24" customHeight="1">
      <c r="A69" s="31"/>
      <c r="B69" s="31"/>
      <c r="C69" s="31"/>
      <c r="D69" s="31"/>
      <c r="E69" s="31"/>
      <c r="F69" s="31"/>
      <c r="G69" s="31"/>
      <c r="H69" s="31"/>
      <c r="I69" s="33"/>
      <c r="J69" s="31"/>
      <c r="K69" s="33"/>
    </row>
    <row r="70" spans="1:12" ht="24" customHeight="1">
      <c r="A70" s="31"/>
      <c r="B70" s="31"/>
      <c r="C70" s="31"/>
      <c r="D70" s="31"/>
      <c r="E70" s="31"/>
      <c r="F70" s="31"/>
      <c r="G70" s="31"/>
      <c r="H70" s="31"/>
      <c r="I70" s="33"/>
      <c r="J70" s="31"/>
      <c r="K70" s="33"/>
    </row>
    <row r="71" spans="1:12" ht="24" customHeight="1">
      <c r="A71" s="31"/>
      <c r="B71" s="31"/>
      <c r="C71" s="31"/>
      <c r="D71" s="31"/>
      <c r="E71" s="31"/>
      <c r="F71" s="31"/>
      <c r="G71" s="31"/>
      <c r="H71" s="31"/>
      <c r="I71" s="33"/>
      <c r="J71" s="31"/>
      <c r="K71" s="33"/>
    </row>
    <row r="75" spans="1:12" ht="24" customHeight="1">
      <c r="L75" s="3"/>
    </row>
    <row r="76" spans="1:12" ht="24" customHeight="1">
      <c r="L76" s="3"/>
    </row>
    <row r="77" spans="1:12" ht="24" customHeight="1">
      <c r="L77" s="3"/>
    </row>
    <row r="83" spans="1:12" s="3" customFormat="1" ht="24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</row>
    <row r="84" spans="1:12" s="3" customFormat="1" ht="24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</row>
    <row r="85" spans="1:12" s="3" customFormat="1" ht="24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</row>
  </sheetData>
  <mergeCells count="2">
    <mergeCell ref="A39:K39"/>
    <mergeCell ref="A5:K5"/>
  </mergeCells>
  <printOptions horizontalCentered="1"/>
  <pageMargins left="0.78740157480314965" right="0.39370078740157483" top="0.78740157480314965" bottom="0.19685039370078741" header="0.31496062992125984" footer="0.31496062992125984"/>
  <pageSetup paperSize="9" fitToHeight="6" orientation="portrait" r:id="rId1"/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"/>
  <sheetViews>
    <sheetView showGridLines="0" view="pageBreakPreview" topLeftCell="B1" zoomScale="60" zoomScaleNormal="90" workbookViewId="0">
      <selection activeCell="Q17" sqref="Q17"/>
    </sheetView>
  </sheetViews>
  <sheetFormatPr defaultColWidth="9.33203125" defaultRowHeight="24" customHeight="1"/>
  <cols>
    <col min="1" max="1" width="32.44140625" style="29" customWidth="1"/>
    <col min="2" max="2" width="6.6640625" style="29" customWidth="1"/>
    <col min="3" max="3" width="1.33203125" style="29" customWidth="1"/>
    <col min="4" max="4" width="16.6640625" style="29" customWidth="1"/>
    <col min="5" max="5" width="1.33203125" style="29" customWidth="1"/>
    <col min="6" max="6" width="16.6640625" style="29" customWidth="1"/>
    <col min="7" max="7" width="1.33203125" style="29" customWidth="1"/>
    <col min="8" max="8" width="16.6640625" style="29" customWidth="1"/>
    <col min="9" max="9" width="1.33203125" style="29" customWidth="1"/>
    <col min="10" max="10" width="16.6640625" style="29" customWidth="1"/>
    <col min="11" max="11" width="1.33203125" style="29" customWidth="1"/>
    <col min="12" max="12" width="16.6640625" style="29" customWidth="1"/>
    <col min="13" max="13" width="1.33203125" style="29" customWidth="1"/>
    <col min="14" max="14" width="16.6640625" style="29" customWidth="1"/>
    <col min="15" max="15" width="1.33203125" style="29" customWidth="1"/>
    <col min="16" max="16384" width="9.33203125" style="29"/>
  </cols>
  <sheetData>
    <row r="1" spans="1:19" ht="24" customHeight="1">
      <c r="N1" s="35" t="s">
        <v>49</v>
      </c>
    </row>
    <row r="2" spans="1:19" ht="24" customHeight="1">
      <c r="A2" s="28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O2" s="62"/>
      <c r="P2" s="62"/>
      <c r="Q2" s="62"/>
      <c r="R2" s="62"/>
      <c r="S2" s="62"/>
    </row>
    <row r="3" spans="1:19" ht="24" customHeight="1">
      <c r="A3" s="28" t="s">
        <v>125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2"/>
      <c r="P3" s="62"/>
      <c r="Q3" s="62"/>
      <c r="R3" s="62"/>
      <c r="S3" s="62"/>
    </row>
    <row r="4" spans="1:19" ht="24" customHeight="1">
      <c r="A4" s="28" t="s">
        <v>133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2"/>
      <c r="P4" s="62"/>
      <c r="Q4" s="62"/>
      <c r="R4" s="62"/>
      <c r="S4" s="62"/>
    </row>
    <row r="5" spans="1:19" ht="24" customHeight="1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44" t="s">
        <v>1</v>
      </c>
      <c r="O5" s="62"/>
      <c r="P5" s="62"/>
      <c r="Q5" s="62"/>
      <c r="R5" s="62"/>
      <c r="S5" s="62"/>
    </row>
    <row r="6" spans="1:19" ht="24" customHeight="1">
      <c r="A6" s="40"/>
      <c r="B6" s="40"/>
      <c r="C6" s="40"/>
      <c r="D6" s="40" t="s">
        <v>67</v>
      </c>
      <c r="E6" s="40"/>
      <c r="F6" s="40"/>
      <c r="G6" s="40"/>
      <c r="H6" s="40" t="s">
        <v>68</v>
      </c>
      <c r="I6" s="40"/>
      <c r="J6" s="93" t="s">
        <v>69</v>
      </c>
      <c r="K6" s="93"/>
      <c r="L6" s="93"/>
      <c r="M6" s="40"/>
      <c r="O6" s="40"/>
      <c r="P6" s="40"/>
      <c r="Q6" s="40"/>
      <c r="R6" s="40"/>
      <c r="S6" s="40"/>
    </row>
    <row r="7" spans="1:19" ht="24" customHeight="1">
      <c r="A7" s="40"/>
      <c r="B7" s="40"/>
      <c r="C7" s="40"/>
      <c r="D7" s="40" t="s">
        <v>70</v>
      </c>
      <c r="E7" s="40"/>
      <c r="F7" s="40"/>
      <c r="G7" s="40"/>
      <c r="H7" s="40" t="s">
        <v>71</v>
      </c>
      <c r="I7" s="40"/>
      <c r="J7" s="76" t="s">
        <v>72</v>
      </c>
      <c r="M7" s="40"/>
      <c r="N7" s="40" t="s">
        <v>73</v>
      </c>
      <c r="O7" s="40"/>
      <c r="P7" s="40"/>
      <c r="Q7" s="40"/>
      <c r="R7" s="40"/>
      <c r="S7" s="40"/>
    </row>
    <row r="8" spans="1:19" ht="24" customHeight="1">
      <c r="A8" s="41"/>
      <c r="B8" s="4"/>
      <c r="C8" s="40"/>
      <c r="D8" s="81" t="s">
        <v>74</v>
      </c>
      <c r="E8" s="40"/>
      <c r="F8" s="74" t="s">
        <v>41</v>
      </c>
      <c r="G8" s="40"/>
      <c r="H8" s="81" t="s">
        <v>75</v>
      </c>
      <c r="I8" s="40"/>
      <c r="J8" s="82" t="s">
        <v>76</v>
      </c>
      <c r="K8" s="40"/>
      <c r="L8" s="81" t="s">
        <v>77</v>
      </c>
      <c r="M8" s="40"/>
      <c r="N8" s="81" t="s">
        <v>78</v>
      </c>
      <c r="O8" s="40"/>
      <c r="P8" s="40"/>
      <c r="Q8" s="40"/>
      <c r="R8" s="40"/>
      <c r="S8" s="40"/>
    </row>
    <row r="9" spans="1:19" ht="24" customHeight="1">
      <c r="A9" s="69" t="s">
        <v>107</v>
      </c>
      <c r="B9" s="62"/>
      <c r="C9" s="62"/>
      <c r="D9" s="67">
        <v>380000</v>
      </c>
      <c r="E9" s="67"/>
      <c r="F9" s="67">
        <v>973633</v>
      </c>
      <c r="G9" s="67"/>
      <c r="H9" s="67">
        <v>1425</v>
      </c>
      <c r="I9" s="67"/>
      <c r="J9" s="67">
        <v>38000</v>
      </c>
      <c r="K9" s="67"/>
      <c r="L9" s="67">
        <v>304032</v>
      </c>
      <c r="M9" s="67"/>
      <c r="N9" s="67">
        <f>SUM(D9:M9)</f>
        <v>1697090</v>
      </c>
      <c r="O9" s="62"/>
    </row>
    <row r="10" spans="1:19" ht="24" customHeight="1">
      <c r="A10" s="59" t="s">
        <v>66</v>
      </c>
      <c r="B10" s="16"/>
      <c r="C10" s="62"/>
      <c r="D10" s="67">
        <v>0</v>
      </c>
      <c r="E10" s="67"/>
      <c r="F10" s="67">
        <v>0</v>
      </c>
      <c r="G10" s="67"/>
      <c r="H10" s="67">
        <v>0</v>
      </c>
      <c r="I10" s="67"/>
      <c r="J10" s="67">
        <v>0</v>
      </c>
      <c r="K10" s="67"/>
      <c r="L10" s="67">
        <f>PL!K62</f>
        <v>21042</v>
      </c>
      <c r="M10" s="67"/>
      <c r="N10" s="67">
        <f>SUM(D10:M10)</f>
        <v>21042</v>
      </c>
      <c r="O10" s="62"/>
    </row>
    <row r="11" spans="1:19" ht="24" customHeight="1">
      <c r="A11" s="53" t="s">
        <v>143</v>
      </c>
      <c r="B11" s="53"/>
      <c r="C11" s="70"/>
      <c r="D11" s="67">
        <v>0</v>
      </c>
      <c r="E11" s="67"/>
      <c r="F11" s="67">
        <v>0</v>
      </c>
      <c r="G11" s="67"/>
      <c r="H11" s="67">
        <v>0</v>
      </c>
      <c r="I11" s="67"/>
      <c r="J11" s="67">
        <v>0</v>
      </c>
      <c r="K11" s="67"/>
      <c r="L11" s="67">
        <v>-30400</v>
      </c>
      <c r="M11" s="67"/>
      <c r="N11" s="67">
        <f>SUM(D11:M11)</f>
        <v>-30400</v>
      </c>
      <c r="O11" s="62"/>
    </row>
    <row r="12" spans="1:19" ht="24" customHeight="1" thickBot="1">
      <c r="A12" s="63" t="s">
        <v>134</v>
      </c>
      <c r="B12" s="16"/>
      <c r="C12" s="62"/>
      <c r="D12" s="43">
        <f>SUM(D9:D11)</f>
        <v>380000</v>
      </c>
      <c r="E12" s="34"/>
      <c r="F12" s="43">
        <f>SUM(F9:F11)</f>
        <v>973633</v>
      </c>
      <c r="G12" s="68"/>
      <c r="H12" s="43">
        <f>SUM(H9:H11)</f>
        <v>1425</v>
      </c>
      <c r="I12" s="68"/>
      <c r="J12" s="43">
        <f>SUM(J9:J11)</f>
        <v>38000</v>
      </c>
      <c r="K12" s="34"/>
      <c r="L12" s="43">
        <f>SUM(L9:L11)</f>
        <v>294674</v>
      </c>
      <c r="M12" s="34"/>
      <c r="N12" s="43">
        <f>SUM(N9:N11)</f>
        <v>1687732</v>
      </c>
      <c r="O12" s="62"/>
    </row>
    <row r="13" spans="1:19" ht="24" customHeight="1" thickTop="1">
      <c r="A13" s="63"/>
      <c r="B13" s="16"/>
      <c r="C13" s="62"/>
      <c r="D13" s="34"/>
      <c r="E13" s="34"/>
      <c r="F13" s="34"/>
      <c r="G13" s="68"/>
      <c r="H13" s="34"/>
      <c r="I13" s="68"/>
      <c r="J13" s="34"/>
      <c r="K13" s="34"/>
      <c r="L13" s="34"/>
      <c r="M13" s="34"/>
      <c r="N13" s="34"/>
      <c r="O13" s="62"/>
    </row>
    <row r="14" spans="1:19" ht="24" customHeight="1">
      <c r="A14" s="69" t="s">
        <v>121</v>
      </c>
      <c r="B14" s="53"/>
      <c r="C14" s="70"/>
      <c r="D14" s="67">
        <v>380000</v>
      </c>
      <c r="E14" s="67"/>
      <c r="F14" s="67">
        <v>973633</v>
      </c>
      <c r="G14" s="67"/>
      <c r="H14" s="67">
        <v>1425</v>
      </c>
      <c r="I14" s="67"/>
      <c r="J14" s="67">
        <v>38000</v>
      </c>
      <c r="K14" s="67"/>
      <c r="L14" s="67">
        <v>373379</v>
      </c>
      <c r="M14" s="67"/>
      <c r="N14" s="67">
        <f>SUM(D14:M14)</f>
        <v>1766437</v>
      </c>
      <c r="O14" s="62"/>
    </row>
    <row r="15" spans="1:19" ht="24" customHeight="1">
      <c r="A15" s="53" t="s">
        <v>66</v>
      </c>
      <c r="B15" s="53"/>
      <c r="C15" s="70"/>
      <c r="D15" s="67">
        <v>0</v>
      </c>
      <c r="E15" s="67"/>
      <c r="F15" s="67">
        <v>0</v>
      </c>
      <c r="G15" s="67"/>
      <c r="H15" s="67">
        <v>0</v>
      </c>
      <c r="I15" s="67"/>
      <c r="J15" s="67">
        <v>0</v>
      </c>
      <c r="K15" s="67"/>
      <c r="L15" s="67">
        <f>PL!I58</f>
        <v>-34576</v>
      </c>
      <c r="M15" s="67"/>
      <c r="N15" s="67">
        <f>SUM(D15:M15)</f>
        <v>-34576</v>
      </c>
      <c r="O15" s="62"/>
    </row>
    <row r="16" spans="1:19" ht="24" customHeight="1">
      <c r="A16" s="53" t="s">
        <v>143</v>
      </c>
      <c r="B16" s="53"/>
      <c r="C16" s="70"/>
      <c r="D16" s="67">
        <v>0</v>
      </c>
      <c r="E16" s="67"/>
      <c r="F16" s="67">
        <v>0</v>
      </c>
      <c r="G16" s="67"/>
      <c r="H16" s="67">
        <v>0</v>
      </c>
      <c r="I16" s="67"/>
      <c r="J16" s="67">
        <v>0</v>
      </c>
      <c r="K16" s="67"/>
      <c r="L16" s="67">
        <v>-41800</v>
      </c>
      <c r="M16" s="67"/>
      <c r="N16" s="67">
        <f>SUM(D16:M16)</f>
        <v>-41800</v>
      </c>
      <c r="O16" s="62"/>
    </row>
    <row r="17" spans="1:15" ht="24" customHeight="1" thickBot="1">
      <c r="A17" s="63" t="s">
        <v>142</v>
      </c>
      <c r="B17" s="72"/>
      <c r="C17" s="62"/>
      <c r="D17" s="43">
        <f>SUM(D14:D16)</f>
        <v>380000</v>
      </c>
      <c r="E17" s="34"/>
      <c r="F17" s="43">
        <f>SUM(F14:F16)</f>
        <v>973633</v>
      </c>
      <c r="G17" s="68"/>
      <c r="H17" s="43">
        <f>SUM(H14:H16)</f>
        <v>1425</v>
      </c>
      <c r="I17" s="68"/>
      <c r="J17" s="43">
        <f>SUM(J14:J16)</f>
        <v>38000</v>
      </c>
      <c r="K17" s="34"/>
      <c r="L17" s="43">
        <f>SUM(L14:L16)</f>
        <v>297003</v>
      </c>
      <c r="M17" s="34"/>
      <c r="N17" s="43">
        <f>SUM(N14:N16)</f>
        <v>1690061</v>
      </c>
      <c r="O17" s="62"/>
    </row>
    <row r="18" spans="1:15" ht="24" customHeight="1" thickTop="1">
      <c r="A18" s="71"/>
      <c r="B18" s="62"/>
      <c r="C18" s="62"/>
      <c r="D18" s="68"/>
      <c r="E18" s="68"/>
      <c r="F18" s="68"/>
      <c r="G18" s="68"/>
      <c r="H18" s="68"/>
      <c r="I18" s="68"/>
      <c r="J18" s="34"/>
      <c r="K18" s="34"/>
      <c r="L18" s="34"/>
      <c r="M18" s="34"/>
      <c r="N18" s="34">
        <f>N17-BS!I70</f>
        <v>0</v>
      </c>
      <c r="O18" s="62"/>
    </row>
    <row r="19" spans="1:15" ht="24" customHeight="1">
      <c r="A19" s="71" t="s">
        <v>23</v>
      </c>
      <c r="B19" s="62"/>
      <c r="C19" s="62"/>
      <c r="D19" s="62"/>
      <c r="E19" s="62"/>
      <c r="F19" s="62"/>
      <c r="G19" s="62"/>
      <c r="H19" s="62"/>
      <c r="I19" s="62"/>
      <c r="J19" s="66"/>
      <c r="K19" s="66"/>
      <c r="L19" s="66"/>
      <c r="M19" s="62"/>
      <c r="N19" s="62"/>
      <c r="O19" s="62"/>
    </row>
    <row r="20" spans="1:15" ht="24" customHeight="1">
      <c r="A20" s="73"/>
    </row>
    <row r="21" spans="1:15" ht="24" customHeight="1">
      <c r="A21" s="73"/>
    </row>
    <row r="22" spans="1:15" ht="24" customHeight="1">
      <c r="A22" s="73"/>
    </row>
  </sheetData>
  <mergeCells count="1">
    <mergeCell ref="J6:L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5"/>
  <sheetViews>
    <sheetView showGridLines="0" tabSelected="1" view="pageBreakPreview" topLeftCell="A49" zoomScaleNormal="110" zoomScaleSheetLayoutView="100" workbookViewId="0">
      <selection activeCell="G58" sqref="G58"/>
    </sheetView>
  </sheetViews>
  <sheetFormatPr defaultColWidth="9.33203125" defaultRowHeight="22.95" customHeight="1"/>
  <cols>
    <col min="1" max="1" width="7.5546875" style="3" customWidth="1"/>
    <col min="2" max="3" width="9.33203125" style="3"/>
    <col min="4" max="4" width="6.6640625" style="3" customWidth="1"/>
    <col min="5" max="5" width="8.33203125" style="3" customWidth="1"/>
    <col min="6" max="6" width="1.6640625" style="3" customWidth="1"/>
    <col min="7" max="7" width="19.6640625" style="3" customWidth="1"/>
    <col min="8" max="8" width="1.33203125" style="3" customWidth="1"/>
    <col min="9" max="9" width="13.33203125" style="3" customWidth="1"/>
    <col min="10" max="10" width="1.33203125" style="3" customWidth="1"/>
    <col min="11" max="11" width="13.33203125" style="3" customWidth="1"/>
    <col min="12" max="16384" width="9.33203125" style="3"/>
  </cols>
  <sheetData>
    <row r="1" spans="1:11" ht="21.45" customHeight="1">
      <c r="B1" s="22"/>
      <c r="C1" s="22"/>
      <c r="D1" s="22"/>
      <c r="E1" s="22"/>
      <c r="F1" s="22"/>
      <c r="G1" s="22"/>
      <c r="H1" s="22"/>
      <c r="I1" s="22"/>
      <c r="J1" s="22"/>
      <c r="K1" s="44" t="s">
        <v>49</v>
      </c>
    </row>
    <row r="2" spans="1:11" ht="21.45" customHeight="1">
      <c r="A2" s="23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44"/>
    </row>
    <row r="3" spans="1:11" ht="21.45" customHeight="1">
      <c r="A3" s="23" t="s">
        <v>127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.45" customHeight="1">
      <c r="A4" s="23" t="s">
        <v>133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1.45" customHeight="1">
      <c r="A5" s="92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1.45" customHeight="1">
      <c r="A6" s="22"/>
      <c r="B6" s="22"/>
      <c r="C6" s="22"/>
      <c r="D6" s="22"/>
      <c r="E6" s="22"/>
      <c r="F6" s="22"/>
      <c r="G6" s="42"/>
      <c r="H6" s="2"/>
      <c r="I6" s="7">
        <v>2026</v>
      </c>
      <c r="J6" s="8"/>
      <c r="K6" s="7">
        <v>2025</v>
      </c>
    </row>
    <row r="7" spans="1:11" ht="21.45" customHeight="1">
      <c r="A7" s="45" t="s">
        <v>79</v>
      </c>
      <c r="B7" s="23"/>
      <c r="C7" s="23"/>
      <c r="D7" s="23"/>
      <c r="E7" s="2"/>
      <c r="F7" s="2"/>
      <c r="G7" s="2"/>
      <c r="H7" s="2"/>
      <c r="I7" s="2"/>
      <c r="J7" s="2"/>
      <c r="K7" s="2"/>
    </row>
    <row r="8" spans="1:11" ht="21.45" customHeight="1">
      <c r="A8" s="2" t="s">
        <v>149</v>
      </c>
      <c r="B8" s="2"/>
      <c r="C8" s="2"/>
      <c r="D8" s="2"/>
      <c r="E8" s="2"/>
      <c r="F8" s="2"/>
      <c r="G8" s="2"/>
      <c r="H8" s="14"/>
      <c r="I8" s="14">
        <f>PL!I56</f>
        <v>-34908</v>
      </c>
      <c r="J8" s="14"/>
      <c r="K8" s="14">
        <f>PL!K56</f>
        <v>26457</v>
      </c>
    </row>
    <row r="9" spans="1:11" ht="21.45" customHeight="1">
      <c r="A9" s="2" t="s">
        <v>152</v>
      </c>
      <c r="B9" s="2"/>
      <c r="C9" s="2"/>
      <c r="D9" s="2"/>
      <c r="E9" s="2"/>
      <c r="F9" s="2"/>
      <c r="G9" s="2"/>
      <c r="H9" s="14"/>
      <c r="I9" s="14"/>
      <c r="J9" s="14"/>
      <c r="K9" s="14"/>
    </row>
    <row r="10" spans="1:11" ht="21.45" customHeight="1">
      <c r="A10" s="2" t="s">
        <v>80</v>
      </c>
      <c r="B10" s="2"/>
      <c r="C10" s="2"/>
      <c r="D10" s="2"/>
      <c r="E10" s="2"/>
      <c r="F10" s="2"/>
      <c r="G10" s="2"/>
      <c r="H10" s="14"/>
      <c r="I10" s="14"/>
      <c r="J10" s="14"/>
      <c r="K10" s="14"/>
    </row>
    <row r="11" spans="1:11" ht="21.45" customHeight="1">
      <c r="A11" s="2" t="s">
        <v>81</v>
      </c>
      <c r="B11" s="2"/>
      <c r="C11" s="2"/>
      <c r="D11" s="2"/>
      <c r="E11" s="2"/>
      <c r="F11" s="2"/>
      <c r="G11" s="2"/>
      <c r="H11" s="14"/>
      <c r="I11" s="14">
        <v>4389</v>
      </c>
      <c r="J11" s="14"/>
      <c r="K11" s="14">
        <v>5369</v>
      </c>
    </row>
    <row r="12" spans="1:11" ht="21.45" customHeight="1">
      <c r="A12" s="2" t="s">
        <v>82</v>
      </c>
      <c r="B12" s="2"/>
      <c r="C12" s="2"/>
      <c r="D12" s="2"/>
      <c r="E12" s="2"/>
      <c r="F12" s="2"/>
      <c r="G12" s="2"/>
      <c r="H12" s="14"/>
      <c r="I12" s="14">
        <v>74</v>
      </c>
      <c r="J12" s="14"/>
      <c r="K12" s="14">
        <v>104</v>
      </c>
    </row>
    <row r="13" spans="1:11" ht="21.45" customHeight="1">
      <c r="A13" s="2" t="s">
        <v>118</v>
      </c>
      <c r="B13" s="2"/>
      <c r="C13" s="2"/>
      <c r="D13" s="2"/>
      <c r="E13" s="2"/>
      <c r="F13" s="2"/>
      <c r="G13" s="2"/>
      <c r="H13" s="14"/>
      <c r="I13" s="14">
        <v>0</v>
      </c>
      <c r="J13" s="14"/>
      <c r="K13" s="14">
        <v>-8226</v>
      </c>
    </row>
    <row r="14" spans="1:11" ht="21.45" customHeight="1">
      <c r="A14" s="2" t="s">
        <v>135</v>
      </c>
      <c r="B14" s="2"/>
      <c r="C14" s="2"/>
      <c r="D14" s="2"/>
      <c r="E14" s="2"/>
      <c r="F14" s="2"/>
      <c r="G14" s="2"/>
      <c r="H14" s="14"/>
      <c r="I14" s="14">
        <v>0</v>
      </c>
      <c r="J14" s="14"/>
      <c r="K14" s="14">
        <v>908</v>
      </c>
    </row>
    <row r="15" spans="1:11" ht="21.45" customHeight="1">
      <c r="A15" s="2" t="s">
        <v>136</v>
      </c>
      <c r="B15" s="2"/>
      <c r="C15" s="2"/>
      <c r="D15" s="2"/>
      <c r="E15" s="2"/>
      <c r="F15" s="2"/>
      <c r="G15" s="2"/>
      <c r="H15" s="14"/>
      <c r="I15" s="14">
        <v>0</v>
      </c>
      <c r="J15" s="14"/>
      <c r="K15" s="14">
        <v>-4</v>
      </c>
    </row>
    <row r="16" spans="1:11" ht="21.45" customHeight="1">
      <c r="A16" s="78" t="s">
        <v>137</v>
      </c>
      <c r="B16" s="2"/>
      <c r="C16" s="2"/>
      <c r="D16" s="2"/>
      <c r="E16" s="2"/>
      <c r="F16" s="2"/>
      <c r="G16" s="2"/>
      <c r="H16" s="14"/>
      <c r="I16" s="14">
        <v>0</v>
      </c>
      <c r="J16" s="14"/>
      <c r="K16" s="14">
        <v>-7</v>
      </c>
    </row>
    <row r="17" spans="1:13" ht="21.45" customHeight="1">
      <c r="A17" s="78" t="s">
        <v>111</v>
      </c>
      <c r="B17" s="2"/>
      <c r="C17" s="2"/>
      <c r="D17" s="2"/>
      <c r="E17" s="2"/>
      <c r="F17" s="2"/>
      <c r="G17" s="2"/>
      <c r="H17" s="14"/>
      <c r="I17" s="14">
        <v>1662</v>
      </c>
      <c r="J17" s="14"/>
      <c r="K17" s="14">
        <v>1839</v>
      </c>
    </row>
    <row r="18" spans="1:13" ht="21.45" customHeight="1">
      <c r="A18" s="2" t="s">
        <v>83</v>
      </c>
      <c r="B18" s="2"/>
      <c r="C18" s="2"/>
      <c r="D18" s="2"/>
      <c r="E18" s="2"/>
      <c r="F18" s="2"/>
      <c r="G18" s="2"/>
      <c r="H18" s="14"/>
      <c r="I18" s="14">
        <v>-1600</v>
      </c>
      <c r="J18" s="14"/>
      <c r="K18" s="14">
        <v>-2654</v>
      </c>
    </row>
    <row r="19" spans="1:13" ht="21.45" customHeight="1">
      <c r="A19" s="2" t="s">
        <v>84</v>
      </c>
      <c r="B19" s="2"/>
      <c r="C19" s="2"/>
      <c r="D19" s="2"/>
      <c r="E19" s="2"/>
      <c r="F19" s="2"/>
      <c r="G19" s="2"/>
      <c r="H19" s="14"/>
      <c r="I19" s="75">
        <v>2459</v>
      </c>
      <c r="J19" s="14"/>
      <c r="K19" s="75">
        <v>4840</v>
      </c>
    </row>
    <row r="20" spans="1:13" ht="21.45" customHeight="1">
      <c r="A20" s="2" t="s">
        <v>126</v>
      </c>
      <c r="B20" s="2"/>
      <c r="C20" s="2"/>
      <c r="D20" s="2"/>
      <c r="E20" s="2"/>
      <c r="F20" s="2"/>
      <c r="G20" s="2"/>
      <c r="H20" s="14"/>
      <c r="I20" s="14"/>
      <c r="J20" s="14"/>
      <c r="K20" s="14"/>
    </row>
    <row r="21" spans="1:13" ht="21.45" customHeight="1">
      <c r="A21" s="2" t="s">
        <v>85</v>
      </c>
      <c r="B21" s="2"/>
      <c r="C21" s="2"/>
      <c r="D21" s="2"/>
      <c r="E21" s="2"/>
      <c r="F21" s="2"/>
      <c r="G21" s="2"/>
      <c r="H21" s="14"/>
      <c r="I21" s="14">
        <f>SUM(I8:I19)</f>
        <v>-27924</v>
      </c>
      <c r="J21" s="14"/>
      <c r="K21" s="14">
        <f>SUM(K8:K19)</f>
        <v>28626</v>
      </c>
    </row>
    <row r="22" spans="1:13" ht="21.45" customHeight="1">
      <c r="A22" s="2" t="s">
        <v>86</v>
      </c>
      <c r="B22" s="2"/>
      <c r="C22" s="2"/>
      <c r="D22" s="2"/>
      <c r="E22" s="2"/>
      <c r="F22" s="2"/>
      <c r="G22" s="2"/>
      <c r="H22" s="14"/>
      <c r="I22" s="14"/>
      <c r="J22" s="14"/>
      <c r="K22" s="14"/>
    </row>
    <row r="23" spans="1:13" ht="21.45" customHeight="1">
      <c r="A23" s="2" t="s">
        <v>112</v>
      </c>
      <c r="B23" s="2"/>
      <c r="C23" s="2"/>
      <c r="D23" s="2"/>
      <c r="E23" s="2"/>
      <c r="F23" s="2"/>
      <c r="G23" s="2"/>
      <c r="H23" s="14"/>
      <c r="I23" s="14">
        <v>-36717</v>
      </c>
      <c r="J23" s="14"/>
      <c r="K23" s="14">
        <v>-440403</v>
      </c>
    </row>
    <row r="24" spans="1:13" ht="21.45" customHeight="1">
      <c r="A24" s="2" t="s">
        <v>87</v>
      </c>
      <c r="B24" s="2"/>
      <c r="C24" s="2"/>
      <c r="D24" s="2"/>
      <c r="E24" s="2"/>
      <c r="F24" s="2"/>
      <c r="G24" s="2"/>
      <c r="H24" s="14"/>
      <c r="I24" s="14">
        <v>138161</v>
      </c>
      <c r="J24" s="14"/>
      <c r="K24" s="14">
        <v>256000</v>
      </c>
    </row>
    <row r="25" spans="1:13" ht="21.45" customHeight="1">
      <c r="A25" s="2" t="s">
        <v>88</v>
      </c>
      <c r="B25" s="2"/>
      <c r="C25" s="2"/>
      <c r="D25" s="2"/>
      <c r="E25" s="2"/>
      <c r="F25" s="2"/>
      <c r="G25" s="2"/>
      <c r="H25" s="14"/>
      <c r="I25" s="14">
        <v>66091</v>
      </c>
      <c r="J25" s="14"/>
      <c r="K25" s="14">
        <v>63322</v>
      </c>
    </row>
    <row r="26" spans="1:13" ht="21.45" customHeight="1">
      <c r="A26" s="2" t="s">
        <v>89</v>
      </c>
      <c r="B26" s="2"/>
      <c r="C26" s="2"/>
      <c r="D26" s="2"/>
      <c r="E26" s="2"/>
      <c r="F26" s="2"/>
      <c r="G26" s="2"/>
      <c r="H26" s="14"/>
      <c r="I26" s="14">
        <v>2138</v>
      </c>
      <c r="J26" s="14"/>
      <c r="K26" s="14">
        <v>52052</v>
      </c>
    </row>
    <row r="27" spans="1:13" ht="21" customHeight="1">
      <c r="A27" s="2" t="s">
        <v>90</v>
      </c>
      <c r="B27" s="2"/>
      <c r="C27" s="2"/>
      <c r="D27" s="2"/>
      <c r="E27" s="2"/>
      <c r="F27" s="2"/>
      <c r="G27" s="2"/>
      <c r="H27" s="14"/>
      <c r="I27" s="14">
        <v>47312</v>
      </c>
      <c r="J27" s="14"/>
      <c r="K27" s="14">
        <v>21049</v>
      </c>
    </row>
    <row r="28" spans="1:13" ht="21" customHeight="1">
      <c r="A28" s="2" t="s">
        <v>91</v>
      </c>
      <c r="B28" s="2"/>
      <c r="C28" s="2"/>
      <c r="D28" s="2"/>
      <c r="E28" s="2"/>
      <c r="F28" s="2"/>
      <c r="G28" s="2"/>
      <c r="H28" s="14"/>
      <c r="I28" s="14">
        <v>14893</v>
      </c>
      <c r="J28" s="14"/>
      <c r="K28" s="14">
        <v>4577</v>
      </c>
    </row>
    <row r="29" spans="1:13" ht="21" customHeight="1">
      <c r="A29" s="2" t="s">
        <v>150</v>
      </c>
      <c r="B29" s="2"/>
      <c r="C29" s="2"/>
      <c r="D29" s="2"/>
      <c r="E29" s="2"/>
      <c r="F29" s="2"/>
      <c r="G29" s="2"/>
      <c r="H29" s="14"/>
      <c r="I29" s="14"/>
      <c r="J29" s="14"/>
      <c r="K29" s="14"/>
    </row>
    <row r="30" spans="1:13" ht="21" customHeight="1">
      <c r="A30" s="2" t="s">
        <v>113</v>
      </c>
      <c r="B30" s="2"/>
      <c r="C30" s="2"/>
      <c r="D30" s="2"/>
      <c r="E30" s="2"/>
      <c r="F30" s="2"/>
      <c r="G30" s="2"/>
      <c r="H30" s="14"/>
      <c r="I30" s="14">
        <v>-261014</v>
      </c>
      <c r="J30" s="14"/>
      <c r="K30" s="14">
        <v>-183066</v>
      </c>
    </row>
    <row r="31" spans="1:13" ht="21" customHeight="1">
      <c r="A31" s="2" t="s">
        <v>92</v>
      </c>
      <c r="B31" s="2"/>
      <c r="C31" s="2"/>
      <c r="D31" s="2"/>
      <c r="E31" s="2"/>
      <c r="F31" s="2"/>
      <c r="G31" s="2"/>
      <c r="H31" s="14"/>
      <c r="I31" s="14">
        <v>-1602</v>
      </c>
      <c r="J31" s="14"/>
      <c r="K31" s="14">
        <v>-192</v>
      </c>
      <c r="M31" s="77"/>
    </row>
    <row r="32" spans="1:13" ht="21" customHeight="1">
      <c r="A32" s="2" t="s">
        <v>93</v>
      </c>
      <c r="B32" s="2"/>
      <c r="C32" s="2"/>
      <c r="D32" s="2"/>
      <c r="E32" s="2"/>
      <c r="F32" s="2"/>
      <c r="G32" s="2"/>
      <c r="H32" s="14"/>
      <c r="I32" s="75">
        <v>-9695</v>
      </c>
      <c r="J32" s="14"/>
      <c r="K32" s="75">
        <v>-8782</v>
      </c>
    </row>
    <row r="33" spans="1:11" ht="21" customHeight="1">
      <c r="A33" s="2" t="s">
        <v>115</v>
      </c>
      <c r="B33" s="2"/>
      <c r="C33" s="2"/>
      <c r="D33" s="2"/>
      <c r="E33" s="2"/>
      <c r="F33" s="2"/>
      <c r="G33" s="2"/>
      <c r="H33" s="14"/>
      <c r="I33" s="14">
        <f>SUM(I21:I28,I30:I32)</f>
        <v>-68357</v>
      </c>
      <c r="J33" s="14"/>
      <c r="K33" s="14">
        <f>SUM(K21:K28,K30:K32)</f>
        <v>-206817</v>
      </c>
    </row>
    <row r="34" spans="1:11" ht="21" customHeight="1">
      <c r="A34" s="2" t="s">
        <v>94</v>
      </c>
      <c r="B34" s="2"/>
      <c r="C34" s="2"/>
      <c r="D34" s="2"/>
      <c r="E34" s="2"/>
      <c r="F34" s="2"/>
      <c r="G34" s="2"/>
      <c r="H34" s="14"/>
      <c r="I34" s="14">
        <v>-2459</v>
      </c>
      <c r="J34" s="14"/>
      <c r="K34" s="14">
        <v>-4840</v>
      </c>
    </row>
    <row r="35" spans="1:11" ht="21" customHeight="1">
      <c r="A35" s="2" t="s">
        <v>95</v>
      </c>
      <c r="B35" s="2"/>
      <c r="C35" s="2"/>
      <c r="D35" s="2"/>
      <c r="E35" s="2"/>
      <c r="F35" s="2"/>
      <c r="G35" s="2"/>
      <c r="H35" s="14"/>
      <c r="I35" s="75">
        <v>-18100</v>
      </c>
      <c r="J35" s="14"/>
      <c r="K35" s="75">
        <v>-10216</v>
      </c>
    </row>
    <row r="36" spans="1:11" ht="21" customHeight="1">
      <c r="A36" s="45" t="s">
        <v>114</v>
      </c>
      <c r="B36" s="2"/>
      <c r="C36" s="2"/>
      <c r="D36" s="2"/>
      <c r="E36" s="2"/>
      <c r="F36" s="2"/>
      <c r="G36" s="2"/>
      <c r="H36" s="14"/>
      <c r="I36" s="75">
        <f>SUM(I33:I35)</f>
        <v>-88916</v>
      </c>
      <c r="J36" s="14"/>
      <c r="K36" s="75">
        <f>SUM(K33:K35)</f>
        <v>-221873</v>
      </c>
    </row>
    <row r="37" spans="1:11" ht="21" customHeight="1">
      <c r="A37" s="2"/>
      <c r="B37" s="2"/>
      <c r="C37" s="2"/>
      <c r="D37" s="2"/>
      <c r="E37" s="2"/>
      <c r="F37" s="2"/>
      <c r="G37" s="2"/>
      <c r="H37" s="14"/>
      <c r="I37" s="14"/>
      <c r="J37" s="14"/>
      <c r="K37" s="14"/>
    </row>
    <row r="38" spans="1:11" ht="21" customHeight="1">
      <c r="A38" s="2" t="s">
        <v>23</v>
      </c>
      <c r="B38" s="2"/>
      <c r="C38" s="2"/>
      <c r="D38" s="2"/>
      <c r="E38" s="2"/>
      <c r="F38" s="2"/>
      <c r="G38" s="2"/>
      <c r="H38" s="14"/>
      <c r="I38" s="14"/>
      <c r="J38" s="14"/>
      <c r="K38" s="14"/>
    </row>
    <row r="39" spans="1:11" ht="22.95" customHeight="1">
      <c r="B39" s="22"/>
      <c r="C39" s="22"/>
      <c r="D39" s="22"/>
      <c r="E39" s="22"/>
      <c r="F39" s="22"/>
      <c r="G39" s="22"/>
      <c r="H39" s="22"/>
      <c r="I39" s="22"/>
      <c r="J39" s="22"/>
      <c r="K39" s="44" t="s">
        <v>49</v>
      </c>
    </row>
    <row r="40" spans="1:11" ht="22.95" customHeight="1">
      <c r="A40" s="23" t="s">
        <v>0</v>
      </c>
      <c r="B40" s="22"/>
      <c r="C40" s="22"/>
      <c r="D40" s="22"/>
      <c r="E40" s="22"/>
      <c r="F40" s="22"/>
      <c r="G40" s="22"/>
      <c r="H40" s="22"/>
      <c r="I40" s="22"/>
      <c r="J40" s="22"/>
      <c r="K40" s="44"/>
    </row>
    <row r="41" spans="1:11" ht="22.95" customHeight="1">
      <c r="A41" s="23" t="s">
        <v>128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 ht="22.95" customHeight="1">
      <c r="A42" s="23" t="s">
        <v>133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22.95" customHeight="1">
      <c r="A43" s="92" t="s">
        <v>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</row>
    <row r="44" spans="1:11" ht="22.95" customHeight="1">
      <c r="A44" s="22"/>
      <c r="B44" s="22"/>
      <c r="C44" s="22"/>
      <c r="D44" s="22"/>
      <c r="E44" s="22"/>
      <c r="F44" s="22"/>
      <c r="G44" s="42"/>
      <c r="H44" s="2"/>
      <c r="I44" s="7">
        <v>2026</v>
      </c>
      <c r="J44" s="8"/>
      <c r="K44" s="7">
        <v>2025</v>
      </c>
    </row>
    <row r="45" spans="1:11" ht="22.95" customHeight="1">
      <c r="A45" s="45" t="s">
        <v>96</v>
      </c>
      <c r="B45" s="23"/>
      <c r="C45" s="23"/>
      <c r="D45" s="23"/>
      <c r="E45" s="2"/>
      <c r="F45" s="2"/>
      <c r="G45" s="2"/>
      <c r="H45" s="2"/>
      <c r="I45" s="2"/>
      <c r="J45" s="2"/>
      <c r="K45" s="2"/>
    </row>
    <row r="46" spans="1:11" ht="22.95" customHeight="1">
      <c r="A46" s="2" t="s">
        <v>157</v>
      </c>
      <c r="B46" s="2"/>
      <c r="C46" s="2"/>
      <c r="D46" s="2"/>
      <c r="E46" s="2"/>
      <c r="F46" s="2"/>
      <c r="G46" s="2"/>
      <c r="H46" s="14"/>
      <c r="I46" s="14">
        <v>0</v>
      </c>
      <c r="J46" s="14"/>
      <c r="K46" s="14">
        <v>-760</v>
      </c>
    </row>
    <row r="47" spans="1:11" ht="22.95" customHeight="1">
      <c r="A47" s="2" t="s">
        <v>129</v>
      </c>
      <c r="B47" s="2"/>
      <c r="C47" s="2"/>
      <c r="D47" s="2"/>
      <c r="E47" s="2"/>
      <c r="F47" s="2"/>
      <c r="G47" s="2"/>
      <c r="H47" s="14"/>
      <c r="I47" s="14">
        <v>-534</v>
      </c>
      <c r="J47" s="14"/>
      <c r="K47" s="14">
        <v>-7411</v>
      </c>
    </row>
    <row r="48" spans="1:11" ht="22.95" customHeight="1">
      <c r="A48" s="2" t="s">
        <v>97</v>
      </c>
      <c r="B48" s="2"/>
      <c r="C48" s="2"/>
      <c r="D48" s="2"/>
      <c r="E48" s="2"/>
      <c r="F48" s="2"/>
      <c r="G48" s="2"/>
      <c r="H48" s="14"/>
      <c r="I48" s="14">
        <v>-190</v>
      </c>
      <c r="J48" s="14"/>
      <c r="K48" s="14">
        <v>-280</v>
      </c>
    </row>
    <row r="49" spans="1:11" ht="22.95" customHeight="1">
      <c r="A49" s="2" t="s">
        <v>144</v>
      </c>
      <c r="B49" s="2"/>
      <c r="C49" s="2"/>
      <c r="D49" s="2"/>
      <c r="E49" s="2"/>
      <c r="F49" s="2"/>
      <c r="G49" s="2"/>
      <c r="H49" s="14"/>
      <c r="I49" s="14">
        <v>-28</v>
      </c>
      <c r="J49" s="14"/>
      <c r="K49" s="14">
        <v>0</v>
      </c>
    </row>
    <row r="50" spans="1:11" ht="22.95" customHeight="1">
      <c r="A50" s="2" t="s">
        <v>138</v>
      </c>
      <c r="B50" s="2"/>
      <c r="C50" s="2"/>
      <c r="D50" s="2"/>
      <c r="E50" s="2"/>
      <c r="F50" s="2"/>
      <c r="G50" s="2"/>
      <c r="H50" s="14"/>
      <c r="I50" s="14">
        <v>0</v>
      </c>
      <c r="J50" s="14"/>
      <c r="K50" s="14">
        <v>4</v>
      </c>
    </row>
    <row r="51" spans="1:11" ht="22.95" customHeight="1">
      <c r="A51" s="2" t="s">
        <v>98</v>
      </c>
      <c r="B51" s="2"/>
      <c r="C51" s="2"/>
      <c r="D51" s="2"/>
      <c r="E51" s="2"/>
      <c r="F51" s="2"/>
      <c r="G51" s="2"/>
      <c r="H51" s="14"/>
      <c r="I51" s="14">
        <v>1951</v>
      </c>
      <c r="J51" s="14"/>
      <c r="K51" s="14">
        <v>3093</v>
      </c>
    </row>
    <row r="52" spans="1:11" ht="22.95" customHeight="1">
      <c r="A52" s="45" t="s">
        <v>151</v>
      </c>
      <c r="B52" s="2"/>
      <c r="C52" s="2"/>
      <c r="D52" s="2"/>
      <c r="E52" s="2"/>
      <c r="F52" s="2"/>
      <c r="G52" s="2"/>
      <c r="H52" s="14"/>
      <c r="I52" s="46">
        <f>SUM(I46:I51)</f>
        <v>1199</v>
      </c>
      <c r="J52" s="14"/>
      <c r="K52" s="46">
        <f>SUM(K46:K51)</f>
        <v>-5354</v>
      </c>
    </row>
    <row r="53" spans="1:11" ht="22.95" customHeight="1">
      <c r="A53" s="45" t="s">
        <v>99</v>
      </c>
      <c r="B53" s="23"/>
      <c r="C53" s="23"/>
      <c r="D53" s="23"/>
      <c r="E53" s="2"/>
      <c r="F53" s="2"/>
      <c r="G53" s="2"/>
      <c r="H53" s="14"/>
      <c r="I53" s="14"/>
      <c r="J53" s="14"/>
      <c r="K53" s="14"/>
    </row>
    <row r="54" spans="1:11" ht="22.95" customHeight="1">
      <c r="A54" s="2" t="s">
        <v>158</v>
      </c>
      <c r="B54" s="23"/>
      <c r="C54" s="23"/>
      <c r="D54" s="23"/>
      <c r="E54" s="2"/>
      <c r="F54" s="2"/>
      <c r="G54" s="2"/>
      <c r="H54" s="14"/>
      <c r="I54" s="14">
        <v>-112565</v>
      </c>
      <c r="J54" s="14"/>
      <c r="K54" s="14">
        <v>180000</v>
      </c>
    </row>
    <row r="55" spans="1:11" ht="22.95" customHeight="1">
      <c r="A55" s="2" t="s">
        <v>100</v>
      </c>
      <c r="B55" s="23"/>
      <c r="C55" s="23"/>
      <c r="D55" s="23"/>
      <c r="E55" s="2"/>
      <c r="F55" s="2"/>
      <c r="G55" s="2"/>
      <c r="H55" s="14"/>
      <c r="I55" s="14">
        <v>-1040</v>
      </c>
      <c r="J55" s="14"/>
      <c r="K55" s="14">
        <v>-1042</v>
      </c>
    </row>
    <row r="56" spans="1:11" ht="22.95" customHeight="1">
      <c r="A56" s="2" t="s">
        <v>139</v>
      </c>
      <c r="B56" s="23"/>
      <c r="C56" s="23"/>
      <c r="D56" s="23"/>
      <c r="E56" s="2"/>
      <c r="F56" s="2"/>
      <c r="G56" s="2"/>
      <c r="H56" s="14"/>
      <c r="I56" s="14">
        <v>-41768</v>
      </c>
      <c r="J56" s="14"/>
      <c r="K56" s="14">
        <v>-30352</v>
      </c>
    </row>
    <row r="57" spans="1:11" ht="22.95" customHeight="1">
      <c r="A57" s="45" t="s">
        <v>119</v>
      </c>
      <c r="B57" s="2"/>
      <c r="C57" s="2"/>
      <c r="D57" s="2"/>
      <c r="E57" s="2"/>
      <c r="F57" s="2"/>
      <c r="G57" s="2"/>
      <c r="H57" s="14"/>
      <c r="I57" s="46">
        <f>SUM(I54:I56)</f>
        <v>-155373</v>
      </c>
      <c r="J57" s="14"/>
      <c r="K57" s="46">
        <f>SUM(K54:K56)</f>
        <v>148606</v>
      </c>
    </row>
    <row r="58" spans="1:11" ht="22.95" customHeight="1">
      <c r="A58" s="45" t="s">
        <v>117</v>
      </c>
      <c r="B58" s="2"/>
      <c r="C58" s="2"/>
      <c r="D58" s="2"/>
      <c r="E58" s="2"/>
      <c r="F58" s="2"/>
      <c r="G58" s="2"/>
      <c r="H58" s="14"/>
      <c r="I58" s="14">
        <f>SUM(I57,I52,I36)</f>
        <v>-243090</v>
      </c>
      <c r="J58" s="14"/>
      <c r="K58" s="14">
        <f>SUM(K57,K52,K36)</f>
        <v>-78621</v>
      </c>
    </row>
    <row r="59" spans="1:11" ht="22.95" customHeight="1">
      <c r="A59" s="2" t="s">
        <v>101</v>
      </c>
      <c r="B59" s="2"/>
      <c r="C59" s="2"/>
      <c r="D59" s="2"/>
      <c r="E59" s="2"/>
      <c r="F59" s="2"/>
      <c r="G59" s="2"/>
      <c r="H59" s="14"/>
      <c r="I59" s="75">
        <f>BS!K10</f>
        <v>360860</v>
      </c>
      <c r="J59" s="14"/>
      <c r="K59" s="75">
        <v>280848</v>
      </c>
    </row>
    <row r="60" spans="1:11" ht="22.95" customHeight="1" thickBot="1">
      <c r="A60" s="45" t="s">
        <v>102</v>
      </c>
      <c r="B60" s="2"/>
      <c r="C60" s="2"/>
      <c r="D60" s="2"/>
      <c r="E60" s="2"/>
      <c r="F60" s="2"/>
      <c r="G60" s="2"/>
      <c r="H60" s="14"/>
      <c r="I60" s="47">
        <f>SUM(I58:I59)</f>
        <v>117770</v>
      </c>
      <c r="J60" s="14"/>
      <c r="K60" s="47">
        <f>SUM(K58:K59)</f>
        <v>202227</v>
      </c>
    </row>
    <row r="61" spans="1:11" ht="22.95" customHeight="1" thickTop="1">
      <c r="A61" s="2"/>
      <c r="B61" s="2"/>
      <c r="C61" s="2"/>
      <c r="D61" s="2"/>
      <c r="E61" s="2"/>
      <c r="F61" s="2"/>
      <c r="G61" s="2"/>
      <c r="H61" s="14"/>
      <c r="I61" s="14">
        <f>I60-BS!I10</f>
        <v>0</v>
      </c>
      <c r="J61" s="14"/>
      <c r="K61" s="14"/>
    </row>
    <row r="62" spans="1:11" ht="22.95" customHeight="1">
      <c r="A62" s="45" t="s">
        <v>103</v>
      </c>
      <c r="B62" s="23"/>
      <c r="C62" s="23"/>
      <c r="D62" s="23"/>
      <c r="E62" s="2"/>
      <c r="F62" s="2"/>
      <c r="G62" s="2"/>
      <c r="H62" s="14"/>
      <c r="I62" s="14"/>
      <c r="J62" s="14"/>
      <c r="K62" s="14"/>
    </row>
    <row r="63" spans="1:11" ht="22.95" customHeight="1">
      <c r="A63" s="2" t="s">
        <v>104</v>
      </c>
      <c r="B63" s="2"/>
      <c r="C63" s="2"/>
      <c r="D63" s="2"/>
      <c r="E63" s="2"/>
      <c r="F63" s="2"/>
      <c r="G63" s="2"/>
      <c r="H63" s="14"/>
      <c r="I63" s="14"/>
      <c r="J63" s="14"/>
      <c r="K63" s="14"/>
    </row>
    <row r="64" spans="1:11" ht="22.95" customHeight="1">
      <c r="A64" s="2" t="s">
        <v>105</v>
      </c>
      <c r="B64" s="2"/>
      <c r="C64" s="2"/>
      <c r="D64" s="2"/>
      <c r="E64" s="2"/>
      <c r="F64" s="2"/>
      <c r="G64" s="2"/>
      <c r="H64" s="14"/>
      <c r="I64" s="14">
        <v>0</v>
      </c>
      <c r="J64" s="14"/>
      <c r="K64" s="14">
        <v>81</v>
      </c>
    </row>
    <row r="65" spans="1:11" ht="22.95" customHeight="1">
      <c r="A65" s="2" t="s">
        <v>140</v>
      </c>
      <c r="B65" s="2"/>
      <c r="C65" s="2"/>
      <c r="D65" s="2"/>
      <c r="E65" s="2"/>
      <c r="F65" s="2"/>
      <c r="G65" s="2"/>
      <c r="H65" s="14"/>
      <c r="I65" s="14">
        <v>0</v>
      </c>
      <c r="J65" s="14"/>
      <c r="K65" s="14">
        <v>3491</v>
      </c>
    </row>
    <row r="66" spans="1:11" ht="22.95" customHeight="1">
      <c r="A66" s="2" t="s">
        <v>141</v>
      </c>
      <c r="B66" s="2"/>
      <c r="C66" s="2"/>
      <c r="D66" s="2"/>
      <c r="E66" s="2"/>
      <c r="F66" s="2"/>
      <c r="G66" s="2"/>
      <c r="H66" s="14"/>
      <c r="I66" s="14">
        <v>32</v>
      </c>
      <c r="J66" s="14"/>
      <c r="K66" s="14">
        <v>48</v>
      </c>
    </row>
    <row r="67" spans="1:11" ht="22.95" customHeight="1">
      <c r="A67" s="2" t="s">
        <v>106</v>
      </c>
      <c r="B67" s="2"/>
      <c r="C67" s="2"/>
      <c r="D67" s="2"/>
      <c r="E67" s="2"/>
      <c r="F67" s="2"/>
      <c r="G67" s="2"/>
      <c r="H67" s="2"/>
      <c r="I67" s="22"/>
      <c r="J67" s="2"/>
      <c r="K67" s="22"/>
    </row>
    <row r="68" spans="1:11" ht="22.95" customHeight="1">
      <c r="A68" s="2" t="s">
        <v>23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2.9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ht="22.9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ht="22.9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11" ht="22.9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ht="22.9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ht="22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ht="22.95" customHeight="1">
      <c r="A75" s="2"/>
      <c r="B75" s="2"/>
      <c r="C75" s="2"/>
      <c r="D75" s="2"/>
      <c r="E75" s="2"/>
      <c r="F75" s="2"/>
      <c r="G75" s="2"/>
      <c r="H75" s="2"/>
      <c r="I75" s="22"/>
      <c r="J75" s="2"/>
      <c r="K75" s="22"/>
    </row>
  </sheetData>
  <mergeCells count="2">
    <mergeCell ref="A5:K5"/>
    <mergeCell ref="A43:K43"/>
  </mergeCells>
  <printOptions horizontalCentered="1"/>
  <pageMargins left="0.78740157480314965" right="0.39370078740157483" top="0.78740157480314965" bottom="0.11811023622047245" header="0.31496062992125984" footer="0.31496062992125984"/>
  <pageSetup paperSize="9" scale="97" fitToHeight="6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0FC3AB5112304CB48975B74BFE2A72" ma:contentTypeVersion="3" ma:contentTypeDescription="Create a new document." ma:contentTypeScope="" ma:versionID="ecc3b05524e155caf6604c2852dfe351">
  <xsd:schema xmlns:xsd="http://www.w3.org/2001/XMLSchema" xmlns:xs="http://www.w3.org/2001/XMLSchema" xmlns:p="http://schemas.microsoft.com/office/2006/metadata/properties" xmlns:ns2="a0651b63-eff5-48a8-9a34-88e68a26a42e" targetNamespace="http://schemas.microsoft.com/office/2006/metadata/properties" ma:root="true" ma:fieldsID="92c04d29be6074b4483fd189ea7788ae" ns2:_="">
    <xsd:import namespace="a0651b63-eff5-48a8-9a34-88e68a26a4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51b63-eff5-48a8-9a34-88e68a26a4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54D39F-F355-4D67-9E15-0EAD251A5D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651b63-eff5-48a8-9a34-88e68a26a4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2D4C4A-0FAF-4B11-AF5A-DD0BFAA27CE3}">
  <ds:schemaRefs>
    <ds:schemaRef ds:uri="http://www.w3.org/XML/1998/namespace"/>
    <ds:schemaRef ds:uri="a0651b63-eff5-48a8-9a34-88e68a26a42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C7D76A-22A4-4014-A909-0BCA52BC1E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Rinlita Niranariya</cp:lastModifiedBy>
  <cp:revision/>
  <cp:lastPrinted>2026-08-11T03:37:15Z</cp:lastPrinted>
  <dcterms:created xsi:type="dcterms:W3CDTF">2010-05-26T15:57:36Z</dcterms:created>
  <dcterms:modified xsi:type="dcterms:W3CDTF">2026-08-13T04:07:03Z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0x010100340FC3AB5112304CB48975B74BFE2A72</vt:lpwstr>
  </property>
</Properties>
</file>