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date1904="1" backupFile="1"/>
  <mc:AlternateContent xmlns:mc="http://schemas.openxmlformats.org/markup-compatibility/2006">
    <mc:Choice Requires="x15">
      <x15ac:absPath xmlns:x15ac="http://schemas.microsoft.com/office/spreadsheetml/2010/11/ac" url="G:\L\L_Peerapat Technology\2026\Q2'2026\SET\"/>
    </mc:Choice>
  </mc:AlternateContent>
  <xr:revisionPtr revIDLastSave="0" documentId="13_ncr:1_{74F3D6E0-3931-4D25-BD9A-C5F69BB63ADD}" xr6:coauthVersionLast="47" xr6:coauthVersionMax="47" xr10:uidLastSave="{00000000-0000-0000-0000-000000000000}"/>
  <bookViews>
    <workbookView xWindow="-108" yWindow="-108" windowWidth="23256" windowHeight="12456" tabRatio="809" firstSheet="1" activeTab="1" xr2:uid="{00000000-000D-0000-FFFF-FFFF00000000}"/>
  </bookViews>
  <sheets>
    <sheet name="NAV000" sheetId="1" state="hidden" r:id="rId1"/>
    <sheet name="BS" sheetId="16" r:id="rId2"/>
    <sheet name="PL" sheetId="2" r:id="rId3"/>
    <sheet name="Consolidated" sheetId="12" r:id="rId4"/>
    <sheet name="The Company" sheetId="13" r:id="rId5"/>
    <sheet name="Cashflow " sheetId="17" r:id="rId6"/>
    <sheet name="000" sheetId="3" state="veryHidden" r:id="rId7"/>
  </sheets>
  <definedNames>
    <definedName name="_xlnm.Print_Area" localSheetId="1">BS!$A$1:$K$107</definedName>
    <definedName name="_xlnm.Print_Area" localSheetId="5">'Cashflow '!$A$1:$J$93</definedName>
    <definedName name="_xlnm.Print_Area" localSheetId="3">Consolidated!$A$1:$AB$41</definedName>
    <definedName name="_xlnm.Print_Area" localSheetId="4">'The Company'!$A$1:$S$29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68" i="17" l="1"/>
  <c r="F68" i="17"/>
  <c r="J74" i="17"/>
  <c r="F74" i="17"/>
  <c r="V31" i="12" l="1"/>
  <c r="X31" i="12" s="1"/>
  <c r="AB31" i="12" s="1"/>
  <c r="V21" i="12"/>
  <c r="X21" i="12" s="1"/>
  <c r="AB21" i="12" s="1"/>
  <c r="D28" i="16"/>
  <c r="D16" i="16"/>
  <c r="H16" i="16"/>
  <c r="H28" i="16"/>
  <c r="D66" i="17" l="1"/>
  <c r="D76" i="17"/>
  <c r="L59" i="2"/>
  <c r="J59" i="2"/>
  <c r="H59" i="2"/>
  <c r="F59" i="2"/>
  <c r="F66" i="17" l="1"/>
  <c r="L104" i="2" l="1"/>
  <c r="J104" i="2"/>
  <c r="H104" i="2"/>
  <c r="F104" i="2"/>
  <c r="L32" i="2"/>
  <c r="J32" i="2"/>
  <c r="H32" i="2"/>
  <c r="F32" i="2"/>
  <c r="F57" i="16"/>
  <c r="J76" i="17" l="1"/>
  <c r="J66" i="17"/>
  <c r="F76" i="17"/>
  <c r="L105" i="2"/>
  <c r="L92" i="2"/>
  <c r="L86" i="2"/>
  <c r="H105" i="2"/>
  <c r="H92" i="2"/>
  <c r="H86" i="2"/>
  <c r="L33" i="2"/>
  <c r="L20" i="2"/>
  <c r="L14" i="2"/>
  <c r="H33" i="2"/>
  <c r="H20" i="2"/>
  <c r="H14" i="2"/>
  <c r="V15" i="12"/>
  <c r="X15" i="12" s="1"/>
  <c r="L21" i="2" l="1"/>
  <c r="L24" i="2" s="1"/>
  <c r="L26" i="2" s="1"/>
  <c r="L35" i="2" s="1"/>
  <c r="L93" i="2"/>
  <c r="L96" i="2" s="1"/>
  <c r="L98" i="2" s="1"/>
  <c r="L107" i="2" s="1"/>
  <c r="H21" i="2"/>
  <c r="H24" i="2" s="1"/>
  <c r="H26" i="2" s="1"/>
  <c r="H35" i="2" s="1"/>
  <c r="H56" i="2" s="1"/>
  <c r="H54" i="2" s="1"/>
  <c r="H93" i="2"/>
  <c r="H96" i="2" s="1"/>
  <c r="H98" i="2" s="1"/>
  <c r="B29" i="12"/>
  <c r="H52" i="2" l="1"/>
  <c r="H50" i="2" s="1"/>
  <c r="H107" i="2"/>
  <c r="H129" i="2" s="1"/>
  <c r="H127" i="2" s="1"/>
  <c r="H132" i="2" s="1"/>
  <c r="H125" i="2"/>
  <c r="H123" i="2" s="1"/>
  <c r="Q18" i="13"/>
  <c r="O21" i="13"/>
  <c r="M21" i="13"/>
  <c r="I21" i="13"/>
  <c r="G21" i="13"/>
  <c r="E21" i="13"/>
  <c r="C21" i="13"/>
  <c r="Q20" i="13"/>
  <c r="S20" i="13" s="1"/>
  <c r="Z27" i="12"/>
  <c r="Z28" i="12"/>
  <c r="B34" i="12"/>
  <c r="V33" i="12" l="1"/>
  <c r="X33" i="12" l="1"/>
  <c r="AB33" i="12" s="1"/>
  <c r="J105" i="2"/>
  <c r="F105" i="2"/>
  <c r="N28" i="12" s="1"/>
  <c r="J92" i="2"/>
  <c r="F92" i="2"/>
  <c r="J86" i="2"/>
  <c r="F86" i="2"/>
  <c r="J20" i="2"/>
  <c r="J14" i="2"/>
  <c r="F20" i="2"/>
  <c r="F14" i="2"/>
  <c r="C16" i="13"/>
  <c r="E16" i="13"/>
  <c r="G16" i="13"/>
  <c r="I16" i="13"/>
  <c r="K16" i="13"/>
  <c r="M16" i="13"/>
  <c r="O16" i="13"/>
  <c r="Q13" i="13"/>
  <c r="S13" i="13" s="1"/>
  <c r="Q14" i="13"/>
  <c r="S14" i="13" s="1"/>
  <c r="Q15" i="13"/>
  <c r="S15" i="13" s="1"/>
  <c r="V23" i="12"/>
  <c r="V19" i="12"/>
  <c r="X19" i="12" s="1"/>
  <c r="X23" i="12" l="1"/>
  <c r="AB23" i="12" s="1"/>
  <c r="AB19" i="12"/>
  <c r="J9" i="17"/>
  <c r="J25" i="17" s="1"/>
  <c r="F21" i="2"/>
  <c r="F24" i="2" s="1"/>
  <c r="F26" i="2" s="1"/>
  <c r="J21" i="2"/>
  <c r="J24" i="2" s="1"/>
  <c r="J26" i="2" s="1"/>
  <c r="F93" i="2"/>
  <c r="F96" i="2" s="1"/>
  <c r="F98" i="2" s="1"/>
  <c r="F125" i="2" s="1"/>
  <c r="J93" i="2"/>
  <c r="J96" i="2" s="1"/>
  <c r="J98" i="2" s="1"/>
  <c r="J107" i="2" s="1"/>
  <c r="J127" i="2" s="1"/>
  <c r="J132" i="2" s="1"/>
  <c r="L123" i="2"/>
  <c r="L127" i="2"/>
  <c r="L132" i="2" s="1"/>
  <c r="J37" i="17" l="1"/>
  <c r="J42" i="17" s="1"/>
  <c r="J78" i="17" s="1"/>
  <c r="F107" i="2"/>
  <c r="F123" i="2"/>
  <c r="L27" i="12" s="1"/>
  <c r="K19" i="13"/>
  <c r="K21" i="13" s="1"/>
  <c r="H95" i="16" s="1"/>
  <c r="F9" i="17"/>
  <c r="F25" i="17" s="1"/>
  <c r="F37" i="17" s="1"/>
  <c r="F42" i="17" s="1"/>
  <c r="H9" i="17"/>
  <c r="D9" i="17"/>
  <c r="J123" i="2"/>
  <c r="H66" i="17"/>
  <c r="F78" i="17" l="1"/>
  <c r="F80" i="17" s="1"/>
  <c r="F129" i="2"/>
  <c r="F127" i="2" s="1"/>
  <c r="F132" i="2" s="1"/>
  <c r="H29" i="12"/>
  <c r="H18" i="12"/>
  <c r="H24" i="12" s="1"/>
  <c r="H34" i="12" l="1"/>
  <c r="D92" i="16" s="1"/>
  <c r="J29" i="16"/>
  <c r="F97" i="16"/>
  <c r="V26" i="12"/>
  <c r="X26" i="12" s="1"/>
  <c r="J66" i="16" l="1"/>
  <c r="J57" i="16"/>
  <c r="F66" i="16"/>
  <c r="H66" i="16"/>
  <c r="D66" i="16"/>
  <c r="H57" i="16"/>
  <c r="D57" i="16"/>
  <c r="J17" i="16"/>
  <c r="F29" i="16"/>
  <c r="F17" i="16"/>
  <c r="H29" i="16"/>
  <c r="D29" i="16"/>
  <c r="H17" i="16"/>
  <c r="D17" i="16"/>
  <c r="F30" i="16" l="1"/>
  <c r="D30" i="16"/>
  <c r="J30" i="16"/>
  <c r="H30" i="16"/>
  <c r="J67" i="16"/>
  <c r="F67" i="16"/>
  <c r="H67" i="16"/>
  <c r="D67" i="16"/>
  <c r="Z18" i="12" l="1"/>
  <c r="Z24" i="12" s="1"/>
  <c r="T18" i="12"/>
  <c r="T24" i="12" s="1"/>
  <c r="R18" i="12"/>
  <c r="R24" i="12" s="1"/>
  <c r="P18" i="12"/>
  <c r="P24" i="12" s="1"/>
  <c r="N18" i="12"/>
  <c r="N24" i="12" s="1"/>
  <c r="L18" i="12"/>
  <c r="L24" i="12" s="1"/>
  <c r="J18" i="12"/>
  <c r="J24" i="12" s="1"/>
  <c r="F18" i="12"/>
  <c r="F24" i="12" s="1"/>
  <c r="D18" i="12"/>
  <c r="D24" i="12" s="1"/>
  <c r="B18" i="12"/>
  <c r="B24" i="12" s="1"/>
  <c r="V17" i="12"/>
  <c r="V16" i="12"/>
  <c r="X16" i="12" s="1"/>
  <c r="X17" i="12" l="1"/>
  <c r="AB17" i="12" s="1"/>
  <c r="V18" i="12"/>
  <c r="J97" i="16"/>
  <c r="X18" i="12" l="1"/>
  <c r="X24" i="12" s="1"/>
  <c r="AB16" i="12"/>
  <c r="AB18" i="12" s="1"/>
  <c r="V27" i="12" l="1"/>
  <c r="D89" i="16"/>
  <c r="X27" i="12" l="1"/>
  <c r="AB27" i="12" s="1"/>
  <c r="H76" i="17"/>
  <c r="T29" i="12" l="1"/>
  <c r="T34" i="12" s="1"/>
  <c r="R29" i="12"/>
  <c r="R34" i="12" s="1"/>
  <c r="P29" i="12"/>
  <c r="P34" i="12" s="1"/>
  <c r="J29" i="12"/>
  <c r="F29" i="12"/>
  <c r="D29" i="12"/>
  <c r="D34" i="12" l="1"/>
  <c r="D90" i="16" s="1"/>
  <c r="F34" i="12"/>
  <c r="D91" i="16" s="1"/>
  <c r="J34" i="12"/>
  <c r="D94" i="16" s="1"/>
  <c r="J33" i="2"/>
  <c r="F33" i="2"/>
  <c r="V24" i="12" l="1"/>
  <c r="Q12" i="13" l="1"/>
  <c r="S12" i="13" l="1"/>
  <c r="S16" i="13" s="1"/>
  <c r="Q16" i="13"/>
  <c r="H94" i="16"/>
  <c r="H91" i="16"/>
  <c r="H90" i="16"/>
  <c r="H89" i="16"/>
  <c r="AB15" i="12"/>
  <c r="AB24" i="12" s="1"/>
  <c r="Q19" i="13" l="1"/>
  <c r="Q21" i="13" s="1"/>
  <c r="H96" i="16" l="1"/>
  <c r="S18" i="13"/>
  <c r="AB26" i="12" l="1"/>
  <c r="Z29" i="12" l="1"/>
  <c r="Z34" i="12" s="1"/>
  <c r="D98" i="16" l="1"/>
  <c r="N29" i="12"/>
  <c r="N34" i="12" s="1"/>
  <c r="V28" i="12" l="1"/>
  <c r="X28" i="12" s="1"/>
  <c r="V29" i="12" l="1"/>
  <c r="F99" i="16"/>
  <c r="J99" i="16"/>
  <c r="V34" i="12" l="1"/>
  <c r="D96" i="16" s="1"/>
  <c r="J100" i="16"/>
  <c r="J101" i="16" s="1"/>
  <c r="F100" i="16"/>
  <c r="F101" i="16" s="1"/>
  <c r="J80" i="17" l="1"/>
  <c r="L54" i="2"/>
  <c r="L50" i="2" l="1"/>
  <c r="D25" i="17" l="1"/>
  <c r="D37" i="17" s="1"/>
  <c r="D42" i="17" s="1"/>
  <c r="D78" i="17" l="1"/>
  <c r="J35" i="2"/>
  <c r="H25" i="17"/>
  <c r="H37" i="17" l="1"/>
  <c r="H42" i="17" s="1"/>
  <c r="H78" i="17" s="1"/>
  <c r="H80" i="17" s="1"/>
  <c r="F52" i="2"/>
  <c r="F50" i="2" s="1"/>
  <c r="F35" i="2"/>
  <c r="F56" i="2" s="1"/>
  <c r="F54" i="2" s="1"/>
  <c r="D80" i="17"/>
  <c r="D81" i="17" s="1"/>
  <c r="J50" i="2"/>
  <c r="H81" i="17" l="1"/>
  <c r="AB28" i="12"/>
  <c r="L29" i="12"/>
  <c r="L34" i="12" s="1"/>
  <c r="J54" i="2"/>
  <c r="AB29" i="12" l="1"/>
  <c r="AB34" i="12" s="1"/>
  <c r="D95" i="16"/>
  <c r="X29" i="12"/>
  <c r="X34" i="12" s="1"/>
  <c r="D97" i="16" l="1"/>
  <c r="D99" i="16" s="1"/>
  <c r="AB35" i="12" s="1"/>
  <c r="S19" i="13"/>
  <c r="S21" i="13" s="1"/>
  <c r="D100" i="16" l="1"/>
  <c r="D101" i="16" s="1"/>
  <c r="H97" i="16"/>
  <c r="H99" i="16" s="1"/>
  <c r="S22" i="13" l="1"/>
  <c r="H100" i="16"/>
  <c r="H101" i="16" s="1"/>
</calcChain>
</file>

<file path=xl/sharedStrings.xml><?xml version="1.0" encoding="utf-8"?>
<sst xmlns="http://schemas.openxmlformats.org/spreadsheetml/2006/main" count="404" uniqueCount="226">
  <si>
    <t>บริษัท พีรพัฒน์ เทคโนโลยี จำกัด (มหาชน) และบริษัทย่อย</t>
  </si>
  <si>
    <t>(หน่วย: พันบาท)</t>
  </si>
  <si>
    <t>งบการเงินรวม</t>
  </si>
  <si>
    <t>งบการเงินเฉพาะกิจการ</t>
  </si>
  <si>
    <t>หมายเหตุ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</si>
  <si>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</si>
  <si>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</si>
  <si>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</si>
  <si>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</si>
  <si>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</si>
  <si>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</si>
  <si>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</si>
  <si>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</si>
  <si>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</si>
  <si>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</si>
  <si>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</si>
  <si>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เงินลงทุนในบริษัทย่อย</t>
  </si>
  <si>
    <t>เงินลงทุนในการร่วมค้า</t>
  </si>
  <si>
    <t>สินทรัพย์ทางการเงินไม่หมุนเวียนอื่น</t>
  </si>
  <si>
    <t>อสังหาริมทรัพย์เพื่อการลงทุน</t>
  </si>
  <si>
    <t>ที่ดิน อาคารและอุปกรณ์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</si>
  <si>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</si>
  <si>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</si>
  <si>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</si>
  <si>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</si>
  <si>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</si>
  <si>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</si>
  <si>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</si>
  <si>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</si>
  <si>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</si>
  <si>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เงินเบิกเกินบัญชีและเงินกู้ยืมระยะสั้นจากธนาคาร</t>
  </si>
  <si>
    <t>รายได้รับล่วงหน้าและเงินรับล่วงหน้าค่าสินค้า</t>
  </si>
  <si>
    <t>ส่วนที่ถึงกำหนดชำระภายในหนึ่งปีของ</t>
  </si>
  <si>
    <t xml:space="preserve">   - หนี้สินตามสัญญาเช่า</t>
  </si>
  <si>
    <t>หนี้สินทางการเงินหมุนเวียนอื่น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</si>
  <si>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</si>
  <si>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</si>
  <si>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</si>
  <si>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สุทธิจากส่วนที่ถึงกำหนดชำระภายในหนึ่งปีของ</t>
  </si>
  <si>
    <t>หนี้สินทางการเงินไม่หมุนเวียนอื่น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</si>
  <si>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</si>
  <si>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</si>
  <si>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</si>
  <si>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</si>
  <si>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 </t>
  </si>
  <si>
    <t xml:space="preserve">   ทุนออกจำหน่ายและชำระเต็มมูลค่าแล้ว</t>
  </si>
  <si>
    <t>ส่วนเกินมูลค่าหุ้นสามัญ</t>
  </si>
  <si>
    <t>ส่วนเกินทุนจากการจ่ายโดยใช้หุ้นเป็นเกณฑ์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</si>
  <si>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</si>
  <si>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</si>
  <si>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</si>
  <si>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องค์ประกอบอื่นของส่วนของผู้ถือหุ้น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</si>
  <si>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</si>
  <si>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</si>
  <si>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</si>
  <si>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</si>
  <si>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>(ยังไม่ได้ตรวจสอบ แต่สอบทานแล้ว)</t>
  </si>
  <si>
    <t>งบกำไรขาดทุนเบ็ดเสร็จ</t>
  </si>
  <si>
    <t>(หน่วย: พันบาท ยกเว้นกำไรต่อหุ้นขั้นพื้นฐานแสดงเป็นบาท)</t>
  </si>
  <si>
    <t>กำไรขาดทุน:</t>
  </si>
  <si>
    <t>รายได้</t>
  </si>
  <si>
    <t>รายได้จากการขาย</t>
  </si>
  <si>
    <t>รายได้ค่าเช่าและค่าบริการ</t>
  </si>
  <si>
    <t xml:space="preserve">รายได้อื่น </t>
  </si>
  <si>
    <t>รวมรายได้</t>
  </si>
  <si>
    <t>ค่าใช้จ่าย</t>
  </si>
  <si>
    <t>ต้นทุนขาย</t>
  </si>
  <si>
    <t>ต้นทุนให้เช่าและบริการ</t>
  </si>
  <si>
    <t>ค่าใช้จ่ายในการขายและจัดจำหน่าย</t>
  </si>
  <si>
    <t>ค่าใช้จ่ายในการบริหาร</t>
  </si>
  <si>
    <t>รวมค่าใช้จ่าย</t>
  </si>
  <si>
    <t>ต้นทุนทางการเงิน</t>
  </si>
  <si>
    <t>กำไรขาดทุนเบ็ดเสร็จอื่น:</t>
  </si>
  <si>
    <t>รายการที่จะถูกบันทึกในส่วนของกำไรหรือขาดทุนในภายหลัง</t>
  </si>
  <si>
    <t>ผลต่างของอัตราแลกเปลี่ยนจากการแปลงค่างบการเงิน</t>
  </si>
  <si>
    <t>กำไรขาดทุนเบ็ดเสร็จอื่นสำหรับงวด</t>
  </si>
  <si>
    <t>กำไรขาดทุนเบ็ดเสร็จรวมสำหรับงวด</t>
  </si>
  <si>
    <t>งบกำไรขาดทุนเบ็ดเสร็จ (ต่อ)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</si>
  <si>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</si>
  <si>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</si>
  <si>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การแบ่งปันกำไรขาดทุนเบ็ดเสร็จรวม</t>
  </si>
  <si>
    <t>กำไรต่อหุ้นขั้นพื้นฐาน</t>
  </si>
  <si>
    <t>กำไรขาดทุนเบ็ดเสร็จอื่น</t>
  </si>
  <si>
    <t>ส่วนของผู้มี</t>
  </si>
  <si>
    <t>ผลต่างจาก</t>
  </si>
  <si>
    <t>ส่วนได้เสียที่</t>
  </si>
  <si>
    <t>ส่วนเกินทุน</t>
  </si>
  <si>
    <t>การแปลงค่า</t>
  </si>
  <si>
    <t>ผลต่างจากการ</t>
  </si>
  <si>
    <t>การซื้อสินทรัพย์</t>
  </si>
  <si>
    <t>รวม</t>
  </si>
  <si>
    <t>ไม่มีอำนาจ</t>
  </si>
  <si>
    <t>ส่วนเกินมูลค่า</t>
  </si>
  <si>
    <t>จากการจ่ายโดย</t>
  </si>
  <si>
    <t>จัดสรรแล้ว</t>
  </si>
  <si>
    <t>งบการเงินที่เป็น</t>
  </si>
  <si>
    <t>รวมธุรกิจภายใต้</t>
  </si>
  <si>
    <t>ภายใต้</t>
  </si>
  <si>
    <t>สำรองสำหรับ</t>
  </si>
  <si>
    <t>องค์ประกอบอื่น</t>
  </si>
  <si>
    <t>ควบคุม</t>
  </si>
  <si>
    <t>ส่วนของ</t>
  </si>
  <si>
    <t>ที่ออกและชำระแล้ว</t>
  </si>
  <si>
    <t>หุ้นสามัญ</t>
  </si>
  <si>
    <t>ใช้หุ้นเป็นเกณฑ์</t>
  </si>
  <si>
    <t>สำรองตามกฎหมาย</t>
  </si>
  <si>
    <t>ยังไม่ได้จัดสรร</t>
  </si>
  <si>
    <t>เงินตราต่างประเทศ</t>
  </si>
  <si>
    <t>การควบคุมเดียวกัน</t>
  </si>
  <si>
    <t>มูลค่ายุติธรรม</t>
  </si>
  <si>
    <t>ของส่วนของผู้ถือหุ้น</t>
  </si>
  <si>
    <t>ของบริษัทฯ</t>
  </si>
  <si>
    <t>ของบริษัทย่อย</t>
  </si>
  <si>
    <t>ผู้ถือหุ้น</t>
  </si>
  <si>
    <t>กำไรสำหรับงวด</t>
  </si>
  <si>
    <t>ผลต่างจากการซื้อ</t>
  </si>
  <si>
    <t>สินทรัพย์ภายใต้</t>
  </si>
  <si>
    <t>งบกระแสเงินสด</t>
  </si>
  <si>
    <t>กระแสเงินสดจากกิจกรรมดำเนินงาน</t>
  </si>
  <si>
    <t xml:space="preserve">   จากกิจกรรมดำเนินงาน</t>
  </si>
  <si>
    <t xml:space="preserve">   ค่าเสื่อมราคาและค่าตัดจำหน่าย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</si>
  <si>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</si>
  <si>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</si>
  <si>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</si>
  <si>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</si>
  <si>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</si>
  <si>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</si>
  <si>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</si>
  <si>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รายได้รับล่วงหน้าและเงินรับล่วงหน้าค่าสินค้า</t>
  </si>
  <si>
    <t xml:space="preserve">   หนี้สินหมุนเวียนอื่น</t>
  </si>
  <si>
    <t xml:space="preserve">   หนี้สินไม่หมุนเวียนอื่น</t>
  </si>
  <si>
    <t>เงินสดจากกิจกรรมดำเนินงาน</t>
  </si>
  <si>
    <t xml:space="preserve">   จ่ายดอกเบี้ย</t>
  </si>
  <si>
    <t xml:space="preserve">   จ่ายภาษีเงินได้</t>
  </si>
  <si>
    <t>งบกระแสเงินสด (ต่อ)</t>
  </si>
  <si>
    <t>กระแสเงินสดจากกิจกรรมลงทุน</t>
  </si>
  <si>
    <t>เงินฝากธนาคารที่มีภาระค้ำประกันเพิ่มขึ้น</t>
  </si>
  <si>
    <t>เงินสดรับจากการจำหน่ายอุปกรณ์</t>
  </si>
  <si>
    <t>ซื้อสินทรัพย์ไม่มีตัวตน</t>
  </si>
  <si>
    <t>เงินสดสุทธิใช้ไปในกิจกรรมลงทุน</t>
  </si>
  <si>
    <t>กระแสเงินสดจากกิจกรรมจัดหาเงิน</t>
  </si>
  <si>
    <t>ชำระคืนหนี้สินจากรายการขายและเช่ากลับคืน</t>
  </si>
  <si>
    <t>ชำระคืนหนี้สินเงินต้นจากสัญญาเช่า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</si>
  <si>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</si>
  <si>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</si>
  <si>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ข้อมูลกระแสเงินสดเปิดเผยเพิ่มเติม</t>
  </si>
  <si>
    <t>กำไรจากการดำเนินงาน</t>
  </si>
  <si>
    <t>กำไรก่อนค่าใช้จ่ายภาษีเงินได้</t>
  </si>
  <si>
    <t>ค่าใช้จ่ายภาษีเงินได้</t>
  </si>
  <si>
    <t xml:space="preserve">   กำไรส่วนที่เป็นของผู้ถือหุ้นของบริษัทฯ</t>
  </si>
  <si>
    <t>กำไรก่อนภาษี</t>
  </si>
  <si>
    <t>งบการเปลี่ยนแปลงส่วนของผู้ถือหุ้น (ต่อ)</t>
  </si>
  <si>
    <t>งบการเปลี่ยนแปลงส่วนของผู้ถือหุ้น</t>
  </si>
  <si>
    <t>งบฐานะการเงิน</t>
  </si>
  <si>
    <t>งบฐานะการเงิน (ต่อ)</t>
  </si>
  <si>
    <t>ส่วนของเงินให้กู้ยืมระยะยาวแก่บริษัทย่อย</t>
  </si>
  <si>
    <t>ที่ถึงกำหนดชำระภายในหนึ่งปี</t>
  </si>
  <si>
    <t>รับชำระคืนเงินให้กู้ยืมระยะยาวจากบริษัทย่อย</t>
  </si>
  <si>
    <t>รายการที่ไม่ใช่เงินสดประกอบด้วย</t>
  </si>
  <si>
    <t xml:space="preserve">   สินทรัพย์สิทธิการใช้เพิ่มขึ้นจากหนี้สินตามสัญญาเช่า</t>
  </si>
  <si>
    <t>เงินประกันค้างจ่าย</t>
  </si>
  <si>
    <t>ส่วนต่ำกว่าทุนจากการเปลี่ยนสัดส่วนการถือหุ้นในบริษัทย่อย</t>
  </si>
  <si>
    <t>ยอดคงเหลือ ณ วันที่ 1 มกราคม 2568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</si>
  <si>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</si>
  <si>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</si>
  <si>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ภาษีเงินได้นิติบุคคลค้างจ่าย</t>
  </si>
  <si>
    <t>ประมาณการหนี้สินไม่หมุนเวียนสำหรับผลประโยชน์พนักงาน</t>
  </si>
  <si>
    <t>ส่วนต่ำกว่าทุน</t>
  </si>
  <si>
    <t>จากการเปลี่ยน</t>
  </si>
  <si>
    <t>สัดส่วนการถือหุ้น</t>
  </si>
  <si>
    <t>ในบริษัทย่อย</t>
  </si>
  <si>
    <t>เงินสดรับจากรายการขายและเช่ากลับคืน</t>
  </si>
  <si>
    <t xml:space="preserve">รายการปรับกระทบยอดกำไรก่อนภาษีเป็นเงินสดรับ (จ่าย) </t>
  </si>
  <si>
    <t>เงินสดสุทธิจากกิจกรรมดำเนินงาน</t>
  </si>
  <si>
    <t>ยอดคงเหลือ ณ วันที่ 30 มิถุนายน 2568</t>
  </si>
  <si>
    <t>เงินปันผลจ่ายให้กับผู้มีส่วนได้เสียที่</t>
  </si>
  <si>
    <t xml:space="preserve">   ไม่มีอำนาจควบคุมของบริษัทย่อย</t>
  </si>
  <si>
    <t xml:space="preserve">เงินปันผลจ่ายให้กับผู้ถือหุ้นของบริษัทฯ </t>
  </si>
  <si>
    <t>รายได้เงินปันผล</t>
  </si>
  <si>
    <t xml:space="preserve">   เงินปันผลรับ</t>
  </si>
  <si>
    <t>เงินให้กู้ยืมแก่บริษัทย่อยเพิ่มขึ้น</t>
  </si>
  <si>
    <t>เงินสดจ่ายสินทรัพย์สิทธิการใช้</t>
  </si>
  <si>
    <t>เงินปันผลรับ</t>
  </si>
  <si>
    <t>เงินปันผลจ่ายให้กับผู้ถือหุ้นของบริษัทฯ</t>
  </si>
  <si>
    <t>เงินปันผลจ่ายให้กับผู้มีส่วนได้เสียที่ไม่มีอำนาจควบคุมของบริษัทย่อย</t>
  </si>
  <si>
    <t xml:space="preserve">      หุ้นสามัญ 447,303,299 หุ้น มูลค่าหุ้นละ 0.50 บาท</t>
  </si>
  <si>
    <t xml:space="preserve">      หุ้นสามัญ 427,854,836 หุ้น มูลค่าหุ้นละ 0.50 บาท</t>
  </si>
  <si>
    <t xml:space="preserve">   ผลขาดทุนด้านเครดิตที่คาดว่าจะเกิดขึ้น (โอนกลับ)</t>
  </si>
  <si>
    <t xml:space="preserve">   รายการปรับลดสินค้าคงเหลือเป็นมูลค่าสุทธิที่จะได้รับ (โอนกลับ)</t>
  </si>
  <si>
    <t xml:space="preserve">   ประมาณการรับประกันคุณภาพสินค้าเพิ่มขึ้น (ลดลง)</t>
  </si>
  <si>
    <t xml:space="preserve">   ดอกเบี้ยรับ</t>
  </si>
  <si>
    <t xml:space="preserve">   ค่าใช้จ่ายดอกเบี้ย</t>
  </si>
  <si>
    <t xml:space="preserve">   ลูกหนี้การค้าและลูกหนี้หมุนเวียนอื่น</t>
  </si>
  <si>
    <t xml:space="preserve">   เจ้าหนี้การค้าและเจ้าหนี้หมุนเวียนอื่น</t>
  </si>
  <si>
    <t>เงินสดสุทธิจาก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</si>
  <si>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</si>
  <si>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การแบ่งปันกำไร</t>
  </si>
  <si>
    <t xml:space="preserve">   กำไรจากการยกเลิกสัญญาเช่า</t>
  </si>
  <si>
    <t xml:space="preserve">   รายการซื้ออุปกรณ์ที่ยังไม่จ่ายชำระ</t>
  </si>
  <si>
    <t>สำหรับงวดหกเดือนสิ้นสุดวันที่ 30 มิถุนายน 2569</t>
  </si>
  <si>
    <t>ยอดคงเหลือ ณ วันที่ 1 มกราคม 2569</t>
  </si>
  <si>
    <t>ยอดคงเหลือ ณ วันที่ 30 มิถุนายน 2569</t>
  </si>
  <si>
    <t>สำหรับงวดสามเดือนสิ้นสุดวันที่ 30 มิถุนายน 2569</t>
  </si>
  <si>
    <t>ณ วันที่ 30 มิถุนายน 2569</t>
  </si>
  <si>
    <t>30 มิถุนายน 2569</t>
  </si>
  <si>
    <t>31 ธันวาคม 2568</t>
  </si>
  <si>
    <t xml:space="preserve">   - เงินกู้ยืมระยะยาวจากสถาบันการเงิน</t>
  </si>
  <si>
    <t>หนี้สินไม่หมุนเวียนอื่น</t>
  </si>
  <si>
    <t>ออกหุ้นปันผล (หมายเหตุ 8)</t>
  </si>
  <si>
    <t xml:space="preserve">   (หมายเหตุ 8)</t>
  </si>
  <si>
    <t>เงินปันผลจ่ายให้กับผู้ถือหุ้นของบริษัทฯ (หมายเหตุ 8)</t>
  </si>
  <si>
    <t>ส่วนแบ่งกำไร (ขาดทุน) จากเงินลงทุนในการร่วมค้า</t>
  </si>
  <si>
    <t>กำไรต่อหุ้น</t>
  </si>
  <si>
    <t xml:space="preserve">   ที่เป็นเงินตราต่างประเทศ</t>
  </si>
  <si>
    <t xml:space="preserve">   ค่าใช้จ่ายผลประโยชน์พนักงาน</t>
  </si>
  <si>
    <t xml:space="preserve">   ส่วนแบ่ง (กำไร) ขาดทุนจากเงินลงทุนในการร่วมค้า</t>
  </si>
  <si>
    <t xml:space="preserve">   (กำไร) ขาดทุนกำไรจากอัตราแลกเปลี่ยนที่ยังไม่เกิดขึ้นจริง</t>
  </si>
  <si>
    <t xml:space="preserve">   ประมาณการหนี้สินสำหรับผลประโยชน์พนักงาน</t>
  </si>
  <si>
    <t>ซื้ออุปกรณ์</t>
  </si>
  <si>
    <t xml:space="preserve">   เงินสดรับจากดอกเบี้ย</t>
  </si>
  <si>
    <t xml:space="preserve">   เงินสดรับภาษีเงินได้</t>
  </si>
  <si>
    <t>เงินสดรับจากเงินกู้ยืมระยะยาวจากสถาบันการเงิน</t>
  </si>
  <si>
    <t>เงินเบิกเกินบัญชีและเงินกู้ยืมระยะสั้นจากธนาคารเพิ่มขึ้น (ลดลง)</t>
  </si>
  <si>
    <t>ชำระคืนเงินกู้ยืมระยะยาวจากสถาบันการเงิน</t>
  </si>
  <si>
    <t>ผลต่างจากการแปลงค่างบการเงินเพิ่มขึ้น (ลดลง)</t>
  </si>
  <si>
    <t xml:space="preserve">   ขาดทุนจากการจำหน่าย/ตัดจำหน่ายทรัพย์สิน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</si>
</sst>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7">
    <numFmt numFmtId="41" formatCode="_(* #,##0_);_(* \(#,##0\);_(* &quot;-&quot;_);_(@_)"/>
    <numFmt numFmtId="43" formatCode="_(* #,##0.00_);_(* \(#,##0.00\);_(* &quot;-&quot;??_);_(@_)"/>
    <numFmt numFmtId="164" formatCode="_-* #,##0_-;\-* #,##0_-;_-* &quot;-&quot;_-;_-@_-"/>
    <numFmt numFmtId="165" formatCode="_(* #,##0_);_(* \(#,##0\);_(* &quot;-&quot;??_);_(@_)"/>
    <numFmt numFmtId="166" formatCode="#,##0.000_);[Red]\(#,##0.000\)"/>
    <numFmt numFmtId="167" formatCode="_-* #,##0_-;\-* #,##0_-;_-* &quot;-&quot;??_-;_-@_-"/>
    <numFmt numFmtId="168" formatCode="_(* #,##0.0_);_(* \(#,##0.0\);_(* &quot;-&quot;?_);_(@_)"/>
  </numFmts>
  <fonts count="11">
    <font>
      <sz val="10"/>
      <name val="ApFont"/>
      <charset val="222"/>
    </font>
    <font>
      <sz val="11"/>
      <color theme="1"/>
      <name val="Calibri"/>
      <family val="2"/>
      <scheme val="minor"/>
    </font>
    <font>
      <sz val="10"/>
      <name val="ApFont"/>
      <charset val="222"/>
    </font>
    <font>
      <sz val="16"/>
      <name val="Angsana New"/>
      <family val="1"/>
    </font>
    <font>
      <b/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u/>
      <sz val="16"/>
      <color indexed="8"/>
      <name val="Angsana New"/>
      <family val="1"/>
    </font>
    <font>
      <sz val="16"/>
      <color indexed="8"/>
      <name val="Angsana New"/>
      <family val="1"/>
    </font>
    <font>
      <sz val="14"/>
      <name val="AngsanaUPC"/>
      <family val="1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4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" fontId="2" fillId="0" borderId="0" applyFont="0" applyFill="0" applyBorder="0" applyAlignment="0" applyProtection="0"/>
    <xf numFmtId="0" fontId="2" fillId="0" borderId="0"/>
    <xf numFmtId="0" fontId="9" fillId="0" borderId="0"/>
    <xf numFmtId="0" fontId="2" fillId="0" borderId="0"/>
    <xf numFmtId="0" fontId="1" fillId="0" borderId="0"/>
    <xf numFmtId="0" fontId="10" fillId="0" borderId="0"/>
    <xf numFmtId="9" fontId="2" fillId="0" borderId="0" applyFont="0" applyFill="0" applyBorder="0" applyAlignment="0" applyProtection="0"/>
  </cellStyleXfs>
  <cellXfs count="128">
    <xf numFmtId="0" fontId="0" fillId="0" borderId="0" xfId="0"/>
    <xf numFmtId="0" fontId="3" fillId="0" borderId="0" xfId="0" applyFont="1" applyAlignment="1">
      <alignment vertical="top"/>
    </xf>
    <xf numFmtId="38" fontId="3" fillId="0" borderId="0" xfId="0" applyNumberFormat="1" applyFont="1" applyAlignment="1">
      <alignment vertical="top"/>
    </xf>
    <xf numFmtId="37" fontId="3" fillId="0" borderId="0" xfId="0" applyNumberFormat="1" applyFont="1" applyAlignment="1">
      <alignment vertical="top"/>
    </xf>
    <xf numFmtId="41" fontId="3" fillId="0" borderId="0" xfId="0" applyNumberFormat="1" applyFont="1" applyAlignment="1">
      <alignment horizontal="right" vertical="top"/>
    </xf>
    <xf numFmtId="37" fontId="3" fillId="0" borderId="0" xfId="0" applyNumberFormat="1" applyFont="1" applyAlignment="1">
      <alignment horizontal="right" vertical="top"/>
    </xf>
    <xf numFmtId="38" fontId="4" fillId="0" borderId="0" xfId="0" applyNumberFormat="1" applyFont="1" applyAlignment="1">
      <alignment vertical="top"/>
    </xf>
    <xf numFmtId="165" fontId="3" fillId="0" borderId="0" xfId="0" applyNumberFormat="1" applyFont="1" applyAlignment="1">
      <alignment horizontal="center" vertical="top"/>
    </xf>
    <xf numFmtId="38" fontId="4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centerContinuous" vertical="top"/>
    </xf>
    <xf numFmtId="38" fontId="3" fillId="0" borderId="0" xfId="0" applyNumberFormat="1" applyFont="1" applyAlignment="1">
      <alignment horizontal="centerContinuous" vertical="top"/>
    </xf>
    <xf numFmtId="37" fontId="3" fillId="0" borderId="0" xfId="0" applyNumberFormat="1" applyFont="1" applyAlignment="1">
      <alignment horizontal="centerContinuous" vertical="top"/>
    </xf>
    <xf numFmtId="37" fontId="4" fillId="0" borderId="1" xfId="0" applyNumberFormat="1" applyFont="1" applyBorder="1" applyAlignment="1">
      <alignment horizontal="centerContinuous" vertical="top"/>
    </xf>
    <xf numFmtId="38" fontId="4" fillId="0" borderId="1" xfId="0" applyNumberFormat="1" applyFont="1" applyBorder="1" applyAlignment="1">
      <alignment horizontal="centerContinuous" vertical="top"/>
    </xf>
    <xf numFmtId="38" fontId="5" fillId="0" borderId="0" xfId="0" applyNumberFormat="1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38" fontId="5" fillId="0" borderId="0" xfId="0" applyNumberFormat="1" applyFont="1" applyAlignment="1">
      <alignment vertical="top"/>
    </xf>
    <xf numFmtId="41" fontId="3" fillId="0" borderId="0" xfId="1" applyNumberFormat="1" applyFont="1" applyFill="1" applyAlignment="1">
      <alignment horizontal="right" vertical="top"/>
    </xf>
    <xf numFmtId="37" fontId="6" fillId="0" borderId="0" xfId="0" applyNumberFormat="1" applyFont="1" applyAlignment="1">
      <alignment horizontal="center" vertical="top"/>
    </xf>
    <xf numFmtId="0" fontId="4" fillId="0" borderId="0" xfId="0" applyFont="1" applyAlignment="1">
      <alignment vertical="top"/>
    </xf>
    <xf numFmtId="3" fontId="3" fillId="0" borderId="0" xfId="0" applyNumberFormat="1" applyFont="1" applyAlignment="1">
      <alignment vertical="top"/>
    </xf>
    <xf numFmtId="165" fontId="3" fillId="0" borderId="0" xfId="1" applyNumberFormat="1" applyFont="1" applyFill="1" applyAlignment="1">
      <alignment horizontal="right" vertical="top"/>
    </xf>
    <xf numFmtId="3" fontId="3" fillId="0" borderId="0" xfId="1" applyNumberFormat="1" applyFont="1" applyFill="1" applyAlignment="1">
      <alignment horizontal="right" vertical="top"/>
    </xf>
    <xf numFmtId="3" fontId="3" fillId="0" borderId="0" xfId="1" applyNumberFormat="1" applyFont="1" applyFill="1" applyAlignment="1">
      <alignment vertical="top"/>
    </xf>
    <xf numFmtId="41" fontId="3" fillId="0" borderId="2" xfId="0" applyNumberFormat="1" applyFont="1" applyBorder="1" applyAlignment="1">
      <alignment horizontal="right" vertical="top"/>
    </xf>
    <xf numFmtId="4" fontId="3" fillId="0" borderId="0" xfId="1" applyFont="1" applyFill="1" applyAlignment="1">
      <alignment vertical="top"/>
    </xf>
    <xf numFmtId="38" fontId="3" fillId="0" borderId="0" xfId="4" applyNumberFormat="1" applyFont="1" applyAlignment="1">
      <alignment vertical="top"/>
    </xf>
    <xf numFmtId="41" fontId="3" fillId="0" borderId="0" xfId="4" applyNumberFormat="1" applyFont="1" applyAlignment="1">
      <alignment horizontal="right" vertical="top"/>
    </xf>
    <xf numFmtId="41" fontId="3" fillId="0" borderId="0" xfId="0" applyNumberFormat="1" applyFont="1" applyAlignment="1">
      <alignment vertical="top"/>
    </xf>
    <xf numFmtId="3" fontId="3" fillId="0" borderId="0" xfId="1" applyNumberFormat="1" applyFont="1" applyFill="1" applyBorder="1" applyAlignment="1">
      <alignment vertical="top"/>
    </xf>
    <xf numFmtId="37" fontId="3" fillId="0" borderId="0" xfId="0" applyNumberFormat="1" applyFont="1" applyAlignment="1">
      <alignment horizontal="left" vertical="top"/>
    </xf>
    <xf numFmtId="165" fontId="3" fillId="0" borderId="0" xfId="1" applyNumberFormat="1" applyFont="1" applyFill="1" applyAlignment="1">
      <alignment horizontal="center" vertical="top"/>
    </xf>
    <xf numFmtId="165" fontId="3" fillId="0" borderId="0" xfId="1" applyNumberFormat="1" applyFont="1" applyFill="1" applyBorder="1" applyAlignment="1">
      <alignment horizontal="center" vertical="top"/>
    </xf>
    <xf numFmtId="41" fontId="3" fillId="0" borderId="0" xfId="2" applyNumberFormat="1" applyFont="1" applyFill="1" applyAlignment="1">
      <alignment vertical="top"/>
    </xf>
    <xf numFmtId="41" fontId="3" fillId="0" borderId="0" xfId="2" applyNumberFormat="1" applyFont="1" applyFill="1" applyBorder="1" applyAlignment="1">
      <alignment horizontal="right" vertical="top"/>
    </xf>
    <xf numFmtId="166" fontId="3" fillId="0" borderId="0" xfId="0" applyNumberFormat="1" applyFont="1" applyAlignment="1">
      <alignment vertical="top"/>
    </xf>
    <xf numFmtId="38" fontId="4" fillId="2" borderId="0" xfId="4" applyNumberFormat="1" applyFont="1" applyFill="1" applyAlignment="1">
      <alignment horizontal="left" vertical="top"/>
    </xf>
    <xf numFmtId="38" fontId="3" fillId="2" borderId="0" xfId="4" applyNumberFormat="1" applyFont="1" applyFill="1" applyAlignment="1">
      <alignment horizontal="centerContinuous" vertical="top"/>
    </xf>
    <xf numFmtId="37" fontId="3" fillId="2" borderId="0" xfId="4" applyNumberFormat="1" applyFont="1" applyFill="1" applyAlignment="1">
      <alignment horizontal="centerContinuous" vertical="top"/>
    </xf>
    <xf numFmtId="0" fontId="3" fillId="2" borderId="0" xfId="0" applyFont="1" applyFill="1" applyAlignment="1">
      <alignment vertical="top"/>
    </xf>
    <xf numFmtId="38" fontId="3" fillId="2" borderId="0" xfId="4" applyNumberFormat="1" applyFont="1" applyFill="1" applyAlignment="1">
      <alignment vertical="top"/>
    </xf>
    <xf numFmtId="0" fontId="3" fillId="2" borderId="0" xfId="4" applyFont="1" applyFill="1" applyAlignment="1">
      <alignment vertical="top"/>
    </xf>
    <xf numFmtId="38" fontId="5" fillId="2" borderId="0" xfId="0" applyNumberFormat="1" applyFont="1" applyFill="1" applyAlignment="1">
      <alignment horizontal="center" vertical="top"/>
    </xf>
    <xf numFmtId="0" fontId="5" fillId="2" borderId="0" xfId="0" applyFont="1" applyFill="1" applyAlignment="1">
      <alignment vertical="top"/>
    </xf>
    <xf numFmtId="38" fontId="4" fillId="2" borderId="0" xfId="4" applyNumberFormat="1" applyFont="1" applyFill="1" applyAlignment="1">
      <alignment vertical="top"/>
    </xf>
    <xf numFmtId="0" fontId="6" fillId="2" borderId="0" xfId="4" applyFont="1" applyFill="1" applyAlignment="1">
      <alignment horizontal="center" vertical="top"/>
    </xf>
    <xf numFmtId="0" fontId="6" fillId="2" borderId="0" xfId="5" applyFont="1" applyFill="1" applyAlignment="1">
      <alignment horizontal="center" vertical="top"/>
    </xf>
    <xf numFmtId="41" fontId="3" fillId="2" borderId="0" xfId="4" applyNumberFormat="1" applyFont="1" applyFill="1" applyAlignment="1">
      <alignment vertical="top"/>
    </xf>
    <xf numFmtId="38" fontId="6" fillId="2" borderId="0" xfId="0" applyNumberFormat="1" applyFont="1" applyFill="1" applyAlignment="1">
      <alignment horizontal="center" vertical="top"/>
    </xf>
    <xf numFmtId="38" fontId="3" fillId="2" borderId="0" xfId="4" applyNumberFormat="1" applyFont="1" applyFill="1" applyAlignment="1">
      <alignment horizontal="center" vertical="top"/>
    </xf>
    <xf numFmtId="37" fontId="3" fillId="2" borderId="0" xfId="4" applyNumberFormat="1" applyFont="1" applyFill="1" applyAlignment="1">
      <alignment horizontal="center" vertical="top"/>
    </xf>
    <xf numFmtId="0" fontId="3" fillId="0" borderId="0" xfId="0" applyFont="1" applyAlignment="1">
      <alignment horizontal="center" vertical="top"/>
    </xf>
    <xf numFmtId="38" fontId="6" fillId="0" borderId="0" xfId="0" applyNumberFormat="1" applyFont="1" applyAlignment="1">
      <alignment horizontal="center" vertical="top"/>
    </xf>
    <xf numFmtId="0" fontId="3" fillId="0" borderId="0" xfId="4" applyFont="1" applyAlignment="1">
      <alignment vertical="top"/>
    </xf>
    <xf numFmtId="41" fontId="3" fillId="0" borderId="0" xfId="4" applyNumberFormat="1" applyFont="1" applyAlignment="1">
      <alignment vertical="top"/>
    </xf>
    <xf numFmtId="41" fontId="3" fillId="0" borderId="1" xfId="4" applyNumberFormat="1" applyFont="1" applyBorder="1" applyAlignment="1">
      <alignment horizontal="right" vertical="top"/>
    </xf>
    <xf numFmtId="4" fontId="3" fillId="0" borderId="0" xfId="1" applyFont="1" applyFill="1" applyBorder="1" applyAlignment="1">
      <alignment horizontal="right" vertical="top"/>
    </xf>
    <xf numFmtId="9" fontId="3" fillId="0" borderId="0" xfId="9" applyFont="1" applyFill="1" applyAlignment="1">
      <alignment vertical="top"/>
    </xf>
    <xf numFmtId="37" fontId="3" fillId="0" borderId="0" xfId="4" applyNumberFormat="1" applyFont="1" applyAlignment="1">
      <alignment horizontal="centerContinuous" vertical="top"/>
    </xf>
    <xf numFmtId="1" fontId="5" fillId="0" borderId="0" xfId="1" applyNumberFormat="1" applyFont="1" applyFill="1" applyBorder="1" applyAlignment="1">
      <alignment horizontal="center" vertical="top"/>
    </xf>
    <xf numFmtId="0" fontId="5" fillId="0" borderId="0" xfId="0" applyFont="1" applyAlignment="1">
      <alignment vertical="top"/>
    </xf>
    <xf numFmtId="1" fontId="3" fillId="0" borderId="0" xfId="1" applyNumberFormat="1" applyFont="1" applyFill="1" applyBorder="1" applyAlignment="1">
      <alignment horizontal="center" vertical="top"/>
    </xf>
    <xf numFmtId="41" fontId="3" fillId="0" borderId="3" xfId="4" applyNumberFormat="1" applyFont="1" applyBorder="1" applyAlignment="1">
      <alignment horizontal="right" vertical="top"/>
    </xf>
    <xf numFmtId="41" fontId="3" fillId="0" borderId="4" xfId="4" applyNumberFormat="1" applyFont="1" applyBorder="1" applyAlignment="1">
      <alignment horizontal="right" vertical="top"/>
    </xf>
    <xf numFmtId="165" fontId="3" fillId="0" borderId="0" xfId="4" applyNumberFormat="1" applyFont="1" applyAlignment="1">
      <alignment horizontal="center" vertical="top"/>
    </xf>
    <xf numFmtId="38" fontId="3" fillId="0" borderId="0" xfId="4" applyNumberFormat="1" applyFont="1" applyAlignment="1">
      <alignment horizontal="centerContinuous" vertical="top"/>
    </xf>
    <xf numFmtId="37" fontId="4" fillId="0" borderId="1" xfId="4" applyNumberFormat="1" applyFont="1" applyBorder="1" applyAlignment="1">
      <alignment vertical="top"/>
    </xf>
    <xf numFmtId="43" fontId="3" fillId="0" borderId="0" xfId="0" applyNumberFormat="1" applyFont="1" applyAlignment="1">
      <alignment vertical="top"/>
    </xf>
    <xf numFmtId="9" fontId="3" fillId="0" borderId="0" xfId="9" applyFont="1" applyFill="1" applyAlignment="1">
      <alignment horizontal="center" vertical="top"/>
    </xf>
    <xf numFmtId="38" fontId="3" fillId="2" borderId="0" xfId="0" applyNumberFormat="1" applyFont="1" applyFill="1" applyAlignment="1">
      <alignment vertical="top"/>
    </xf>
    <xf numFmtId="37" fontId="3" fillId="2" borderId="0" xfId="0" applyNumberFormat="1" applyFont="1" applyFill="1" applyAlignment="1">
      <alignment vertical="top"/>
    </xf>
    <xf numFmtId="38" fontId="3" fillId="0" borderId="0" xfId="0" applyNumberFormat="1" applyFont="1" applyAlignment="1">
      <alignment horizontal="right" vertical="top"/>
    </xf>
    <xf numFmtId="43" fontId="3" fillId="0" borderId="0" xfId="1" applyNumberFormat="1" applyFont="1" applyFill="1" applyAlignment="1">
      <alignment horizontal="right" vertical="top"/>
    </xf>
    <xf numFmtId="41" fontId="3" fillId="0" borderId="1" xfId="2" applyNumberFormat="1" applyFont="1" applyFill="1" applyBorder="1" applyAlignment="1">
      <alignment vertical="top"/>
    </xf>
    <xf numFmtId="38" fontId="6" fillId="0" borderId="0" xfId="0" applyNumberFormat="1" applyFont="1" applyAlignment="1">
      <alignment vertical="top"/>
    </xf>
    <xf numFmtId="164" fontId="3" fillId="0" borderId="0" xfId="1" applyNumberFormat="1" applyFont="1" applyFill="1" applyBorder="1" applyAlignment="1">
      <alignment horizontal="center" vertical="top"/>
    </xf>
    <xf numFmtId="164" fontId="3" fillId="0" borderId="0" xfId="1" applyNumberFormat="1" applyFont="1" applyFill="1" applyAlignment="1">
      <alignment horizontal="center" vertical="top"/>
    </xf>
    <xf numFmtId="37" fontId="4" fillId="0" borderId="0" xfId="0" applyNumberFormat="1" applyFont="1" applyAlignment="1">
      <alignment vertical="top"/>
    </xf>
    <xf numFmtId="0" fontId="3" fillId="0" borderId="0" xfId="5" applyFont="1" applyAlignment="1">
      <alignment vertical="top"/>
    </xf>
    <xf numFmtId="3" fontId="3" fillId="0" borderId="0" xfId="0" applyNumberFormat="1" applyFont="1" applyAlignment="1">
      <alignment horizontal="justify" vertical="top" wrapText="1"/>
    </xf>
    <xf numFmtId="41" fontId="3" fillId="0" borderId="0" xfId="2" applyNumberFormat="1" applyFont="1" applyFill="1" applyBorder="1" applyAlignment="1">
      <alignment vertical="top"/>
    </xf>
    <xf numFmtId="39" fontId="4" fillId="0" borderId="0" xfId="5" applyNumberFormat="1" applyFont="1" applyAlignment="1">
      <alignment vertical="top"/>
    </xf>
    <xf numFmtId="41" fontId="3" fillId="0" borderId="3" xfId="2" applyNumberFormat="1" applyFont="1" applyFill="1" applyBorder="1" applyAlignment="1">
      <alignment horizontal="right" vertical="top"/>
    </xf>
    <xf numFmtId="41" fontId="3" fillId="0" borderId="3" xfId="0" applyNumberFormat="1" applyFont="1" applyBorder="1" applyAlignment="1">
      <alignment horizontal="right" vertical="top"/>
    </xf>
    <xf numFmtId="15" fontId="7" fillId="0" borderId="0" xfId="0" quotePrefix="1" applyNumberFormat="1" applyFont="1" applyAlignment="1">
      <alignment horizontal="center" vertical="top"/>
    </xf>
    <xf numFmtId="38" fontId="4" fillId="0" borderId="0" xfId="4" applyNumberFormat="1" applyFont="1" applyAlignment="1">
      <alignment vertical="top"/>
    </xf>
    <xf numFmtId="37" fontId="4" fillId="0" borderId="0" xfId="4" applyNumberFormat="1" applyFont="1" applyAlignment="1">
      <alignment vertical="top"/>
    </xf>
    <xf numFmtId="41" fontId="7" fillId="0" borderId="0" xfId="0" applyNumberFormat="1" applyFont="1" applyAlignment="1">
      <alignment horizontal="center" vertical="top"/>
    </xf>
    <xf numFmtId="41" fontId="5" fillId="0" borderId="0" xfId="0" applyNumberFormat="1" applyFont="1" applyAlignment="1">
      <alignment vertical="top"/>
    </xf>
    <xf numFmtId="41" fontId="8" fillId="0" borderId="0" xfId="0" applyNumberFormat="1" applyFont="1" applyAlignment="1">
      <alignment horizontal="center" vertical="top"/>
    </xf>
    <xf numFmtId="41" fontId="8" fillId="0" borderId="4" xfId="0" applyNumberFormat="1" applyFont="1" applyBorder="1" applyAlignment="1">
      <alignment horizontal="center" vertical="top"/>
    </xf>
    <xf numFmtId="41" fontId="8" fillId="0" borderId="2" xfId="0" applyNumberFormat="1" applyFont="1" applyBorder="1" applyAlignment="1">
      <alignment horizontal="center" vertical="top"/>
    </xf>
    <xf numFmtId="38" fontId="3" fillId="2" borderId="0" xfId="4" applyNumberFormat="1" applyFont="1" applyFill="1" applyAlignment="1">
      <alignment horizontal="left" vertical="top" indent="1"/>
    </xf>
    <xf numFmtId="41" fontId="3" fillId="0" borderId="3" xfId="1" applyNumberFormat="1" applyFont="1" applyFill="1" applyBorder="1" applyAlignment="1">
      <alignment horizontal="right" vertical="top"/>
    </xf>
    <xf numFmtId="41" fontId="3" fillId="0" borderId="0" xfId="1" applyNumberFormat="1" applyFont="1" applyFill="1" applyBorder="1" applyAlignment="1">
      <alignment horizontal="right" vertical="top"/>
    </xf>
    <xf numFmtId="41" fontId="3" fillId="0" borderId="1" xfId="1" applyNumberFormat="1" applyFont="1" applyFill="1" applyBorder="1" applyAlignment="1">
      <alignment horizontal="right" vertical="top"/>
    </xf>
    <xf numFmtId="41" fontId="3" fillId="0" borderId="4" xfId="1" applyNumberFormat="1" applyFont="1" applyFill="1" applyBorder="1" applyAlignment="1">
      <alignment horizontal="center" vertical="top"/>
    </xf>
    <xf numFmtId="41" fontId="3" fillId="0" borderId="0" xfId="1" applyNumberFormat="1" applyFont="1" applyFill="1" applyBorder="1" applyAlignment="1">
      <alignment horizontal="center" vertical="top"/>
    </xf>
    <xf numFmtId="41" fontId="3" fillId="0" borderId="0" xfId="9" applyNumberFormat="1" applyFont="1" applyFill="1" applyAlignment="1">
      <alignment horizontal="center" vertical="top"/>
    </xf>
    <xf numFmtId="43" fontId="3" fillId="0" borderId="4" xfId="1" applyNumberFormat="1" applyFont="1" applyFill="1" applyBorder="1" applyAlignment="1">
      <alignment horizontal="right" vertical="top"/>
    </xf>
    <xf numFmtId="165" fontId="3" fillId="0" borderId="1" xfId="1" applyNumberFormat="1" applyFont="1" applyFill="1" applyBorder="1" applyAlignment="1">
      <alignment horizontal="right" vertical="top"/>
    </xf>
    <xf numFmtId="167" fontId="3" fillId="0" borderId="0" xfId="1" applyNumberFormat="1" applyFont="1" applyFill="1" applyAlignment="1">
      <alignment horizontal="right" vertical="top"/>
    </xf>
    <xf numFmtId="0" fontId="3" fillId="2" borderId="0" xfId="5" applyFont="1" applyFill="1" applyAlignment="1">
      <alignment vertical="top"/>
    </xf>
    <xf numFmtId="41" fontId="3" fillId="0" borderId="0" xfId="2" applyNumberFormat="1" applyFont="1" applyAlignment="1">
      <alignment vertical="top"/>
    </xf>
    <xf numFmtId="4" fontId="3" fillId="0" borderId="0" xfId="1" applyFont="1" applyAlignment="1">
      <alignment vertical="top"/>
    </xf>
    <xf numFmtId="168" fontId="3" fillId="0" borderId="0" xfId="0" applyNumberFormat="1" applyFont="1" applyAlignment="1">
      <alignment vertical="top"/>
    </xf>
    <xf numFmtId="0" fontId="6" fillId="0" borderId="0" xfId="4" applyFont="1" applyAlignment="1">
      <alignment horizontal="center" vertical="top"/>
    </xf>
    <xf numFmtId="37" fontId="4" fillId="0" borderId="0" xfId="0" applyNumberFormat="1" applyFont="1" applyAlignment="1">
      <alignment horizontal="left" vertical="top"/>
    </xf>
    <xf numFmtId="165" fontId="3" fillId="0" borderId="0" xfId="0" applyNumberFormat="1" applyFont="1" applyAlignment="1">
      <alignment vertical="top"/>
    </xf>
    <xf numFmtId="165" fontId="3" fillId="0" borderId="0" xfId="0" applyNumberFormat="1" applyFont="1" applyAlignment="1">
      <alignment horizontal="right" vertical="top"/>
    </xf>
    <xf numFmtId="165" fontId="4" fillId="0" borderId="0" xfId="0" applyNumberFormat="1" applyFont="1" applyAlignment="1">
      <alignment horizontal="center" vertical="top"/>
    </xf>
    <xf numFmtId="165" fontId="3" fillId="0" borderId="1" xfId="0" applyNumberFormat="1" applyFont="1" applyBorder="1" applyAlignment="1">
      <alignment horizontal="center" vertical="top"/>
    </xf>
    <xf numFmtId="165" fontId="4" fillId="0" borderId="0" xfId="0" applyNumberFormat="1" applyFont="1" applyAlignment="1">
      <alignment vertical="top"/>
    </xf>
    <xf numFmtId="165" fontId="3" fillId="0" borderId="0" xfId="6" applyNumberFormat="1" applyFont="1" applyAlignment="1">
      <alignment horizontal="right" vertical="top"/>
    </xf>
    <xf numFmtId="41" fontId="3" fillId="0" borderId="5" xfId="0" applyNumberFormat="1" applyFont="1" applyBorder="1" applyAlignment="1">
      <alignment horizontal="right" vertical="top"/>
    </xf>
    <xf numFmtId="41" fontId="3" fillId="0" borderId="6" xfId="0" applyNumberFormat="1" applyFont="1" applyBorder="1" applyAlignment="1">
      <alignment horizontal="right" vertical="top"/>
    </xf>
    <xf numFmtId="0" fontId="6" fillId="0" borderId="0" xfId="5" applyFont="1" applyAlignment="1">
      <alignment horizontal="center" vertical="top"/>
    </xf>
    <xf numFmtId="41" fontId="3" fillId="0" borderId="0" xfId="9" applyNumberFormat="1" applyFont="1" applyFill="1" applyAlignment="1">
      <alignment vertical="top"/>
    </xf>
    <xf numFmtId="41" fontId="3" fillId="0" borderId="1" xfId="2" applyNumberFormat="1" applyFont="1" applyBorder="1" applyAlignment="1">
      <alignment vertical="top"/>
    </xf>
    <xf numFmtId="165" fontId="0" fillId="3" borderId="0" xfId="1" applyNumberFormat="1" applyFont="1" applyFill="1" applyBorder="1"/>
    <xf numFmtId="38" fontId="3" fillId="0" borderId="0" xfId="0" applyNumberFormat="1" applyFont="1" applyAlignment="1">
      <alignment horizontal="right" vertical="top"/>
    </xf>
    <xf numFmtId="37" fontId="4" fillId="2" borderId="1" xfId="4" applyNumberFormat="1" applyFont="1" applyFill="1" applyBorder="1" applyAlignment="1">
      <alignment horizontal="center" vertical="top"/>
    </xf>
    <xf numFmtId="37" fontId="4" fillId="0" borderId="1" xfId="4" applyNumberFormat="1" applyFont="1" applyBorder="1" applyAlignment="1">
      <alignment horizontal="center" vertical="top"/>
    </xf>
    <xf numFmtId="165" fontId="3" fillId="0" borderId="1" xfId="0" applyNumberFormat="1" applyFont="1" applyBorder="1" applyAlignment="1">
      <alignment horizontal="center" vertical="top"/>
    </xf>
    <xf numFmtId="0" fontId="4" fillId="0" borderId="0" xfId="0" applyFont="1" applyAlignment="1">
      <alignment horizontal="left" vertical="top"/>
    </xf>
    <xf numFmtId="165" fontId="3" fillId="0" borderId="0" xfId="0" applyNumberFormat="1" applyFont="1" applyAlignment="1">
      <alignment horizontal="right" vertical="top"/>
    </xf>
    <xf numFmtId="165" fontId="4" fillId="0" borderId="1" xfId="0" applyNumberFormat="1" applyFont="1" applyBorder="1" applyAlignment="1">
      <alignment horizontal="center" vertical="top"/>
    </xf>
    <xf numFmtId="165" fontId="3" fillId="0" borderId="3" xfId="0" applyNumberFormat="1" applyFont="1" applyBorder="1" applyAlignment="1">
      <alignment horizontal="center" vertical="top"/>
    </xf>
  </cellXfs>
  <cellStyles count="10">
    <cellStyle name="Comma" xfId="1" builtinId="3"/>
    <cellStyle name="Comma 16" xfId="2" xr:uid="{00000000-0005-0000-0000-000001000000}"/>
    <cellStyle name="Comma 2" xfId="3" xr:uid="{00000000-0005-0000-0000-000002000000}"/>
    <cellStyle name="Normal" xfId="0" builtinId="0"/>
    <cellStyle name="Normal 10" xfId="7" xr:uid="{00000000-0005-0000-0000-000004000000}"/>
    <cellStyle name="Normal 2" xfId="4" xr:uid="{00000000-0005-0000-0000-000005000000}"/>
    <cellStyle name="Normal 2 2" xfId="8" xr:uid="{00000000-0005-0000-0000-000006000000}"/>
    <cellStyle name="Normal 8" xfId="5" xr:uid="{00000000-0005-0000-0000-000007000000}"/>
    <cellStyle name="Normal_BSPL- T - P133 Q1'2009" xfId="6" xr:uid="{00000000-0005-0000-0000-000008000000}"/>
    <cellStyle name="Percent" xfId="9" builtinId="5"/>
  </cellStyles>
  <dxfs count="0"/>
  <tableStyles count="1" defaultTableStyle="TableStyleMedium9" defaultPivotStyle="PivotStyleLight16">
    <tableStyle name="Invisible" pivot="0" table="0" count="0" xr9:uid="{8DC4C700-0651-4868-A262-06E3499AD8C8}"/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71</xdr:row>
      <xdr:rowOff>0</xdr:rowOff>
    </xdr:from>
    <xdr:to>
      <xdr:col>7</xdr:col>
      <xdr:colOff>433917</xdr:colOff>
      <xdr:row>74</xdr:row>
      <xdr:rowOff>1058</xdr:rowOff>
    </xdr:to>
    <xdr:sp macro="" textlink="">
      <xdr:nvSpPr>
        <xdr:cNvPr id="2" name="Text Box 9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/>
      </xdr:nvSpPr>
      <xdr:spPr>
        <a:xfrm>
          <a:off x="0" y="19134667"/>
          <a:ext cx="6021917" cy="826558"/>
        </a:xfrm>
        <a:prstGeom prst="rect">
          <a:avLst/>
        </a:prstGeom>
        <a:solidFill>
          <a:sysClr val="window" lastClr="FFFFFF"/>
        </a:solidFill>
        <a:ln w="6350">
          <a:noFill/>
        </a:ln>
        <a:effectLst/>
      </xdr:spPr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marL="0" marR="0">
            <a:lnSpc>
              <a:spcPct val="115000"/>
            </a:lnSpc>
            <a:spcBef>
              <a:spcPts val="0"/>
            </a:spcBef>
            <a:spcAft>
              <a:spcPts val="0"/>
            </a:spcAft>
          </a:pPr>
          <a:r>
            <a:rPr lang="en-US" sz="1600"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………………………………………</a:t>
          </a:r>
          <a:r>
            <a:rPr lang="th-TH" sz="1600"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 </a:t>
          </a:r>
          <a:r>
            <a:rPr lang="en-US" sz="1600"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 </a:t>
          </a:r>
          <a:r>
            <a:rPr lang="th-TH" sz="1600"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กรรมการ	</a:t>
          </a:r>
          <a:r>
            <a:rPr lang="en-US" sz="1600"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………………………………………</a:t>
          </a:r>
          <a:r>
            <a:rPr lang="th-TH" sz="1600"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 </a:t>
          </a:r>
          <a:r>
            <a:rPr lang="en-US" sz="1600"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 </a:t>
          </a:r>
          <a:r>
            <a:rPr lang="th-TH" sz="1600"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กรรมการ</a:t>
          </a:r>
          <a:endParaRPr lang="en-US" sz="1600">
            <a:effectLst/>
            <a:latin typeface="Angsana New" panose="02020603050405020304" pitchFamily="18" charset="-34"/>
            <a:ea typeface="Times New Roman"/>
            <a:cs typeface="Angsana New" panose="02020603050405020304" pitchFamily="18" charset="-34"/>
          </a:endParaRPr>
        </a:p>
        <a:p>
          <a:pPr marL="0" marR="0">
            <a:lnSpc>
              <a:spcPct val="115000"/>
            </a:lnSpc>
            <a:spcBef>
              <a:spcPts val="0"/>
            </a:spcBef>
            <a:spcAft>
              <a:spcPts val="0"/>
            </a:spcAft>
            <a:tabLst>
              <a:tab pos="1028700" algn="ctr"/>
              <a:tab pos="3829050" algn="ctr"/>
            </a:tabLst>
          </a:pPr>
          <a:r>
            <a:rPr lang="th-TH" sz="1600"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	นายสืบพงศ์  เกตุนุติ	นายอรรนพ  จุลพันธ์</a:t>
          </a:r>
          <a:endParaRPr lang="en-US" sz="1600">
            <a:effectLst/>
            <a:latin typeface="Angsana New" panose="02020603050405020304" pitchFamily="18" charset="-34"/>
            <a:ea typeface="Times New Roman"/>
            <a:cs typeface="Angsana New" panose="02020603050405020304" pitchFamily="18" charset="-34"/>
          </a:endParaRPr>
        </a:p>
        <a:p>
          <a:pPr marL="0" marR="0">
            <a:lnSpc>
              <a:spcPct val="115000"/>
            </a:lnSpc>
            <a:spcBef>
              <a:spcPts val="0"/>
            </a:spcBef>
            <a:spcAft>
              <a:spcPts val="1000"/>
            </a:spcAft>
            <a:tabLst>
              <a:tab pos="2857500" algn="l"/>
            </a:tabLst>
          </a:pPr>
          <a:r>
            <a:rPr lang="th-TH" sz="1600">
              <a:effectLst/>
              <a:latin typeface="Calibri"/>
              <a:ea typeface="Times New Roman"/>
              <a:cs typeface="Angsana New"/>
            </a:rPr>
            <a:t> </a:t>
          </a:r>
          <a:endParaRPr lang="en-US" sz="1100">
            <a:effectLst/>
            <a:latin typeface="Calibri"/>
            <a:ea typeface="Times New Roman"/>
            <a:cs typeface="Cordia New"/>
          </a:endParaRPr>
        </a:p>
        <a:p>
          <a:pPr marL="0" marR="0">
            <a:lnSpc>
              <a:spcPct val="115000"/>
            </a:lnSpc>
            <a:spcBef>
              <a:spcPts val="0"/>
            </a:spcBef>
            <a:spcAft>
              <a:spcPts val="1000"/>
            </a:spcAft>
          </a:pPr>
          <a:r>
            <a:rPr lang="en-US" sz="1100">
              <a:effectLst/>
              <a:latin typeface="Calibri"/>
              <a:ea typeface="Times New Roman"/>
              <a:cs typeface="Cordia New"/>
            </a:rPr>
            <a:t> </a:t>
          </a:r>
        </a:p>
      </xdr:txBody>
    </xdr:sp>
    <xdr:clientData/>
  </xdr:twoCellAnchor>
  <xdr:twoCellAnchor>
    <xdr:from>
      <xdr:col>0</xdr:col>
      <xdr:colOff>0</xdr:colOff>
      <xdr:row>104</xdr:row>
      <xdr:rowOff>0</xdr:rowOff>
    </xdr:from>
    <xdr:to>
      <xdr:col>7</xdr:col>
      <xdr:colOff>370417</xdr:colOff>
      <xdr:row>106</xdr:row>
      <xdr:rowOff>295275</xdr:rowOff>
    </xdr:to>
    <xdr:sp macro="" textlink="">
      <xdr:nvSpPr>
        <xdr:cNvPr id="3" name="Text Box 9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/>
      </xdr:nvSpPr>
      <xdr:spPr>
        <a:xfrm>
          <a:off x="0" y="28236333"/>
          <a:ext cx="5958417" cy="887942"/>
        </a:xfrm>
        <a:prstGeom prst="rect">
          <a:avLst/>
        </a:prstGeom>
        <a:solidFill>
          <a:sysClr val="window" lastClr="FFFFFF"/>
        </a:solidFill>
        <a:ln w="6350">
          <a:noFill/>
        </a:ln>
        <a:effectLst/>
      </xdr:spPr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marL="0" marR="0">
            <a:lnSpc>
              <a:spcPct val="115000"/>
            </a:lnSpc>
            <a:spcBef>
              <a:spcPts val="0"/>
            </a:spcBef>
            <a:spcAft>
              <a:spcPts val="0"/>
            </a:spcAft>
          </a:pPr>
          <a:r>
            <a:rPr lang="en-US" sz="1600"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………………………………………</a:t>
          </a:r>
          <a:r>
            <a:rPr lang="th-TH" sz="1600"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 </a:t>
          </a:r>
          <a:r>
            <a:rPr lang="en-US" sz="1600"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 </a:t>
          </a:r>
          <a:r>
            <a:rPr lang="th-TH" sz="1600"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กรรมการ	</a:t>
          </a:r>
          <a:r>
            <a:rPr lang="en-US" sz="1600"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………………………………………</a:t>
          </a:r>
          <a:r>
            <a:rPr lang="th-TH" sz="1600"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 </a:t>
          </a:r>
          <a:r>
            <a:rPr lang="en-US" sz="1600"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 </a:t>
          </a:r>
          <a:r>
            <a:rPr lang="th-TH" sz="1600"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กรรมการ</a:t>
          </a:r>
          <a:endParaRPr lang="en-US" sz="1600">
            <a:effectLst/>
            <a:latin typeface="Angsana New" panose="02020603050405020304" pitchFamily="18" charset="-34"/>
            <a:ea typeface="Times New Roman"/>
            <a:cs typeface="Angsana New" panose="02020603050405020304" pitchFamily="18" charset="-34"/>
          </a:endParaRPr>
        </a:p>
        <a:p>
          <a:pPr marL="0" marR="0">
            <a:lnSpc>
              <a:spcPct val="115000"/>
            </a:lnSpc>
            <a:spcBef>
              <a:spcPts val="0"/>
            </a:spcBef>
            <a:spcAft>
              <a:spcPts val="0"/>
            </a:spcAft>
            <a:tabLst>
              <a:tab pos="1028700" algn="ctr"/>
              <a:tab pos="3829050" algn="ctr"/>
            </a:tabLst>
          </a:pPr>
          <a:r>
            <a:rPr lang="th-TH" sz="1600"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	นายสืบพงศ์  เกตุนุติ	นายอรรนพ  จุลพันธ์</a:t>
          </a:r>
          <a:endParaRPr lang="en-US" sz="1600">
            <a:effectLst/>
            <a:latin typeface="Angsana New" panose="02020603050405020304" pitchFamily="18" charset="-34"/>
            <a:ea typeface="Times New Roman"/>
            <a:cs typeface="Angsana New" panose="02020603050405020304" pitchFamily="18" charset="-34"/>
          </a:endParaRPr>
        </a:p>
        <a:p>
          <a:pPr marL="0" marR="0">
            <a:lnSpc>
              <a:spcPct val="115000"/>
            </a:lnSpc>
            <a:spcBef>
              <a:spcPts val="0"/>
            </a:spcBef>
            <a:spcAft>
              <a:spcPts val="1000"/>
            </a:spcAft>
            <a:tabLst>
              <a:tab pos="2857500" algn="l"/>
            </a:tabLst>
          </a:pPr>
          <a:r>
            <a:rPr lang="th-TH" sz="1600">
              <a:effectLst/>
              <a:latin typeface="Calibri"/>
              <a:ea typeface="Times New Roman"/>
              <a:cs typeface="Angsana New"/>
            </a:rPr>
            <a:t> </a:t>
          </a:r>
          <a:endParaRPr lang="en-US" sz="1100">
            <a:effectLst/>
            <a:latin typeface="Calibri"/>
            <a:ea typeface="Times New Roman"/>
            <a:cs typeface="Cordia New"/>
          </a:endParaRPr>
        </a:p>
        <a:p>
          <a:pPr marL="0" marR="0">
            <a:lnSpc>
              <a:spcPct val="115000"/>
            </a:lnSpc>
            <a:spcBef>
              <a:spcPts val="0"/>
            </a:spcBef>
            <a:spcAft>
              <a:spcPts val="1000"/>
            </a:spcAft>
          </a:pPr>
          <a:r>
            <a:rPr lang="en-US" sz="1100">
              <a:effectLst/>
              <a:latin typeface="Calibri"/>
              <a:ea typeface="Times New Roman"/>
              <a:cs typeface="Cordia New"/>
            </a:rPr>
            <a:t> </a:t>
          </a:r>
        </a:p>
      </xdr:txBody>
    </xdr:sp>
    <xdr:clientData/>
  </xdr:twoCellAnchor>
  <xdr:twoCellAnchor>
    <xdr:from>
      <xdr:col>0</xdr:col>
      <xdr:colOff>0</xdr:colOff>
      <xdr:row>34</xdr:row>
      <xdr:rowOff>2472</xdr:rowOff>
    </xdr:from>
    <xdr:to>
      <xdr:col>7</xdr:col>
      <xdr:colOff>328083</xdr:colOff>
      <xdr:row>36</xdr:row>
      <xdr:rowOff>107248</xdr:rowOff>
    </xdr:to>
    <xdr:sp macro="" textlink="">
      <xdr:nvSpPr>
        <xdr:cNvPr id="4" name="Text Box 9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/>
      </xdr:nvSpPr>
      <xdr:spPr>
        <a:xfrm>
          <a:off x="0" y="10432966"/>
          <a:ext cx="6562628" cy="718334"/>
        </a:xfrm>
        <a:prstGeom prst="rect">
          <a:avLst/>
        </a:prstGeom>
        <a:solidFill>
          <a:sysClr val="window" lastClr="FFFFFF"/>
        </a:solidFill>
        <a:ln w="6350">
          <a:noFill/>
        </a:ln>
        <a:effectLst/>
      </xdr:spPr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marL="0" marR="0">
            <a:lnSpc>
              <a:spcPct val="115000"/>
            </a:lnSpc>
            <a:spcBef>
              <a:spcPts val="0"/>
            </a:spcBef>
            <a:spcAft>
              <a:spcPts val="0"/>
            </a:spcAft>
          </a:pPr>
          <a:r>
            <a:rPr lang="en-US" sz="1600"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………………………………………</a:t>
          </a:r>
          <a:r>
            <a:rPr lang="th-TH" sz="1600"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 </a:t>
          </a:r>
          <a:r>
            <a:rPr lang="en-US" sz="1600"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 </a:t>
          </a:r>
          <a:r>
            <a:rPr lang="th-TH" sz="1600"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กรรมการ	</a:t>
          </a:r>
          <a:r>
            <a:rPr lang="en-US" sz="1600"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………………………………………</a:t>
          </a:r>
          <a:r>
            <a:rPr lang="th-TH" sz="1600"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 </a:t>
          </a:r>
          <a:r>
            <a:rPr lang="en-US" sz="1600"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 </a:t>
          </a:r>
          <a:r>
            <a:rPr lang="th-TH" sz="1600"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กรรมการ</a:t>
          </a:r>
          <a:endParaRPr lang="en-US" sz="1600">
            <a:effectLst/>
            <a:latin typeface="Angsana New" panose="02020603050405020304" pitchFamily="18" charset="-34"/>
            <a:ea typeface="Times New Roman"/>
            <a:cs typeface="Angsana New" panose="02020603050405020304" pitchFamily="18" charset="-34"/>
          </a:endParaRPr>
        </a:p>
        <a:p>
          <a:pPr marL="0" marR="0">
            <a:lnSpc>
              <a:spcPct val="115000"/>
            </a:lnSpc>
            <a:spcBef>
              <a:spcPts val="0"/>
            </a:spcBef>
            <a:spcAft>
              <a:spcPts val="0"/>
            </a:spcAft>
            <a:tabLst>
              <a:tab pos="1028700" algn="ctr"/>
              <a:tab pos="3829050" algn="ctr"/>
            </a:tabLst>
          </a:pPr>
          <a:r>
            <a:rPr lang="th-TH" sz="1600"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	นายสืบพงศ์  เกตุนุติ	นายอรรนพ  จุลพันธ์</a:t>
          </a:r>
          <a:endParaRPr lang="en-US" sz="1600">
            <a:effectLst/>
            <a:latin typeface="Angsana New" panose="02020603050405020304" pitchFamily="18" charset="-34"/>
            <a:ea typeface="Times New Roman"/>
            <a:cs typeface="Angsana New" panose="02020603050405020304" pitchFamily="18" charset="-34"/>
          </a:endParaRPr>
        </a:p>
        <a:p>
          <a:pPr marL="0" marR="0">
            <a:lnSpc>
              <a:spcPct val="115000"/>
            </a:lnSpc>
            <a:spcBef>
              <a:spcPts val="0"/>
            </a:spcBef>
            <a:spcAft>
              <a:spcPts val="1000"/>
            </a:spcAft>
            <a:tabLst>
              <a:tab pos="2857500" algn="l"/>
            </a:tabLst>
          </a:pPr>
          <a:r>
            <a:rPr lang="th-TH" sz="1600">
              <a:effectLst/>
              <a:latin typeface="Calibri"/>
              <a:ea typeface="Times New Roman"/>
              <a:cs typeface="Angsana New"/>
            </a:rPr>
            <a:t> </a:t>
          </a:r>
          <a:endParaRPr lang="en-US" sz="1100">
            <a:effectLst/>
            <a:latin typeface="Calibri"/>
            <a:ea typeface="Times New Roman"/>
            <a:cs typeface="Cordia New"/>
          </a:endParaRPr>
        </a:p>
        <a:p>
          <a:pPr marL="0" marR="0">
            <a:lnSpc>
              <a:spcPct val="115000"/>
            </a:lnSpc>
            <a:spcBef>
              <a:spcPts val="0"/>
            </a:spcBef>
            <a:spcAft>
              <a:spcPts val="1000"/>
            </a:spcAft>
          </a:pPr>
          <a:r>
            <a:rPr lang="en-US" sz="1100">
              <a:effectLst/>
              <a:latin typeface="Calibri"/>
              <a:ea typeface="Times New Roman"/>
              <a:cs typeface="Cordia New"/>
            </a:rPr>
            <a:t> 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132627</xdr:colOff>
      <xdr:row>38</xdr:row>
      <xdr:rowOff>102620</xdr:rowOff>
    </xdr:from>
    <xdr:to>
      <xdr:col>9</xdr:col>
      <xdr:colOff>277407</xdr:colOff>
      <xdr:row>40</xdr:row>
      <xdr:rowOff>222210</xdr:rowOff>
    </xdr:to>
    <xdr:sp macro="" textlink="">
      <xdr:nvSpPr>
        <xdr:cNvPr id="2" name="Text Box 9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/>
      </xdr:nvSpPr>
      <xdr:spPr>
        <a:xfrm>
          <a:off x="132627" y="10953886"/>
          <a:ext cx="6414400" cy="722438"/>
        </a:xfrm>
        <a:prstGeom prst="rect">
          <a:avLst/>
        </a:prstGeom>
        <a:solidFill>
          <a:sysClr val="window" lastClr="FFFFFF"/>
        </a:solidFill>
        <a:ln w="6350">
          <a:noFill/>
        </a:ln>
        <a:effectLst/>
      </xdr:spPr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marL="0" marR="0">
            <a:lnSpc>
              <a:spcPct val="115000"/>
            </a:lnSpc>
            <a:spcBef>
              <a:spcPts val="0"/>
            </a:spcBef>
            <a:spcAft>
              <a:spcPts val="0"/>
            </a:spcAft>
          </a:pPr>
          <a:r>
            <a:rPr lang="en-US" sz="1600"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………………………………………</a:t>
          </a:r>
          <a:r>
            <a:rPr lang="th-TH" sz="1600"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 </a:t>
          </a:r>
          <a:r>
            <a:rPr lang="en-US" sz="1600"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 </a:t>
          </a:r>
          <a:r>
            <a:rPr lang="th-TH" sz="1600"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กรรมการ	</a:t>
          </a:r>
          <a:r>
            <a:rPr lang="en-US" sz="1600"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………………………………………</a:t>
          </a:r>
          <a:r>
            <a:rPr lang="th-TH" sz="1600"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 </a:t>
          </a:r>
          <a:r>
            <a:rPr lang="en-US" sz="1600"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 </a:t>
          </a:r>
          <a:r>
            <a:rPr lang="th-TH" sz="1600"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กรรมการ</a:t>
          </a:r>
          <a:endParaRPr lang="en-US" sz="1600">
            <a:effectLst/>
            <a:latin typeface="Angsana New" panose="02020603050405020304" pitchFamily="18" charset="-34"/>
            <a:ea typeface="Times New Roman"/>
            <a:cs typeface="Angsana New" panose="02020603050405020304" pitchFamily="18" charset="-34"/>
          </a:endParaRPr>
        </a:p>
        <a:p>
          <a:pPr marL="0" marR="0">
            <a:lnSpc>
              <a:spcPct val="115000"/>
            </a:lnSpc>
            <a:spcBef>
              <a:spcPts val="0"/>
            </a:spcBef>
            <a:spcAft>
              <a:spcPts val="0"/>
            </a:spcAft>
            <a:tabLst>
              <a:tab pos="1028700" algn="ctr"/>
              <a:tab pos="3829050" algn="ctr"/>
            </a:tabLst>
          </a:pPr>
          <a:r>
            <a:rPr lang="th-TH" sz="1600"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	นายสืบพงศ์  เกตุนุติ	นายอรรนพ  จุลพันธ์</a:t>
          </a:r>
          <a:endParaRPr lang="en-US" sz="1600">
            <a:effectLst/>
            <a:latin typeface="Angsana New" panose="02020603050405020304" pitchFamily="18" charset="-34"/>
            <a:ea typeface="Times New Roman"/>
            <a:cs typeface="Angsana New" panose="02020603050405020304" pitchFamily="18" charset="-34"/>
          </a:endParaRPr>
        </a:p>
        <a:p>
          <a:pPr marL="0" marR="0">
            <a:lnSpc>
              <a:spcPct val="115000"/>
            </a:lnSpc>
            <a:spcBef>
              <a:spcPts val="0"/>
            </a:spcBef>
            <a:spcAft>
              <a:spcPts val="1000"/>
            </a:spcAft>
            <a:tabLst>
              <a:tab pos="2857500" algn="l"/>
            </a:tabLst>
          </a:pPr>
          <a:r>
            <a:rPr lang="th-TH" sz="1600">
              <a:effectLst/>
              <a:latin typeface="Calibri"/>
              <a:ea typeface="Times New Roman"/>
              <a:cs typeface="Angsana New"/>
            </a:rPr>
            <a:t> </a:t>
          </a:r>
          <a:endParaRPr lang="en-US" sz="1100">
            <a:effectLst/>
            <a:latin typeface="Calibri"/>
            <a:ea typeface="Times New Roman"/>
            <a:cs typeface="Cordia New"/>
          </a:endParaRPr>
        </a:p>
        <a:p>
          <a:pPr marL="0" marR="0">
            <a:lnSpc>
              <a:spcPct val="115000"/>
            </a:lnSpc>
            <a:spcBef>
              <a:spcPts val="0"/>
            </a:spcBef>
            <a:spcAft>
              <a:spcPts val="1000"/>
            </a:spcAft>
          </a:pPr>
          <a:r>
            <a:rPr lang="en-US" sz="1100">
              <a:effectLst/>
              <a:latin typeface="Calibri"/>
              <a:ea typeface="Times New Roman"/>
              <a:cs typeface="Cordia New"/>
            </a:rPr>
            <a:t> </a:t>
          </a:r>
        </a:p>
      </xdr:txBody>
    </xdr:sp>
    <xdr:clientData/>
  </xdr:twoCellAnchor>
  <xdr:twoCellAnchor>
    <xdr:from>
      <xdr:col>0</xdr:col>
      <xdr:colOff>0</xdr:colOff>
      <xdr:row>63</xdr:row>
      <xdr:rowOff>27942</xdr:rowOff>
    </xdr:from>
    <xdr:to>
      <xdr:col>9</xdr:col>
      <xdr:colOff>144780</xdr:colOff>
      <xdr:row>66</xdr:row>
      <xdr:rowOff>1748</xdr:rowOff>
    </xdr:to>
    <xdr:sp macro="" textlink="">
      <xdr:nvSpPr>
        <xdr:cNvPr id="3" name="Text Box 9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/>
      </xdr:nvSpPr>
      <xdr:spPr>
        <a:xfrm>
          <a:off x="0" y="19230342"/>
          <a:ext cx="6614160" cy="888206"/>
        </a:xfrm>
        <a:prstGeom prst="rect">
          <a:avLst/>
        </a:prstGeom>
        <a:solidFill>
          <a:sysClr val="window" lastClr="FFFFFF"/>
        </a:solidFill>
        <a:ln w="6350">
          <a:noFill/>
        </a:ln>
        <a:effectLst/>
      </xdr:spPr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marL="0" marR="0">
            <a:lnSpc>
              <a:spcPct val="115000"/>
            </a:lnSpc>
            <a:spcBef>
              <a:spcPts val="0"/>
            </a:spcBef>
            <a:spcAft>
              <a:spcPts val="0"/>
            </a:spcAft>
          </a:pPr>
          <a:r>
            <a:rPr lang="en-US" sz="1600"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………………………………………</a:t>
          </a:r>
          <a:r>
            <a:rPr lang="th-TH" sz="1600"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 </a:t>
          </a:r>
          <a:r>
            <a:rPr lang="en-US" sz="1600"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 </a:t>
          </a:r>
          <a:r>
            <a:rPr lang="th-TH" sz="1600"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กรรมการ	</a:t>
          </a:r>
          <a:r>
            <a:rPr lang="en-US" sz="1600"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………………………………………</a:t>
          </a:r>
          <a:r>
            <a:rPr lang="th-TH" sz="1600"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 </a:t>
          </a:r>
          <a:r>
            <a:rPr lang="en-US" sz="1600"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 </a:t>
          </a:r>
          <a:r>
            <a:rPr lang="th-TH" sz="1600"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กรรมการ</a:t>
          </a:r>
          <a:endParaRPr lang="en-US" sz="1600">
            <a:effectLst/>
            <a:latin typeface="Angsana New" panose="02020603050405020304" pitchFamily="18" charset="-34"/>
            <a:ea typeface="Times New Roman"/>
            <a:cs typeface="Angsana New" panose="02020603050405020304" pitchFamily="18" charset="-34"/>
          </a:endParaRPr>
        </a:p>
        <a:p>
          <a:pPr marL="0" marR="0">
            <a:lnSpc>
              <a:spcPct val="115000"/>
            </a:lnSpc>
            <a:spcBef>
              <a:spcPts val="0"/>
            </a:spcBef>
            <a:spcAft>
              <a:spcPts val="0"/>
            </a:spcAft>
            <a:tabLst>
              <a:tab pos="1028700" algn="ctr"/>
              <a:tab pos="3829050" algn="ctr"/>
            </a:tabLst>
          </a:pPr>
          <a:r>
            <a:rPr lang="th-TH" sz="1600"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	นายสืบพงศ์  เกตุนุติ	นายอรรนพ  จุลพันธ์</a:t>
          </a:r>
          <a:endParaRPr lang="en-US" sz="1600">
            <a:effectLst/>
            <a:latin typeface="Angsana New" panose="02020603050405020304" pitchFamily="18" charset="-34"/>
            <a:ea typeface="Times New Roman"/>
            <a:cs typeface="Angsana New" panose="02020603050405020304" pitchFamily="18" charset="-34"/>
          </a:endParaRPr>
        </a:p>
        <a:p>
          <a:pPr marL="0" marR="0">
            <a:lnSpc>
              <a:spcPct val="115000"/>
            </a:lnSpc>
            <a:spcBef>
              <a:spcPts val="0"/>
            </a:spcBef>
            <a:spcAft>
              <a:spcPts val="1000"/>
            </a:spcAft>
            <a:tabLst>
              <a:tab pos="2857500" algn="l"/>
            </a:tabLst>
          </a:pPr>
          <a:r>
            <a:rPr lang="th-TH" sz="1600">
              <a:effectLst/>
              <a:latin typeface="Calibri"/>
              <a:ea typeface="Times New Roman"/>
              <a:cs typeface="Angsana New"/>
            </a:rPr>
            <a:t> </a:t>
          </a:r>
          <a:endParaRPr lang="en-US" sz="1100">
            <a:effectLst/>
            <a:latin typeface="Calibri"/>
            <a:ea typeface="Times New Roman"/>
            <a:cs typeface="Cordia New"/>
          </a:endParaRPr>
        </a:p>
        <a:p>
          <a:pPr marL="0" marR="0">
            <a:lnSpc>
              <a:spcPct val="115000"/>
            </a:lnSpc>
            <a:spcBef>
              <a:spcPts val="0"/>
            </a:spcBef>
            <a:spcAft>
              <a:spcPts val="1000"/>
            </a:spcAft>
          </a:pPr>
          <a:r>
            <a:rPr lang="en-US" sz="1100">
              <a:effectLst/>
              <a:latin typeface="Calibri"/>
              <a:ea typeface="Times New Roman"/>
              <a:cs typeface="Cordia New"/>
            </a:rPr>
            <a:t> </a:t>
          </a:r>
        </a:p>
      </xdr:txBody>
    </xdr:sp>
    <xdr:clientData/>
  </xdr:twoCellAnchor>
  <xdr:twoCellAnchor>
    <xdr:from>
      <xdr:col>0</xdr:col>
      <xdr:colOff>36171</xdr:colOff>
      <xdr:row>110</xdr:row>
      <xdr:rowOff>66450</xdr:rowOff>
    </xdr:from>
    <xdr:to>
      <xdr:col>9</xdr:col>
      <xdr:colOff>180951</xdr:colOff>
      <xdr:row>112</xdr:row>
      <xdr:rowOff>186039</xdr:rowOff>
    </xdr:to>
    <xdr:sp macro="" textlink="">
      <xdr:nvSpPr>
        <xdr:cNvPr id="4" name="Text Box 9">
          <a:extLst>
            <a:ext uri="{FF2B5EF4-FFF2-40B4-BE49-F238E27FC236}">
              <a16:creationId xmlns:a16="http://schemas.microsoft.com/office/drawing/2014/main" id="{6A38AFA5-EF92-4AD6-8D8D-73AA3E16B1C8}"/>
            </a:ext>
          </a:extLst>
        </xdr:cNvPr>
        <xdr:cNvSpPr txBox="1"/>
      </xdr:nvSpPr>
      <xdr:spPr>
        <a:xfrm>
          <a:off x="36171" y="32318823"/>
          <a:ext cx="6414400" cy="722438"/>
        </a:xfrm>
        <a:prstGeom prst="rect">
          <a:avLst/>
        </a:prstGeom>
        <a:solidFill>
          <a:sysClr val="window" lastClr="FFFFFF"/>
        </a:solidFill>
        <a:ln w="6350">
          <a:noFill/>
        </a:ln>
        <a:effectLst/>
      </xdr:spPr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marL="0" marR="0">
            <a:lnSpc>
              <a:spcPct val="115000"/>
            </a:lnSpc>
            <a:spcBef>
              <a:spcPts val="0"/>
            </a:spcBef>
            <a:spcAft>
              <a:spcPts val="0"/>
            </a:spcAft>
          </a:pPr>
          <a:r>
            <a:rPr lang="en-US" sz="1600"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………………………………………</a:t>
          </a:r>
          <a:r>
            <a:rPr lang="th-TH" sz="1600"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 </a:t>
          </a:r>
          <a:r>
            <a:rPr lang="en-US" sz="1600"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 </a:t>
          </a:r>
          <a:r>
            <a:rPr lang="th-TH" sz="1600"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กรรมการ	</a:t>
          </a:r>
          <a:r>
            <a:rPr lang="en-US" sz="1600"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………………………………………</a:t>
          </a:r>
          <a:r>
            <a:rPr lang="th-TH" sz="1600"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 </a:t>
          </a:r>
          <a:r>
            <a:rPr lang="en-US" sz="1600"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 </a:t>
          </a:r>
          <a:r>
            <a:rPr lang="th-TH" sz="1600"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กรรมการ</a:t>
          </a:r>
          <a:endParaRPr lang="en-US" sz="1600">
            <a:effectLst/>
            <a:latin typeface="Angsana New" panose="02020603050405020304" pitchFamily="18" charset="-34"/>
            <a:ea typeface="Times New Roman"/>
            <a:cs typeface="Angsana New" panose="02020603050405020304" pitchFamily="18" charset="-34"/>
          </a:endParaRPr>
        </a:p>
        <a:p>
          <a:pPr marL="0" marR="0">
            <a:lnSpc>
              <a:spcPct val="115000"/>
            </a:lnSpc>
            <a:spcBef>
              <a:spcPts val="0"/>
            </a:spcBef>
            <a:spcAft>
              <a:spcPts val="0"/>
            </a:spcAft>
            <a:tabLst>
              <a:tab pos="1028700" algn="ctr"/>
              <a:tab pos="3829050" algn="ctr"/>
            </a:tabLst>
          </a:pPr>
          <a:r>
            <a:rPr lang="th-TH" sz="1600"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	นายสืบพงศ์  เกตุนุติ	นายอรรนพ  จุลพันธ์</a:t>
          </a:r>
          <a:endParaRPr lang="en-US" sz="1600">
            <a:effectLst/>
            <a:latin typeface="Angsana New" panose="02020603050405020304" pitchFamily="18" charset="-34"/>
            <a:ea typeface="Times New Roman"/>
            <a:cs typeface="Angsana New" panose="02020603050405020304" pitchFamily="18" charset="-34"/>
          </a:endParaRPr>
        </a:p>
        <a:p>
          <a:pPr marL="0" marR="0">
            <a:lnSpc>
              <a:spcPct val="115000"/>
            </a:lnSpc>
            <a:spcBef>
              <a:spcPts val="0"/>
            </a:spcBef>
            <a:spcAft>
              <a:spcPts val="1000"/>
            </a:spcAft>
            <a:tabLst>
              <a:tab pos="2857500" algn="l"/>
            </a:tabLst>
          </a:pPr>
          <a:r>
            <a:rPr lang="th-TH" sz="1600">
              <a:effectLst/>
              <a:latin typeface="Calibri"/>
              <a:ea typeface="Times New Roman"/>
              <a:cs typeface="Angsana New"/>
            </a:rPr>
            <a:t> </a:t>
          </a:r>
          <a:endParaRPr lang="en-US" sz="1100">
            <a:effectLst/>
            <a:latin typeface="Calibri"/>
            <a:ea typeface="Times New Roman"/>
            <a:cs typeface="Cordia New"/>
          </a:endParaRPr>
        </a:p>
        <a:p>
          <a:pPr marL="0" marR="0">
            <a:lnSpc>
              <a:spcPct val="115000"/>
            </a:lnSpc>
            <a:spcBef>
              <a:spcPts val="0"/>
            </a:spcBef>
            <a:spcAft>
              <a:spcPts val="1000"/>
            </a:spcAft>
          </a:pPr>
          <a:r>
            <a:rPr lang="en-US" sz="1100">
              <a:effectLst/>
              <a:latin typeface="Calibri"/>
              <a:ea typeface="Times New Roman"/>
              <a:cs typeface="Cordia New"/>
            </a:rPr>
            <a:t> </a:t>
          </a:r>
        </a:p>
      </xdr:txBody>
    </xdr:sp>
    <xdr:clientData/>
  </xdr:twoCellAnchor>
  <xdr:twoCellAnchor>
    <xdr:from>
      <xdr:col>0</xdr:col>
      <xdr:colOff>0</xdr:colOff>
      <xdr:row>135</xdr:row>
      <xdr:rowOff>279402</xdr:rowOff>
    </xdr:from>
    <xdr:to>
      <xdr:col>9</xdr:col>
      <xdr:colOff>144780</xdr:colOff>
      <xdr:row>138</xdr:row>
      <xdr:rowOff>253208</xdr:rowOff>
    </xdr:to>
    <xdr:sp macro="" textlink="">
      <xdr:nvSpPr>
        <xdr:cNvPr id="5" name="Text Box 9">
          <a:extLst>
            <a:ext uri="{FF2B5EF4-FFF2-40B4-BE49-F238E27FC236}">
              <a16:creationId xmlns:a16="http://schemas.microsoft.com/office/drawing/2014/main" id="{FE069D8E-47F7-4E27-A20E-622EB0A2210E}"/>
            </a:ext>
          </a:extLst>
        </xdr:cNvPr>
        <xdr:cNvSpPr txBox="1"/>
      </xdr:nvSpPr>
      <xdr:spPr>
        <a:xfrm>
          <a:off x="0" y="41427402"/>
          <a:ext cx="6614160" cy="888206"/>
        </a:xfrm>
        <a:prstGeom prst="rect">
          <a:avLst/>
        </a:prstGeom>
        <a:solidFill>
          <a:sysClr val="window" lastClr="FFFFFF"/>
        </a:solidFill>
        <a:ln w="6350">
          <a:noFill/>
        </a:ln>
        <a:effectLst/>
      </xdr:spPr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marL="0" marR="0">
            <a:lnSpc>
              <a:spcPct val="115000"/>
            </a:lnSpc>
            <a:spcBef>
              <a:spcPts val="0"/>
            </a:spcBef>
            <a:spcAft>
              <a:spcPts val="0"/>
            </a:spcAft>
          </a:pPr>
          <a:r>
            <a:rPr lang="en-US" sz="1600"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………………………………………</a:t>
          </a:r>
          <a:r>
            <a:rPr lang="th-TH" sz="1600"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 </a:t>
          </a:r>
          <a:r>
            <a:rPr lang="en-US" sz="1600"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 </a:t>
          </a:r>
          <a:r>
            <a:rPr lang="th-TH" sz="1600"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กรรมการ	</a:t>
          </a:r>
          <a:r>
            <a:rPr lang="en-US" sz="1600"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………………………………………</a:t>
          </a:r>
          <a:r>
            <a:rPr lang="th-TH" sz="1600"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 </a:t>
          </a:r>
          <a:r>
            <a:rPr lang="en-US" sz="1600"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 </a:t>
          </a:r>
          <a:r>
            <a:rPr lang="th-TH" sz="1600"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กรรมการ</a:t>
          </a:r>
          <a:endParaRPr lang="en-US" sz="1600">
            <a:effectLst/>
            <a:latin typeface="Angsana New" panose="02020603050405020304" pitchFamily="18" charset="-34"/>
            <a:ea typeface="Times New Roman"/>
            <a:cs typeface="Angsana New" panose="02020603050405020304" pitchFamily="18" charset="-34"/>
          </a:endParaRPr>
        </a:p>
        <a:p>
          <a:pPr marL="0" marR="0">
            <a:lnSpc>
              <a:spcPct val="115000"/>
            </a:lnSpc>
            <a:spcBef>
              <a:spcPts val="0"/>
            </a:spcBef>
            <a:spcAft>
              <a:spcPts val="0"/>
            </a:spcAft>
            <a:tabLst>
              <a:tab pos="1028700" algn="ctr"/>
              <a:tab pos="3829050" algn="ctr"/>
            </a:tabLst>
          </a:pPr>
          <a:r>
            <a:rPr lang="th-TH" sz="1600"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	นายสืบพงศ์  เกตุนุติ	นายอรรนพ  จุลพันธ์</a:t>
          </a:r>
          <a:endParaRPr lang="en-US" sz="1600">
            <a:effectLst/>
            <a:latin typeface="Angsana New" panose="02020603050405020304" pitchFamily="18" charset="-34"/>
            <a:ea typeface="Times New Roman"/>
            <a:cs typeface="Angsana New" panose="02020603050405020304" pitchFamily="18" charset="-34"/>
          </a:endParaRPr>
        </a:p>
        <a:p>
          <a:pPr marL="0" marR="0">
            <a:lnSpc>
              <a:spcPct val="115000"/>
            </a:lnSpc>
            <a:spcBef>
              <a:spcPts val="0"/>
            </a:spcBef>
            <a:spcAft>
              <a:spcPts val="1000"/>
            </a:spcAft>
            <a:tabLst>
              <a:tab pos="2857500" algn="l"/>
            </a:tabLst>
          </a:pPr>
          <a:r>
            <a:rPr lang="th-TH" sz="1600">
              <a:effectLst/>
              <a:latin typeface="Calibri"/>
              <a:ea typeface="Times New Roman"/>
              <a:cs typeface="Angsana New"/>
            </a:rPr>
            <a:t> </a:t>
          </a:r>
          <a:endParaRPr lang="en-US" sz="1100">
            <a:effectLst/>
            <a:latin typeface="Calibri"/>
            <a:ea typeface="Times New Roman"/>
            <a:cs typeface="Cordia New"/>
          </a:endParaRPr>
        </a:p>
        <a:p>
          <a:pPr marL="0" marR="0">
            <a:lnSpc>
              <a:spcPct val="115000"/>
            </a:lnSpc>
            <a:spcBef>
              <a:spcPts val="0"/>
            </a:spcBef>
            <a:spcAft>
              <a:spcPts val="1000"/>
            </a:spcAft>
          </a:pPr>
          <a:r>
            <a:rPr lang="en-US" sz="1100">
              <a:effectLst/>
              <a:latin typeface="Calibri"/>
              <a:ea typeface="Times New Roman"/>
              <a:cs typeface="Cordia New"/>
            </a:rPr>
            <a:t> 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57149</xdr:colOff>
      <xdr:row>37</xdr:row>
      <xdr:rowOff>174173</xdr:rowOff>
    </xdr:from>
    <xdr:to>
      <xdr:col>11</xdr:col>
      <xdr:colOff>375760</xdr:colOff>
      <xdr:row>39</xdr:row>
      <xdr:rowOff>239487</xdr:rowOff>
    </xdr:to>
    <xdr:sp macro="" textlink="">
      <xdr:nvSpPr>
        <xdr:cNvPr id="2" name="Text Box 9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 txBox="1"/>
      </xdr:nvSpPr>
      <xdr:spPr>
        <a:xfrm>
          <a:off x="57149" y="11049002"/>
          <a:ext cx="8700611" cy="653142"/>
        </a:xfrm>
        <a:prstGeom prst="rect">
          <a:avLst/>
        </a:prstGeom>
        <a:solidFill>
          <a:sysClr val="window" lastClr="FFFFFF"/>
        </a:solidFill>
        <a:ln w="6350">
          <a:noFill/>
        </a:ln>
        <a:effectLst/>
      </xdr:spPr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marL="0" marR="0">
            <a:lnSpc>
              <a:spcPct val="115000"/>
            </a:lnSpc>
            <a:spcBef>
              <a:spcPts val="0"/>
            </a:spcBef>
            <a:spcAft>
              <a:spcPts val="0"/>
            </a:spcAft>
          </a:pPr>
          <a:r>
            <a:rPr lang="en-US" sz="1600"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………………………………………</a:t>
          </a:r>
          <a:r>
            <a:rPr lang="th-TH" sz="1600"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 </a:t>
          </a:r>
          <a:r>
            <a:rPr lang="en-US" sz="1600"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 </a:t>
          </a:r>
          <a:r>
            <a:rPr lang="th-TH" sz="1600"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กรรมการ	</a:t>
          </a:r>
          <a:r>
            <a:rPr lang="en-US" sz="1600"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………………………………………</a:t>
          </a:r>
          <a:r>
            <a:rPr lang="th-TH" sz="1600"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 </a:t>
          </a:r>
          <a:r>
            <a:rPr lang="en-US" sz="1600"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 </a:t>
          </a:r>
          <a:r>
            <a:rPr lang="th-TH" sz="1600"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กรรมการ</a:t>
          </a:r>
          <a:endParaRPr lang="en-US" sz="1600">
            <a:effectLst/>
            <a:latin typeface="Angsana New" panose="02020603050405020304" pitchFamily="18" charset="-34"/>
            <a:ea typeface="Times New Roman"/>
            <a:cs typeface="Angsana New" panose="02020603050405020304" pitchFamily="18" charset="-34"/>
          </a:endParaRPr>
        </a:p>
        <a:p>
          <a:pPr marL="0" marR="0">
            <a:lnSpc>
              <a:spcPct val="115000"/>
            </a:lnSpc>
            <a:spcBef>
              <a:spcPts val="0"/>
            </a:spcBef>
            <a:spcAft>
              <a:spcPts val="0"/>
            </a:spcAft>
            <a:tabLst>
              <a:tab pos="1028700" algn="ctr"/>
              <a:tab pos="3829050" algn="ctr"/>
            </a:tabLst>
          </a:pPr>
          <a:r>
            <a:rPr lang="th-TH" sz="1600"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	นายสืบพงศ์  เกตุนุติ	นายอรรนพ  จุลพันธ์</a:t>
          </a:r>
          <a:endParaRPr lang="en-US" sz="1600">
            <a:effectLst/>
            <a:latin typeface="Angsana New" panose="02020603050405020304" pitchFamily="18" charset="-34"/>
            <a:ea typeface="Times New Roman"/>
            <a:cs typeface="Angsana New" panose="02020603050405020304" pitchFamily="18" charset="-34"/>
          </a:endParaRPr>
        </a:p>
        <a:p>
          <a:pPr marL="0" marR="0">
            <a:lnSpc>
              <a:spcPct val="115000"/>
            </a:lnSpc>
            <a:spcBef>
              <a:spcPts val="0"/>
            </a:spcBef>
            <a:spcAft>
              <a:spcPts val="1000"/>
            </a:spcAft>
            <a:tabLst>
              <a:tab pos="2857500" algn="l"/>
            </a:tabLst>
          </a:pPr>
          <a:r>
            <a:rPr lang="th-TH" sz="1600">
              <a:effectLst/>
              <a:latin typeface="Calibri"/>
              <a:ea typeface="Times New Roman"/>
              <a:cs typeface="Angsana New"/>
            </a:rPr>
            <a:t> </a:t>
          </a:r>
          <a:endParaRPr lang="en-US" sz="1100">
            <a:effectLst/>
            <a:latin typeface="Calibri"/>
            <a:ea typeface="Times New Roman"/>
            <a:cs typeface="Cordia New"/>
          </a:endParaRPr>
        </a:p>
        <a:p>
          <a:pPr marL="0" marR="0">
            <a:lnSpc>
              <a:spcPct val="115000"/>
            </a:lnSpc>
            <a:spcBef>
              <a:spcPts val="0"/>
            </a:spcBef>
            <a:spcAft>
              <a:spcPts val="1000"/>
            </a:spcAft>
          </a:pPr>
          <a:r>
            <a:rPr lang="en-US" sz="1100">
              <a:effectLst/>
              <a:latin typeface="Calibri"/>
              <a:ea typeface="Times New Roman"/>
              <a:cs typeface="Cordia New"/>
            </a:rPr>
            <a:t> 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25</xdr:row>
      <xdr:rowOff>23806</xdr:rowOff>
    </xdr:from>
    <xdr:to>
      <xdr:col>6</xdr:col>
      <xdr:colOff>257174</xdr:colOff>
      <xdr:row>27</xdr:row>
      <xdr:rowOff>297649</xdr:rowOff>
    </xdr:to>
    <xdr:sp macro="" textlink="">
      <xdr:nvSpPr>
        <xdr:cNvPr id="2" name="Text Box 9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/>
      </xdr:nvSpPr>
      <xdr:spPr>
        <a:xfrm>
          <a:off x="0" y="6119806"/>
          <a:ext cx="5915024" cy="883443"/>
        </a:xfrm>
        <a:prstGeom prst="rect">
          <a:avLst/>
        </a:prstGeom>
        <a:solidFill>
          <a:sysClr val="window" lastClr="FFFFFF"/>
        </a:solidFill>
        <a:ln w="6350">
          <a:noFill/>
        </a:ln>
        <a:effectLst/>
      </xdr:spPr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marL="0" marR="0">
            <a:lnSpc>
              <a:spcPct val="115000"/>
            </a:lnSpc>
            <a:spcBef>
              <a:spcPts val="0"/>
            </a:spcBef>
            <a:spcAft>
              <a:spcPts val="0"/>
            </a:spcAft>
          </a:pPr>
          <a:r>
            <a:rPr lang="en-US" sz="1600"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………………………………………</a:t>
          </a:r>
          <a:r>
            <a:rPr lang="th-TH" sz="1600"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 </a:t>
          </a:r>
          <a:r>
            <a:rPr lang="en-US" sz="1600"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 </a:t>
          </a:r>
          <a:r>
            <a:rPr lang="th-TH" sz="1600"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กรรมการ	</a:t>
          </a:r>
          <a:r>
            <a:rPr lang="en-US" sz="1600"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………………………………………</a:t>
          </a:r>
          <a:r>
            <a:rPr lang="th-TH" sz="1600"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 </a:t>
          </a:r>
          <a:r>
            <a:rPr lang="en-US" sz="1600"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 </a:t>
          </a:r>
          <a:r>
            <a:rPr lang="th-TH" sz="1600"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กรรมการ</a:t>
          </a:r>
          <a:endParaRPr lang="en-US" sz="1600">
            <a:effectLst/>
            <a:latin typeface="Angsana New" panose="02020603050405020304" pitchFamily="18" charset="-34"/>
            <a:ea typeface="Times New Roman"/>
            <a:cs typeface="Angsana New" panose="02020603050405020304" pitchFamily="18" charset="-34"/>
          </a:endParaRPr>
        </a:p>
        <a:p>
          <a:pPr marL="0" marR="0">
            <a:lnSpc>
              <a:spcPct val="115000"/>
            </a:lnSpc>
            <a:spcBef>
              <a:spcPts val="0"/>
            </a:spcBef>
            <a:spcAft>
              <a:spcPts val="0"/>
            </a:spcAft>
            <a:tabLst>
              <a:tab pos="1028700" algn="ctr"/>
              <a:tab pos="3829050" algn="ctr"/>
            </a:tabLst>
          </a:pPr>
          <a:r>
            <a:rPr lang="th-TH" sz="1600"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	นายสืบพงศ์  เกตุนุติ	นายอรรนพ  จุลพันธ์</a:t>
          </a:r>
          <a:endParaRPr lang="en-US" sz="1600">
            <a:effectLst/>
            <a:latin typeface="Angsana New" panose="02020603050405020304" pitchFamily="18" charset="-34"/>
            <a:ea typeface="Times New Roman"/>
            <a:cs typeface="Angsana New" panose="02020603050405020304" pitchFamily="18" charset="-34"/>
          </a:endParaRPr>
        </a:p>
        <a:p>
          <a:pPr marL="0" marR="0">
            <a:lnSpc>
              <a:spcPct val="115000"/>
            </a:lnSpc>
            <a:spcBef>
              <a:spcPts val="0"/>
            </a:spcBef>
            <a:spcAft>
              <a:spcPts val="1000"/>
            </a:spcAft>
            <a:tabLst>
              <a:tab pos="2857500" algn="l"/>
            </a:tabLst>
          </a:pPr>
          <a:r>
            <a:rPr lang="th-TH" sz="1600">
              <a:effectLst/>
              <a:latin typeface="Calibri"/>
              <a:ea typeface="Times New Roman"/>
              <a:cs typeface="Angsana New"/>
            </a:rPr>
            <a:t> </a:t>
          </a:r>
          <a:endParaRPr lang="en-US" sz="1100">
            <a:effectLst/>
            <a:latin typeface="Calibri"/>
            <a:ea typeface="Times New Roman"/>
            <a:cs typeface="Cordia New"/>
          </a:endParaRPr>
        </a:p>
        <a:p>
          <a:pPr marL="0" marR="0">
            <a:lnSpc>
              <a:spcPct val="115000"/>
            </a:lnSpc>
            <a:spcBef>
              <a:spcPts val="0"/>
            </a:spcBef>
            <a:spcAft>
              <a:spcPts val="1000"/>
            </a:spcAft>
          </a:pPr>
          <a:r>
            <a:rPr lang="en-US" sz="1100">
              <a:effectLst/>
              <a:latin typeface="Calibri"/>
              <a:ea typeface="Times New Roman"/>
              <a:cs typeface="Cordia New"/>
            </a:rPr>
            <a:t> 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89</xdr:row>
      <xdr:rowOff>66675</xdr:rowOff>
    </xdr:from>
    <xdr:to>
      <xdr:col>7</xdr:col>
      <xdr:colOff>144780</xdr:colOff>
      <xdr:row>92</xdr:row>
      <xdr:rowOff>50006</xdr:rowOff>
    </xdr:to>
    <xdr:sp macro="" textlink="">
      <xdr:nvSpPr>
        <xdr:cNvPr id="4" name="Text Box 9">
          <a:extLst>
            <a:ext uri="{FF2B5EF4-FFF2-40B4-BE49-F238E27FC236}">
              <a16:creationId xmlns:a16="http://schemas.microsoft.com/office/drawing/2014/main" id="{4AF1A26B-80BC-4004-90D5-9D239CB32F79}"/>
            </a:ext>
          </a:extLst>
        </xdr:cNvPr>
        <xdr:cNvSpPr txBox="1"/>
      </xdr:nvSpPr>
      <xdr:spPr>
        <a:xfrm>
          <a:off x="0" y="21760815"/>
          <a:ext cx="6781800" cy="874871"/>
        </a:xfrm>
        <a:prstGeom prst="rect">
          <a:avLst/>
        </a:prstGeom>
        <a:solidFill>
          <a:sysClr val="window" lastClr="FFFFFF"/>
        </a:solidFill>
        <a:ln w="6350">
          <a:noFill/>
        </a:ln>
        <a:effectLst/>
      </xdr:spPr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marL="0" marR="0">
            <a:lnSpc>
              <a:spcPct val="115000"/>
            </a:lnSpc>
            <a:spcBef>
              <a:spcPts val="0"/>
            </a:spcBef>
            <a:spcAft>
              <a:spcPts val="0"/>
            </a:spcAft>
          </a:pPr>
          <a:r>
            <a:rPr lang="en-US" sz="1600"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………………………………………</a:t>
          </a:r>
          <a:r>
            <a:rPr lang="th-TH" sz="1600"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 </a:t>
          </a:r>
          <a:r>
            <a:rPr lang="en-US" sz="1600"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 </a:t>
          </a:r>
          <a:r>
            <a:rPr lang="th-TH" sz="1600"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กรรมการ	</a:t>
          </a:r>
          <a:r>
            <a:rPr lang="en-US" sz="1600"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………………………………………</a:t>
          </a:r>
          <a:r>
            <a:rPr lang="th-TH" sz="1600"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 </a:t>
          </a:r>
          <a:r>
            <a:rPr lang="en-US" sz="1600"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 </a:t>
          </a:r>
          <a:r>
            <a:rPr lang="th-TH" sz="1600"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กรรมการ</a:t>
          </a:r>
          <a:endParaRPr lang="en-US" sz="1600">
            <a:effectLst/>
            <a:latin typeface="Angsana New" panose="02020603050405020304" pitchFamily="18" charset="-34"/>
            <a:ea typeface="Times New Roman"/>
            <a:cs typeface="Angsana New" panose="02020603050405020304" pitchFamily="18" charset="-34"/>
          </a:endParaRPr>
        </a:p>
        <a:p>
          <a:pPr marL="0" marR="0">
            <a:lnSpc>
              <a:spcPct val="115000"/>
            </a:lnSpc>
            <a:spcBef>
              <a:spcPts val="0"/>
            </a:spcBef>
            <a:spcAft>
              <a:spcPts val="0"/>
            </a:spcAft>
            <a:tabLst>
              <a:tab pos="1028700" algn="ctr"/>
              <a:tab pos="3829050" algn="ctr"/>
            </a:tabLst>
          </a:pPr>
          <a:r>
            <a:rPr lang="th-TH" sz="1600"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	นายสืบพงศ์  เกตุนุติ	นายอรรนพ  จุลพันธ์</a:t>
          </a:r>
          <a:endParaRPr lang="en-US" sz="1600">
            <a:effectLst/>
            <a:latin typeface="Angsana New" panose="02020603050405020304" pitchFamily="18" charset="-34"/>
            <a:ea typeface="Times New Roman"/>
            <a:cs typeface="Angsana New" panose="02020603050405020304" pitchFamily="18" charset="-34"/>
          </a:endParaRPr>
        </a:p>
        <a:p>
          <a:pPr marL="0" marR="0">
            <a:lnSpc>
              <a:spcPct val="115000"/>
            </a:lnSpc>
            <a:spcBef>
              <a:spcPts val="0"/>
            </a:spcBef>
            <a:spcAft>
              <a:spcPts val="1000"/>
            </a:spcAft>
            <a:tabLst>
              <a:tab pos="2857500" algn="l"/>
            </a:tabLst>
          </a:pPr>
          <a:r>
            <a:rPr lang="th-TH" sz="1600">
              <a:effectLst/>
              <a:latin typeface="Calibri"/>
              <a:ea typeface="Times New Roman"/>
              <a:cs typeface="Angsana New"/>
            </a:rPr>
            <a:t> </a:t>
          </a:r>
          <a:endParaRPr lang="en-US" sz="1100">
            <a:effectLst/>
            <a:latin typeface="Calibri"/>
            <a:ea typeface="Times New Roman"/>
            <a:cs typeface="Cordia New"/>
          </a:endParaRPr>
        </a:p>
        <a:p>
          <a:pPr marL="0" marR="0">
            <a:lnSpc>
              <a:spcPct val="115000"/>
            </a:lnSpc>
            <a:spcBef>
              <a:spcPts val="0"/>
            </a:spcBef>
            <a:spcAft>
              <a:spcPts val="1000"/>
            </a:spcAft>
          </a:pPr>
          <a:r>
            <a:rPr lang="en-US" sz="1100">
              <a:effectLst/>
              <a:latin typeface="Calibri"/>
              <a:ea typeface="Times New Roman"/>
              <a:cs typeface="Cordia New"/>
            </a:rPr>
            <a:t> </a:t>
          </a:r>
        </a:p>
      </xdr:txBody>
    </xdr:sp>
    <xdr:clientData/>
  </xdr:twoCellAnchor>
  <xdr:twoCellAnchor>
    <xdr:from>
      <xdr:col>0</xdr:col>
      <xdr:colOff>66675</xdr:colOff>
      <xdr:row>45</xdr:row>
      <xdr:rowOff>232410</xdr:rowOff>
    </xdr:from>
    <xdr:to>
      <xdr:col>7</xdr:col>
      <xdr:colOff>502920</xdr:colOff>
      <xdr:row>48</xdr:row>
      <xdr:rowOff>121920</xdr:rowOff>
    </xdr:to>
    <xdr:sp macro="" textlink="">
      <xdr:nvSpPr>
        <xdr:cNvPr id="5" name="Text Box 9">
          <a:extLst>
            <a:ext uri="{FF2B5EF4-FFF2-40B4-BE49-F238E27FC236}">
              <a16:creationId xmlns:a16="http://schemas.microsoft.com/office/drawing/2014/main" id="{9E5ED4F4-E05B-4861-B4E8-F1163FCEACDD}"/>
            </a:ext>
          </a:extLst>
        </xdr:cNvPr>
        <xdr:cNvSpPr txBox="1"/>
      </xdr:nvSpPr>
      <xdr:spPr>
        <a:xfrm>
          <a:off x="66675" y="13262610"/>
          <a:ext cx="7408545" cy="758190"/>
        </a:xfrm>
        <a:prstGeom prst="rect">
          <a:avLst/>
        </a:prstGeom>
        <a:solidFill>
          <a:sysClr val="window" lastClr="FFFFFF"/>
        </a:solidFill>
        <a:ln w="6350">
          <a:noFill/>
        </a:ln>
        <a:effectLst/>
      </xdr:spPr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marL="0" marR="0">
            <a:lnSpc>
              <a:spcPct val="115000"/>
            </a:lnSpc>
            <a:spcBef>
              <a:spcPts val="0"/>
            </a:spcBef>
            <a:spcAft>
              <a:spcPts val="0"/>
            </a:spcAft>
          </a:pPr>
          <a:r>
            <a:rPr lang="en-US" sz="1600"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………………………………………</a:t>
          </a:r>
          <a:r>
            <a:rPr lang="th-TH" sz="1600"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 </a:t>
          </a:r>
          <a:r>
            <a:rPr lang="en-US" sz="1600"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 </a:t>
          </a:r>
          <a:r>
            <a:rPr lang="th-TH" sz="1600"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กรรมการ	</a:t>
          </a:r>
          <a:r>
            <a:rPr lang="en-US" sz="1600"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………………………………………</a:t>
          </a:r>
          <a:r>
            <a:rPr lang="th-TH" sz="1600"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 </a:t>
          </a:r>
          <a:r>
            <a:rPr lang="en-US" sz="1600"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 </a:t>
          </a:r>
          <a:r>
            <a:rPr lang="th-TH" sz="1600"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กรรมการ</a:t>
          </a:r>
          <a:endParaRPr lang="en-US" sz="1600">
            <a:effectLst/>
            <a:latin typeface="Angsana New" panose="02020603050405020304" pitchFamily="18" charset="-34"/>
            <a:ea typeface="Times New Roman"/>
            <a:cs typeface="Angsana New" panose="02020603050405020304" pitchFamily="18" charset="-34"/>
          </a:endParaRPr>
        </a:p>
        <a:p>
          <a:pPr marL="0" marR="0">
            <a:lnSpc>
              <a:spcPct val="115000"/>
            </a:lnSpc>
            <a:spcBef>
              <a:spcPts val="0"/>
            </a:spcBef>
            <a:spcAft>
              <a:spcPts val="0"/>
            </a:spcAft>
            <a:tabLst>
              <a:tab pos="1028700" algn="ctr"/>
              <a:tab pos="3829050" algn="ctr"/>
            </a:tabLst>
          </a:pPr>
          <a:r>
            <a:rPr lang="th-TH" sz="1600"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	นายสืบพงศ์  เกตุนุติ	นายอรรนพ  จุลพันธ์</a:t>
          </a:r>
          <a:endParaRPr lang="en-US" sz="1600">
            <a:effectLst/>
            <a:latin typeface="Angsana New" panose="02020603050405020304" pitchFamily="18" charset="-34"/>
            <a:ea typeface="Times New Roman"/>
            <a:cs typeface="Angsana New" panose="02020603050405020304" pitchFamily="18" charset="-34"/>
          </a:endParaRPr>
        </a:p>
        <a:p>
          <a:pPr marL="0" marR="0">
            <a:lnSpc>
              <a:spcPct val="115000"/>
            </a:lnSpc>
            <a:spcBef>
              <a:spcPts val="0"/>
            </a:spcBef>
            <a:spcAft>
              <a:spcPts val="1000"/>
            </a:spcAft>
            <a:tabLst>
              <a:tab pos="2857500" algn="l"/>
            </a:tabLst>
          </a:pPr>
          <a:r>
            <a:rPr lang="th-TH" sz="1600">
              <a:effectLst/>
              <a:latin typeface="Calibri"/>
              <a:ea typeface="Times New Roman"/>
              <a:cs typeface="Angsana New"/>
            </a:rPr>
            <a:t> </a:t>
          </a:r>
          <a:endParaRPr lang="en-US" sz="1100">
            <a:effectLst/>
            <a:latin typeface="Calibri"/>
            <a:ea typeface="Times New Roman"/>
            <a:cs typeface="Cordia New"/>
          </a:endParaRPr>
        </a:p>
        <a:p>
          <a:pPr marL="0" marR="0">
            <a:lnSpc>
              <a:spcPct val="115000"/>
            </a:lnSpc>
            <a:spcBef>
              <a:spcPts val="0"/>
            </a:spcBef>
            <a:spcAft>
              <a:spcPts val="1000"/>
            </a:spcAft>
          </a:pPr>
          <a:r>
            <a:rPr lang="en-US" sz="1100">
              <a:effectLst/>
              <a:latin typeface="Calibri"/>
              <a:ea typeface="Times New Roman"/>
              <a:cs typeface="Cordia New"/>
            </a:rPr>
            <a:t> 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E1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E1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104"/>
  <sheetViews>
    <sheetView showGridLines="0" tabSelected="1" view="pageBreakPreview" zoomScale="80" zoomScaleNormal="90" zoomScaleSheetLayoutView="80" workbookViewId="0">
      <selection activeCell="A19" sqref="A19"/>
    </sheetView>
  </sheetViews>
  <sheetFormatPr defaultColWidth="9.21875" defaultRowHeight="24" customHeight="1"/>
  <cols>
    <col min="1" max="1" width="47.77734375" style="39" customWidth="1"/>
    <col min="2" max="2" width="8.77734375" style="39" customWidth="1"/>
    <col min="3" max="3" width="2" style="39" customWidth="1"/>
    <col min="4" max="4" width="14.77734375" style="1" customWidth="1"/>
    <col min="5" max="5" width="1.44140625" style="1" customWidth="1"/>
    <col min="6" max="6" width="14.77734375" style="1" customWidth="1"/>
    <col min="7" max="7" width="1.44140625" style="1" customWidth="1"/>
    <col min="8" max="8" width="14.77734375" style="1" customWidth="1"/>
    <col min="9" max="9" width="1.44140625" style="39" customWidth="1"/>
    <col min="10" max="10" width="14.77734375" style="1" customWidth="1"/>
    <col min="11" max="11" width="0.5546875" style="1" customWidth="1"/>
    <col min="12" max="12" width="10" style="1" bestFit="1" customWidth="1"/>
    <col min="13" max="15" width="9.21875" style="1"/>
    <col min="16" max="17" width="13.44140625" style="1" bestFit="1" customWidth="1"/>
    <col min="18" max="18" width="10" style="1" bestFit="1" customWidth="1"/>
    <col min="19" max="16384" width="9.21875" style="1"/>
  </cols>
  <sheetData>
    <row r="1" spans="1:15" ht="24" customHeight="1">
      <c r="A1" s="36" t="s">
        <v>0</v>
      </c>
      <c r="B1" s="37"/>
      <c r="C1" s="38"/>
      <c r="D1" s="58"/>
      <c r="E1" s="58"/>
      <c r="F1" s="58"/>
      <c r="G1" s="58"/>
      <c r="H1" s="58"/>
      <c r="I1" s="37"/>
      <c r="J1" s="58"/>
      <c r="K1" s="65"/>
    </row>
    <row r="2" spans="1:15" ht="24" customHeight="1">
      <c r="A2" s="36" t="s">
        <v>153</v>
      </c>
      <c r="B2" s="37"/>
      <c r="C2" s="38"/>
      <c r="D2" s="58"/>
      <c r="E2" s="58"/>
      <c r="F2" s="58"/>
      <c r="G2" s="58"/>
      <c r="H2" s="58"/>
      <c r="I2" s="37"/>
      <c r="J2" s="58"/>
      <c r="K2" s="65"/>
    </row>
    <row r="3" spans="1:15" ht="24" customHeight="1">
      <c r="A3" s="36" t="s">
        <v>203</v>
      </c>
      <c r="B3" s="37"/>
      <c r="C3" s="38"/>
      <c r="D3" s="58"/>
      <c r="E3" s="58"/>
      <c r="F3" s="58"/>
      <c r="G3" s="58"/>
      <c r="H3" s="58"/>
      <c r="I3" s="37"/>
      <c r="J3" s="58"/>
      <c r="K3" s="65"/>
    </row>
    <row r="4" spans="1:15" ht="24" customHeight="1">
      <c r="A4" s="40"/>
      <c r="B4" s="40"/>
      <c r="C4" s="40"/>
      <c r="D4" s="26"/>
      <c r="E4" s="26"/>
      <c r="F4" s="26"/>
      <c r="G4" s="26"/>
      <c r="H4" s="26"/>
      <c r="I4" s="40"/>
      <c r="J4" s="26" t="s">
        <v>1</v>
      </c>
      <c r="K4" s="26"/>
    </row>
    <row r="5" spans="1:15" ht="24" customHeight="1">
      <c r="A5" s="41"/>
      <c r="B5" s="41"/>
      <c r="C5" s="41"/>
      <c r="D5" s="122" t="s">
        <v>2</v>
      </c>
      <c r="E5" s="122"/>
      <c r="F5" s="122"/>
      <c r="G5" s="86"/>
      <c r="H5" s="121" t="s">
        <v>3</v>
      </c>
      <c r="I5" s="121"/>
      <c r="J5" s="121"/>
      <c r="K5" s="66"/>
    </row>
    <row r="6" spans="1:15" ht="24" customHeight="1">
      <c r="A6" s="41"/>
      <c r="B6" s="14" t="s">
        <v>4</v>
      </c>
      <c r="D6" s="84" t="s">
        <v>204</v>
      </c>
      <c r="E6" s="15"/>
      <c r="F6" s="84" t="s">
        <v>205</v>
      </c>
      <c r="G6" s="60"/>
      <c r="H6" s="84" t="s">
        <v>204</v>
      </c>
      <c r="I6" s="15"/>
      <c r="J6" s="84" t="s">
        <v>205</v>
      </c>
      <c r="K6" s="60"/>
    </row>
    <row r="7" spans="1:15" ht="24" customHeight="1">
      <c r="A7" s="41"/>
      <c r="B7" s="42"/>
      <c r="D7" s="61" t="s">
        <v>5</v>
      </c>
      <c r="E7" s="60"/>
      <c r="F7" s="51" t="s">
        <v>6</v>
      </c>
      <c r="G7" s="60"/>
      <c r="H7" s="61" t="s">
        <v>5</v>
      </c>
      <c r="I7" s="43"/>
      <c r="J7" s="51" t="s">
        <v>6</v>
      </c>
      <c r="K7" s="60"/>
    </row>
    <row r="8" spans="1:15" ht="24" customHeight="1">
      <c r="A8" s="41"/>
      <c r="B8" s="42"/>
      <c r="D8" s="51" t="s">
        <v>7</v>
      </c>
      <c r="E8" s="60"/>
      <c r="F8" s="59"/>
      <c r="G8" s="60"/>
      <c r="H8" s="51" t="s">
        <v>7</v>
      </c>
      <c r="I8" s="43"/>
      <c r="J8" s="59"/>
      <c r="K8" s="60"/>
    </row>
    <row r="9" spans="1:15" ht="24" customHeight="1">
      <c r="A9" s="44" t="s">
        <v>8</v>
      </c>
      <c r="B9" s="45"/>
      <c r="C9" s="41"/>
      <c r="D9" s="53"/>
      <c r="E9" s="53"/>
      <c r="F9" s="53"/>
      <c r="G9" s="53"/>
      <c r="H9" s="53"/>
      <c r="I9" s="41"/>
      <c r="J9" s="53"/>
      <c r="K9" s="53"/>
    </row>
    <row r="10" spans="1:15" ht="24" customHeight="1">
      <c r="A10" s="44" t="s">
        <v>9</v>
      </c>
      <c r="B10" s="45"/>
      <c r="C10" s="41"/>
      <c r="D10" s="53"/>
      <c r="E10" s="53"/>
      <c r="F10" s="53"/>
      <c r="G10" s="53"/>
      <c r="H10" s="53"/>
      <c r="I10" s="53"/>
      <c r="J10" s="53"/>
      <c r="K10" s="53"/>
    </row>
    <row r="11" spans="1:15" ht="24" customHeight="1">
      <c r="A11" s="40" t="s">
        <v>10</v>
      </c>
      <c r="B11" s="46"/>
      <c r="C11" s="41"/>
      <c r="D11" s="27">
        <v>73900</v>
      </c>
      <c r="E11" s="27"/>
      <c r="F11" s="27">
        <v>63598</v>
      </c>
      <c r="G11" s="27"/>
      <c r="H11" s="27">
        <v>42820</v>
      </c>
      <c r="I11" s="54"/>
      <c r="J11" s="27">
        <v>30333</v>
      </c>
      <c r="K11" s="54"/>
    </row>
    <row r="12" spans="1:15" ht="24" customHeight="1">
      <c r="A12" s="40" t="s">
        <v>163</v>
      </c>
      <c r="B12" s="116">
        <v>3</v>
      </c>
      <c r="C12" s="41"/>
      <c r="D12" s="27">
        <v>174763</v>
      </c>
      <c r="E12" s="27"/>
      <c r="F12" s="27">
        <v>187603</v>
      </c>
      <c r="G12" s="27"/>
      <c r="H12" s="27">
        <v>200348</v>
      </c>
      <c r="I12" s="54"/>
      <c r="J12" s="27">
        <v>186396</v>
      </c>
      <c r="K12" s="54"/>
      <c r="M12" s="28"/>
      <c r="N12" s="28"/>
    </row>
    <row r="13" spans="1:15" ht="24" customHeight="1">
      <c r="A13" s="40" t="s">
        <v>155</v>
      </c>
      <c r="B13" s="46"/>
      <c r="C13" s="41"/>
      <c r="D13" s="27"/>
      <c r="E13" s="27"/>
      <c r="G13" s="27"/>
      <c r="H13" s="27"/>
      <c r="I13" s="54"/>
      <c r="K13" s="54"/>
    </row>
    <row r="14" spans="1:15" ht="24" customHeight="1">
      <c r="A14" s="92" t="s">
        <v>156</v>
      </c>
      <c r="B14" s="116">
        <v>2</v>
      </c>
      <c r="C14" s="41"/>
      <c r="D14" s="27">
        <v>0</v>
      </c>
      <c r="E14" s="27"/>
      <c r="F14" s="27">
        <v>0</v>
      </c>
      <c r="G14" s="27"/>
      <c r="H14" s="27">
        <v>8408</v>
      </c>
      <c r="I14" s="54"/>
      <c r="J14" s="27">
        <v>11696</v>
      </c>
      <c r="K14" s="54"/>
      <c r="M14" s="28"/>
      <c r="N14" s="28"/>
    </row>
    <row r="15" spans="1:15" ht="24" customHeight="1">
      <c r="A15" s="26" t="s">
        <v>11</v>
      </c>
      <c r="B15" s="106"/>
      <c r="C15" s="41"/>
      <c r="D15" s="27">
        <v>337803</v>
      </c>
      <c r="E15" s="27"/>
      <c r="F15" s="27">
        <v>310957</v>
      </c>
      <c r="G15" s="27"/>
      <c r="H15" s="27">
        <v>255848</v>
      </c>
      <c r="I15" s="54"/>
      <c r="J15" s="27">
        <v>227885</v>
      </c>
      <c r="K15" s="54"/>
      <c r="M15" s="28"/>
    </row>
    <row r="16" spans="1:15" ht="24" customHeight="1">
      <c r="A16" s="40" t="s">
        <v>12</v>
      </c>
      <c r="B16" s="52"/>
      <c r="C16" s="53"/>
      <c r="D16" s="55">
        <f>32601-1016</f>
        <v>31585</v>
      </c>
      <c r="E16" s="27"/>
      <c r="F16" s="27">
        <v>34890</v>
      </c>
      <c r="G16" s="27"/>
      <c r="H16" s="55">
        <f>20657-1016</f>
        <v>19641</v>
      </c>
      <c r="I16" s="54"/>
      <c r="J16" s="27">
        <v>24956</v>
      </c>
      <c r="K16" s="54"/>
      <c r="M16" s="28"/>
      <c r="N16" s="28"/>
      <c r="O16" s="28"/>
    </row>
    <row r="17" spans="1:16" ht="24" customHeight="1">
      <c r="A17" s="44" t="s">
        <v>13</v>
      </c>
      <c r="B17" s="45"/>
      <c r="C17" s="41"/>
      <c r="D17" s="62">
        <f>SUM(D11:D16)</f>
        <v>618051</v>
      </c>
      <c r="E17" s="27"/>
      <c r="F17" s="62">
        <f>SUM(F11:F16)</f>
        <v>597048</v>
      </c>
      <c r="G17" s="27"/>
      <c r="H17" s="62">
        <f>SUM(H11:H16)</f>
        <v>527065</v>
      </c>
      <c r="I17" s="54"/>
      <c r="J17" s="62">
        <f>SUM(J11:J16)</f>
        <v>481266</v>
      </c>
      <c r="K17" s="54"/>
      <c r="O17" s="119"/>
    </row>
    <row r="18" spans="1:16" ht="24" customHeight="1">
      <c r="A18" s="44" t="s">
        <v>14</v>
      </c>
      <c r="B18" s="45"/>
      <c r="C18" s="41"/>
      <c r="D18" s="27"/>
      <c r="E18" s="27"/>
      <c r="F18" s="27"/>
      <c r="G18" s="27"/>
      <c r="H18" s="27"/>
      <c r="I18" s="54"/>
      <c r="J18" s="27"/>
      <c r="K18" s="54"/>
      <c r="O18" s="28"/>
    </row>
    <row r="19" spans="1:16" ht="24" customHeight="1">
      <c r="A19" s="40" t="s">
        <v>15</v>
      </c>
      <c r="B19" s="48"/>
      <c r="C19" s="41"/>
      <c r="D19" s="27">
        <v>89101</v>
      </c>
      <c r="E19" s="27"/>
      <c r="F19" s="27">
        <v>86770</v>
      </c>
      <c r="G19" s="27"/>
      <c r="H19" s="27">
        <v>81249</v>
      </c>
      <c r="I19" s="54"/>
      <c r="J19" s="27">
        <v>80917</v>
      </c>
      <c r="K19" s="54"/>
      <c r="M19" s="28"/>
      <c r="N19" s="28"/>
    </row>
    <row r="20" spans="1:16" ht="24" customHeight="1">
      <c r="A20" s="26" t="s">
        <v>16</v>
      </c>
      <c r="B20" s="52"/>
      <c r="C20" s="53"/>
      <c r="D20" s="27">
        <v>0</v>
      </c>
      <c r="E20" s="27"/>
      <c r="F20" s="27">
        <v>0</v>
      </c>
      <c r="G20" s="27"/>
      <c r="H20" s="27">
        <v>49025</v>
      </c>
      <c r="I20" s="54"/>
      <c r="J20" s="27">
        <v>49025</v>
      </c>
      <c r="K20" s="54"/>
    </row>
    <row r="21" spans="1:16" ht="24" customHeight="1">
      <c r="A21" s="26" t="s">
        <v>17</v>
      </c>
      <c r="B21" s="52"/>
      <c r="C21" s="53"/>
      <c r="D21" s="27">
        <v>3874</v>
      </c>
      <c r="E21" s="27"/>
      <c r="F21" s="27">
        <v>3596</v>
      </c>
      <c r="G21" s="27"/>
      <c r="H21" s="27">
        <v>120</v>
      </c>
      <c r="I21" s="54"/>
      <c r="J21" s="27">
        <v>120</v>
      </c>
      <c r="K21" s="54"/>
      <c r="M21" s="28"/>
      <c r="N21" s="28"/>
    </row>
    <row r="22" spans="1:16" ht="24" customHeight="1">
      <c r="A22" s="40" t="s">
        <v>18</v>
      </c>
      <c r="B22" s="52"/>
      <c r="C22" s="53"/>
      <c r="D22" s="27">
        <v>5000</v>
      </c>
      <c r="E22" s="27"/>
      <c r="F22" s="27">
        <v>5000</v>
      </c>
      <c r="G22" s="27"/>
      <c r="H22" s="27">
        <v>5000</v>
      </c>
      <c r="I22" s="54"/>
      <c r="J22" s="27">
        <v>5000</v>
      </c>
      <c r="K22" s="54"/>
    </row>
    <row r="23" spans="1:16" ht="24" customHeight="1">
      <c r="A23" s="26" t="s">
        <v>19</v>
      </c>
      <c r="B23" s="52"/>
      <c r="C23" s="53"/>
      <c r="D23" s="27">
        <v>2872</v>
      </c>
      <c r="E23" s="27"/>
      <c r="F23" s="27">
        <v>2915</v>
      </c>
      <c r="G23" s="27"/>
      <c r="H23" s="27">
        <v>1660</v>
      </c>
      <c r="I23" s="54"/>
      <c r="J23" s="27">
        <v>1660</v>
      </c>
      <c r="K23" s="54"/>
      <c r="M23" s="28"/>
      <c r="N23" s="28"/>
    </row>
    <row r="24" spans="1:16" ht="24" customHeight="1">
      <c r="A24" s="26" t="s">
        <v>20</v>
      </c>
      <c r="B24" s="52">
        <v>4</v>
      </c>
      <c r="C24" s="53"/>
      <c r="D24" s="27">
        <v>636631</v>
      </c>
      <c r="E24" s="27"/>
      <c r="F24" s="27">
        <v>628720</v>
      </c>
      <c r="G24" s="27"/>
      <c r="H24" s="27">
        <v>431271</v>
      </c>
      <c r="I24" s="54"/>
      <c r="J24" s="27">
        <v>424337</v>
      </c>
      <c r="K24" s="54"/>
      <c r="M24" s="28"/>
    </row>
    <row r="25" spans="1:16" ht="24" customHeight="1">
      <c r="A25" s="26" t="s">
        <v>21</v>
      </c>
      <c r="B25" s="52">
        <v>6</v>
      </c>
      <c r="C25" s="53"/>
      <c r="D25" s="27">
        <v>38786</v>
      </c>
      <c r="E25" s="27"/>
      <c r="F25" s="27">
        <v>43087</v>
      </c>
      <c r="G25" s="27"/>
      <c r="H25" s="27">
        <v>33996</v>
      </c>
      <c r="I25" s="54"/>
      <c r="J25" s="27">
        <v>37234</v>
      </c>
      <c r="K25" s="54"/>
    </row>
    <row r="26" spans="1:16" ht="24" customHeight="1">
      <c r="A26" s="26" t="s">
        <v>22</v>
      </c>
      <c r="B26" s="52"/>
      <c r="C26" s="53"/>
      <c r="D26" s="27">
        <v>8496</v>
      </c>
      <c r="E26" s="27"/>
      <c r="F26" s="27">
        <v>9194</v>
      </c>
      <c r="G26" s="27"/>
      <c r="H26" s="27">
        <v>8347</v>
      </c>
      <c r="I26" s="54"/>
      <c r="J26" s="27">
        <v>9091</v>
      </c>
      <c r="K26" s="54"/>
      <c r="M26" s="28"/>
      <c r="N26" s="28"/>
      <c r="O26" s="28"/>
      <c r="P26" s="28"/>
    </row>
    <row r="27" spans="1:16" ht="24" customHeight="1">
      <c r="A27" s="26" t="s">
        <v>23</v>
      </c>
      <c r="B27" s="52"/>
      <c r="C27" s="53"/>
      <c r="D27" s="27">
        <v>18638</v>
      </c>
      <c r="E27" s="27"/>
      <c r="F27" s="27">
        <v>19182</v>
      </c>
      <c r="G27" s="27"/>
      <c r="H27" s="27">
        <v>4445</v>
      </c>
      <c r="I27" s="54"/>
      <c r="J27" s="27">
        <v>4167</v>
      </c>
      <c r="K27" s="54"/>
    </row>
    <row r="28" spans="1:16" ht="24" customHeight="1">
      <c r="A28" s="26" t="s">
        <v>24</v>
      </c>
      <c r="B28" s="106"/>
      <c r="C28" s="53"/>
      <c r="D28" s="27">
        <f>26596+1016</f>
        <v>27612</v>
      </c>
      <c r="E28" s="27"/>
      <c r="F28" s="27">
        <v>24309</v>
      </c>
      <c r="G28" s="27"/>
      <c r="H28" s="27">
        <f>19696+1016</f>
        <v>20712</v>
      </c>
      <c r="I28" s="54"/>
      <c r="J28" s="27">
        <v>18060</v>
      </c>
      <c r="K28" s="54"/>
      <c r="M28" s="28"/>
      <c r="O28" s="28"/>
    </row>
    <row r="29" spans="1:16" ht="24" customHeight="1">
      <c r="A29" s="44" t="s">
        <v>25</v>
      </c>
      <c r="B29" s="45"/>
      <c r="C29" s="41"/>
      <c r="D29" s="62">
        <f>SUM(D19:D28)</f>
        <v>831010</v>
      </c>
      <c r="E29" s="27"/>
      <c r="F29" s="62">
        <f>SUM(F19:F28)</f>
        <v>822773</v>
      </c>
      <c r="G29" s="27"/>
      <c r="H29" s="62">
        <f>SUM(H19:H28)</f>
        <v>635825</v>
      </c>
      <c r="I29" s="54"/>
      <c r="J29" s="62">
        <f>SUM(J19:J28)</f>
        <v>629611</v>
      </c>
      <c r="K29" s="54"/>
    </row>
    <row r="30" spans="1:16" ht="24" customHeight="1" thickBot="1">
      <c r="A30" s="44" t="s">
        <v>26</v>
      </c>
      <c r="B30" s="45"/>
      <c r="C30" s="41"/>
      <c r="D30" s="63">
        <f>SUM(D17,D29)</f>
        <v>1449061</v>
      </c>
      <c r="E30" s="27"/>
      <c r="F30" s="63">
        <f>SUM(F17,F29)</f>
        <v>1419821</v>
      </c>
      <c r="G30" s="27"/>
      <c r="H30" s="63">
        <f>SUM(H17,H29)</f>
        <v>1162890</v>
      </c>
      <c r="I30" s="54"/>
      <c r="J30" s="63">
        <f>SUM(J17,J29)</f>
        <v>1110877</v>
      </c>
      <c r="K30" s="54"/>
      <c r="O30" s="28"/>
    </row>
    <row r="31" spans="1:16" ht="24" customHeight="1" thickTop="1">
      <c r="A31" s="41"/>
      <c r="B31" s="41"/>
      <c r="C31" s="41"/>
      <c r="D31" s="53"/>
      <c r="E31" s="53"/>
      <c r="F31" s="53"/>
      <c r="G31" s="53"/>
      <c r="H31" s="53"/>
      <c r="I31" s="41"/>
      <c r="J31" s="53"/>
      <c r="K31" s="53"/>
    </row>
    <row r="32" spans="1:16" ht="24" customHeight="1">
      <c r="A32" s="40" t="s">
        <v>27</v>
      </c>
      <c r="B32" s="41"/>
      <c r="C32" s="41"/>
      <c r="D32" s="53"/>
      <c r="E32" s="53"/>
      <c r="F32" s="53"/>
      <c r="G32" s="53"/>
      <c r="H32" s="53"/>
      <c r="I32" s="41"/>
      <c r="J32" s="53"/>
      <c r="K32" s="53"/>
    </row>
    <row r="33" spans="1:14" ht="24" customHeight="1">
      <c r="A33" s="40"/>
      <c r="B33" s="41"/>
      <c r="C33" s="41"/>
      <c r="D33" s="53"/>
      <c r="E33" s="53"/>
      <c r="F33" s="53"/>
      <c r="G33" s="53"/>
      <c r="H33" s="53"/>
      <c r="I33" s="41"/>
      <c r="J33" s="53"/>
      <c r="K33" s="53"/>
    </row>
    <row r="34" spans="1:14" ht="24" customHeight="1">
      <c r="A34" s="40"/>
      <c r="B34" s="41"/>
      <c r="C34" s="41"/>
      <c r="D34" s="53"/>
      <c r="E34" s="53"/>
      <c r="F34" s="53"/>
      <c r="G34" s="53"/>
      <c r="H34" s="53"/>
      <c r="I34" s="41"/>
      <c r="J34" s="53"/>
      <c r="K34" s="53"/>
    </row>
    <row r="35" spans="1:14" ht="24" customHeight="1">
      <c r="A35" s="40"/>
      <c r="B35" s="41"/>
      <c r="C35" s="41"/>
      <c r="D35" s="53"/>
      <c r="E35" s="53"/>
      <c r="F35" s="53"/>
      <c r="G35" s="53"/>
      <c r="H35" s="53"/>
      <c r="I35" s="41"/>
      <c r="J35" s="53"/>
      <c r="K35" s="53"/>
    </row>
    <row r="36" spans="1:14" ht="24" customHeight="1">
      <c r="A36" s="40"/>
      <c r="B36" s="41"/>
      <c r="C36" s="41"/>
      <c r="D36" s="53"/>
      <c r="E36" s="53"/>
      <c r="F36" s="53"/>
      <c r="G36" s="53"/>
      <c r="H36" s="53"/>
      <c r="I36" s="41"/>
      <c r="J36" s="53"/>
      <c r="K36" s="53"/>
    </row>
    <row r="37" spans="1:14" ht="24" customHeight="1">
      <c r="A37" s="40"/>
      <c r="B37" s="41"/>
      <c r="C37" s="41"/>
      <c r="D37" s="53"/>
      <c r="E37" s="53"/>
      <c r="F37" s="53"/>
      <c r="G37" s="53"/>
      <c r="H37" s="53"/>
      <c r="I37" s="41"/>
      <c r="J37" s="53"/>
      <c r="K37" s="53"/>
    </row>
    <row r="38" spans="1:14" ht="24" customHeight="1">
      <c r="A38" s="36" t="s">
        <v>0</v>
      </c>
      <c r="B38" s="49"/>
      <c r="C38" s="50"/>
      <c r="D38" s="58"/>
      <c r="E38" s="58"/>
      <c r="F38" s="58"/>
      <c r="G38" s="58"/>
      <c r="H38" s="58"/>
      <c r="I38" s="37"/>
      <c r="J38" s="58"/>
      <c r="K38" s="65"/>
    </row>
    <row r="39" spans="1:14" ht="24" customHeight="1">
      <c r="A39" s="36" t="s">
        <v>154</v>
      </c>
      <c r="B39" s="49"/>
      <c r="C39" s="50"/>
      <c r="D39" s="58"/>
      <c r="E39" s="58"/>
      <c r="F39" s="58"/>
      <c r="G39" s="58"/>
      <c r="H39" s="58"/>
      <c r="I39" s="37"/>
      <c r="J39" s="58"/>
      <c r="K39" s="65"/>
    </row>
    <row r="40" spans="1:14" ht="24" customHeight="1">
      <c r="A40" s="36" t="s">
        <v>203</v>
      </c>
      <c r="B40" s="37"/>
      <c r="C40" s="38"/>
      <c r="D40" s="58"/>
      <c r="E40" s="58"/>
      <c r="F40" s="58"/>
      <c r="G40" s="58"/>
      <c r="H40" s="58"/>
      <c r="I40" s="37"/>
      <c r="J40" s="58"/>
      <c r="K40" s="65"/>
    </row>
    <row r="41" spans="1:14" ht="24" customHeight="1">
      <c r="A41" s="40"/>
      <c r="B41" s="40"/>
      <c r="C41" s="40"/>
      <c r="D41" s="26"/>
      <c r="E41" s="26"/>
      <c r="F41" s="26"/>
      <c r="G41" s="26"/>
      <c r="H41" s="26"/>
      <c r="I41" s="40"/>
      <c r="J41" s="26" t="s">
        <v>1</v>
      </c>
      <c r="K41" s="26"/>
    </row>
    <row r="42" spans="1:14" ht="24" customHeight="1">
      <c r="A42" s="41"/>
      <c r="B42" s="41"/>
      <c r="C42" s="41"/>
      <c r="D42" s="122" t="s">
        <v>2</v>
      </c>
      <c r="E42" s="122"/>
      <c r="F42" s="122"/>
      <c r="G42" s="86"/>
      <c r="H42" s="121" t="s">
        <v>3</v>
      </c>
      <c r="I42" s="121"/>
      <c r="J42" s="121"/>
      <c r="K42" s="66"/>
    </row>
    <row r="43" spans="1:14" ht="24" customHeight="1">
      <c r="A43" s="41"/>
      <c r="B43" s="42" t="s">
        <v>4</v>
      </c>
      <c r="D43" s="84" t="s">
        <v>204</v>
      </c>
      <c r="E43" s="15"/>
      <c r="F43" s="84" t="s">
        <v>205</v>
      </c>
      <c r="G43" s="60"/>
      <c r="H43" s="84" t="s">
        <v>204</v>
      </c>
      <c r="I43" s="15"/>
      <c r="J43" s="84" t="s">
        <v>205</v>
      </c>
      <c r="K43" s="60"/>
    </row>
    <row r="44" spans="1:14" ht="24" customHeight="1">
      <c r="A44" s="41"/>
      <c r="B44" s="42"/>
      <c r="D44" s="61" t="s">
        <v>5</v>
      </c>
      <c r="E44" s="60"/>
      <c r="F44" s="51" t="s">
        <v>6</v>
      </c>
      <c r="G44" s="60"/>
      <c r="H44" s="61" t="s">
        <v>5</v>
      </c>
      <c r="I44" s="43"/>
      <c r="J44" s="51" t="s">
        <v>6</v>
      </c>
      <c r="K44" s="60"/>
    </row>
    <row r="45" spans="1:14" ht="24" customHeight="1">
      <c r="A45" s="41"/>
      <c r="B45" s="42"/>
      <c r="D45" s="51" t="s">
        <v>7</v>
      </c>
      <c r="E45" s="60"/>
      <c r="F45" s="59"/>
      <c r="G45" s="60"/>
      <c r="H45" s="51" t="s">
        <v>7</v>
      </c>
      <c r="I45" s="43"/>
      <c r="J45" s="59"/>
      <c r="K45" s="60"/>
    </row>
    <row r="46" spans="1:14" ht="24" customHeight="1">
      <c r="A46" s="44" t="s">
        <v>28</v>
      </c>
      <c r="B46" s="45"/>
      <c r="C46" s="41"/>
      <c r="D46" s="53"/>
      <c r="E46" s="53"/>
      <c r="F46" s="53"/>
      <c r="G46" s="53"/>
      <c r="H46" s="53"/>
      <c r="I46" s="41"/>
      <c r="J46" s="53"/>
      <c r="K46" s="53"/>
    </row>
    <row r="47" spans="1:14" ht="24" customHeight="1">
      <c r="A47" s="44" t="s">
        <v>29</v>
      </c>
      <c r="B47" s="45"/>
      <c r="C47" s="41"/>
      <c r="D47" s="53"/>
      <c r="E47" s="53"/>
      <c r="F47" s="53"/>
      <c r="G47" s="53"/>
      <c r="H47" s="53"/>
      <c r="I47" s="53"/>
      <c r="J47" s="53"/>
      <c r="K47" s="53"/>
    </row>
    <row r="48" spans="1:14" ht="24" customHeight="1">
      <c r="A48" s="40" t="s">
        <v>30</v>
      </c>
      <c r="B48" s="48"/>
      <c r="C48" s="41"/>
      <c r="D48" s="27">
        <v>407627</v>
      </c>
      <c r="E48" s="53"/>
      <c r="F48" s="27">
        <v>351312</v>
      </c>
      <c r="G48" s="53"/>
      <c r="H48" s="27">
        <v>358424</v>
      </c>
      <c r="I48" s="53"/>
      <c r="J48" s="27">
        <v>312162</v>
      </c>
      <c r="K48" s="53"/>
      <c r="M48" s="28"/>
      <c r="N48" s="28"/>
    </row>
    <row r="49" spans="1:14" ht="24" customHeight="1">
      <c r="A49" s="40" t="s">
        <v>164</v>
      </c>
      <c r="B49" s="48"/>
      <c r="C49" s="41"/>
      <c r="D49" s="27">
        <v>165631</v>
      </c>
      <c r="E49" s="53"/>
      <c r="F49" s="27">
        <v>157234</v>
      </c>
      <c r="G49" s="53"/>
      <c r="H49" s="27">
        <v>134209</v>
      </c>
      <c r="I49" s="53"/>
      <c r="J49" s="27">
        <v>120185</v>
      </c>
      <c r="K49" s="53"/>
      <c r="M49" s="28"/>
      <c r="N49" s="28"/>
    </row>
    <row r="50" spans="1:14" ht="24" customHeight="1">
      <c r="A50" s="40" t="s">
        <v>31</v>
      </c>
      <c r="B50" s="48"/>
      <c r="C50" s="41"/>
      <c r="D50" s="27">
        <v>16498</v>
      </c>
      <c r="E50" s="53"/>
      <c r="F50" s="27">
        <v>16521</v>
      </c>
      <c r="G50" s="53"/>
      <c r="H50" s="27">
        <v>3907</v>
      </c>
      <c r="I50" s="53"/>
      <c r="J50" s="27">
        <v>5774</v>
      </c>
      <c r="K50" s="53"/>
      <c r="M50" s="28"/>
      <c r="N50" s="28"/>
    </row>
    <row r="51" spans="1:14" ht="24" customHeight="1">
      <c r="A51" s="40" t="s">
        <v>32</v>
      </c>
      <c r="B51" s="48"/>
      <c r="C51" s="41"/>
      <c r="D51" s="27"/>
      <c r="E51" s="53"/>
      <c r="F51" s="27"/>
      <c r="G51" s="53"/>
      <c r="H51" s="27"/>
      <c r="I51" s="53"/>
      <c r="J51" s="27"/>
      <c r="K51" s="53"/>
    </row>
    <row r="52" spans="1:14" ht="24" customHeight="1">
      <c r="A52" s="40" t="s">
        <v>206</v>
      </c>
      <c r="B52" s="52">
        <v>5</v>
      </c>
      <c r="C52" s="41"/>
      <c r="D52" s="27">
        <v>40992</v>
      </c>
      <c r="E52" s="53"/>
      <c r="F52" s="27">
        <v>51835</v>
      </c>
      <c r="G52" s="53"/>
      <c r="H52" s="27">
        <v>33976</v>
      </c>
      <c r="I52" s="53"/>
      <c r="J52" s="27">
        <v>39412</v>
      </c>
      <c r="K52" s="53"/>
      <c r="M52" s="28"/>
      <c r="N52" s="28"/>
    </row>
    <row r="53" spans="1:14" ht="24" customHeight="1">
      <c r="A53" s="26" t="s">
        <v>33</v>
      </c>
      <c r="B53" s="52">
        <v>6</v>
      </c>
      <c r="C53" s="41"/>
      <c r="D53" s="27">
        <v>11288</v>
      </c>
      <c r="E53" s="53"/>
      <c r="F53" s="27">
        <v>12525</v>
      </c>
      <c r="G53" s="53"/>
      <c r="H53" s="27">
        <v>9596</v>
      </c>
      <c r="I53" s="53"/>
      <c r="J53" s="27">
        <v>10493</v>
      </c>
      <c r="K53" s="53"/>
      <c r="M53" s="28"/>
      <c r="N53" s="28"/>
    </row>
    <row r="54" spans="1:14" ht="24" customHeight="1">
      <c r="A54" s="26" t="s">
        <v>165</v>
      </c>
      <c r="B54" s="106"/>
      <c r="C54" s="41"/>
      <c r="D54" s="27">
        <v>2028</v>
      </c>
      <c r="E54" s="53"/>
      <c r="F54" s="27">
        <v>1427</v>
      </c>
      <c r="G54" s="53"/>
      <c r="H54" s="27">
        <v>1347</v>
      </c>
      <c r="I54" s="53"/>
      <c r="J54" s="27">
        <v>0</v>
      </c>
      <c r="K54" s="53"/>
      <c r="M54" s="28"/>
      <c r="N54" s="28"/>
    </row>
    <row r="55" spans="1:14" ht="24" customHeight="1">
      <c r="A55" s="26" t="s">
        <v>34</v>
      </c>
      <c r="B55" s="52">
        <v>6</v>
      </c>
      <c r="C55" s="41"/>
      <c r="D55" s="27">
        <v>5857</v>
      </c>
      <c r="E55" s="53"/>
      <c r="F55" s="27">
        <v>7350</v>
      </c>
      <c r="G55" s="53"/>
      <c r="H55" s="27">
        <v>1395</v>
      </c>
      <c r="I55" s="53"/>
      <c r="J55" s="27">
        <v>1480</v>
      </c>
      <c r="K55" s="53"/>
      <c r="M55" s="28"/>
      <c r="N55" s="28"/>
    </row>
    <row r="56" spans="1:14" ht="24" customHeight="1">
      <c r="A56" s="26" t="s">
        <v>35</v>
      </c>
      <c r="B56" s="106"/>
      <c r="C56" s="41"/>
      <c r="D56" s="27">
        <v>11817</v>
      </c>
      <c r="E56" s="53"/>
      <c r="F56" s="27">
        <v>12512</v>
      </c>
      <c r="G56" s="53"/>
      <c r="H56" s="27">
        <v>4019</v>
      </c>
      <c r="I56" s="53"/>
      <c r="J56" s="27">
        <v>4192</v>
      </c>
      <c r="K56" s="53"/>
      <c r="M56" s="28"/>
      <c r="N56" s="28"/>
    </row>
    <row r="57" spans="1:14" ht="24" customHeight="1">
      <c r="A57" s="85" t="s">
        <v>36</v>
      </c>
      <c r="B57" s="106"/>
      <c r="C57" s="41"/>
      <c r="D57" s="62">
        <f>SUM(D48:D56)</f>
        <v>661738</v>
      </c>
      <c r="E57" s="53"/>
      <c r="F57" s="62">
        <f>SUM(F48:F56)</f>
        <v>610716</v>
      </c>
      <c r="G57" s="53"/>
      <c r="H57" s="62">
        <f>SUM(H48:H56)</f>
        <v>546873</v>
      </c>
      <c r="I57" s="53"/>
      <c r="J57" s="62">
        <f>SUM(J48:J56)</f>
        <v>493698</v>
      </c>
      <c r="K57" s="53"/>
    </row>
    <row r="58" spans="1:14" ht="24" customHeight="1">
      <c r="A58" s="85" t="s">
        <v>37</v>
      </c>
      <c r="B58" s="106"/>
      <c r="C58" s="41"/>
      <c r="D58" s="27"/>
      <c r="E58" s="53"/>
      <c r="F58" s="27"/>
      <c r="G58" s="53"/>
      <c r="H58" s="27"/>
      <c r="I58" s="53"/>
      <c r="J58" s="27"/>
      <c r="K58" s="53"/>
    </row>
    <row r="59" spans="1:14" ht="24" customHeight="1">
      <c r="A59" s="26" t="s">
        <v>38</v>
      </c>
      <c r="B59" s="106"/>
      <c r="C59" s="41"/>
      <c r="D59" s="27"/>
      <c r="E59" s="53"/>
      <c r="F59" s="27"/>
      <c r="G59" s="53"/>
      <c r="H59" s="27"/>
      <c r="I59" s="53"/>
      <c r="J59" s="27"/>
      <c r="K59" s="53"/>
      <c r="M59" s="28"/>
      <c r="N59" s="28"/>
    </row>
    <row r="60" spans="1:14" ht="24" customHeight="1">
      <c r="A60" s="40" t="s">
        <v>206</v>
      </c>
      <c r="B60" s="52">
        <v>5</v>
      </c>
      <c r="C60" s="41"/>
      <c r="D60" s="27">
        <v>89390</v>
      </c>
      <c r="E60" s="53"/>
      <c r="F60" s="27">
        <v>107137</v>
      </c>
      <c r="G60" s="53"/>
      <c r="H60" s="27">
        <v>85412</v>
      </c>
      <c r="I60" s="53"/>
      <c r="J60" s="27">
        <v>97157</v>
      </c>
      <c r="K60" s="53"/>
      <c r="M60" s="28"/>
      <c r="N60" s="28"/>
    </row>
    <row r="61" spans="1:14" ht="24" customHeight="1">
      <c r="A61" s="26" t="s">
        <v>33</v>
      </c>
      <c r="B61" s="52">
        <v>6</v>
      </c>
      <c r="C61" s="41"/>
      <c r="D61" s="27">
        <v>26872</v>
      </c>
      <c r="E61" s="53"/>
      <c r="F61" s="27">
        <v>29138</v>
      </c>
      <c r="G61" s="53"/>
      <c r="H61" s="27">
        <v>24347</v>
      </c>
      <c r="I61" s="53"/>
      <c r="J61" s="27">
        <v>25822</v>
      </c>
      <c r="K61" s="53"/>
      <c r="M61" s="28"/>
      <c r="N61" s="28"/>
    </row>
    <row r="62" spans="1:14" ht="24" customHeight="1">
      <c r="A62" s="40" t="s">
        <v>160</v>
      </c>
      <c r="B62" s="52"/>
      <c r="C62" s="41"/>
      <c r="D62" s="27">
        <v>53521</v>
      </c>
      <c r="E62" s="53"/>
      <c r="F62" s="27">
        <v>53839</v>
      </c>
      <c r="G62" s="53"/>
      <c r="H62" s="27">
        <v>14919</v>
      </c>
      <c r="I62" s="53"/>
      <c r="J62" s="27">
        <v>14114</v>
      </c>
      <c r="K62" s="53"/>
      <c r="M62" s="28"/>
      <c r="N62" s="28"/>
    </row>
    <row r="63" spans="1:14" ht="24" customHeight="1">
      <c r="A63" s="40" t="s">
        <v>166</v>
      </c>
      <c r="B63" s="52"/>
      <c r="C63" s="41"/>
      <c r="D63" s="27">
        <v>23628</v>
      </c>
      <c r="E63" s="53"/>
      <c r="F63" s="27">
        <v>24208</v>
      </c>
      <c r="G63" s="53"/>
      <c r="H63" s="27">
        <v>13299</v>
      </c>
      <c r="I63" s="53"/>
      <c r="J63" s="27">
        <v>14352</v>
      </c>
      <c r="K63" s="53"/>
      <c r="M63" s="28"/>
      <c r="N63" s="28"/>
    </row>
    <row r="64" spans="1:14" ht="24" customHeight="1">
      <c r="A64" s="40" t="s">
        <v>39</v>
      </c>
      <c r="B64" s="52">
        <v>6</v>
      </c>
      <c r="C64" s="41"/>
      <c r="D64" s="27">
        <v>1461</v>
      </c>
      <c r="E64" s="53"/>
      <c r="F64" s="27">
        <v>3663</v>
      </c>
      <c r="G64" s="53"/>
      <c r="H64" s="27">
        <v>1461</v>
      </c>
      <c r="I64" s="53"/>
      <c r="J64" s="27">
        <v>2167</v>
      </c>
      <c r="K64" s="53"/>
      <c r="M64" s="28"/>
      <c r="N64" s="28"/>
    </row>
    <row r="65" spans="1:14" ht="24" customHeight="1">
      <c r="A65" s="40" t="s">
        <v>207</v>
      </c>
      <c r="B65" s="52"/>
      <c r="C65" s="41"/>
      <c r="D65" s="55">
        <v>858</v>
      </c>
      <c r="E65" s="53"/>
      <c r="F65" s="55">
        <v>858</v>
      </c>
      <c r="G65" s="53"/>
      <c r="H65" s="55">
        <v>0</v>
      </c>
      <c r="I65" s="53"/>
      <c r="J65" s="55">
        <v>0</v>
      </c>
      <c r="K65" s="53"/>
      <c r="M65" s="28"/>
      <c r="N65" s="28"/>
    </row>
    <row r="66" spans="1:14" ht="24" customHeight="1">
      <c r="A66" s="44" t="s">
        <v>40</v>
      </c>
      <c r="B66" s="45"/>
      <c r="C66" s="41"/>
      <c r="D66" s="27">
        <f>SUM(D60:D65)</f>
        <v>195730</v>
      </c>
      <c r="E66" s="53"/>
      <c r="F66" s="27">
        <f>SUM(F60:F65)</f>
        <v>218843</v>
      </c>
      <c r="G66" s="53"/>
      <c r="H66" s="27">
        <f>SUM(H60:H65)</f>
        <v>139438</v>
      </c>
      <c r="I66" s="53"/>
      <c r="J66" s="27">
        <f>SUM(J60:J65)</f>
        <v>153612</v>
      </c>
      <c r="K66" s="53"/>
    </row>
    <row r="67" spans="1:14" ht="24" customHeight="1">
      <c r="A67" s="44" t="s">
        <v>41</v>
      </c>
      <c r="B67" s="45"/>
      <c r="C67" s="41"/>
      <c r="D67" s="62">
        <f>SUM(D57+D66)</f>
        <v>857468</v>
      </c>
      <c r="E67" s="53"/>
      <c r="F67" s="62">
        <f>SUM(F57+F66)</f>
        <v>829559</v>
      </c>
      <c r="G67" s="53"/>
      <c r="H67" s="62">
        <f>SUM(H57+H66)</f>
        <v>686311</v>
      </c>
      <c r="I67" s="53"/>
      <c r="J67" s="62">
        <f>SUM(J57+J66)</f>
        <v>647310</v>
      </c>
      <c r="K67" s="53"/>
    </row>
    <row r="68" spans="1:14" ht="24" customHeight="1">
      <c r="A68" s="44"/>
      <c r="B68" s="45"/>
      <c r="C68" s="41"/>
      <c r="D68" s="27"/>
      <c r="E68" s="53"/>
      <c r="F68" s="27"/>
      <c r="G68" s="53"/>
      <c r="H68" s="27"/>
      <c r="I68" s="53"/>
      <c r="J68" s="27"/>
      <c r="K68" s="53"/>
    </row>
    <row r="69" spans="1:14" ht="24" customHeight="1">
      <c r="A69" s="40" t="s">
        <v>27</v>
      </c>
      <c r="B69" s="41"/>
      <c r="C69" s="41"/>
      <c r="D69" s="53"/>
      <c r="E69" s="53"/>
      <c r="F69" s="53"/>
      <c r="G69" s="53"/>
      <c r="H69" s="53"/>
      <c r="I69" s="53"/>
      <c r="J69" s="53"/>
      <c r="K69" s="53"/>
    </row>
    <row r="70" spans="1:14" ht="24" customHeight="1">
      <c r="A70" s="40"/>
      <c r="B70" s="41"/>
      <c r="C70" s="41"/>
      <c r="D70" s="53"/>
      <c r="E70" s="53"/>
      <c r="F70" s="53"/>
      <c r="G70" s="53"/>
      <c r="H70" s="53"/>
      <c r="I70" s="53"/>
      <c r="J70" s="53"/>
      <c r="K70" s="53"/>
    </row>
    <row r="71" spans="1:14" ht="24" customHeight="1">
      <c r="A71" s="40"/>
      <c r="B71" s="41"/>
      <c r="C71" s="41"/>
      <c r="D71" s="53"/>
      <c r="E71" s="53"/>
      <c r="F71" s="53"/>
      <c r="G71" s="53"/>
      <c r="H71" s="53"/>
      <c r="I71" s="41"/>
      <c r="J71" s="53"/>
      <c r="K71" s="53"/>
    </row>
    <row r="72" spans="1:14" ht="24" customHeight="1">
      <c r="A72" s="40"/>
      <c r="B72" s="41"/>
      <c r="C72" s="41"/>
      <c r="D72" s="53"/>
      <c r="E72" s="53"/>
      <c r="F72" s="53"/>
      <c r="G72" s="53"/>
      <c r="H72" s="53"/>
      <c r="I72" s="41"/>
      <c r="J72" s="53"/>
      <c r="K72" s="53"/>
    </row>
    <row r="73" spans="1:14" ht="24" customHeight="1">
      <c r="A73" s="40"/>
      <c r="B73" s="41"/>
      <c r="C73" s="41"/>
      <c r="D73" s="53"/>
      <c r="E73" s="53"/>
      <c r="F73" s="53"/>
      <c r="G73" s="53"/>
      <c r="H73" s="53"/>
      <c r="I73" s="41"/>
      <c r="J73" s="53"/>
      <c r="K73" s="53"/>
    </row>
    <row r="74" spans="1:14" ht="24" customHeight="1">
      <c r="A74" s="40"/>
      <c r="B74" s="41"/>
      <c r="C74" s="41"/>
      <c r="D74" s="53"/>
      <c r="E74" s="53"/>
      <c r="F74" s="53"/>
      <c r="G74" s="53"/>
      <c r="H74" s="53"/>
      <c r="I74" s="41"/>
      <c r="J74" s="53"/>
      <c r="K74" s="53"/>
    </row>
    <row r="75" spans="1:14" ht="24" customHeight="1">
      <c r="A75" s="40"/>
      <c r="B75" s="41"/>
      <c r="C75" s="41"/>
      <c r="D75" s="53"/>
      <c r="E75" s="53"/>
      <c r="F75" s="53"/>
      <c r="G75" s="53"/>
      <c r="H75" s="53"/>
      <c r="I75" s="41"/>
      <c r="J75" s="53"/>
      <c r="K75" s="53"/>
    </row>
    <row r="76" spans="1:14" ht="24" customHeight="1">
      <c r="A76" s="36" t="s">
        <v>0</v>
      </c>
      <c r="B76" s="49"/>
      <c r="C76" s="50"/>
      <c r="D76" s="58"/>
      <c r="E76" s="58"/>
      <c r="F76" s="58"/>
      <c r="G76" s="58"/>
      <c r="H76" s="58"/>
      <c r="I76" s="37"/>
      <c r="J76" s="58"/>
      <c r="K76" s="65"/>
    </row>
    <row r="77" spans="1:14" ht="24" customHeight="1">
      <c r="A77" s="36" t="s">
        <v>154</v>
      </c>
      <c r="B77" s="49"/>
      <c r="C77" s="50"/>
      <c r="D77" s="58"/>
      <c r="E77" s="58"/>
      <c r="F77" s="58"/>
      <c r="G77" s="58"/>
      <c r="H77" s="58"/>
      <c r="I77" s="37"/>
      <c r="J77" s="58"/>
      <c r="K77" s="65"/>
    </row>
    <row r="78" spans="1:14" ht="24" customHeight="1">
      <c r="A78" s="36" t="s">
        <v>203</v>
      </c>
      <c r="B78" s="37"/>
      <c r="C78" s="38"/>
      <c r="D78" s="58"/>
      <c r="E78" s="58"/>
      <c r="F78" s="58"/>
      <c r="G78" s="58"/>
      <c r="H78" s="58"/>
      <c r="I78" s="37"/>
      <c r="J78" s="58"/>
      <c r="K78" s="65"/>
    </row>
    <row r="79" spans="1:14" ht="24" customHeight="1">
      <c r="A79" s="40"/>
      <c r="B79" s="40"/>
      <c r="C79" s="40"/>
      <c r="D79" s="26"/>
      <c r="E79" s="26"/>
      <c r="F79" s="26"/>
      <c r="G79" s="26"/>
      <c r="H79" s="26"/>
      <c r="I79" s="40"/>
      <c r="J79" s="26" t="s">
        <v>1</v>
      </c>
      <c r="K79" s="26"/>
    </row>
    <row r="80" spans="1:14" ht="24" customHeight="1">
      <c r="A80" s="41"/>
      <c r="B80" s="41"/>
      <c r="C80" s="41"/>
      <c r="D80" s="122" t="s">
        <v>2</v>
      </c>
      <c r="E80" s="122"/>
      <c r="F80" s="122"/>
      <c r="G80" s="86"/>
      <c r="H80" s="121" t="s">
        <v>3</v>
      </c>
      <c r="I80" s="121"/>
      <c r="J80" s="121"/>
      <c r="K80" s="66"/>
    </row>
    <row r="81" spans="1:17" ht="24" customHeight="1">
      <c r="A81" s="41"/>
      <c r="B81" s="14"/>
      <c r="D81" s="84" t="s">
        <v>204</v>
      </c>
      <c r="E81" s="15"/>
      <c r="F81" s="84" t="s">
        <v>205</v>
      </c>
      <c r="G81" s="60"/>
      <c r="H81" s="84" t="s">
        <v>204</v>
      </c>
      <c r="I81" s="15"/>
      <c r="J81" s="84" t="s">
        <v>205</v>
      </c>
      <c r="K81" s="60"/>
    </row>
    <row r="82" spans="1:17" ht="24" customHeight="1">
      <c r="A82" s="41"/>
      <c r="B82" s="42"/>
      <c r="D82" s="61" t="s">
        <v>5</v>
      </c>
      <c r="E82" s="60"/>
      <c r="F82" s="51" t="s">
        <v>6</v>
      </c>
      <c r="G82" s="60"/>
      <c r="H82" s="61" t="s">
        <v>5</v>
      </c>
      <c r="I82" s="43"/>
      <c r="J82" s="51" t="s">
        <v>6</v>
      </c>
      <c r="K82" s="60"/>
    </row>
    <row r="83" spans="1:17" ht="24" customHeight="1">
      <c r="A83" s="41"/>
      <c r="B83" s="42"/>
      <c r="D83" s="51" t="s">
        <v>7</v>
      </c>
      <c r="E83" s="60"/>
      <c r="F83" s="59"/>
      <c r="G83" s="60"/>
      <c r="H83" s="51" t="s">
        <v>7</v>
      </c>
      <c r="I83" s="43"/>
      <c r="J83" s="59"/>
      <c r="K83" s="60"/>
    </row>
    <row r="84" spans="1:17" ht="24" customHeight="1">
      <c r="A84" s="44" t="s">
        <v>42</v>
      </c>
      <c r="B84" s="45"/>
      <c r="C84" s="41"/>
      <c r="D84" s="64"/>
      <c r="E84" s="53"/>
      <c r="F84" s="64"/>
      <c r="G84" s="53"/>
      <c r="H84" s="64"/>
      <c r="I84" s="41"/>
      <c r="J84" s="64"/>
      <c r="K84" s="53"/>
    </row>
    <row r="85" spans="1:17" ht="24" customHeight="1">
      <c r="A85" s="40" t="s">
        <v>43</v>
      </c>
      <c r="B85" s="52"/>
      <c r="C85" s="41"/>
      <c r="D85" s="64"/>
      <c r="E85" s="53"/>
      <c r="F85" s="64"/>
      <c r="G85" s="53"/>
      <c r="H85" s="64"/>
      <c r="I85" s="41"/>
      <c r="J85" s="64"/>
      <c r="K85" s="53"/>
    </row>
    <row r="86" spans="1:17" ht="24" customHeight="1">
      <c r="A86" s="40" t="s">
        <v>44</v>
      </c>
      <c r="B86" s="52"/>
      <c r="C86" s="41"/>
      <c r="D86" s="64"/>
      <c r="E86" s="53"/>
      <c r="F86" s="64"/>
      <c r="G86" s="53"/>
      <c r="H86" s="64"/>
      <c r="I86" s="41"/>
      <c r="J86" s="64"/>
      <c r="K86" s="53"/>
    </row>
    <row r="87" spans="1:17" ht="24" customHeight="1" thickBot="1">
      <c r="A87" s="26" t="s">
        <v>185</v>
      </c>
      <c r="B87" s="52"/>
      <c r="C87" s="41"/>
      <c r="D87" s="63">
        <v>223652</v>
      </c>
      <c r="E87" s="54"/>
      <c r="F87" s="63">
        <v>223652</v>
      </c>
      <c r="G87" s="54"/>
      <c r="H87" s="63">
        <v>223652</v>
      </c>
      <c r="I87" s="54"/>
      <c r="J87" s="63">
        <v>223652</v>
      </c>
      <c r="K87" s="53"/>
      <c r="P87" s="20"/>
      <c r="Q87" s="20"/>
    </row>
    <row r="88" spans="1:17" ht="24" customHeight="1" thickTop="1">
      <c r="A88" s="40" t="s">
        <v>45</v>
      </c>
      <c r="B88" s="45"/>
      <c r="C88" s="41"/>
      <c r="D88" s="27"/>
      <c r="E88" s="54"/>
      <c r="F88" s="27"/>
      <c r="G88" s="54"/>
      <c r="H88" s="27"/>
      <c r="I88" s="54"/>
      <c r="J88" s="27"/>
      <c r="K88" s="54"/>
      <c r="P88" s="20"/>
      <c r="Q88" s="20"/>
    </row>
    <row r="89" spans="1:17" ht="24" customHeight="1">
      <c r="A89" s="26" t="s">
        <v>186</v>
      </c>
      <c r="B89" s="45"/>
      <c r="C89" s="41"/>
      <c r="D89" s="27">
        <f>Consolidated!B34</f>
        <v>213928</v>
      </c>
      <c r="E89" s="54"/>
      <c r="F89" s="27">
        <v>213928</v>
      </c>
      <c r="G89" s="54"/>
      <c r="H89" s="27">
        <f>SUM('The Company'!C21)</f>
        <v>213928</v>
      </c>
      <c r="I89" s="54"/>
      <c r="J89" s="27">
        <v>213928</v>
      </c>
      <c r="K89" s="54"/>
      <c r="P89" s="20"/>
      <c r="Q89" s="20"/>
    </row>
    <row r="90" spans="1:17" ht="24" customHeight="1">
      <c r="A90" s="40" t="s">
        <v>46</v>
      </c>
      <c r="B90" s="48"/>
      <c r="C90" s="41"/>
      <c r="D90" s="27">
        <f>Consolidated!D34</f>
        <v>112647</v>
      </c>
      <c r="E90" s="54"/>
      <c r="F90" s="27">
        <v>112647</v>
      </c>
      <c r="G90" s="54"/>
      <c r="H90" s="27">
        <f>SUM('The Company'!E21)</f>
        <v>112647</v>
      </c>
      <c r="I90" s="54"/>
      <c r="J90" s="27">
        <v>112647</v>
      </c>
      <c r="K90" s="54"/>
      <c r="P90" s="20"/>
      <c r="Q90" s="20"/>
    </row>
    <row r="91" spans="1:17" ht="24" customHeight="1">
      <c r="A91" s="40" t="s">
        <v>47</v>
      </c>
      <c r="B91" s="52"/>
      <c r="C91" s="41"/>
      <c r="D91" s="27">
        <f>Consolidated!F34</f>
        <v>16351</v>
      </c>
      <c r="E91" s="54"/>
      <c r="F91" s="27">
        <v>16351</v>
      </c>
      <c r="G91" s="54"/>
      <c r="H91" s="27">
        <f>SUM('The Company'!G21)</f>
        <v>16351</v>
      </c>
      <c r="I91" s="54"/>
      <c r="J91" s="27">
        <v>16351</v>
      </c>
      <c r="K91" s="54"/>
      <c r="P91" s="104"/>
      <c r="Q91" s="104"/>
    </row>
    <row r="92" spans="1:17" ht="24" customHeight="1">
      <c r="A92" s="40" t="s">
        <v>161</v>
      </c>
      <c r="B92" s="52"/>
      <c r="C92" s="41"/>
      <c r="D92" s="27">
        <f>Consolidated!H34</f>
        <v>-40</v>
      </c>
      <c r="E92" s="54"/>
      <c r="F92" s="27">
        <v>-40</v>
      </c>
      <c r="G92" s="54"/>
      <c r="H92" s="27">
        <v>0</v>
      </c>
      <c r="I92" s="54"/>
      <c r="J92" s="27">
        <v>0</v>
      </c>
      <c r="K92" s="54"/>
    </row>
    <row r="93" spans="1:17" ht="24" customHeight="1">
      <c r="A93" s="40" t="s">
        <v>48</v>
      </c>
      <c r="B93" s="48"/>
      <c r="C93" s="41"/>
      <c r="D93" s="27"/>
      <c r="E93" s="54"/>
      <c r="F93" s="27"/>
      <c r="G93" s="54"/>
      <c r="I93" s="54"/>
      <c r="J93" s="27"/>
      <c r="K93" s="54"/>
      <c r="P93" s="105"/>
    </row>
    <row r="94" spans="1:17" ht="24" customHeight="1">
      <c r="A94" s="40" t="s">
        <v>49</v>
      </c>
      <c r="B94" s="48"/>
      <c r="C94" s="41"/>
      <c r="D94" s="27">
        <f>Consolidated!J34</f>
        <v>21122</v>
      </c>
      <c r="E94" s="54"/>
      <c r="F94" s="27">
        <v>21122</v>
      </c>
      <c r="G94" s="54"/>
      <c r="H94" s="27">
        <f>SUM('The Company'!I21)</f>
        <v>21122</v>
      </c>
      <c r="I94" s="54"/>
      <c r="J94" s="27">
        <v>21122</v>
      </c>
      <c r="K94" s="54"/>
      <c r="Q94" s="104"/>
    </row>
    <row r="95" spans="1:17" ht="24" customHeight="1">
      <c r="A95" s="40" t="s">
        <v>50</v>
      </c>
      <c r="B95" s="45"/>
      <c r="C95" s="41"/>
      <c r="D95" s="27">
        <f>Consolidated!L34</f>
        <v>212802</v>
      </c>
      <c r="E95" s="54"/>
      <c r="F95" s="27">
        <v>210936</v>
      </c>
      <c r="G95" s="54"/>
      <c r="H95" s="27">
        <f>'The Company'!K21</f>
        <v>114991</v>
      </c>
      <c r="I95" s="54"/>
      <c r="J95" s="27">
        <v>101979</v>
      </c>
      <c r="K95" s="54"/>
    </row>
    <row r="96" spans="1:17" ht="24" customHeight="1">
      <c r="A96" s="40" t="s">
        <v>51</v>
      </c>
      <c r="B96" s="45"/>
      <c r="C96" s="41"/>
      <c r="D96" s="55">
        <f>Consolidated!V34</f>
        <v>-6040</v>
      </c>
      <c r="E96" s="54"/>
      <c r="F96" s="55">
        <v>-6394</v>
      </c>
      <c r="G96" s="54"/>
      <c r="H96" s="55">
        <f>SUM('The Company'!Q21)</f>
        <v>-2460</v>
      </c>
      <c r="I96" s="54"/>
      <c r="J96" s="55">
        <v>-2460</v>
      </c>
      <c r="K96" s="54"/>
    </row>
    <row r="97" spans="1:11" ht="24" customHeight="1">
      <c r="A97" s="40" t="s">
        <v>52</v>
      </c>
      <c r="B97" s="45"/>
      <c r="C97" s="41"/>
      <c r="D97" s="27">
        <f>SUM(D89:D96)</f>
        <v>570770</v>
      </c>
      <c r="E97" s="54"/>
      <c r="F97" s="27">
        <f>SUM(F89:F96)</f>
        <v>568550</v>
      </c>
      <c r="G97" s="54"/>
      <c r="H97" s="27">
        <f>SUM(H89:H96)</f>
        <v>476579</v>
      </c>
      <c r="I97" s="54"/>
      <c r="J97" s="27">
        <f>SUM(J89:J96)</f>
        <v>463567</v>
      </c>
      <c r="K97" s="54"/>
    </row>
    <row r="98" spans="1:11" ht="24" customHeight="1">
      <c r="A98" s="40" t="s">
        <v>53</v>
      </c>
      <c r="B98" s="45"/>
      <c r="C98" s="41"/>
      <c r="D98" s="55">
        <f>Consolidated!Z34</f>
        <v>20823</v>
      </c>
      <c r="E98" s="54"/>
      <c r="F98" s="55">
        <v>21712</v>
      </c>
      <c r="G98" s="54"/>
      <c r="H98" s="55">
        <v>0</v>
      </c>
      <c r="I98" s="47"/>
      <c r="J98" s="55">
        <v>0</v>
      </c>
      <c r="K98" s="54"/>
    </row>
    <row r="99" spans="1:11" ht="24" customHeight="1">
      <c r="A99" s="44" t="s">
        <v>54</v>
      </c>
      <c r="B99" s="45"/>
      <c r="C99" s="41"/>
      <c r="D99" s="62">
        <f>SUM(D97:D98)</f>
        <v>591593</v>
      </c>
      <c r="E99" s="54"/>
      <c r="F99" s="62">
        <f>SUM(F97:F98)</f>
        <v>590262</v>
      </c>
      <c r="G99" s="54"/>
      <c r="H99" s="62">
        <f>SUM(H97:H98)</f>
        <v>476579</v>
      </c>
      <c r="I99" s="47"/>
      <c r="J99" s="62">
        <f>SUM(J97:J98)</f>
        <v>463567</v>
      </c>
      <c r="K99" s="54"/>
    </row>
    <row r="100" spans="1:11" ht="24" customHeight="1" thickBot="1">
      <c r="A100" s="44" t="s">
        <v>55</v>
      </c>
      <c r="B100" s="45"/>
      <c r="C100" s="41"/>
      <c r="D100" s="63">
        <f>D67+D99</f>
        <v>1449061</v>
      </c>
      <c r="E100" s="54"/>
      <c r="F100" s="63">
        <f>F67+F99</f>
        <v>1419821</v>
      </c>
      <c r="G100" s="54"/>
      <c r="H100" s="63">
        <f>H67+H99</f>
        <v>1162890</v>
      </c>
      <c r="I100" s="47"/>
      <c r="J100" s="63">
        <f>J67+J99</f>
        <v>1110877</v>
      </c>
      <c r="K100" s="54"/>
    </row>
    <row r="101" spans="1:11" ht="24" customHeight="1" thickTop="1">
      <c r="A101" s="44"/>
      <c r="B101" s="41"/>
      <c r="C101" s="41"/>
      <c r="D101" s="54">
        <f>SUM(D100-D30)</f>
        <v>0</v>
      </c>
      <c r="E101" s="54"/>
      <c r="F101" s="54">
        <f>SUM(F100-F30)</f>
        <v>0</v>
      </c>
      <c r="G101" s="54"/>
      <c r="H101" s="54">
        <f>SUM(H100-H30)</f>
        <v>0</v>
      </c>
      <c r="I101" s="47"/>
      <c r="J101" s="54">
        <f>SUM(J100-J30)</f>
        <v>0</v>
      </c>
      <c r="K101" s="54"/>
    </row>
    <row r="102" spans="1:11" ht="24" customHeight="1">
      <c r="A102" s="40" t="s">
        <v>27</v>
      </c>
      <c r="B102" s="41"/>
      <c r="C102" s="41"/>
      <c r="D102" s="54"/>
      <c r="E102" s="53"/>
      <c r="F102" s="53"/>
      <c r="G102" s="53"/>
      <c r="H102" s="53"/>
      <c r="I102" s="41"/>
      <c r="J102" s="53"/>
      <c r="K102" s="53"/>
    </row>
    <row r="103" spans="1:11" ht="24" customHeight="1">
      <c r="A103" s="40"/>
      <c r="B103" s="41"/>
      <c r="C103" s="41"/>
      <c r="D103" s="54"/>
      <c r="E103" s="53"/>
      <c r="F103" s="53"/>
      <c r="G103" s="53"/>
      <c r="H103" s="53"/>
      <c r="I103" s="41"/>
      <c r="J103" s="53"/>
      <c r="K103" s="53"/>
    </row>
    <row r="104" spans="1:11" ht="24" customHeight="1">
      <c r="A104" s="40"/>
      <c r="B104" s="41"/>
      <c r="C104" s="41"/>
      <c r="D104" s="53"/>
      <c r="E104" s="53"/>
      <c r="F104" s="53"/>
      <c r="G104" s="53"/>
      <c r="H104" s="53"/>
      <c r="I104" s="41"/>
      <c r="J104" s="53"/>
      <c r="K104" s="53"/>
    </row>
  </sheetData>
  <mergeCells count="6">
    <mergeCell ref="H5:J5"/>
    <mergeCell ref="H80:J80"/>
    <mergeCell ref="H42:J42"/>
    <mergeCell ref="D5:F5"/>
    <mergeCell ref="D42:F42"/>
    <mergeCell ref="D80:F80"/>
  </mergeCells>
  <printOptions horizontalCentered="1"/>
  <pageMargins left="0.70866141732283472" right="0.35433070866141736" top="0.78740157480314965" bottom="0.19685039370078741" header="0.31496062992125984" footer="0.31496062992125984"/>
  <pageSetup paperSize="9" scale="78" fitToHeight="3" orientation="portrait" cellComments="asDisplayed" r:id="rId1"/>
  <rowBreaks count="2" manualBreakCount="2">
    <brk id="37" max="16383" man="1"/>
    <brk id="75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214"/>
  <sheetViews>
    <sheetView showGridLines="0" view="pageBreakPreview" topLeftCell="A139" zoomScale="85" zoomScaleNormal="80" zoomScaleSheetLayoutView="85" zoomScalePageLayoutView="90" workbookViewId="0">
      <selection activeCell="B123" sqref="B123"/>
    </sheetView>
  </sheetViews>
  <sheetFormatPr defaultColWidth="10.77734375" defaultRowHeight="24" customHeight="1"/>
  <cols>
    <col min="1" max="1" width="35" style="2" customWidth="1"/>
    <col min="2" max="2" width="12" style="2" customWidth="1"/>
    <col min="3" max="3" width="5.5546875" style="2" customWidth="1"/>
    <col min="4" max="4" width="7.5546875" style="3" customWidth="1"/>
    <col min="5" max="5" width="1.77734375" style="2" customWidth="1"/>
    <col min="6" max="6" width="14.77734375" style="2" customWidth="1"/>
    <col min="7" max="7" width="1.44140625" style="3" customWidth="1"/>
    <col min="8" max="8" width="14.77734375" style="2" customWidth="1"/>
    <col min="9" max="9" width="1.44140625" style="2" customWidth="1"/>
    <col min="10" max="10" width="14.77734375" style="2" customWidth="1"/>
    <col min="11" max="11" width="1.44140625" style="2" customWidth="1"/>
    <col min="12" max="12" width="14.77734375" style="2" customWidth="1"/>
    <col min="13" max="13" width="1.44140625" style="2" customWidth="1"/>
    <col min="14" max="16384" width="10.77734375" style="2"/>
  </cols>
  <sheetData>
    <row r="1" spans="1:20" ht="24" customHeight="1">
      <c r="D1" s="2"/>
      <c r="G1" s="2"/>
      <c r="L1" s="71" t="s">
        <v>56</v>
      </c>
    </row>
    <row r="2" spans="1:20" ht="24" customHeight="1">
      <c r="A2" s="8" t="s">
        <v>0</v>
      </c>
      <c r="B2" s="9"/>
      <c r="C2" s="9"/>
      <c r="D2" s="10"/>
      <c r="E2" s="11"/>
      <c r="F2" s="11"/>
      <c r="G2" s="11"/>
      <c r="H2" s="11"/>
      <c r="I2" s="10"/>
      <c r="J2" s="11"/>
      <c r="K2" s="10"/>
      <c r="L2" s="11"/>
    </row>
    <row r="3" spans="1:20" ht="24" customHeight="1">
      <c r="A3" s="8" t="s">
        <v>57</v>
      </c>
      <c r="B3" s="10"/>
      <c r="C3" s="10"/>
      <c r="D3" s="11"/>
      <c r="E3" s="10"/>
      <c r="F3" s="10"/>
      <c r="G3" s="11"/>
      <c r="H3" s="10"/>
      <c r="I3" s="10"/>
      <c r="J3" s="10"/>
      <c r="K3" s="10"/>
      <c r="L3" s="10"/>
    </row>
    <row r="4" spans="1:20" ht="24" customHeight="1">
      <c r="A4" s="8" t="s">
        <v>202</v>
      </c>
      <c r="B4" s="10"/>
      <c r="C4" s="10"/>
      <c r="D4" s="11"/>
      <c r="E4" s="10"/>
      <c r="F4" s="10"/>
      <c r="G4" s="11"/>
      <c r="H4" s="10"/>
      <c r="I4" s="10"/>
      <c r="J4" s="10"/>
      <c r="K4" s="10"/>
      <c r="L4" s="10"/>
    </row>
    <row r="5" spans="1:20" ht="24" customHeight="1">
      <c r="A5" s="120" t="s">
        <v>58</v>
      </c>
      <c r="B5" s="120"/>
      <c r="C5" s="120"/>
      <c r="D5" s="120"/>
      <c r="E5" s="120"/>
      <c r="F5" s="120"/>
      <c r="G5" s="120"/>
      <c r="H5" s="120"/>
      <c r="I5" s="120"/>
      <c r="J5" s="120"/>
      <c r="K5" s="120"/>
      <c r="L5" s="120"/>
    </row>
    <row r="6" spans="1:20" ht="24" customHeight="1">
      <c r="A6" s="10"/>
      <c r="B6" s="10"/>
      <c r="C6" s="10"/>
      <c r="D6" s="14"/>
      <c r="E6" s="1"/>
      <c r="F6" s="12" t="s">
        <v>2</v>
      </c>
      <c r="G6" s="12"/>
      <c r="H6" s="12"/>
      <c r="I6" s="6"/>
      <c r="J6" s="12" t="s">
        <v>3</v>
      </c>
      <c r="K6" s="13"/>
      <c r="L6" s="12"/>
    </row>
    <row r="7" spans="1:20" ht="24" customHeight="1">
      <c r="A7" s="10"/>
      <c r="B7" s="10"/>
      <c r="C7" s="10"/>
      <c r="D7" s="14"/>
      <c r="E7" s="1"/>
      <c r="F7" s="15">
        <v>2569</v>
      </c>
      <c r="G7" s="15"/>
      <c r="H7" s="15">
        <v>2568</v>
      </c>
      <c r="I7" s="16"/>
      <c r="J7" s="15">
        <v>2569</v>
      </c>
      <c r="K7" s="15"/>
      <c r="L7" s="15">
        <v>2568</v>
      </c>
    </row>
    <row r="8" spans="1:20" ht="24" customHeight="1">
      <c r="A8" s="6" t="s">
        <v>59</v>
      </c>
      <c r="B8" s="10"/>
      <c r="C8" s="10"/>
      <c r="D8" s="14"/>
      <c r="E8" s="1"/>
      <c r="F8" s="15"/>
      <c r="G8" s="15"/>
      <c r="H8" s="15"/>
      <c r="I8" s="16"/>
      <c r="J8" s="15"/>
      <c r="K8" s="15"/>
      <c r="L8" s="15"/>
    </row>
    <row r="9" spans="1:20" ht="24" customHeight="1">
      <c r="A9" s="6" t="s">
        <v>60</v>
      </c>
      <c r="G9" s="7"/>
      <c r="I9" s="7"/>
      <c r="J9" s="7"/>
      <c r="K9" s="7"/>
      <c r="L9" s="7"/>
    </row>
    <row r="10" spans="1:20" ht="24" customHeight="1">
      <c r="A10" s="2" t="s">
        <v>61</v>
      </c>
      <c r="E10" s="3"/>
      <c r="F10" s="17">
        <v>216137</v>
      </c>
      <c r="G10" s="17"/>
      <c r="H10" s="17">
        <v>220450</v>
      </c>
      <c r="I10" s="17"/>
      <c r="J10" s="101">
        <v>182821</v>
      </c>
      <c r="K10" s="17"/>
      <c r="L10" s="101">
        <v>177112</v>
      </c>
      <c r="M10" s="20"/>
      <c r="N10" s="117"/>
      <c r="P10" s="117"/>
      <c r="R10" s="57"/>
      <c r="T10" s="57"/>
    </row>
    <row r="11" spans="1:20" ht="24" customHeight="1">
      <c r="A11" s="2" t="s">
        <v>62</v>
      </c>
      <c r="E11" s="3"/>
      <c r="F11" s="17">
        <v>57567</v>
      </c>
      <c r="G11" s="17"/>
      <c r="H11" s="17">
        <v>53504</v>
      </c>
      <c r="I11" s="17"/>
      <c r="J11" s="17">
        <v>18330</v>
      </c>
      <c r="K11" s="17"/>
      <c r="L11" s="17">
        <v>15846</v>
      </c>
      <c r="M11" s="20"/>
      <c r="N11" s="57"/>
      <c r="P11" s="57"/>
      <c r="R11" s="57"/>
      <c r="T11" s="57"/>
    </row>
    <row r="12" spans="1:20" ht="24" customHeight="1">
      <c r="A12" s="2" t="s">
        <v>178</v>
      </c>
      <c r="E12" s="3"/>
      <c r="F12" s="17">
        <v>0</v>
      </c>
      <c r="G12" s="17"/>
      <c r="H12" s="17">
        <v>0</v>
      </c>
      <c r="I12" s="17"/>
      <c r="J12" s="17">
        <v>25043</v>
      </c>
      <c r="K12" s="17"/>
      <c r="L12" s="17">
        <v>20674</v>
      </c>
      <c r="M12" s="20"/>
      <c r="N12" s="57"/>
      <c r="P12" s="57"/>
      <c r="R12" s="57"/>
      <c r="T12" s="57"/>
    </row>
    <row r="13" spans="1:20" ht="24" customHeight="1">
      <c r="A13" s="2" t="s">
        <v>63</v>
      </c>
      <c r="E13" s="3"/>
      <c r="F13" s="17">
        <v>5411</v>
      </c>
      <c r="G13" s="17"/>
      <c r="H13" s="17">
        <v>3397</v>
      </c>
      <c r="I13" s="17"/>
      <c r="J13" s="101">
        <v>5971</v>
      </c>
      <c r="K13" s="17"/>
      <c r="L13" s="101">
        <v>5261</v>
      </c>
      <c r="M13" s="20"/>
    </row>
    <row r="14" spans="1:20" ht="24" customHeight="1">
      <c r="A14" s="6" t="s">
        <v>64</v>
      </c>
      <c r="E14" s="3"/>
      <c r="F14" s="93">
        <f>SUM(F10:F13)</f>
        <v>279115</v>
      </c>
      <c r="G14" s="17"/>
      <c r="H14" s="93">
        <f>SUM(H10:H13)</f>
        <v>277351</v>
      </c>
      <c r="I14" s="17"/>
      <c r="J14" s="93">
        <f>SUM(J10:J13)</f>
        <v>232165</v>
      </c>
      <c r="K14" s="17"/>
      <c r="L14" s="93">
        <f>SUM(L10:L13)</f>
        <v>218893</v>
      </c>
      <c r="M14" s="20"/>
      <c r="P14" s="57"/>
      <c r="R14" s="57"/>
      <c r="T14" s="57"/>
    </row>
    <row r="15" spans="1:20" ht="24" customHeight="1">
      <c r="A15" s="6" t="s">
        <v>65</v>
      </c>
      <c r="E15" s="3"/>
      <c r="F15" s="17"/>
      <c r="G15" s="17"/>
      <c r="H15" s="17"/>
      <c r="I15" s="17"/>
      <c r="J15" s="17"/>
      <c r="K15" s="17"/>
      <c r="L15" s="17"/>
      <c r="M15" s="20"/>
      <c r="P15" s="57"/>
      <c r="R15" s="57"/>
      <c r="T15" s="57"/>
    </row>
    <row r="16" spans="1:20" ht="24" customHeight="1">
      <c r="A16" s="69" t="s">
        <v>66</v>
      </c>
      <c r="B16" s="69"/>
      <c r="C16" s="69"/>
      <c r="D16" s="70"/>
      <c r="E16" s="70"/>
      <c r="F16" s="17">
        <v>121183</v>
      </c>
      <c r="G16" s="94"/>
      <c r="H16" s="17">
        <v>125373</v>
      </c>
      <c r="I16" s="94"/>
      <c r="J16" s="101">
        <v>110933</v>
      </c>
      <c r="K16" s="94"/>
      <c r="L16" s="101">
        <v>105946</v>
      </c>
      <c r="M16" s="20"/>
    </row>
    <row r="17" spans="1:16" ht="24" customHeight="1">
      <c r="A17" s="69" t="s">
        <v>67</v>
      </c>
      <c r="B17" s="69"/>
      <c r="C17" s="69"/>
      <c r="D17" s="70"/>
      <c r="E17" s="70"/>
      <c r="F17" s="17">
        <v>34323</v>
      </c>
      <c r="G17" s="94"/>
      <c r="H17" s="17">
        <v>31267</v>
      </c>
      <c r="I17" s="94"/>
      <c r="J17" s="17">
        <v>13671</v>
      </c>
      <c r="K17" s="94"/>
      <c r="L17" s="17">
        <v>14009</v>
      </c>
      <c r="M17" s="20"/>
    </row>
    <row r="18" spans="1:16" ht="24" customHeight="1">
      <c r="A18" s="2" t="s">
        <v>68</v>
      </c>
      <c r="D18" s="5"/>
      <c r="E18" s="5"/>
      <c r="F18" s="17">
        <v>38636</v>
      </c>
      <c r="G18" s="94"/>
      <c r="H18" s="17">
        <v>38463</v>
      </c>
      <c r="I18" s="28"/>
      <c r="J18" s="17">
        <v>25731</v>
      </c>
      <c r="K18" s="28"/>
      <c r="L18" s="17">
        <v>23665</v>
      </c>
      <c r="M18" s="20"/>
    </row>
    <row r="19" spans="1:16" ht="24" customHeight="1">
      <c r="A19" s="2" t="s">
        <v>69</v>
      </c>
      <c r="D19" s="5"/>
      <c r="E19" s="5"/>
      <c r="F19" s="17">
        <v>67287</v>
      </c>
      <c r="G19" s="94"/>
      <c r="H19" s="17">
        <v>69999</v>
      </c>
      <c r="I19" s="94"/>
      <c r="J19" s="101">
        <v>49988</v>
      </c>
      <c r="K19" s="94"/>
      <c r="L19" s="101">
        <v>52987</v>
      </c>
      <c r="M19" s="20"/>
    </row>
    <row r="20" spans="1:16" ht="24" customHeight="1">
      <c r="A20" s="6" t="s">
        <v>70</v>
      </c>
      <c r="D20" s="2"/>
      <c r="E20" s="5"/>
      <c r="F20" s="93">
        <f>SUM(F16:F19)</f>
        <v>261429</v>
      </c>
      <c r="G20" s="94"/>
      <c r="H20" s="93">
        <f>SUM(H16:H19)</f>
        <v>265102</v>
      </c>
      <c r="I20" s="94"/>
      <c r="J20" s="93">
        <f>SUM(J16:J19)</f>
        <v>200323</v>
      </c>
      <c r="K20" s="94"/>
      <c r="L20" s="93">
        <f>SUM(L16:L19)</f>
        <v>196607</v>
      </c>
      <c r="M20" s="20"/>
    </row>
    <row r="21" spans="1:16" ht="24" customHeight="1">
      <c r="A21" s="6" t="s">
        <v>146</v>
      </c>
      <c r="D21" s="18"/>
      <c r="E21" s="3"/>
      <c r="F21" s="94">
        <f>F14-F20</f>
        <v>17686</v>
      </c>
      <c r="G21" s="94"/>
      <c r="H21" s="94">
        <f>H14-H20</f>
        <v>12249</v>
      </c>
      <c r="I21" s="94"/>
      <c r="J21" s="94">
        <f>J14-J20</f>
        <v>31842</v>
      </c>
      <c r="K21" s="94"/>
      <c r="L21" s="94">
        <f>L14-L20</f>
        <v>22286</v>
      </c>
      <c r="M21" s="20"/>
    </row>
    <row r="22" spans="1:16" ht="24" customHeight="1">
      <c r="A22" s="2" t="s">
        <v>211</v>
      </c>
      <c r="D22" s="18"/>
      <c r="E22" s="3"/>
      <c r="F22" s="94">
        <v>113</v>
      </c>
      <c r="G22" s="94"/>
      <c r="H22" s="94">
        <v>-25</v>
      </c>
      <c r="I22" s="94"/>
      <c r="J22" s="94">
        <v>0</v>
      </c>
      <c r="K22" s="94"/>
      <c r="L22" s="94">
        <v>0</v>
      </c>
      <c r="M22" s="20"/>
    </row>
    <row r="23" spans="1:16" ht="24" customHeight="1">
      <c r="A23" s="2" t="s">
        <v>71</v>
      </c>
      <c r="D23" s="18"/>
      <c r="E23" s="3"/>
      <c r="F23" s="95">
        <v>-5179</v>
      </c>
      <c r="G23" s="94"/>
      <c r="H23" s="95">
        <v>-5820</v>
      </c>
      <c r="I23" s="94"/>
      <c r="J23" s="95">
        <v>-4475</v>
      </c>
      <c r="K23" s="94"/>
      <c r="L23" s="95">
        <v>-4918</v>
      </c>
      <c r="M23" s="20"/>
    </row>
    <row r="24" spans="1:16" ht="24" customHeight="1">
      <c r="A24" s="6" t="s">
        <v>147</v>
      </c>
      <c r="D24" s="18"/>
      <c r="E24" s="3"/>
      <c r="F24" s="94">
        <f>SUM(F21:F23)</f>
        <v>12620</v>
      </c>
      <c r="G24" s="94"/>
      <c r="H24" s="94">
        <f>SUM(H21:H23)</f>
        <v>6404</v>
      </c>
      <c r="I24" s="94"/>
      <c r="J24" s="94">
        <f>SUM(J21:J23)</f>
        <v>27367</v>
      </c>
      <c r="K24" s="94"/>
      <c r="L24" s="94">
        <f>SUM(L21:L23)</f>
        <v>17368</v>
      </c>
      <c r="M24" s="20"/>
    </row>
    <row r="25" spans="1:16" ht="24" customHeight="1">
      <c r="A25" s="2" t="s">
        <v>148</v>
      </c>
      <c r="D25" s="18"/>
      <c r="E25" s="3"/>
      <c r="F25" s="100">
        <v>-3263</v>
      </c>
      <c r="G25" s="17"/>
      <c r="H25" s="100">
        <v>-2250</v>
      </c>
      <c r="I25" s="17"/>
      <c r="J25" s="95">
        <v>-909</v>
      </c>
      <c r="K25" s="94"/>
      <c r="L25" s="95">
        <v>-51</v>
      </c>
      <c r="M25" s="20"/>
    </row>
    <row r="26" spans="1:16" ht="24" customHeight="1">
      <c r="A26" s="6" t="s">
        <v>114</v>
      </c>
      <c r="E26" s="3"/>
      <c r="F26" s="93">
        <f>SUM(F24:F25)</f>
        <v>9357</v>
      </c>
      <c r="G26" s="94"/>
      <c r="H26" s="93">
        <f>SUM(H24:H25)</f>
        <v>4154</v>
      </c>
      <c r="I26" s="94"/>
      <c r="J26" s="93">
        <f>SUM(J24:J25)</f>
        <v>26458</v>
      </c>
      <c r="K26" s="94"/>
      <c r="L26" s="93">
        <f>SUM(L24:L25)</f>
        <v>17317</v>
      </c>
      <c r="M26" s="20"/>
    </row>
    <row r="27" spans="1:16" ht="24" customHeight="1">
      <c r="E27" s="3"/>
      <c r="F27" s="17"/>
      <c r="G27" s="94"/>
      <c r="H27" s="17"/>
      <c r="I27" s="94"/>
      <c r="J27" s="17"/>
      <c r="K27" s="94"/>
      <c r="L27" s="17"/>
      <c r="M27" s="20"/>
    </row>
    <row r="28" spans="1:16" ht="24" customHeight="1">
      <c r="A28" s="6" t="s">
        <v>72</v>
      </c>
      <c r="D28" s="2"/>
      <c r="F28" s="28"/>
      <c r="G28" s="28"/>
      <c r="H28" s="28"/>
      <c r="I28" s="28"/>
      <c r="J28" s="28"/>
      <c r="K28" s="28"/>
      <c r="L28" s="28"/>
      <c r="M28" s="20"/>
      <c r="N28" s="23"/>
      <c r="P28" s="23"/>
    </row>
    <row r="29" spans="1:16" ht="24" customHeight="1">
      <c r="A29" s="74" t="s">
        <v>73</v>
      </c>
      <c r="D29" s="2"/>
      <c r="F29" s="17"/>
      <c r="G29" s="94"/>
      <c r="H29" s="17"/>
      <c r="I29" s="94"/>
      <c r="J29" s="94"/>
      <c r="K29" s="94"/>
      <c r="L29" s="94"/>
      <c r="M29" s="20"/>
      <c r="N29" s="23"/>
      <c r="P29" s="23"/>
    </row>
    <row r="30" spans="1:16" ht="24" customHeight="1">
      <c r="A30" s="2" t="s">
        <v>74</v>
      </c>
      <c r="D30" s="18"/>
      <c r="F30" s="17"/>
      <c r="G30" s="94"/>
      <c r="H30" s="17"/>
      <c r="I30" s="94"/>
      <c r="J30" s="94"/>
      <c r="K30" s="94"/>
      <c r="L30" s="94"/>
      <c r="M30" s="20"/>
      <c r="N30" s="23"/>
      <c r="P30" s="23"/>
    </row>
    <row r="31" spans="1:16" ht="24" customHeight="1">
      <c r="A31" s="2" t="s">
        <v>213</v>
      </c>
      <c r="D31" s="18"/>
      <c r="F31" s="95">
        <v>115</v>
      </c>
      <c r="G31" s="94"/>
      <c r="H31" s="95">
        <v>-754</v>
      </c>
      <c r="I31" s="94"/>
      <c r="J31" s="95">
        <v>0</v>
      </c>
      <c r="K31" s="94"/>
      <c r="L31" s="95">
        <v>0</v>
      </c>
      <c r="M31" s="20"/>
      <c r="N31" s="23"/>
      <c r="P31" s="23"/>
    </row>
    <row r="32" spans="1:16" ht="24" customHeight="1">
      <c r="A32" s="2" t="s">
        <v>73</v>
      </c>
      <c r="D32" s="18"/>
      <c r="F32" s="95">
        <f>F31</f>
        <v>115</v>
      </c>
      <c r="G32" s="94"/>
      <c r="H32" s="95">
        <f>H31</f>
        <v>-754</v>
      </c>
      <c r="I32" s="94"/>
      <c r="J32" s="95">
        <f>J31</f>
        <v>0</v>
      </c>
      <c r="K32" s="94"/>
      <c r="L32" s="95">
        <f>L31</f>
        <v>0</v>
      </c>
      <c r="M32" s="20"/>
      <c r="N32" s="23"/>
      <c r="P32" s="23"/>
    </row>
    <row r="33" spans="1:13" ht="24" customHeight="1">
      <c r="A33" s="6" t="s">
        <v>75</v>
      </c>
      <c r="D33" s="2"/>
      <c r="F33" s="95">
        <f>SUM(F30:F31)</f>
        <v>115</v>
      </c>
      <c r="G33" s="94"/>
      <c r="H33" s="95">
        <f>SUM(H30:H31)</f>
        <v>-754</v>
      </c>
      <c r="I33" s="94"/>
      <c r="J33" s="95">
        <f>SUM(J30:J31)</f>
        <v>0</v>
      </c>
      <c r="K33" s="94"/>
      <c r="L33" s="95">
        <f>SUM(L30:L31)</f>
        <v>0</v>
      </c>
      <c r="M33" s="20"/>
    </row>
    <row r="34" spans="1:13" ht="24" customHeight="1">
      <c r="A34" s="6"/>
      <c r="D34" s="2"/>
      <c r="F34" s="17"/>
      <c r="G34" s="94"/>
      <c r="H34" s="17"/>
      <c r="I34" s="94"/>
      <c r="J34" s="94"/>
      <c r="K34" s="94"/>
      <c r="L34" s="94"/>
      <c r="M34" s="20"/>
    </row>
    <row r="35" spans="1:13" ht="24" customHeight="1" thickBot="1">
      <c r="A35" s="6" t="s">
        <v>76</v>
      </c>
      <c r="D35" s="18"/>
      <c r="E35" s="3"/>
      <c r="F35" s="96">
        <f>F26+F33</f>
        <v>9472</v>
      </c>
      <c r="G35" s="97"/>
      <c r="H35" s="96">
        <f>H26+H33</f>
        <v>3400</v>
      </c>
      <c r="I35" s="97"/>
      <c r="J35" s="96">
        <f>J26+J33</f>
        <v>26458</v>
      </c>
      <c r="K35" s="97"/>
      <c r="L35" s="96">
        <f>L26+L33</f>
        <v>17317</v>
      </c>
      <c r="M35" s="20"/>
    </row>
    <row r="36" spans="1:13" ht="24" customHeight="1" thickTop="1">
      <c r="A36" s="6"/>
      <c r="D36" s="18"/>
      <c r="E36" s="3"/>
      <c r="F36" s="98"/>
      <c r="G36" s="97"/>
      <c r="H36" s="98"/>
      <c r="I36" s="97"/>
      <c r="J36" s="98"/>
      <c r="K36" s="97"/>
      <c r="L36" s="98"/>
      <c r="M36" s="20"/>
    </row>
    <row r="37" spans="1:13" ht="24" customHeight="1">
      <c r="A37" s="2" t="s">
        <v>27</v>
      </c>
      <c r="D37" s="18"/>
      <c r="E37" s="3"/>
      <c r="F37" s="76"/>
      <c r="G37" s="75"/>
      <c r="H37" s="76"/>
      <c r="I37" s="75"/>
      <c r="J37" s="76"/>
      <c r="K37" s="75"/>
      <c r="L37" s="76"/>
      <c r="M37" s="20"/>
    </row>
    <row r="38" spans="1:13" ht="24" customHeight="1">
      <c r="D38" s="18"/>
      <c r="E38" s="3"/>
      <c r="F38" s="76"/>
      <c r="G38" s="75"/>
      <c r="H38" s="76"/>
      <c r="I38" s="75"/>
      <c r="J38" s="76"/>
      <c r="K38" s="75"/>
      <c r="L38" s="76"/>
      <c r="M38" s="20"/>
    </row>
    <row r="39" spans="1:13" ht="24" customHeight="1">
      <c r="D39" s="18"/>
      <c r="E39" s="3"/>
      <c r="F39" s="76"/>
      <c r="G39" s="75"/>
      <c r="H39" s="76"/>
      <c r="I39" s="75"/>
      <c r="J39" s="76"/>
      <c r="K39" s="75"/>
      <c r="L39" s="76"/>
      <c r="M39" s="20"/>
    </row>
    <row r="40" spans="1:13" ht="24" customHeight="1">
      <c r="D40" s="18"/>
      <c r="E40" s="3"/>
      <c r="F40" s="31"/>
      <c r="G40" s="32"/>
      <c r="H40" s="31"/>
      <c r="I40" s="32"/>
      <c r="J40" s="31"/>
      <c r="K40" s="32"/>
      <c r="L40" s="31"/>
      <c r="M40" s="20"/>
    </row>
    <row r="41" spans="1:13" ht="24" customHeight="1">
      <c r="D41" s="18"/>
      <c r="E41" s="3"/>
      <c r="F41" s="31"/>
      <c r="G41" s="32"/>
      <c r="H41" s="68"/>
      <c r="I41" s="32"/>
      <c r="J41" s="68"/>
      <c r="K41" s="32"/>
      <c r="L41" s="68"/>
      <c r="M41" s="20"/>
    </row>
    <row r="42" spans="1:13" ht="24" customHeight="1">
      <c r="D42" s="2"/>
      <c r="G42" s="2"/>
      <c r="L42" s="71" t="s">
        <v>56</v>
      </c>
    </row>
    <row r="43" spans="1:13" ht="24" customHeight="1">
      <c r="A43" s="8" t="s">
        <v>0</v>
      </c>
      <c r="B43" s="9"/>
      <c r="C43" s="9"/>
      <c r="D43" s="10"/>
      <c r="E43" s="11"/>
      <c r="F43" s="11"/>
      <c r="G43" s="11"/>
      <c r="H43" s="11"/>
      <c r="I43" s="10"/>
      <c r="J43" s="11"/>
      <c r="K43" s="10"/>
      <c r="L43" s="11"/>
    </row>
    <row r="44" spans="1:13" ht="24" customHeight="1">
      <c r="A44" s="8" t="s">
        <v>77</v>
      </c>
      <c r="B44" s="10"/>
      <c r="C44" s="10"/>
      <c r="D44" s="11"/>
      <c r="E44" s="10"/>
      <c r="F44" s="10"/>
      <c r="G44" s="11"/>
      <c r="H44" s="10"/>
      <c r="I44" s="10"/>
      <c r="J44" s="10"/>
      <c r="K44" s="10"/>
      <c r="L44" s="10"/>
    </row>
    <row r="45" spans="1:13" ht="24" customHeight="1">
      <c r="A45" s="8" t="s">
        <v>202</v>
      </c>
      <c r="B45" s="10"/>
      <c r="C45" s="10"/>
      <c r="D45" s="11"/>
      <c r="E45" s="10"/>
      <c r="F45" s="10"/>
      <c r="G45" s="11"/>
      <c r="H45" s="10"/>
      <c r="I45" s="10"/>
      <c r="J45" s="10"/>
      <c r="K45" s="10"/>
      <c r="L45" s="10"/>
    </row>
    <row r="46" spans="1:13" ht="24" customHeight="1">
      <c r="A46" s="120" t="s">
        <v>58</v>
      </c>
      <c r="B46" s="120"/>
      <c r="C46" s="120"/>
      <c r="D46" s="120"/>
      <c r="E46" s="120"/>
      <c r="F46" s="120"/>
      <c r="G46" s="120"/>
      <c r="H46" s="120"/>
      <c r="I46" s="120"/>
      <c r="J46" s="120"/>
      <c r="K46" s="120"/>
      <c r="L46" s="120"/>
    </row>
    <row r="47" spans="1:13" ht="24" customHeight="1">
      <c r="A47" s="10"/>
      <c r="B47" s="10"/>
      <c r="C47" s="10"/>
      <c r="E47" s="1"/>
      <c r="F47" s="12" t="s">
        <v>2</v>
      </c>
      <c r="G47" s="12"/>
      <c r="H47" s="12"/>
      <c r="I47" s="6"/>
      <c r="J47" s="12" t="s">
        <v>3</v>
      </c>
      <c r="K47" s="13"/>
      <c r="L47" s="12"/>
    </row>
    <row r="48" spans="1:13" ht="24" customHeight="1">
      <c r="A48" s="10"/>
      <c r="B48" s="10"/>
      <c r="C48" s="10"/>
      <c r="D48" s="14"/>
      <c r="E48" s="1"/>
      <c r="F48" s="15">
        <v>2569</v>
      </c>
      <c r="G48" s="15"/>
      <c r="H48" s="15">
        <v>2568</v>
      </c>
      <c r="I48" s="16"/>
      <c r="J48" s="15">
        <v>2569</v>
      </c>
      <c r="K48" s="15"/>
      <c r="L48" s="15">
        <v>2568</v>
      </c>
    </row>
    <row r="49" spans="1:14" ht="24" customHeight="1">
      <c r="A49" s="107" t="s">
        <v>196</v>
      </c>
      <c r="B49" s="10"/>
      <c r="C49" s="10"/>
      <c r="D49" s="14"/>
      <c r="E49" s="1"/>
      <c r="F49" s="87"/>
      <c r="G49" s="87"/>
      <c r="H49" s="87"/>
      <c r="I49" s="88"/>
      <c r="J49" s="87"/>
      <c r="K49" s="87"/>
      <c r="L49" s="87"/>
    </row>
    <row r="50" spans="1:14" ht="24" customHeight="1" thickBot="1">
      <c r="A50" s="30" t="s">
        <v>78</v>
      </c>
      <c r="B50" s="10"/>
      <c r="C50" s="10"/>
      <c r="D50" s="14"/>
      <c r="E50" s="1"/>
      <c r="F50" s="89">
        <f>F52-F51</f>
        <v>8256</v>
      </c>
      <c r="G50" s="89"/>
      <c r="H50" s="89">
        <f>H52-H51</f>
        <v>3045</v>
      </c>
      <c r="I50" s="28"/>
      <c r="J50" s="90">
        <f>SUM(J26)</f>
        <v>26458</v>
      </c>
      <c r="K50" s="89"/>
      <c r="L50" s="90">
        <f>SUM(L26)</f>
        <v>17317</v>
      </c>
    </row>
    <row r="51" spans="1:14" ht="24" customHeight="1" thickTop="1">
      <c r="A51" s="30" t="s">
        <v>79</v>
      </c>
      <c r="B51" s="10"/>
      <c r="C51" s="10"/>
      <c r="D51" s="14"/>
      <c r="E51" s="1"/>
      <c r="F51" s="89">
        <v>1101</v>
      </c>
      <c r="G51" s="89"/>
      <c r="H51" s="89">
        <v>1109</v>
      </c>
      <c r="I51" s="28"/>
      <c r="J51" s="89"/>
      <c r="K51" s="89"/>
      <c r="L51" s="89"/>
    </row>
    <row r="52" spans="1:14" ht="24" customHeight="1" thickBot="1">
      <c r="A52" s="3"/>
      <c r="B52" s="10"/>
      <c r="C52" s="10"/>
      <c r="D52" s="14"/>
      <c r="E52" s="1"/>
      <c r="F52" s="91">
        <f>F26</f>
        <v>9357</v>
      </c>
      <c r="G52" s="89"/>
      <c r="H52" s="91">
        <f>H26</f>
        <v>4154</v>
      </c>
      <c r="I52" s="28"/>
      <c r="J52" s="89"/>
      <c r="K52" s="89"/>
      <c r="L52" s="89"/>
    </row>
    <row r="53" spans="1:14" ht="24" customHeight="1" thickTop="1">
      <c r="A53" s="19" t="s">
        <v>80</v>
      </c>
      <c r="B53" s="10"/>
      <c r="C53" s="10"/>
      <c r="D53" s="14"/>
      <c r="E53" s="1"/>
      <c r="F53" s="89"/>
      <c r="G53" s="89"/>
      <c r="H53" s="89"/>
      <c r="I53" s="28"/>
      <c r="J53" s="89"/>
      <c r="K53" s="89"/>
      <c r="L53" s="89"/>
    </row>
    <row r="54" spans="1:14" ht="24" customHeight="1" thickBot="1">
      <c r="A54" s="1" t="s">
        <v>78</v>
      </c>
      <c r="B54" s="10"/>
      <c r="C54" s="10"/>
      <c r="D54" s="14"/>
      <c r="E54" s="1"/>
      <c r="F54" s="89">
        <f>F56-F55</f>
        <v>8354</v>
      </c>
      <c r="G54" s="89"/>
      <c r="H54" s="89">
        <f>H56-H55</f>
        <v>2398</v>
      </c>
      <c r="I54" s="28"/>
      <c r="J54" s="90">
        <f>SUM(J35)</f>
        <v>26458</v>
      </c>
      <c r="K54" s="89"/>
      <c r="L54" s="90">
        <f>SUM(L35)</f>
        <v>17317</v>
      </c>
    </row>
    <row r="55" spans="1:14" ht="24" customHeight="1" thickTop="1">
      <c r="A55" s="1" t="s">
        <v>79</v>
      </c>
      <c r="B55" s="10"/>
      <c r="C55" s="10"/>
      <c r="D55" s="14"/>
      <c r="E55" s="1"/>
      <c r="F55" s="89">
        <v>1118</v>
      </c>
      <c r="G55" s="89"/>
      <c r="H55" s="89">
        <v>1002</v>
      </c>
      <c r="I55" s="28"/>
      <c r="J55" s="89"/>
      <c r="K55" s="89"/>
      <c r="L55" s="89"/>
    </row>
    <row r="56" spans="1:14" ht="24" customHeight="1" thickBot="1">
      <c r="A56" s="10"/>
      <c r="B56" s="10"/>
      <c r="C56" s="10"/>
      <c r="D56" s="14"/>
      <c r="E56" s="1"/>
      <c r="F56" s="91">
        <f>F35</f>
        <v>9472</v>
      </c>
      <c r="G56" s="15"/>
      <c r="H56" s="91">
        <f>H35</f>
        <v>3400</v>
      </c>
      <c r="I56" s="16"/>
      <c r="J56" s="15"/>
      <c r="K56" s="15"/>
      <c r="L56" s="15"/>
    </row>
    <row r="57" spans="1:14" ht="24" customHeight="1" thickTop="1">
      <c r="A57" s="6" t="s">
        <v>212</v>
      </c>
      <c r="D57" s="18"/>
      <c r="F57" s="21"/>
      <c r="G57" s="22"/>
      <c r="H57" s="21"/>
      <c r="I57" s="22"/>
      <c r="J57" s="21"/>
      <c r="K57" s="22"/>
      <c r="L57" s="21"/>
      <c r="M57" s="20"/>
    </row>
    <row r="58" spans="1:14" ht="24" customHeight="1">
      <c r="A58" s="2" t="s">
        <v>81</v>
      </c>
      <c r="D58" s="18"/>
      <c r="F58" s="21"/>
      <c r="G58" s="22"/>
      <c r="H58" s="21"/>
      <c r="I58" s="22"/>
      <c r="J58" s="21"/>
      <c r="K58" s="22"/>
      <c r="L58" s="21"/>
      <c r="M58" s="20"/>
    </row>
    <row r="59" spans="1:14" ht="24" customHeight="1" thickBot="1">
      <c r="A59" s="2" t="s">
        <v>149</v>
      </c>
      <c r="D59" s="67"/>
      <c r="E59" s="67"/>
      <c r="F59" s="99">
        <f>F54/427855</f>
        <v>1.9525306470650105E-2</v>
      </c>
      <c r="G59" s="72"/>
      <c r="H59" s="99">
        <f>H54/427855</f>
        <v>5.6047025277255148E-3</v>
      </c>
      <c r="I59" s="72"/>
      <c r="J59" s="99">
        <f>J54/427855</f>
        <v>6.1838707038599526E-2</v>
      </c>
      <c r="K59" s="72"/>
      <c r="L59" s="99">
        <f>L54/427855</f>
        <v>4.0473992357223827E-2</v>
      </c>
      <c r="M59" s="20"/>
      <c r="N59" s="35"/>
    </row>
    <row r="60" spans="1:14" ht="24" customHeight="1" thickTop="1">
      <c r="D60" s="2"/>
      <c r="J60" s="23"/>
      <c r="L60" s="23"/>
      <c r="M60" s="20"/>
    </row>
    <row r="61" spans="1:14" ht="24" customHeight="1">
      <c r="A61" s="2" t="s">
        <v>27</v>
      </c>
      <c r="D61" s="2"/>
      <c r="F61" s="23"/>
      <c r="G61" s="23"/>
      <c r="H61" s="23"/>
      <c r="I61" s="23"/>
      <c r="J61" s="23"/>
      <c r="K61" s="23"/>
      <c r="L61" s="23"/>
      <c r="M61" s="20"/>
    </row>
    <row r="62" spans="1:14" ht="24" customHeight="1">
      <c r="D62" s="2"/>
      <c r="F62" s="23"/>
      <c r="G62" s="23"/>
      <c r="H62" s="23"/>
      <c r="I62" s="23"/>
      <c r="J62" s="23"/>
      <c r="K62" s="23"/>
      <c r="L62" s="23"/>
      <c r="M62" s="20"/>
    </row>
    <row r="63" spans="1:14" ht="24" customHeight="1">
      <c r="D63" s="2"/>
      <c r="F63" s="23"/>
      <c r="G63" s="23"/>
      <c r="H63" s="23"/>
      <c r="I63" s="23"/>
      <c r="J63" s="23"/>
      <c r="K63" s="23"/>
      <c r="L63" s="23"/>
      <c r="M63" s="20"/>
    </row>
    <row r="64" spans="1:14" ht="24" customHeight="1">
      <c r="D64" s="2"/>
      <c r="F64" s="23"/>
      <c r="G64" s="23"/>
      <c r="H64" s="23"/>
      <c r="I64" s="23"/>
      <c r="J64" s="23"/>
      <c r="K64" s="23"/>
      <c r="L64" s="23"/>
      <c r="M64" s="20"/>
    </row>
    <row r="65" spans="1:13" ht="24" customHeight="1">
      <c r="D65" s="2"/>
      <c r="F65" s="23"/>
      <c r="G65" s="23"/>
      <c r="H65" s="23"/>
      <c r="I65" s="23"/>
      <c r="J65" s="23"/>
      <c r="K65" s="23"/>
      <c r="L65" s="23"/>
      <c r="M65" s="20"/>
    </row>
    <row r="66" spans="1:13" ht="24" customHeight="1">
      <c r="D66" s="2"/>
      <c r="F66" s="23"/>
      <c r="G66" s="23"/>
      <c r="H66" s="23"/>
      <c r="I66" s="23"/>
      <c r="J66" s="23"/>
      <c r="K66" s="23"/>
      <c r="L66" s="23"/>
      <c r="M66" s="20"/>
    </row>
    <row r="67" spans="1:13" ht="24" customHeight="1">
      <c r="D67" s="2"/>
      <c r="F67" s="23"/>
      <c r="G67" s="23"/>
      <c r="H67" s="23"/>
      <c r="I67" s="23"/>
      <c r="J67" s="23"/>
      <c r="K67" s="23"/>
      <c r="L67" s="23"/>
      <c r="M67" s="20"/>
    </row>
    <row r="68" spans="1:13" ht="24" customHeight="1">
      <c r="D68" s="2"/>
      <c r="G68" s="2"/>
    </row>
    <row r="69" spans="1:13" ht="24" customHeight="1">
      <c r="D69" s="2"/>
      <c r="G69" s="2"/>
    </row>
    <row r="70" spans="1:13" ht="24" customHeight="1">
      <c r="D70" s="2"/>
      <c r="G70" s="2"/>
    </row>
    <row r="71" spans="1:13" ht="24" customHeight="1">
      <c r="D71" s="2"/>
      <c r="G71" s="2"/>
    </row>
    <row r="72" spans="1:13" ht="24" customHeight="1">
      <c r="D72" s="2"/>
      <c r="G72" s="2"/>
    </row>
    <row r="73" spans="1:13" ht="24" customHeight="1">
      <c r="D73" s="2"/>
      <c r="G73" s="2"/>
      <c r="L73" s="71" t="s">
        <v>56</v>
      </c>
    </row>
    <row r="74" spans="1:13" ht="24" customHeight="1">
      <c r="A74" s="8" t="s">
        <v>0</v>
      </c>
      <c r="B74" s="9"/>
      <c r="C74" s="9"/>
      <c r="D74" s="10"/>
      <c r="E74" s="11"/>
      <c r="F74" s="11"/>
      <c r="G74" s="11"/>
      <c r="H74" s="11"/>
      <c r="I74" s="10"/>
      <c r="J74" s="11"/>
      <c r="K74" s="10"/>
      <c r="L74" s="11"/>
    </row>
    <row r="75" spans="1:13" ht="24" customHeight="1">
      <c r="A75" s="8" t="s">
        <v>57</v>
      </c>
      <c r="B75" s="10"/>
      <c r="C75" s="10"/>
      <c r="D75" s="11"/>
      <c r="E75" s="10"/>
      <c r="F75" s="10"/>
      <c r="G75" s="11"/>
      <c r="H75" s="10"/>
      <c r="I75" s="10"/>
      <c r="J75" s="10"/>
      <c r="K75" s="10"/>
      <c r="L75" s="10"/>
    </row>
    <row r="76" spans="1:13" ht="24" customHeight="1">
      <c r="A76" s="8" t="s">
        <v>199</v>
      </c>
      <c r="B76" s="10"/>
      <c r="C76" s="10"/>
      <c r="D76" s="11"/>
      <c r="E76" s="10"/>
      <c r="F76" s="10"/>
      <c r="G76" s="11"/>
      <c r="H76" s="10"/>
      <c r="I76" s="10"/>
      <c r="J76" s="10"/>
      <c r="K76" s="10"/>
      <c r="L76" s="10"/>
    </row>
    <row r="77" spans="1:13" ht="24" customHeight="1">
      <c r="A77" s="120" t="s">
        <v>58</v>
      </c>
      <c r="B77" s="120"/>
      <c r="C77" s="120"/>
      <c r="D77" s="120"/>
      <c r="E77" s="120"/>
      <c r="F77" s="120"/>
      <c r="G77" s="120"/>
      <c r="H77" s="120"/>
      <c r="I77" s="120"/>
      <c r="J77" s="120"/>
      <c r="K77" s="120"/>
      <c r="L77" s="120"/>
    </row>
    <row r="78" spans="1:13" ht="24" customHeight="1">
      <c r="A78" s="10"/>
      <c r="B78" s="10"/>
      <c r="C78" s="10"/>
      <c r="D78" s="14"/>
      <c r="E78" s="1"/>
      <c r="F78" s="12" t="s">
        <v>2</v>
      </c>
      <c r="G78" s="12"/>
      <c r="H78" s="12"/>
      <c r="I78" s="6"/>
      <c r="J78" s="12" t="s">
        <v>3</v>
      </c>
      <c r="K78" s="13"/>
      <c r="L78" s="12"/>
    </row>
    <row r="79" spans="1:13" ht="24" customHeight="1">
      <c r="A79" s="10"/>
      <c r="B79" s="10"/>
      <c r="C79" s="10"/>
      <c r="D79" s="14"/>
      <c r="E79" s="1"/>
      <c r="F79" s="15">
        <v>2569</v>
      </c>
      <c r="G79" s="15"/>
      <c r="H79" s="15">
        <v>2568</v>
      </c>
      <c r="I79" s="16"/>
      <c r="J79" s="15">
        <v>2569</v>
      </c>
      <c r="K79" s="15"/>
      <c r="L79" s="15">
        <v>2568</v>
      </c>
    </row>
    <row r="80" spans="1:13" ht="24" customHeight="1">
      <c r="A80" s="6" t="s">
        <v>59</v>
      </c>
      <c r="B80" s="10"/>
      <c r="C80" s="10"/>
      <c r="D80" s="14"/>
      <c r="E80" s="1"/>
      <c r="F80" s="15"/>
      <c r="G80" s="15"/>
      <c r="H80" s="15"/>
      <c r="I80" s="16"/>
      <c r="J80" s="15"/>
      <c r="K80" s="15"/>
      <c r="L80" s="15"/>
    </row>
    <row r="81" spans="1:16" ht="24" customHeight="1">
      <c r="A81" s="6" t="s">
        <v>60</v>
      </c>
      <c r="G81" s="7"/>
      <c r="I81" s="7"/>
      <c r="J81" s="7"/>
      <c r="K81" s="7"/>
      <c r="L81" s="7"/>
    </row>
    <row r="82" spans="1:16" ht="24" customHeight="1">
      <c r="A82" s="2" t="s">
        <v>61</v>
      </c>
      <c r="E82" s="3"/>
      <c r="F82" s="17">
        <v>444333</v>
      </c>
      <c r="G82" s="17"/>
      <c r="H82" s="17">
        <v>450535</v>
      </c>
      <c r="I82" s="17"/>
      <c r="J82" s="101">
        <v>382626</v>
      </c>
      <c r="K82" s="17"/>
      <c r="L82" s="101">
        <v>373864</v>
      </c>
      <c r="M82" s="20"/>
      <c r="N82" s="117"/>
      <c r="P82" s="117"/>
    </row>
    <row r="83" spans="1:16" ht="24" customHeight="1">
      <c r="A83" s="2" t="s">
        <v>62</v>
      </c>
      <c r="E83" s="3"/>
      <c r="F83" s="17">
        <v>115398</v>
      </c>
      <c r="G83" s="17"/>
      <c r="H83" s="17">
        <v>106332</v>
      </c>
      <c r="I83" s="17"/>
      <c r="J83" s="17">
        <v>36217</v>
      </c>
      <c r="K83" s="17"/>
      <c r="L83" s="17">
        <v>33110</v>
      </c>
      <c r="M83" s="20"/>
    </row>
    <row r="84" spans="1:16" ht="24" customHeight="1">
      <c r="A84" s="2" t="s">
        <v>178</v>
      </c>
      <c r="E84" s="3"/>
      <c r="F84" s="17">
        <v>0</v>
      </c>
      <c r="G84" s="17"/>
      <c r="H84" s="17">
        <v>0</v>
      </c>
      <c r="I84" s="17"/>
      <c r="J84" s="17">
        <v>25043</v>
      </c>
      <c r="K84" s="17"/>
      <c r="L84" s="17">
        <v>20674</v>
      </c>
      <c r="M84" s="20"/>
    </row>
    <row r="85" spans="1:16" ht="24" customHeight="1">
      <c r="A85" s="2" t="s">
        <v>63</v>
      </c>
      <c r="E85" s="3"/>
      <c r="F85" s="17">
        <v>8555</v>
      </c>
      <c r="G85" s="17"/>
      <c r="H85" s="17">
        <v>5191</v>
      </c>
      <c r="I85" s="17"/>
      <c r="J85" s="101">
        <v>10908</v>
      </c>
      <c r="K85" s="17"/>
      <c r="L85" s="101">
        <v>9499</v>
      </c>
      <c r="M85" s="20"/>
    </row>
    <row r="86" spans="1:16" ht="24" customHeight="1">
      <c r="A86" s="6" t="s">
        <v>64</v>
      </c>
      <c r="E86" s="3"/>
      <c r="F86" s="93">
        <f>SUM(F82:F85)</f>
        <v>568286</v>
      </c>
      <c r="G86" s="17"/>
      <c r="H86" s="93">
        <f>SUM(H82:H85)</f>
        <v>562058</v>
      </c>
      <c r="I86" s="17"/>
      <c r="J86" s="93">
        <f>SUM(J82:J85)</f>
        <v>454794</v>
      </c>
      <c r="K86" s="17"/>
      <c r="L86" s="93">
        <f>SUM(L82:L85)</f>
        <v>437147</v>
      </c>
      <c r="M86" s="20"/>
    </row>
    <row r="87" spans="1:16" ht="24" customHeight="1">
      <c r="A87" s="6" t="s">
        <v>65</v>
      </c>
      <c r="E87" s="3"/>
      <c r="F87" s="17"/>
      <c r="G87" s="17"/>
      <c r="H87" s="17"/>
      <c r="I87" s="17"/>
      <c r="J87" s="17"/>
      <c r="K87" s="17"/>
      <c r="L87" s="17"/>
      <c r="M87" s="20"/>
    </row>
    <row r="88" spans="1:16" ht="24" customHeight="1">
      <c r="A88" s="69" t="s">
        <v>66</v>
      </c>
      <c r="B88" s="69"/>
      <c r="C88" s="69"/>
      <c r="D88" s="70"/>
      <c r="E88" s="70"/>
      <c r="F88" s="17">
        <v>246403</v>
      </c>
      <c r="G88" s="94"/>
      <c r="H88" s="17">
        <v>250696</v>
      </c>
      <c r="I88" s="94"/>
      <c r="J88" s="101">
        <v>230988</v>
      </c>
      <c r="K88" s="94"/>
      <c r="L88" s="101">
        <v>219550</v>
      </c>
      <c r="M88" s="20"/>
    </row>
    <row r="89" spans="1:16" ht="24" customHeight="1">
      <c r="A89" s="69" t="s">
        <v>67</v>
      </c>
      <c r="B89" s="69"/>
      <c r="C89" s="69"/>
      <c r="D89" s="70"/>
      <c r="E89" s="70"/>
      <c r="F89" s="17">
        <v>65887</v>
      </c>
      <c r="G89" s="94"/>
      <c r="H89" s="17">
        <v>62226</v>
      </c>
      <c r="I89" s="94"/>
      <c r="J89" s="17">
        <v>27559</v>
      </c>
      <c r="K89" s="94"/>
      <c r="L89" s="17">
        <v>30613</v>
      </c>
      <c r="M89" s="20"/>
    </row>
    <row r="90" spans="1:16" ht="24" customHeight="1">
      <c r="A90" s="2" t="s">
        <v>68</v>
      </c>
      <c r="D90" s="5"/>
      <c r="E90" s="5"/>
      <c r="F90" s="17">
        <v>77490</v>
      </c>
      <c r="G90" s="94"/>
      <c r="H90" s="17">
        <v>80308</v>
      </c>
      <c r="I90" s="28"/>
      <c r="J90" s="17">
        <v>50323</v>
      </c>
      <c r="K90" s="28"/>
      <c r="L90" s="17">
        <v>48597</v>
      </c>
      <c r="M90" s="20"/>
    </row>
    <row r="91" spans="1:16" ht="24" customHeight="1">
      <c r="A91" s="2" t="s">
        <v>69</v>
      </c>
      <c r="D91" s="5"/>
      <c r="E91" s="5"/>
      <c r="F91" s="17">
        <v>139342</v>
      </c>
      <c r="G91" s="94"/>
      <c r="H91" s="17">
        <v>139209</v>
      </c>
      <c r="I91" s="94"/>
      <c r="J91" s="101">
        <v>104489</v>
      </c>
      <c r="K91" s="94"/>
      <c r="L91" s="101">
        <v>105998</v>
      </c>
      <c r="M91" s="20"/>
    </row>
    <row r="92" spans="1:16" ht="24" customHeight="1">
      <c r="A92" s="6" t="s">
        <v>70</v>
      </c>
      <c r="D92" s="2"/>
      <c r="E92" s="5"/>
      <c r="F92" s="93">
        <f>SUM(F88:F91)</f>
        <v>529122</v>
      </c>
      <c r="G92" s="94"/>
      <c r="H92" s="93">
        <f>SUM(H88:H91)</f>
        <v>532439</v>
      </c>
      <c r="I92" s="94"/>
      <c r="J92" s="93">
        <f>SUM(J88:J91)</f>
        <v>413359</v>
      </c>
      <c r="K92" s="94"/>
      <c r="L92" s="93">
        <f>SUM(L88:L91)</f>
        <v>404758</v>
      </c>
      <c r="M92" s="20"/>
    </row>
    <row r="93" spans="1:16" ht="24" customHeight="1">
      <c r="A93" s="6" t="s">
        <v>146</v>
      </c>
      <c r="D93" s="18"/>
      <c r="E93" s="3"/>
      <c r="F93" s="94">
        <f>F86-F92</f>
        <v>39164</v>
      </c>
      <c r="G93" s="94"/>
      <c r="H93" s="94">
        <f>H86-H92</f>
        <v>29619</v>
      </c>
      <c r="I93" s="94"/>
      <c r="J93" s="94">
        <f>J86-J92</f>
        <v>41435</v>
      </c>
      <c r="K93" s="94"/>
      <c r="L93" s="94">
        <f>L86-L92</f>
        <v>32389</v>
      </c>
      <c r="M93" s="20"/>
    </row>
    <row r="94" spans="1:16" ht="24" customHeight="1">
      <c r="A94" s="2" t="s">
        <v>211</v>
      </c>
      <c r="D94" s="18"/>
      <c r="E94" s="3"/>
      <c r="F94" s="94">
        <v>105</v>
      </c>
      <c r="G94" s="94"/>
      <c r="H94" s="94">
        <v>-212</v>
      </c>
      <c r="I94" s="94"/>
      <c r="J94" s="94">
        <v>0</v>
      </c>
      <c r="K94" s="94"/>
      <c r="L94" s="94">
        <v>0</v>
      </c>
      <c r="M94" s="20"/>
    </row>
    <row r="95" spans="1:16" ht="24" customHeight="1">
      <c r="A95" s="2" t="s">
        <v>71</v>
      </c>
      <c r="D95" s="18"/>
      <c r="E95" s="3"/>
      <c r="F95" s="95">
        <v>-10457</v>
      </c>
      <c r="G95" s="94"/>
      <c r="H95" s="95">
        <v>-12261</v>
      </c>
      <c r="I95" s="94"/>
      <c r="J95" s="95">
        <v>-8991</v>
      </c>
      <c r="K95" s="94"/>
      <c r="L95" s="95">
        <v>-10382</v>
      </c>
      <c r="M95" s="20"/>
    </row>
    <row r="96" spans="1:16" ht="24" customHeight="1">
      <c r="A96" s="6" t="s">
        <v>147</v>
      </c>
      <c r="D96" s="18"/>
      <c r="E96" s="3"/>
      <c r="F96" s="94">
        <f>SUM(F93:F95)</f>
        <v>28812</v>
      </c>
      <c r="G96" s="94"/>
      <c r="H96" s="94">
        <f>SUM(H93:H95)</f>
        <v>17146</v>
      </c>
      <c r="I96" s="94"/>
      <c r="J96" s="94">
        <f>SUM(J93:J95)</f>
        <v>32444</v>
      </c>
      <c r="K96" s="94"/>
      <c r="L96" s="94">
        <f>SUM(L93:L95)</f>
        <v>22007</v>
      </c>
      <c r="M96" s="20"/>
    </row>
    <row r="97" spans="1:13" ht="24" customHeight="1">
      <c r="A97" s="2" t="s">
        <v>148</v>
      </c>
      <c r="D97" s="18"/>
      <c r="E97" s="3"/>
      <c r="F97" s="100">
        <v>-7769</v>
      </c>
      <c r="G97" s="17"/>
      <c r="H97" s="100">
        <v>-5305</v>
      </c>
      <c r="I97" s="17"/>
      <c r="J97" s="95">
        <v>-2318</v>
      </c>
      <c r="K97" s="94"/>
      <c r="L97" s="95">
        <v>-1243</v>
      </c>
      <c r="M97" s="20"/>
    </row>
    <row r="98" spans="1:13" ht="24" customHeight="1">
      <c r="A98" s="6" t="s">
        <v>114</v>
      </c>
      <c r="E98" s="3"/>
      <c r="F98" s="93">
        <f>SUM(F96:F97)</f>
        <v>21043</v>
      </c>
      <c r="G98" s="94"/>
      <c r="H98" s="93">
        <f>SUM(H96:H97)</f>
        <v>11841</v>
      </c>
      <c r="I98" s="94"/>
      <c r="J98" s="93">
        <f>SUM(J96:J97)</f>
        <v>30126</v>
      </c>
      <c r="K98" s="94"/>
      <c r="L98" s="93">
        <f>SUM(L96:L97)</f>
        <v>20764</v>
      </c>
      <c r="M98" s="20"/>
    </row>
    <row r="99" spans="1:13" ht="24" customHeight="1">
      <c r="E99" s="3"/>
      <c r="F99" s="17"/>
      <c r="G99" s="94"/>
      <c r="H99" s="17"/>
      <c r="I99" s="94"/>
      <c r="J99" s="17"/>
      <c r="K99" s="94"/>
      <c r="L99" s="17"/>
      <c r="M99" s="20"/>
    </row>
    <row r="100" spans="1:13" ht="24" customHeight="1">
      <c r="A100" s="6" t="s">
        <v>72</v>
      </c>
      <c r="D100" s="2"/>
      <c r="F100" s="28"/>
      <c r="G100" s="28"/>
      <c r="H100" s="28"/>
      <c r="I100" s="28"/>
      <c r="J100" s="28"/>
      <c r="K100" s="28"/>
      <c r="L100" s="28"/>
      <c r="M100" s="20"/>
    </row>
    <row r="101" spans="1:13" ht="24" customHeight="1">
      <c r="A101" s="74" t="s">
        <v>73</v>
      </c>
      <c r="D101" s="2"/>
      <c r="F101" s="17"/>
      <c r="G101" s="94"/>
      <c r="H101" s="17"/>
      <c r="I101" s="94"/>
      <c r="J101" s="94"/>
      <c r="K101" s="94"/>
      <c r="L101" s="94"/>
      <c r="M101" s="20"/>
    </row>
    <row r="102" spans="1:13" ht="24" customHeight="1">
      <c r="A102" s="2" t="s">
        <v>74</v>
      </c>
      <c r="D102" s="18"/>
      <c r="F102" s="17"/>
      <c r="G102" s="94"/>
      <c r="H102" s="17"/>
      <c r="I102" s="94"/>
      <c r="J102" s="94"/>
      <c r="K102" s="94"/>
      <c r="L102" s="94"/>
      <c r="M102" s="20"/>
    </row>
    <row r="103" spans="1:13" ht="24" customHeight="1">
      <c r="A103" s="2" t="s">
        <v>213</v>
      </c>
      <c r="D103" s="18"/>
      <c r="F103" s="95">
        <v>409</v>
      </c>
      <c r="G103" s="94"/>
      <c r="H103" s="95">
        <v>-1050</v>
      </c>
      <c r="I103" s="94"/>
      <c r="J103" s="95">
        <v>0</v>
      </c>
      <c r="K103" s="94"/>
      <c r="L103" s="95">
        <v>0</v>
      </c>
      <c r="M103" s="20"/>
    </row>
    <row r="104" spans="1:13" ht="24" customHeight="1">
      <c r="A104" s="2" t="s">
        <v>73</v>
      </c>
      <c r="D104" s="18"/>
      <c r="F104" s="95">
        <f>F103</f>
        <v>409</v>
      </c>
      <c r="G104" s="94"/>
      <c r="H104" s="95">
        <f>H103</f>
        <v>-1050</v>
      </c>
      <c r="I104" s="94"/>
      <c r="J104" s="95">
        <f>J103</f>
        <v>0</v>
      </c>
      <c r="K104" s="94"/>
      <c r="L104" s="95">
        <f>L103</f>
        <v>0</v>
      </c>
      <c r="M104" s="20"/>
    </row>
    <row r="105" spans="1:13" ht="24" customHeight="1">
      <c r="A105" s="6" t="s">
        <v>75</v>
      </c>
      <c r="D105" s="2"/>
      <c r="F105" s="95">
        <f>SUM(F102:F103)</f>
        <v>409</v>
      </c>
      <c r="G105" s="94"/>
      <c r="H105" s="95">
        <f>SUM(H102:H103)</f>
        <v>-1050</v>
      </c>
      <c r="I105" s="94"/>
      <c r="J105" s="95">
        <f>SUM(J102:J103)</f>
        <v>0</v>
      </c>
      <c r="K105" s="94"/>
      <c r="L105" s="95">
        <f>SUM(L102:L103)</f>
        <v>0</v>
      </c>
      <c r="M105" s="20"/>
    </row>
    <row r="106" spans="1:13" ht="24" customHeight="1">
      <c r="A106" s="6"/>
      <c r="D106" s="2"/>
      <c r="F106" s="17"/>
      <c r="G106" s="94"/>
      <c r="H106" s="17"/>
      <c r="I106" s="94"/>
      <c r="J106" s="94"/>
      <c r="K106" s="94"/>
      <c r="L106" s="94"/>
      <c r="M106" s="20"/>
    </row>
    <row r="107" spans="1:13" ht="24" customHeight="1" thickBot="1">
      <c r="A107" s="6" t="s">
        <v>76</v>
      </c>
      <c r="D107" s="18"/>
      <c r="E107" s="3"/>
      <c r="F107" s="96">
        <f>F98+F105</f>
        <v>21452</v>
      </c>
      <c r="G107" s="97"/>
      <c r="H107" s="96">
        <f>H98+H105</f>
        <v>10791</v>
      </c>
      <c r="I107" s="97"/>
      <c r="J107" s="96">
        <f>J98+J105</f>
        <v>30126</v>
      </c>
      <c r="K107" s="97"/>
      <c r="L107" s="96">
        <f>L98+L105</f>
        <v>20764</v>
      </c>
      <c r="M107" s="20"/>
    </row>
    <row r="108" spans="1:13" ht="24" customHeight="1" thickTop="1">
      <c r="A108" s="6"/>
      <c r="D108" s="18"/>
      <c r="E108" s="3"/>
      <c r="F108" s="98"/>
      <c r="G108" s="97"/>
      <c r="H108" s="98"/>
      <c r="I108" s="97"/>
      <c r="J108" s="98"/>
      <c r="K108" s="97"/>
      <c r="L108" s="98"/>
      <c r="M108" s="20"/>
    </row>
    <row r="109" spans="1:13" ht="24" customHeight="1">
      <c r="A109" s="2" t="s">
        <v>27</v>
      </c>
      <c r="D109" s="18"/>
      <c r="E109" s="3"/>
      <c r="F109" s="76"/>
      <c r="G109" s="75"/>
      <c r="H109" s="76"/>
      <c r="I109" s="75"/>
      <c r="J109" s="76"/>
      <c r="K109" s="75"/>
      <c r="L109" s="76"/>
      <c r="M109" s="20"/>
    </row>
    <row r="110" spans="1:13" ht="24" customHeight="1">
      <c r="D110" s="18"/>
      <c r="E110" s="3"/>
      <c r="F110" s="76"/>
      <c r="G110" s="75"/>
      <c r="H110" s="76"/>
      <c r="I110" s="75"/>
      <c r="J110" s="76"/>
      <c r="K110" s="75"/>
      <c r="L110" s="76"/>
      <c r="M110" s="20"/>
    </row>
    <row r="111" spans="1:13" ht="24" customHeight="1">
      <c r="D111" s="18"/>
      <c r="E111" s="3"/>
      <c r="F111" s="76"/>
      <c r="G111" s="75"/>
      <c r="H111" s="76"/>
      <c r="I111" s="75"/>
      <c r="J111" s="76"/>
      <c r="K111" s="75"/>
      <c r="L111" s="76"/>
      <c r="M111" s="20"/>
    </row>
    <row r="112" spans="1:13" ht="24" customHeight="1">
      <c r="D112" s="18"/>
      <c r="E112" s="3"/>
      <c r="F112" s="31"/>
      <c r="G112" s="32"/>
      <c r="H112" s="31"/>
      <c r="I112" s="32"/>
      <c r="J112" s="31"/>
      <c r="K112" s="32"/>
      <c r="L112" s="31"/>
      <c r="M112" s="20"/>
    </row>
    <row r="113" spans="1:13" ht="24" customHeight="1">
      <c r="D113" s="18"/>
      <c r="E113" s="3"/>
      <c r="F113" s="31"/>
      <c r="G113" s="32"/>
      <c r="H113" s="68"/>
      <c r="I113" s="32"/>
      <c r="J113" s="68"/>
      <c r="K113" s="32"/>
      <c r="L113" s="68"/>
      <c r="M113" s="20"/>
    </row>
    <row r="114" spans="1:13" ht="24" customHeight="1">
      <c r="D114" s="18"/>
      <c r="E114" s="3"/>
      <c r="F114" s="31"/>
      <c r="G114" s="32"/>
      <c r="H114" s="31"/>
      <c r="I114" s="32"/>
      <c r="J114" s="31"/>
      <c r="K114" s="32"/>
      <c r="L114" s="31"/>
      <c r="M114" s="20"/>
    </row>
    <row r="115" spans="1:13" ht="24" customHeight="1">
      <c r="D115" s="2"/>
      <c r="G115" s="2"/>
      <c r="L115" s="71" t="s">
        <v>56</v>
      </c>
    </row>
    <row r="116" spans="1:13" ht="24" customHeight="1">
      <c r="A116" s="8" t="s">
        <v>0</v>
      </c>
      <c r="B116" s="9"/>
      <c r="C116" s="9"/>
      <c r="D116" s="10"/>
      <c r="E116" s="11"/>
      <c r="F116" s="11"/>
      <c r="G116" s="11"/>
      <c r="H116" s="11"/>
      <c r="I116" s="10"/>
      <c r="J116" s="11"/>
      <c r="K116" s="10"/>
      <c r="L116" s="11"/>
    </row>
    <row r="117" spans="1:13" ht="24" customHeight="1">
      <c r="A117" s="8" t="s">
        <v>77</v>
      </c>
      <c r="B117" s="10"/>
      <c r="C117" s="10"/>
      <c r="D117" s="11"/>
      <c r="E117" s="10"/>
      <c r="F117" s="10"/>
      <c r="G117" s="11"/>
      <c r="H117" s="10"/>
      <c r="I117" s="10"/>
      <c r="J117" s="10"/>
      <c r="K117" s="10"/>
      <c r="L117" s="10"/>
    </row>
    <row r="118" spans="1:13" ht="24" customHeight="1">
      <c r="A118" s="8" t="s">
        <v>199</v>
      </c>
      <c r="B118" s="10"/>
      <c r="C118" s="10"/>
      <c r="D118" s="11"/>
      <c r="E118" s="10"/>
      <c r="F118" s="10"/>
      <c r="G118" s="11"/>
      <c r="H118" s="10"/>
      <c r="I118" s="10"/>
      <c r="J118" s="10"/>
      <c r="K118" s="10"/>
      <c r="L118" s="10"/>
    </row>
    <row r="119" spans="1:13" ht="24" customHeight="1">
      <c r="A119" s="120" t="s">
        <v>58</v>
      </c>
      <c r="B119" s="120"/>
      <c r="C119" s="120"/>
      <c r="D119" s="120"/>
      <c r="E119" s="120"/>
      <c r="F119" s="120"/>
      <c r="G119" s="120"/>
      <c r="H119" s="120"/>
      <c r="I119" s="120"/>
      <c r="J119" s="120"/>
      <c r="K119" s="120"/>
      <c r="L119" s="120"/>
    </row>
    <row r="120" spans="1:13" ht="24" customHeight="1">
      <c r="A120" s="10"/>
      <c r="B120" s="10"/>
      <c r="C120" s="10"/>
      <c r="E120" s="1"/>
      <c r="F120" s="12" t="s">
        <v>2</v>
      </c>
      <c r="G120" s="12"/>
      <c r="H120" s="12"/>
      <c r="I120" s="6"/>
      <c r="J120" s="12" t="s">
        <v>3</v>
      </c>
      <c r="K120" s="13"/>
      <c r="L120" s="12"/>
    </row>
    <row r="121" spans="1:13" ht="24" customHeight="1">
      <c r="A121" s="10"/>
      <c r="B121" s="10"/>
      <c r="C121" s="10"/>
      <c r="D121" s="14"/>
      <c r="E121" s="1"/>
      <c r="F121" s="15">
        <v>2569</v>
      </c>
      <c r="G121" s="15"/>
      <c r="H121" s="15">
        <v>2568</v>
      </c>
      <c r="I121" s="16"/>
      <c r="J121" s="15">
        <v>2569</v>
      </c>
      <c r="K121" s="15"/>
      <c r="L121" s="15">
        <v>2568</v>
      </c>
    </row>
    <row r="122" spans="1:13" ht="24" customHeight="1">
      <c r="A122" s="107" t="s">
        <v>196</v>
      </c>
      <c r="B122" s="10"/>
      <c r="C122" s="10"/>
      <c r="D122" s="14"/>
      <c r="E122" s="1"/>
      <c r="F122" s="87"/>
      <c r="G122" s="87"/>
      <c r="H122" s="87"/>
      <c r="I122" s="88"/>
      <c r="J122" s="87"/>
      <c r="K122" s="87"/>
      <c r="L122" s="87"/>
    </row>
    <row r="123" spans="1:13" ht="24" customHeight="1" thickBot="1">
      <c r="A123" s="30" t="s">
        <v>78</v>
      </c>
      <c r="B123" s="10"/>
      <c r="C123" s="10"/>
      <c r="D123" s="14"/>
      <c r="E123" s="1"/>
      <c r="F123" s="89">
        <f>F125-F124</f>
        <v>18980</v>
      </c>
      <c r="G123" s="89"/>
      <c r="H123" s="89">
        <f>H125-H124</f>
        <v>9920</v>
      </c>
      <c r="I123" s="28"/>
      <c r="J123" s="90">
        <f>SUM(J98)</f>
        <v>30126</v>
      </c>
      <c r="K123" s="89"/>
      <c r="L123" s="90">
        <f>SUM(L98)</f>
        <v>20764</v>
      </c>
    </row>
    <row r="124" spans="1:13" ht="24" customHeight="1" thickTop="1">
      <c r="A124" s="30" t="s">
        <v>79</v>
      </c>
      <c r="B124" s="10"/>
      <c r="C124" s="10"/>
      <c r="D124" s="14"/>
      <c r="E124" s="1"/>
      <c r="F124" s="89">
        <v>2063</v>
      </c>
      <c r="G124" s="89"/>
      <c r="H124" s="89">
        <v>1921</v>
      </c>
      <c r="I124" s="28"/>
      <c r="J124" s="89"/>
      <c r="K124" s="89"/>
      <c r="L124" s="89"/>
    </row>
    <row r="125" spans="1:13" ht="24" customHeight="1" thickBot="1">
      <c r="A125" s="3"/>
      <c r="B125" s="10"/>
      <c r="C125" s="10"/>
      <c r="D125" s="14"/>
      <c r="E125" s="1"/>
      <c r="F125" s="91">
        <f>F98</f>
        <v>21043</v>
      </c>
      <c r="G125" s="89"/>
      <c r="H125" s="91">
        <f>H98</f>
        <v>11841</v>
      </c>
      <c r="I125" s="28"/>
      <c r="J125" s="89"/>
      <c r="K125" s="89"/>
      <c r="L125" s="89"/>
    </row>
    <row r="126" spans="1:13" ht="24" customHeight="1" thickTop="1">
      <c r="A126" s="19" t="s">
        <v>80</v>
      </c>
      <c r="B126" s="10"/>
      <c r="C126" s="10"/>
      <c r="D126" s="14"/>
      <c r="E126" s="1"/>
      <c r="F126" s="89"/>
      <c r="G126" s="89"/>
      <c r="H126" s="89"/>
      <c r="I126" s="28"/>
      <c r="J126" s="89"/>
      <c r="K126" s="89"/>
      <c r="L126" s="89"/>
    </row>
    <row r="127" spans="1:13" ht="24" customHeight="1" thickBot="1">
      <c r="A127" s="1" t="s">
        <v>78</v>
      </c>
      <c r="B127" s="10"/>
      <c r="C127" s="10"/>
      <c r="D127" s="14"/>
      <c r="E127" s="1"/>
      <c r="F127" s="89">
        <f>F129-F128</f>
        <v>19334</v>
      </c>
      <c r="G127" s="89"/>
      <c r="H127" s="89">
        <f>H129-H128</f>
        <v>9053</v>
      </c>
      <c r="I127" s="28"/>
      <c r="J127" s="90">
        <f>SUM(J107)</f>
        <v>30126</v>
      </c>
      <c r="K127" s="89"/>
      <c r="L127" s="90">
        <f>SUM(L107)</f>
        <v>20764</v>
      </c>
    </row>
    <row r="128" spans="1:13" ht="24" customHeight="1" thickTop="1">
      <c r="A128" s="1" t="s">
        <v>79</v>
      </c>
      <c r="B128" s="10"/>
      <c r="C128" s="10"/>
      <c r="D128" s="14"/>
      <c r="E128" s="1"/>
      <c r="F128" s="89">
        <v>2118</v>
      </c>
      <c r="G128" s="89"/>
      <c r="H128" s="89">
        <v>1738</v>
      </c>
      <c r="I128" s="28"/>
      <c r="J128" s="89"/>
      <c r="K128" s="89"/>
      <c r="L128" s="89"/>
    </row>
    <row r="129" spans="1:13" ht="24" customHeight="1" thickBot="1">
      <c r="A129" s="10"/>
      <c r="B129" s="10"/>
      <c r="C129" s="10"/>
      <c r="D129" s="14"/>
      <c r="E129" s="1"/>
      <c r="F129" s="91">
        <f>F107</f>
        <v>21452</v>
      </c>
      <c r="G129" s="15"/>
      <c r="H129" s="91">
        <f>H107</f>
        <v>10791</v>
      </c>
      <c r="I129" s="16"/>
      <c r="J129" s="15"/>
      <c r="K129" s="15"/>
      <c r="L129" s="15"/>
    </row>
    <row r="130" spans="1:13" ht="24" customHeight="1" thickTop="1">
      <c r="A130" s="6" t="s">
        <v>212</v>
      </c>
      <c r="D130" s="18"/>
      <c r="F130" s="21"/>
      <c r="G130" s="22"/>
      <c r="H130" s="21"/>
      <c r="I130" s="22"/>
      <c r="J130" s="21"/>
      <c r="K130" s="22"/>
      <c r="L130" s="21"/>
      <c r="M130" s="20"/>
    </row>
    <row r="131" spans="1:13" ht="24" customHeight="1">
      <c r="A131" s="2" t="s">
        <v>81</v>
      </c>
      <c r="D131" s="18"/>
      <c r="F131" s="21"/>
      <c r="G131" s="22"/>
      <c r="H131" s="21"/>
      <c r="I131" s="22"/>
      <c r="J131" s="21"/>
      <c r="K131" s="22"/>
      <c r="L131" s="21"/>
      <c r="M131" s="20"/>
    </row>
    <row r="132" spans="1:13" ht="24" customHeight="1" thickBot="1">
      <c r="A132" s="2" t="s">
        <v>149</v>
      </c>
      <c r="D132" s="67"/>
      <c r="E132" s="67"/>
      <c r="F132" s="99">
        <f>F127/427855</f>
        <v>4.5188206284839487E-2</v>
      </c>
      <c r="G132" s="72"/>
      <c r="H132" s="99">
        <f>H127/427855</f>
        <v>2.1159037524394946E-2</v>
      </c>
      <c r="I132" s="72"/>
      <c r="J132" s="99">
        <f>J127/427855</f>
        <v>7.0411704900024547E-2</v>
      </c>
      <c r="K132" s="72"/>
      <c r="L132" s="99">
        <f>L127/427855</f>
        <v>4.8530460085776723E-2</v>
      </c>
      <c r="M132" s="20"/>
    </row>
    <row r="133" spans="1:13" ht="24" customHeight="1" thickTop="1">
      <c r="D133" s="2"/>
      <c r="J133" s="23"/>
      <c r="L133" s="23"/>
      <c r="M133" s="20"/>
    </row>
    <row r="134" spans="1:13" ht="24" customHeight="1">
      <c r="A134" s="2" t="s">
        <v>27</v>
      </c>
      <c r="D134" s="2"/>
      <c r="F134" s="23"/>
      <c r="G134" s="23"/>
      <c r="H134" s="23"/>
      <c r="I134" s="23"/>
      <c r="J134" s="23"/>
      <c r="K134" s="23"/>
      <c r="L134" s="23"/>
      <c r="M134" s="20"/>
    </row>
    <row r="135" spans="1:13" ht="24" customHeight="1">
      <c r="D135" s="2"/>
      <c r="F135" s="23"/>
      <c r="G135" s="23"/>
      <c r="H135" s="23"/>
      <c r="I135" s="23"/>
      <c r="J135" s="23"/>
      <c r="K135" s="23"/>
      <c r="L135" s="23"/>
      <c r="M135" s="20"/>
    </row>
    <row r="136" spans="1:13" ht="24" customHeight="1">
      <c r="D136" s="2"/>
      <c r="F136" s="23"/>
      <c r="G136" s="23"/>
      <c r="H136" s="23"/>
      <c r="I136" s="23"/>
      <c r="J136" s="23"/>
      <c r="K136" s="23"/>
      <c r="L136" s="23"/>
      <c r="M136" s="20"/>
    </row>
    <row r="137" spans="1:13" ht="24" customHeight="1">
      <c r="D137" s="2"/>
      <c r="F137" s="23"/>
      <c r="G137" s="23"/>
      <c r="H137" s="23"/>
      <c r="I137" s="23"/>
      <c r="J137" s="23"/>
      <c r="K137" s="23"/>
      <c r="L137" s="23"/>
      <c r="M137" s="20"/>
    </row>
    <row r="138" spans="1:13" ht="24" customHeight="1">
      <c r="D138" s="2"/>
      <c r="F138" s="23"/>
      <c r="G138" s="23"/>
      <c r="H138" s="23"/>
      <c r="I138" s="23"/>
      <c r="J138" s="23"/>
      <c r="K138" s="23"/>
      <c r="L138" s="23"/>
      <c r="M138" s="20"/>
    </row>
    <row r="139" spans="1:13" ht="24" customHeight="1">
      <c r="D139" s="2"/>
      <c r="F139" s="23"/>
      <c r="G139" s="23"/>
      <c r="H139" s="23"/>
      <c r="I139" s="23"/>
      <c r="J139" s="23"/>
      <c r="K139" s="23"/>
      <c r="L139" s="23"/>
      <c r="M139" s="20"/>
    </row>
    <row r="140" spans="1:13" ht="24" customHeight="1">
      <c r="D140" s="2"/>
      <c r="F140" s="23"/>
      <c r="G140" s="23"/>
      <c r="H140" s="23"/>
      <c r="I140" s="23"/>
      <c r="J140" s="23"/>
      <c r="K140" s="23"/>
      <c r="L140" s="23"/>
      <c r="M140" s="20"/>
    </row>
    <row r="141" spans="1:13" ht="24" customHeight="1">
      <c r="D141" s="2"/>
      <c r="G141" s="2"/>
    </row>
    <row r="142" spans="1:13" ht="24" customHeight="1">
      <c r="D142" s="2"/>
      <c r="G142" s="2"/>
    </row>
    <row r="143" spans="1:13" ht="24" customHeight="1">
      <c r="D143" s="2"/>
      <c r="G143" s="2"/>
    </row>
    <row r="144" spans="1:13" ht="24" customHeight="1">
      <c r="D144" s="2"/>
      <c r="G144" s="2"/>
    </row>
    <row r="145" s="2" customFormat="1" ht="24" customHeight="1"/>
    <row r="146" s="2" customFormat="1" ht="24" customHeight="1"/>
    <row r="147" s="2" customFormat="1" ht="24" customHeight="1"/>
    <row r="148" s="2" customFormat="1" ht="24" customHeight="1"/>
    <row r="149" s="2" customFormat="1" ht="24" customHeight="1"/>
    <row r="150" s="2" customFormat="1" ht="24" customHeight="1"/>
    <row r="151" s="2" customFormat="1" ht="24" customHeight="1"/>
    <row r="152" s="2" customFormat="1" ht="24" customHeight="1"/>
    <row r="153" s="2" customFormat="1" ht="24" customHeight="1"/>
    <row r="154" s="2" customFormat="1" ht="24" customHeight="1"/>
    <row r="155" s="2" customFormat="1" ht="24" customHeight="1"/>
    <row r="156" s="2" customFormat="1" ht="24" customHeight="1"/>
    <row r="157" s="2" customFormat="1" ht="24" customHeight="1"/>
    <row r="158" s="2" customFormat="1" ht="24" customHeight="1"/>
    <row r="159" s="2" customFormat="1" ht="24" customHeight="1"/>
    <row r="160" s="2" customFormat="1" ht="24" customHeight="1"/>
    <row r="161" s="2" customFormat="1" ht="24" customHeight="1"/>
    <row r="162" s="2" customFormat="1" ht="24" customHeight="1"/>
    <row r="163" s="2" customFormat="1" ht="24" customHeight="1"/>
    <row r="164" s="2" customFormat="1" ht="24" customHeight="1"/>
    <row r="165" s="2" customFormat="1" ht="24" customHeight="1"/>
    <row r="166" s="2" customFormat="1" ht="24" customHeight="1"/>
    <row r="167" s="2" customFormat="1" ht="24" customHeight="1"/>
    <row r="168" s="2" customFormat="1" ht="24" customHeight="1"/>
    <row r="169" s="2" customFormat="1" ht="24" customHeight="1"/>
    <row r="170" s="2" customFormat="1" ht="24" customHeight="1"/>
    <row r="171" s="2" customFormat="1" ht="24" customHeight="1"/>
    <row r="172" s="2" customFormat="1" ht="24" customHeight="1"/>
    <row r="173" s="2" customFormat="1" ht="24" customHeight="1"/>
    <row r="174" s="2" customFormat="1" ht="24" customHeight="1"/>
    <row r="175" s="2" customFormat="1" ht="24" customHeight="1"/>
    <row r="176" s="2" customFormat="1" ht="24" customHeight="1"/>
    <row r="177" s="2" customFormat="1" ht="24" customHeight="1"/>
    <row r="178" s="2" customFormat="1" ht="24" customHeight="1"/>
    <row r="179" s="2" customFormat="1" ht="24" customHeight="1"/>
    <row r="180" s="2" customFormat="1" ht="24" customHeight="1"/>
    <row r="181" s="2" customFormat="1" ht="24" customHeight="1"/>
    <row r="182" s="2" customFormat="1" ht="24" customHeight="1"/>
    <row r="183" s="2" customFormat="1" ht="24" customHeight="1"/>
    <row r="184" s="2" customFormat="1" ht="24" customHeight="1"/>
    <row r="185" s="2" customFormat="1" ht="24" customHeight="1"/>
    <row r="186" s="2" customFormat="1" ht="24" customHeight="1"/>
    <row r="187" s="2" customFormat="1" ht="24" customHeight="1"/>
    <row r="188" s="2" customFormat="1" ht="24" customHeight="1"/>
    <row r="189" s="2" customFormat="1" ht="24" customHeight="1"/>
    <row r="190" s="2" customFormat="1" ht="24" customHeight="1"/>
    <row r="191" s="2" customFormat="1" ht="24" customHeight="1"/>
    <row r="192" s="2" customFormat="1" ht="24" customHeight="1"/>
    <row r="193" s="2" customFormat="1" ht="24" customHeight="1"/>
    <row r="194" s="2" customFormat="1" ht="24" customHeight="1"/>
    <row r="195" s="2" customFormat="1" ht="24" customHeight="1"/>
    <row r="196" s="2" customFormat="1" ht="24" customHeight="1"/>
    <row r="197" s="2" customFormat="1" ht="24" customHeight="1"/>
    <row r="198" s="2" customFormat="1" ht="24" customHeight="1"/>
    <row r="199" s="2" customFormat="1" ht="24" customHeight="1"/>
    <row r="200" s="2" customFormat="1" ht="24" customHeight="1"/>
    <row r="201" s="2" customFormat="1" ht="24" customHeight="1"/>
    <row r="202" s="2" customFormat="1" ht="24" customHeight="1"/>
    <row r="203" s="2" customFormat="1" ht="24" customHeight="1"/>
    <row r="204" s="2" customFormat="1" ht="24" customHeight="1"/>
    <row r="205" s="2" customFormat="1" ht="24" customHeight="1"/>
    <row r="206" s="2" customFormat="1" ht="24" customHeight="1"/>
    <row r="207" s="2" customFormat="1" ht="24" customHeight="1"/>
    <row r="208" s="2" customFormat="1" ht="24" customHeight="1"/>
    <row r="209" s="2" customFormat="1" ht="24" customHeight="1"/>
    <row r="210" s="2" customFormat="1" ht="24" customHeight="1"/>
    <row r="211" s="2" customFormat="1" ht="24" customHeight="1"/>
    <row r="212" s="2" customFormat="1" ht="24" customHeight="1"/>
    <row r="213" s="2" customFormat="1" ht="24" customHeight="1"/>
    <row r="214" s="2" customFormat="1" ht="24" customHeight="1"/>
  </sheetData>
  <mergeCells count="4">
    <mergeCell ref="A5:L5"/>
    <mergeCell ref="A46:L46"/>
    <mergeCell ref="A77:L77"/>
    <mergeCell ref="A119:L119"/>
  </mergeCells>
  <phoneticPr fontId="0" type="noConversion"/>
  <printOptions horizontalCentered="1" gridLinesSet="0"/>
  <pageMargins left="0.78740157480314998" right="0.35433070866141703" top="0.75" bottom="0.196850393700787" header="0.196850393700787" footer="0.196850393700787"/>
  <pageSetup paperSize="9" scale="75" orientation="portrait" r:id="rId1"/>
  <headerFooter alignWithMargins="0"/>
  <rowBreaks count="3" manualBreakCount="3">
    <brk id="41" max="16383" man="1"/>
    <brk id="72" max="16383" man="1"/>
    <brk id="113" max="11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C39"/>
  <sheetViews>
    <sheetView showGridLines="0" view="pageBreakPreview" topLeftCell="N1" zoomScale="50" zoomScaleNormal="70" zoomScaleSheetLayoutView="50" workbookViewId="0">
      <selection activeCell="P28" sqref="P28"/>
    </sheetView>
  </sheetViews>
  <sheetFormatPr defaultColWidth="9.21875" defaultRowHeight="24" customHeight="1"/>
  <cols>
    <col min="1" max="1" width="35.21875" style="108" customWidth="1"/>
    <col min="2" max="2" width="16.44140625" style="108" customWidth="1"/>
    <col min="3" max="3" width="1.21875" style="108" customWidth="1"/>
    <col min="4" max="4" width="16.44140625" style="108" customWidth="1"/>
    <col min="5" max="5" width="1.21875" style="108" customWidth="1"/>
    <col min="6" max="6" width="16.44140625" style="108" customWidth="1"/>
    <col min="7" max="7" width="1.21875" style="108" customWidth="1"/>
    <col min="8" max="8" width="16.44140625" style="108" customWidth="1"/>
    <col min="9" max="9" width="1.21875" style="108" customWidth="1"/>
    <col min="10" max="10" width="17" style="108" customWidth="1"/>
    <col min="11" max="11" width="1.21875" style="108" customWidth="1"/>
    <col min="12" max="12" width="14.21875" style="108" customWidth="1"/>
    <col min="13" max="13" width="1.21875" style="108" customWidth="1"/>
    <col min="14" max="14" width="20.21875" style="108" customWidth="1"/>
    <col min="15" max="15" width="1.21875" style="108" customWidth="1"/>
    <col min="16" max="16" width="16.77734375" style="108" customWidth="1"/>
    <col min="17" max="17" width="1.21875" style="108" customWidth="1"/>
    <col min="18" max="18" width="16.77734375" style="108" customWidth="1"/>
    <col min="19" max="19" width="1.21875" style="108" customWidth="1"/>
    <col min="20" max="20" width="16.44140625" style="108" customWidth="1"/>
    <col min="21" max="21" width="1.21875" style="108" customWidth="1"/>
    <col min="22" max="22" width="17.44140625" style="108" customWidth="1"/>
    <col min="23" max="23" width="1.21875" style="108" customWidth="1"/>
    <col min="24" max="24" width="16" style="108" customWidth="1"/>
    <col min="25" max="25" width="1.21875" style="108" customWidth="1"/>
    <col min="26" max="26" width="16" style="108" customWidth="1"/>
    <col min="27" max="27" width="1.21875" style="108" customWidth="1"/>
    <col min="28" max="28" width="15" style="108" customWidth="1"/>
    <col min="29" max="29" width="1" style="108" customWidth="1"/>
    <col min="30" max="30" width="14.21875" style="108" customWidth="1"/>
    <col min="31" max="31" width="8.77734375" style="108" customWidth="1"/>
    <col min="32" max="16384" width="9.21875" style="108"/>
  </cols>
  <sheetData>
    <row r="1" spans="1:29" ht="24" customHeight="1">
      <c r="Z1" s="113"/>
      <c r="AB1" s="113"/>
      <c r="AC1" s="109" t="s">
        <v>56</v>
      </c>
    </row>
    <row r="2" spans="1:29" ht="24" customHeight="1">
      <c r="A2" s="124" t="s">
        <v>0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  <c r="L2" s="124"/>
      <c r="M2" s="124"/>
      <c r="N2" s="124"/>
      <c r="O2" s="124"/>
      <c r="P2" s="124"/>
      <c r="Q2" s="124"/>
      <c r="R2" s="124"/>
      <c r="S2" s="124"/>
      <c r="T2" s="124"/>
      <c r="U2" s="124"/>
      <c r="V2" s="124"/>
      <c r="W2" s="124"/>
      <c r="X2" s="124"/>
      <c r="Y2" s="124"/>
      <c r="Z2" s="124"/>
      <c r="AA2" s="124"/>
      <c r="AB2" s="124"/>
    </row>
    <row r="3" spans="1:29" ht="24" customHeight="1">
      <c r="A3" s="124" t="s">
        <v>152</v>
      </c>
      <c r="B3" s="124"/>
      <c r="C3" s="124"/>
      <c r="D3" s="124"/>
      <c r="E3" s="124"/>
      <c r="F3" s="124"/>
      <c r="G3" s="124"/>
      <c r="H3" s="124"/>
      <c r="I3" s="124"/>
      <c r="J3" s="124"/>
      <c r="K3" s="124"/>
      <c r="L3" s="124"/>
      <c r="M3" s="124"/>
      <c r="N3" s="124"/>
      <c r="O3" s="124"/>
      <c r="P3" s="124"/>
      <c r="Q3" s="124"/>
      <c r="R3" s="124"/>
      <c r="S3" s="124"/>
      <c r="T3" s="124"/>
      <c r="U3" s="124"/>
      <c r="V3" s="124"/>
      <c r="W3" s="124"/>
      <c r="X3" s="124"/>
      <c r="Y3" s="124"/>
      <c r="Z3" s="124"/>
      <c r="AA3" s="124"/>
      <c r="AB3" s="124"/>
    </row>
    <row r="4" spans="1:29" ht="24" customHeight="1">
      <c r="A4" s="124" t="s">
        <v>199</v>
      </c>
      <c r="B4" s="124"/>
      <c r="C4" s="124"/>
      <c r="D4" s="124"/>
      <c r="E4" s="124"/>
      <c r="F4" s="124"/>
      <c r="G4" s="124"/>
      <c r="H4" s="124"/>
      <c r="I4" s="124"/>
      <c r="J4" s="124"/>
      <c r="K4" s="124"/>
      <c r="L4" s="124"/>
      <c r="M4" s="124"/>
      <c r="N4" s="124"/>
      <c r="O4" s="124"/>
      <c r="P4" s="124"/>
      <c r="Q4" s="124"/>
      <c r="R4" s="124"/>
      <c r="S4" s="124"/>
      <c r="T4" s="124"/>
      <c r="U4" s="124"/>
      <c r="V4" s="124"/>
      <c r="W4" s="124"/>
      <c r="X4" s="124"/>
      <c r="Y4" s="124"/>
      <c r="Z4" s="124"/>
      <c r="AA4" s="124"/>
      <c r="AB4" s="124"/>
    </row>
    <row r="5" spans="1:29" ht="24" customHeight="1">
      <c r="A5" s="125" t="s">
        <v>1</v>
      </c>
      <c r="B5" s="125"/>
      <c r="C5" s="125"/>
      <c r="D5" s="125"/>
      <c r="E5" s="125"/>
      <c r="F5" s="125"/>
      <c r="G5" s="125"/>
      <c r="H5" s="125"/>
      <c r="I5" s="125"/>
      <c r="J5" s="125"/>
      <c r="K5" s="125"/>
      <c r="L5" s="125"/>
      <c r="M5" s="125"/>
      <c r="N5" s="125"/>
      <c r="O5" s="125"/>
      <c r="P5" s="125"/>
      <c r="Q5" s="125"/>
      <c r="R5" s="125"/>
      <c r="S5" s="125"/>
      <c r="T5" s="125"/>
      <c r="U5" s="125"/>
      <c r="V5" s="125"/>
      <c r="W5" s="125"/>
      <c r="X5" s="125"/>
      <c r="Y5" s="125"/>
      <c r="Z5" s="125"/>
      <c r="AA5" s="125"/>
      <c r="AB5" s="125"/>
      <c r="AC5" s="125"/>
    </row>
    <row r="6" spans="1:29" s="110" customFormat="1" ht="24" customHeight="1">
      <c r="B6" s="126" t="s">
        <v>2</v>
      </c>
      <c r="C6" s="126"/>
      <c r="D6" s="126"/>
      <c r="E6" s="126"/>
      <c r="F6" s="126"/>
      <c r="G6" s="126"/>
      <c r="H6" s="126"/>
      <c r="I6" s="126"/>
      <c r="J6" s="126"/>
      <c r="K6" s="126"/>
      <c r="L6" s="126"/>
      <c r="M6" s="126"/>
      <c r="N6" s="126"/>
      <c r="O6" s="126"/>
      <c r="P6" s="126"/>
      <c r="Q6" s="126"/>
      <c r="R6" s="126"/>
      <c r="S6" s="126"/>
      <c r="T6" s="126"/>
      <c r="U6" s="126"/>
      <c r="V6" s="126"/>
      <c r="W6" s="126"/>
      <c r="X6" s="126"/>
      <c r="Y6" s="126"/>
      <c r="Z6" s="126"/>
      <c r="AA6" s="126"/>
      <c r="AB6" s="126"/>
    </row>
    <row r="7" spans="1:29" s="7" customFormat="1" ht="24" customHeight="1">
      <c r="B7" s="127" t="s">
        <v>52</v>
      </c>
      <c r="C7" s="127"/>
      <c r="D7" s="127"/>
      <c r="E7" s="127"/>
      <c r="F7" s="127"/>
      <c r="G7" s="127"/>
      <c r="H7" s="127"/>
      <c r="I7" s="127"/>
      <c r="J7" s="127"/>
      <c r="K7" s="127"/>
      <c r="L7" s="127"/>
      <c r="M7" s="127"/>
      <c r="N7" s="127"/>
      <c r="O7" s="127"/>
      <c r="P7" s="127"/>
      <c r="Q7" s="127"/>
      <c r="R7" s="127"/>
      <c r="S7" s="127"/>
      <c r="T7" s="127"/>
      <c r="U7" s="127"/>
      <c r="V7" s="127"/>
      <c r="W7" s="127"/>
      <c r="X7" s="127"/>
    </row>
    <row r="8" spans="1:29" s="7" customFormat="1" ht="24" customHeight="1">
      <c r="N8" s="127" t="s">
        <v>51</v>
      </c>
      <c r="O8" s="127"/>
      <c r="P8" s="127"/>
      <c r="Q8" s="127"/>
      <c r="R8" s="127"/>
      <c r="S8" s="127"/>
      <c r="T8" s="127"/>
      <c r="U8" s="127"/>
      <c r="V8" s="127"/>
    </row>
    <row r="9" spans="1:29" s="7" customFormat="1" ht="24" customHeight="1">
      <c r="N9" s="111" t="s">
        <v>82</v>
      </c>
      <c r="Z9" s="7" t="s">
        <v>83</v>
      </c>
    </row>
    <row r="10" spans="1:29" s="7" customFormat="1" ht="24" customHeight="1">
      <c r="H10" s="7" t="s">
        <v>167</v>
      </c>
      <c r="N10" s="7" t="s">
        <v>84</v>
      </c>
      <c r="R10" s="7" t="s">
        <v>84</v>
      </c>
      <c r="Z10" s="7" t="s">
        <v>85</v>
      </c>
    </row>
    <row r="11" spans="1:29" s="7" customFormat="1" ht="24" customHeight="1">
      <c r="F11" s="7" t="s">
        <v>86</v>
      </c>
      <c r="H11" s="7" t="s">
        <v>168</v>
      </c>
      <c r="J11" s="123" t="s">
        <v>48</v>
      </c>
      <c r="K11" s="123"/>
      <c r="L11" s="123"/>
      <c r="N11" s="7" t="s">
        <v>87</v>
      </c>
      <c r="P11" s="7" t="s">
        <v>88</v>
      </c>
      <c r="R11" s="7" t="s">
        <v>89</v>
      </c>
      <c r="V11" s="7" t="s">
        <v>90</v>
      </c>
      <c r="X11" s="7" t="s">
        <v>90</v>
      </c>
      <c r="Z11" s="7" t="s">
        <v>91</v>
      </c>
      <c r="AB11" s="7" t="s">
        <v>90</v>
      </c>
    </row>
    <row r="12" spans="1:29" s="7" customFormat="1" ht="24" customHeight="1">
      <c r="B12" s="7" t="s">
        <v>43</v>
      </c>
      <c r="D12" s="7" t="s">
        <v>92</v>
      </c>
      <c r="F12" s="7" t="s">
        <v>93</v>
      </c>
      <c r="H12" s="7" t="s">
        <v>169</v>
      </c>
      <c r="J12" s="7" t="s">
        <v>94</v>
      </c>
      <c r="N12" s="7" t="s">
        <v>95</v>
      </c>
      <c r="P12" s="7" t="s">
        <v>96</v>
      </c>
      <c r="R12" s="7" t="s">
        <v>97</v>
      </c>
      <c r="T12" s="7" t="s">
        <v>98</v>
      </c>
      <c r="V12" s="7" t="s">
        <v>99</v>
      </c>
      <c r="X12" s="7" t="s">
        <v>42</v>
      </c>
      <c r="Z12" s="7" t="s">
        <v>100</v>
      </c>
      <c r="AB12" s="7" t="s">
        <v>101</v>
      </c>
    </row>
    <row r="13" spans="1:29" s="7" customFormat="1" ht="24" customHeight="1">
      <c r="B13" s="111" t="s">
        <v>102</v>
      </c>
      <c r="D13" s="111" t="s">
        <v>103</v>
      </c>
      <c r="F13" s="111" t="s">
        <v>104</v>
      </c>
      <c r="H13" s="111" t="s">
        <v>170</v>
      </c>
      <c r="J13" s="111" t="s">
        <v>105</v>
      </c>
      <c r="L13" s="111" t="s">
        <v>106</v>
      </c>
      <c r="N13" s="111" t="s">
        <v>107</v>
      </c>
      <c r="P13" s="111" t="s">
        <v>108</v>
      </c>
      <c r="R13" s="111" t="s">
        <v>108</v>
      </c>
      <c r="T13" s="111" t="s">
        <v>109</v>
      </c>
      <c r="V13" s="111" t="s">
        <v>110</v>
      </c>
      <c r="X13" s="111" t="s">
        <v>111</v>
      </c>
      <c r="Z13" s="111" t="s">
        <v>112</v>
      </c>
      <c r="AB13" s="111" t="s">
        <v>113</v>
      </c>
    </row>
    <row r="14" spans="1:29" s="7" customFormat="1" ht="24" customHeight="1"/>
    <row r="15" spans="1:29" ht="24" customHeight="1">
      <c r="A15" s="19" t="s">
        <v>162</v>
      </c>
      <c r="B15" s="4">
        <v>194480</v>
      </c>
      <c r="C15" s="4"/>
      <c r="D15" s="4">
        <v>112647</v>
      </c>
      <c r="E15" s="4"/>
      <c r="F15" s="4">
        <v>16351</v>
      </c>
      <c r="G15" s="4"/>
      <c r="H15" s="4">
        <v>-40</v>
      </c>
      <c r="I15" s="4"/>
      <c r="J15" s="4">
        <v>19550</v>
      </c>
      <c r="K15" s="4"/>
      <c r="L15" s="4">
        <v>211659</v>
      </c>
      <c r="M15" s="4"/>
      <c r="N15" s="4">
        <v>-892</v>
      </c>
      <c r="O15" s="4"/>
      <c r="P15" s="4">
        <v>-1957</v>
      </c>
      <c r="Q15" s="4"/>
      <c r="R15" s="4">
        <v>-5820</v>
      </c>
      <c r="S15" s="4"/>
      <c r="T15" s="4">
        <v>3360</v>
      </c>
      <c r="U15" s="4">
        <v>0</v>
      </c>
      <c r="V15" s="4">
        <f>SUM(N15:T15)</f>
        <v>-5309</v>
      </c>
      <c r="W15" s="4"/>
      <c r="X15" s="4">
        <f>SUM(B15,F15,H15,D15,J15,L15,V15)</f>
        <v>549338</v>
      </c>
      <c r="Y15" s="4"/>
      <c r="Z15" s="4">
        <v>20189</v>
      </c>
      <c r="AA15" s="4"/>
      <c r="AB15" s="4">
        <f>SUM(X15:Z15)</f>
        <v>569527</v>
      </c>
      <c r="AC15" s="4"/>
    </row>
    <row r="16" spans="1:29" ht="24" customHeight="1">
      <c r="A16" s="1" t="s">
        <v>114</v>
      </c>
      <c r="B16" s="114">
        <v>0</v>
      </c>
      <c r="C16" s="4"/>
      <c r="D16" s="114">
        <v>0</v>
      </c>
      <c r="E16" s="4"/>
      <c r="F16" s="114">
        <v>0</v>
      </c>
      <c r="G16" s="4"/>
      <c r="H16" s="114">
        <v>0</v>
      </c>
      <c r="I16" s="4"/>
      <c r="J16" s="114">
        <v>0</v>
      </c>
      <c r="K16" s="4"/>
      <c r="L16" s="114">
        <v>9920</v>
      </c>
      <c r="M16" s="4"/>
      <c r="N16" s="114">
        <v>0</v>
      </c>
      <c r="O16" s="4"/>
      <c r="P16" s="114">
        <v>0</v>
      </c>
      <c r="Q16" s="4"/>
      <c r="R16" s="114">
        <v>0</v>
      </c>
      <c r="S16" s="4"/>
      <c r="T16" s="114">
        <v>0</v>
      </c>
      <c r="U16" s="4"/>
      <c r="V16" s="114">
        <f>SUM(N16:T16)</f>
        <v>0</v>
      </c>
      <c r="W16" s="4"/>
      <c r="X16" s="114">
        <f>SUM(B16,F16,H16,D16,J16,L16,V16)</f>
        <v>9920</v>
      </c>
      <c r="Y16" s="4"/>
      <c r="Z16" s="114">
        <v>1921</v>
      </c>
      <c r="AA16" s="4"/>
      <c r="AB16" s="114">
        <f>SUM(X16:AA16)</f>
        <v>11841</v>
      </c>
      <c r="AC16" s="4"/>
    </row>
    <row r="17" spans="1:29" ht="24" customHeight="1">
      <c r="A17" s="1" t="s">
        <v>75</v>
      </c>
      <c r="B17" s="115">
        <v>0</v>
      </c>
      <c r="C17" s="4"/>
      <c r="D17" s="115">
        <v>0</v>
      </c>
      <c r="E17" s="4"/>
      <c r="F17" s="115">
        <v>0</v>
      </c>
      <c r="G17" s="4"/>
      <c r="H17" s="115">
        <v>0</v>
      </c>
      <c r="I17" s="4"/>
      <c r="J17" s="115">
        <v>0</v>
      </c>
      <c r="K17" s="4"/>
      <c r="L17" s="115">
        <v>0</v>
      </c>
      <c r="M17" s="4"/>
      <c r="N17" s="115">
        <v>-867</v>
      </c>
      <c r="O17" s="4"/>
      <c r="P17" s="115">
        <v>0</v>
      </c>
      <c r="Q17" s="4"/>
      <c r="R17" s="115">
        <v>0</v>
      </c>
      <c r="S17" s="4"/>
      <c r="T17" s="115">
        <v>0</v>
      </c>
      <c r="U17" s="4"/>
      <c r="V17" s="115">
        <f>SUM(N17:T17)</f>
        <v>-867</v>
      </c>
      <c r="W17" s="4"/>
      <c r="X17" s="115">
        <f>SUM(B17,D17,F17,H17,J17,L17,V17)</f>
        <v>-867</v>
      </c>
      <c r="Y17" s="4"/>
      <c r="Z17" s="115">
        <v>-183</v>
      </c>
      <c r="AA17" s="4"/>
      <c r="AB17" s="115">
        <f>SUM(X17:AA17)</f>
        <v>-1050</v>
      </c>
      <c r="AC17" s="4"/>
    </row>
    <row r="18" spans="1:29" ht="24" customHeight="1">
      <c r="A18" s="1" t="s">
        <v>76</v>
      </c>
      <c r="B18" s="4">
        <f>SUM(B16:B17)</f>
        <v>0</v>
      </c>
      <c r="C18" s="4"/>
      <c r="D18" s="4">
        <f>SUM(D16:D17)</f>
        <v>0</v>
      </c>
      <c r="E18" s="4"/>
      <c r="F18" s="4">
        <f>SUM(F16:F17)</f>
        <v>0</v>
      </c>
      <c r="G18" s="4"/>
      <c r="H18" s="4">
        <f>SUM(H16:H17)</f>
        <v>0</v>
      </c>
      <c r="I18" s="4"/>
      <c r="J18" s="4">
        <f>SUM(J16:J17)</f>
        <v>0</v>
      </c>
      <c r="K18" s="4"/>
      <c r="L18" s="4">
        <f>SUM(L16:L17)</f>
        <v>9920</v>
      </c>
      <c r="M18" s="4"/>
      <c r="N18" s="4">
        <f>SUM(N16:N17)</f>
        <v>-867</v>
      </c>
      <c r="O18" s="4"/>
      <c r="P18" s="4">
        <f>SUM(P16:P17)</f>
        <v>0</v>
      </c>
      <c r="Q18" s="4"/>
      <c r="R18" s="4">
        <f>SUM(R16:R17)</f>
        <v>0</v>
      </c>
      <c r="S18" s="4"/>
      <c r="T18" s="4">
        <f>SUM(T16:T17)</f>
        <v>0</v>
      </c>
      <c r="U18" s="4"/>
      <c r="V18" s="4">
        <f>SUM(V16:V17)</f>
        <v>-867</v>
      </c>
      <c r="W18" s="4"/>
      <c r="X18" s="4">
        <f>SUM(X16:X17)</f>
        <v>9053</v>
      </c>
      <c r="Y18" s="4"/>
      <c r="Z18" s="4">
        <f>SUM(Z16:Z17)</f>
        <v>1738</v>
      </c>
      <c r="AA18" s="4"/>
      <c r="AB18" s="4">
        <f>SUM(AB16:AB17)</f>
        <v>10791</v>
      </c>
      <c r="AC18" s="4"/>
    </row>
    <row r="19" spans="1:29" ht="24" customHeight="1">
      <c r="A19" s="1" t="s">
        <v>208</v>
      </c>
      <c r="B19" s="4">
        <v>19448</v>
      </c>
      <c r="C19" s="4"/>
      <c r="D19" s="4">
        <v>0</v>
      </c>
      <c r="E19" s="4"/>
      <c r="F19" s="4">
        <v>0</v>
      </c>
      <c r="H19" s="4">
        <v>0</v>
      </c>
      <c r="I19" s="4"/>
      <c r="J19" s="4">
        <v>0</v>
      </c>
      <c r="K19" s="4"/>
      <c r="L19" s="4">
        <v>-19448</v>
      </c>
      <c r="M19" s="4"/>
      <c r="N19" s="4">
        <v>0</v>
      </c>
      <c r="O19" s="4"/>
      <c r="P19" s="4">
        <v>0</v>
      </c>
      <c r="Q19" s="4"/>
      <c r="R19" s="4">
        <v>0</v>
      </c>
      <c r="S19" s="4"/>
      <c r="T19" s="4">
        <v>0</v>
      </c>
      <c r="U19" s="4"/>
      <c r="V19" s="4">
        <f>SUM(N19:T19)</f>
        <v>0</v>
      </c>
      <c r="W19" s="4"/>
      <c r="X19" s="4">
        <f>SUM(B19,F19,H19,D19,J19,L19,V19)</f>
        <v>0</v>
      </c>
      <c r="Y19" s="4"/>
      <c r="Z19" s="4">
        <v>0</v>
      </c>
      <c r="AA19" s="4"/>
      <c r="AB19" s="4">
        <f>SUM(X19:Z19)</f>
        <v>0</v>
      </c>
      <c r="AC19" s="4"/>
    </row>
    <row r="20" spans="1:29" ht="24" customHeight="1">
      <c r="A20" s="1" t="s">
        <v>177</v>
      </c>
      <c r="B20" s="4"/>
      <c r="C20" s="4"/>
      <c r="D20" s="4"/>
      <c r="E20" s="4"/>
      <c r="F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</row>
    <row r="21" spans="1:29" ht="24" customHeight="1">
      <c r="A21" s="1" t="s">
        <v>209</v>
      </c>
      <c r="B21" s="4">
        <v>0</v>
      </c>
      <c r="C21" s="4"/>
      <c r="D21" s="4">
        <v>0</v>
      </c>
      <c r="E21" s="4"/>
      <c r="F21" s="4">
        <v>0</v>
      </c>
      <c r="H21" s="4">
        <v>0</v>
      </c>
      <c r="I21" s="4"/>
      <c r="J21" s="4">
        <v>0</v>
      </c>
      <c r="K21" s="4"/>
      <c r="L21" s="4">
        <v>-11669</v>
      </c>
      <c r="M21" s="4"/>
      <c r="N21" s="4">
        <v>0</v>
      </c>
      <c r="O21" s="4"/>
      <c r="P21" s="4">
        <v>0</v>
      </c>
      <c r="Q21" s="4"/>
      <c r="R21" s="4">
        <v>0</v>
      </c>
      <c r="S21" s="4"/>
      <c r="T21" s="4">
        <v>0</v>
      </c>
      <c r="U21" s="4"/>
      <c r="V21" s="4">
        <f>SUM(N21:T21)</f>
        <v>0</v>
      </c>
      <c r="W21" s="4"/>
      <c r="X21" s="4">
        <f>SUM(B21,F21,H21,D21,J21,L21,V21)</f>
        <v>-11669</v>
      </c>
      <c r="Y21" s="4"/>
      <c r="Z21" s="4">
        <v>0</v>
      </c>
      <c r="AA21" s="4"/>
      <c r="AB21" s="4">
        <f>SUM(X21:Z21)</f>
        <v>-11669</v>
      </c>
      <c r="AC21" s="4"/>
    </row>
    <row r="22" spans="1:29" ht="24" customHeight="1">
      <c r="A22" s="1" t="s">
        <v>175</v>
      </c>
      <c r="B22" s="4"/>
      <c r="C22" s="4"/>
      <c r="D22" s="4"/>
      <c r="E22" s="4"/>
      <c r="F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</row>
    <row r="23" spans="1:29" ht="24" customHeight="1">
      <c r="A23" s="1" t="s">
        <v>176</v>
      </c>
      <c r="B23" s="4">
        <v>0</v>
      </c>
      <c r="C23" s="4"/>
      <c r="D23" s="4">
        <v>0</v>
      </c>
      <c r="E23" s="4"/>
      <c r="F23" s="4">
        <v>0</v>
      </c>
      <c r="H23" s="4">
        <v>0</v>
      </c>
      <c r="I23" s="4"/>
      <c r="J23" s="4">
        <v>0</v>
      </c>
      <c r="K23" s="4"/>
      <c r="L23" s="4">
        <v>0</v>
      </c>
      <c r="M23" s="4"/>
      <c r="N23" s="4">
        <v>0</v>
      </c>
      <c r="O23" s="4"/>
      <c r="P23" s="4">
        <v>0</v>
      </c>
      <c r="Q23" s="4"/>
      <c r="R23" s="4">
        <v>0</v>
      </c>
      <c r="S23" s="4"/>
      <c r="T23" s="4">
        <v>0</v>
      </c>
      <c r="U23" s="4"/>
      <c r="V23" s="4">
        <f>SUM(N23:T23)</f>
        <v>0</v>
      </c>
      <c r="W23" s="4"/>
      <c r="X23" s="4">
        <f>SUM(B23,F23,H23,D23,J23,L23,V23)</f>
        <v>0</v>
      </c>
      <c r="Y23" s="4"/>
      <c r="Z23" s="4">
        <v>-2225</v>
      </c>
      <c r="AA23" s="4"/>
      <c r="AB23" s="4">
        <f>SUM(X23:Z23)</f>
        <v>-2225</v>
      </c>
      <c r="AC23" s="4"/>
    </row>
    <row r="24" spans="1:29" ht="24" customHeight="1" thickBot="1">
      <c r="A24" s="19" t="s">
        <v>174</v>
      </c>
      <c r="B24" s="24">
        <f>SUM(B18:B23,B15)</f>
        <v>213928</v>
      </c>
      <c r="C24" s="4"/>
      <c r="D24" s="24">
        <f>SUM(D18:D23,D15)</f>
        <v>112647</v>
      </c>
      <c r="E24" s="4"/>
      <c r="F24" s="24">
        <f>SUM(F18:F23,F15)</f>
        <v>16351</v>
      </c>
      <c r="G24" s="4"/>
      <c r="H24" s="24">
        <f>SUM(H18:H23,H15)</f>
        <v>-40</v>
      </c>
      <c r="I24" s="4"/>
      <c r="J24" s="24">
        <f>SUM(J18:J23,J15)</f>
        <v>19550</v>
      </c>
      <c r="K24" s="4"/>
      <c r="L24" s="24">
        <f>SUM(L18:L23,L15)</f>
        <v>190462</v>
      </c>
      <c r="M24" s="4"/>
      <c r="N24" s="24">
        <f>SUM(N18,N15)</f>
        <v>-1759</v>
      </c>
      <c r="O24" s="4"/>
      <c r="P24" s="24">
        <f>SUM(P18,P15)</f>
        <v>-1957</v>
      </c>
      <c r="Q24" s="4"/>
      <c r="R24" s="24">
        <f>SUM(R18,R15)</f>
        <v>-5820</v>
      </c>
      <c r="S24" s="4"/>
      <c r="T24" s="24">
        <f>SUM(T18,T15)</f>
        <v>3360</v>
      </c>
      <c r="U24" s="4"/>
      <c r="V24" s="24">
        <f>SUM(V18,V15)</f>
        <v>-6176</v>
      </c>
      <c r="W24" s="4"/>
      <c r="X24" s="24">
        <f>SUM(X18:X23,X15)</f>
        <v>546722</v>
      </c>
      <c r="Y24" s="4"/>
      <c r="Z24" s="24">
        <f>SUM(Z18:Z23,Z15)</f>
        <v>19702</v>
      </c>
      <c r="AA24" s="4"/>
      <c r="AB24" s="24">
        <f>SUM(AB18:AB23,AB15)</f>
        <v>566424</v>
      </c>
      <c r="AC24" s="4"/>
    </row>
    <row r="25" spans="1:29" ht="24" customHeight="1" thickTop="1">
      <c r="A25" s="19"/>
      <c r="B25" s="56"/>
      <c r="C25" s="56"/>
      <c r="D25" s="56"/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56"/>
      <c r="P25" s="56"/>
      <c r="Q25" s="56"/>
      <c r="R25" s="56"/>
      <c r="S25" s="56"/>
      <c r="T25" s="56"/>
      <c r="U25" s="56"/>
      <c r="V25" s="56"/>
      <c r="W25" s="56"/>
      <c r="X25" s="56"/>
      <c r="Y25" s="56"/>
      <c r="Z25" s="56"/>
      <c r="AA25" s="56"/>
      <c r="AB25" s="28"/>
      <c r="AC25" s="4"/>
    </row>
    <row r="26" spans="1:29" ht="24" customHeight="1">
      <c r="A26" s="19" t="s">
        <v>200</v>
      </c>
      <c r="B26" s="4">
        <v>213928</v>
      </c>
      <c r="C26" s="4"/>
      <c r="D26" s="4">
        <v>112647</v>
      </c>
      <c r="E26" s="4"/>
      <c r="F26" s="4">
        <v>16351</v>
      </c>
      <c r="G26" s="4"/>
      <c r="H26" s="4">
        <v>-40</v>
      </c>
      <c r="I26" s="4"/>
      <c r="J26" s="4">
        <v>21122</v>
      </c>
      <c r="K26" s="4"/>
      <c r="L26" s="4">
        <v>210936</v>
      </c>
      <c r="M26" s="4"/>
      <c r="N26" s="4">
        <v>-1977</v>
      </c>
      <c r="O26" s="4"/>
      <c r="P26" s="4">
        <v>-1957</v>
      </c>
      <c r="Q26" s="4"/>
      <c r="R26" s="4">
        <v>-5820</v>
      </c>
      <c r="S26" s="4"/>
      <c r="T26" s="4">
        <v>3360</v>
      </c>
      <c r="U26" s="4">
        <v>0</v>
      </c>
      <c r="V26" s="4">
        <f>SUM(N26:T26)</f>
        <v>-6394</v>
      </c>
      <c r="W26" s="4">
        <v>0</v>
      </c>
      <c r="X26" s="4">
        <f>SUM(B26,F26,H26,D26,J26,L26,V26)</f>
        <v>568550</v>
      </c>
      <c r="Y26" s="4">
        <v>0</v>
      </c>
      <c r="Z26" s="4">
        <v>21712</v>
      </c>
      <c r="AA26" s="4">
        <v>0</v>
      </c>
      <c r="AB26" s="4">
        <f>SUM(X26:Z26)</f>
        <v>590262</v>
      </c>
      <c r="AC26" s="4"/>
    </row>
    <row r="27" spans="1:29" ht="24" customHeight="1">
      <c r="A27" s="1" t="s">
        <v>114</v>
      </c>
      <c r="B27" s="114">
        <v>0</v>
      </c>
      <c r="C27" s="4"/>
      <c r="D27" s="114">
        <v>0</v>
      </c>
      <c r="E27" s="4"/>
      <c r="F27" s="114">
        <v>0</v>
      </c>
      <c r="G27" s="4"/>
      <c r="H27" s="114">
        <v>0</v>
      </c>
      <c r="I27" s="4"/>
      <c r="J27" s="114">
        <v>0</v>
      </c>
      <c r="K27" s="4"/>
      <c r="L27" s="114">
        <f>PL!F123</f>
        <v>18980</v>
      </c>
      <c r="M27" s="4"/>
      <c r="N27" s="114">
        <v>0</v>
      </c>
      <c r="O27" s="4"/>
      <c r="P27" s="114">
        <v>0</v>
      </c>
      <c r="Q27" s="4"/>
      <c r="R27" s="114">
        <v>0</v>
      </c>
      <c r="S27" s="4"/>
      <c r="T27" s="114">
        <v>0</v>
      </c>
      <c r="U27" s="4"/>
      <c r="V27" s="114">
        <f>SUM(N27:T27)</f>
        <v>0</v>
      </c>
      <c r="W27" s="4"/>
      <c r="X27" s="114">
        <f>SUM(B27,F27,H27,D27,J27,L27,V27)</f>
        <v>18980</v>
      </c>
      <c r="Y27" s="4"/>
      <c r="Z27" s="114">
        <f>PL!F124</f>
        <v>2063</v>
      </c>
      <c r="AA27" s="4"/>
      <c r="AB27" s="114">
        <f>SUM(X27:Z27)</f>
        <v>21043</v>
      </c>
      <c r="AC27" s="4"/>
    </row>
    <row r="28" spans="1:29" ht="24" customHeight="1">
      <c r="A28" s="1" t="s">
        <v>75</v>
      </c>
      <c r="B28" s="115">
        <v>0</v>
      </c>
      <c r="C28" s="4"/>
      <c r="D28" s="115">
        <v>0</v>
      </c>
      <c r="E28" s="4"/>
      <c r="F28" s="115">
        <v>0</v>
      </c>
      <c r="G28" s="4"/>
      <c r="H28" s="115">
        <v>0</v>
      </c>
      <c r="I28" s="4"/>
      <c r="J28" s="115">
        <v>0</v>
      </c>
      <c r="K28" s="4"/>
      <c r="L28" s="115">
        <v>0</v>
      </c>
      <c r="M28" s="4"/>
      <c r="N28" s="115">
        <f>PL!F105-Consolidated!Z28</f>
        <v>354</v>
      </c>
      <c r="O28" s="4"/>
      <c r="P28" s="115">
        <v>0</v>
      </c>
      <c r="Q28" s="4"/>
      <c r="R28" s="115">
        <v>0</v>
      </c>
      <c r="S28" s="4"/>
      <c r="T28" s="115">
        <v>0</v>
      </c>
      <c r="U28" s="4"/>
      <c r="V28" s="115">
        <f>SUM(N28:T28)</f>
        <v>354</v>
      </c>
      <c r="W28" s="4"/>
      <c r="X28" s="115">
        <f>SUM(B28,D28,F28,H28,J28,L28,V28)</f>
        <v>354</v>
      </c>
      <c r="Y28" s="4"/>
      <c r="Z28" s="115">
        <f>PL!F128-PL!F124</f>
        <v>55</v>
      </c>
      <c r="AA28" s="4"/>
      <c r="AB28" s="115">
        <f>SUM(X28:Z28)</f>
        <v>409</v>
      </c>
      <c r="AC28" s="4"/>
    </row>
    <row r="29" spans="1:29" ht="24" customHeight="1">
      <c r="A29" s="1" t="s">
        <v>76</v>
      </c>
      <c r="B29" s="4">
        <f>SUM(B27:B28)</f>
        <v>0</v>
      </c>
      <c r="C29" s="4"/>
      <c r="D29" s="4">
        <f>SUM(D27:D28)</f>
        <v>0</v>
      </c>
      <c r="E29" s="4"/>
      <c r="F29" s="4">
        <f>SUM(F27:F28)</f>
        <v>0</v>
      </c>
      <c r="G29" s="4"/>
      <c r="H29" s="4">
        <f>SUM(H27:H28)</f>
        <v>0</v>
      </c>
      <c r="I29" s="4"/>
      <c r="J29" s="4">
        <f>SUM(J27:J28)</f>
        <v>0</v>
      </c>
      <c r="K29" s="4"/>
      <c r="L29" s="4">
        <f>SUM(L27:L28)</f>
        <v>18980</v>
      </c>
      <c r="M29" s="4"/>
      <c r="N29" s="4">
        <f>SUM(N27:N28)</f>
        <v>354</v>
      </c>
      <c r="O29" s="4"/>
      <c r="P29" s="4">
        <f>SUM(P27:P28)</f>
        <v>0</v>
      </c>
      <c r="Q29" s="4"/>
      <c r="R29" s="4">
        <f>SUM(R27:R28)</f>
        <v>0</v>
      </c>
      <c r="S29" s="4"/>
      <c r="T29" s="4">
        <f>SUM(T27:T28)</f>
        <v>0</v>
      </c>
      <c r="U29" s="4"/>
      <c r="V29" s="4">
        <f>SUM(V27:V28)</f>
        <v>354</v>
      </c>
      <c r="W29" s="4"/>
      <c r="X29" s="4">
        <f>SUM(X27:X28)</f>
        <v>19334</v>
      </c>
      <c r="Y29" s="4"/>
      <c r="Z29" s="4">
        <f>SUM(Z27:Z28)</f>
        <v>2118</v>
      </c>
      <c r="AA29" s="4"/>
      <c r="AB29" s="4">
        <f>SUM(AB27:AB28)</f>
        <v>21452</v>
      </c>
      <c r="AC29" s="4"/>
    </row>
    <row r="30" spans="1:29" ht="24" customHeight="1">
      <c r="A30" s="1" t="s">
        <v>177</v>
      </c>
      <c r="B30" s="4"/>
      <c r="C30" s="4"/>
      <c r="D30" s="4"/>
      <c r="E30" s="4"/>
      <c r="F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</row>
    <row r="31" spans="1:29" ht="24" customHeight="1">
      <c r="A31" s="1" t="s">
        <v>209</v>
      </c>
      <c r="B31" s="4">
        <v>0</v>
      </c>
      <c r="C31" s="4"/>
      <c r="D31" s="4">
        <v>0</v>
      </c>
      <c r="E31" s="4"/>
      <c r="F31" s="4">
        <v>0</v>
      </c>
      <c r="H31" s="4">
        <v>0</v>
      </c>
      <c r="I31" s="4"/>
      <c r="J31" s="4">
        <v>0</v>
      </c>
      <c r="K31" s="4"/>
      <c r="L31" s="4">
        <v>-17114</v>
      </c>
      <c r="M31" s="4"/>
      <c r="N31" s="4">
        <v>0</v>
      </c>
      <c r="O31" s="4"/>
      <c r="P31" s="4">
        <v>0</v>
      </c>
      <c r="Q31" s="4"/>
      <c r="R31" s="4">
        <v>0</v>
      </c>
      <c r="S31" s="4"/>
      <c r="T31" s="4">
        <v>0</v>
      </c>
      <c r="U31" s="4"/>
      <c r="V31" s="4">
        <f>SUM(N31:T31)</f>
        <v>0</v>
      </c>
      <c r="W31" s="4"/>
      <c r="X31" s="4">
        <f>SUM(B31,F31,H31,D31,J31,L31,V31)</f>
        <v>-17114</v>
      </c>
      <c r="Y31" s="4"/>
      <c r="Z31" s="4">
        <v>0</v>
      </c>
      <c r="AA31" s="4"/>
      <c r="AB31" s="4">
        <f>SUM(X31:Z31)</f>
        <v>-17114</v>
      </c>
      <c r="AC31" s="4"/>
    </row>
    <row r="32" spans="1:29" ht="24" customHeight="1">
      <c r="A32" s="1" t="s">
        <v>175</v>
      </c>
      <c r="B32" s="4"/>
      <c r="C32" s="4"/>
      <c r="D32" s="4"/>
      <c r="E32" s="4"/>
      <c r="F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</row>
    <row r="33" spans="1:29" ht="24" customHeight="1">
      <c r="A33" s="1" t="s">
        <v>176</v>
      </c>
      <c r="B33" s="4">
        <v>0</v>
      </c>
      <c r="C33" s="4"/>
      <c r="D33" s="4">
        <v>0</v>
      </c>
      <c r="E33" s="4"/>
      <c r="F33" s="4">
        <v>0</v>
      </c>
      <c r="H33" s="4">
        <v>0</v>
      </c>
      <c r="I33" s="4"/>
      <c r="J33" s="4">
        <v>0</v>
      </c>
      <c r="K33" s="4"/>
      <c r="L33" s="4">
        <v>0</v>
      </c>
      <c r="M33" s="4"/>
      <c r="N33" s="4">
        <v>0</v>
      </c>
      <c r="O33" s="4"/>
      <c r="P33" s="4">
        <v>0</v>
      </c>
      <c r="Q33" s="4"/>
      <c r="R33" s="4">
        <v>0</v>
      </c>
      <c r="S33" s="4"/>
      <c r="T33" s="4">
        <v>0</v>
      </c>
      <c r="U33" s="4"/>
      <c r="V33" s="4">
        <f>SUM(N33:T33)</f>
        <v>0</v>
      </c>
      <c r="W33" s="4"/>
      <c r="X33" s="4">
        <f>SUM(B33,F33,H33,D33,J33,L33,V33)</f>
        <v>0</v>
      </c>
      <c r="Y33" s="4"/>
      <c r="Z33" s="4">
        <v>-3007</v>
      </c>
      <c r="AA33" s="4"/>
      <c r="AB33" s="4">
        <f>SUM(X33:Z33)</f>
        <v>-3007</v>
      </c>
      <c r="AC33" s="4"/>
    </row>
    <row r="34" spans="1:29" ht="24" customHeight="1" thickBot="1">
      <c r="A34" s="19" t="s">
        <v>201</v>
      </c>
      <c r="B34" s="24">
        <f>SUM(B29:B33,B26)</f>
        <v>213928</v>
      </c>
      <c r="C34" s="4"/>
      <c r="D34" s="24">
        <f>SUM(D29:D33,D26)</f>
        <v>112647</v>
      </c>
      <c r="E34" s="4"/>
      <c r="F34" s="24">
        <f>SUM(F29:F33,F26)</f>
        <v>16351</v>
      </c>
      <c r="G34" s="4"/>
      <c r="H34" s="24">
        <f>SUM(H29:H33,H26)</f>
        <v>-40</v>
      </c>
      <c r="I34" s="4"/>
      <c r="J34" s="24">
        <f>SUM(J29:J33,J26)</f>
        <v>21122</v>
      </c>
      <c r="K34" s="4"/>
      <c r="L34" s="24">
        <f>SUM(L29:L33,L26)</f>
        <v>212802</v>
      </c>
      <c r="M34" s="4"/>
      <c r="N34" s="24">
        <f>SUM(N29:N33,N26)</f>
        <v>-1623</v>
      </c>
      <c r="O34" s="4"/>
      <c r="P34" s="24">
        <f>SUM(P29:P33,P26)</f>
        <v>-1957</v>
      </c>
      <c r="Q34" s="4"/>
      <c r="R34" s="24">
        <f>SUM(R29:R33,R26)</f>
        <v>-5820</v>
      </c>
      <c r="S34" s="4"/>
      <c r="T34" s="24">
        <f>SUM(T29:T33,T26)</f>
        <v>3360</v>
      </c>
      <c r="U34" s="4"/>
      <c r="V34" s="24">
        <f>SUM(V29:V33,V26)</f>
        <v>-6040</v>
      </c>
      <c r="W34" s="4"/>
      <c r="X34" s="24">
        <f>SUM(X29:X33,X26)</f>
        <v>570770</v>
      </c>
      <c r="Y34" s="4"/>
      <c r="Z34" s="24">
        <f>SUM(Z29:Z33,Z26)</f>
        <v>20823</v>
      </c>
      <c r="AA34" s="4"/>
      <c r="AB34" s="24">
        <f>SUM(AB29:AB33,AB26)</f>
        <v>591593</v>
      </c>
      <c r="AC34" s="4"/>
    </row>
    <row r="35" spans="1:29" ht="24" customHeight="1" thickTop="1">
      <c r="A35" s="19"/>
      <c r="B35" s="56"/>
      <c r="C35" s="56"/>
      <c r="D35" s="56"/>
      <c r="E35" s="56"/>
      <c r="F35" s="56"/>
      <c r="G35" s="56"/>
      <c r="H35" s="56"/>
      <c r="I35" s="56"/>
      <c r="J35" s="56"/>
      <c r="K35" s="56"/>
      <c r="L35" s="56"/>
      <c r="M35" s="56"/>
      <c r="N35" s="56"/>
      <c r="O35" s="56"/>
      <c r="P35" s="56"/>
      <c r="Q35" s="56"/>
      <c r="R35" s="56"/>
      <c r="S35" s="56"/>
      <c r="T35" s="56"/>
      <c r="U35" s="56"/>
      <c r="V35" s="56"/>
      <c r="W35" s="56"/>
      <c r="X35" s="56"/>
      <c r="Y35" s="56"/>
      <c r="Z35" s="56"/>
      <c r="AA35" s="56"/>
      <c r="AB35" s="28">
        <f>SUM(AB34-BS!D99)</f>
        <v>0</v>
      </c>
      <c r="AC35" s="4"/>
    </row>
    <row r="36" spans="1:29" ht="24" customHeight="1">
      <c r="A36" s="2" t="s">
        <v>27</v>
      </c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</row>
    <row r="37" spans="1:29" ht="24" customHeight="1">
      <c r="A37" s="2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</row>
    <row r="38" spans="1:29" ht="24" customHeight="1">
      <c r="A38" s="2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</row>
    <row r="39" spans="1:29" ht="24" customHeight="1">
      <c r="A39" s="2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</row>
  </sheetData>
  <mergeCells count="8">
    <mergeCell ref="J11:L11"/>
    <mergeCell ref="A2:AB2"/>
    <mergeCell ref="A3:AB3"/>
    <mergeCell ref="A4:AB4"/>
    <mergeCell ref="A5:AC5"/>
    <mergeCell ref="B6:AB6"/>
    <mergeCell ref="B7:X7"/>
    <mergeCell ref="N8:V8"/>
  </mergeCells>
  <printOptions horizontalCentered="1"/>
  <pageMargins left="0.3" right="0.3" top="0.9" bottom="0.118110236220472" header="0.31496062992126" footer="0.31496062992126"/>
  <pageSetup paperSize="9" scale="50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T24"/>
  <sheetViews>
    <sheetView showGridLines="0" view="pageBreakPreview" topLeftCell="I1" zoomScale="60" zoomScaleNormal="78" workbookViewId="0">
      <selection activeCell="O18" sqref="O18"/>
    </sheetView>
  </sheetViews>
  <sheetFormatPr defaultColWidth="9.21875" defaultRowHeight="24" customHeight="1"/>
  <cols>
    <col min="1" max="1" width="44.21875" style="108" customWidth="1"/>
    <col min="2" max="2" width="4.44140625" style="108" customWidth="1"/>
    <col min="3" max="3" width="17.77734375" style="108" customWidth="1"/>
    <col min="4" max="4" width="1.44140625" style="108" customWidth="1"/>
    <col min="5" max="5" width="17.77734375" style="108" customWidth="1"/>
    <col min="6" max="6" width="1.44140625" style="108" customWidth="1"/>
    <col min="7" max="7" width="17.77734375" style="108" customWidth="1"/>
    <col min="8" max="8" width="1.44140625" style="108" customWidth="1"/>
    <col min="9" max="9" width="17.77734375" style="108" customWidth="1"/>
    <col min="10" max="10" width="1.44140625" style="108" customWidth="1"/>
    <col min="11" max="11" width="17.77734375" style="108" customWidth="1"/>
    <col min="12" max="12" width="1.44140625" style="108" customWidth="1"/>
    <col min="13" max="13" width="17.77734375" style="108" customWidth="1"/>
    <col min="14" max="14" width="1.44140625" style="108" customWidth="1"/>
    <col min="15" max="15" width="17.77734375" style="108" customWidth="1"/>
    <col min="16" max="16" width="1.44140625" style="108" customWidth="1"/>
    <col min="17" max="17" width="17.77734375" style="108" customWidth="1"/>
    <col min="18" max="18" width="1.44140625" style="108" customWidth="1"/>
    <col min="19" max="19" width="17.77734375" style="108" customWidth="1"/>
    <col min="20" max="20" width="1" style="108" customWidth="1"/>
    <col min="21" max="21" width="13.21875" style="108" customWidth="1"/>
    <col min="22" max="22" width="17.21875" style="108" customWidth="1"/>
    <col min="23" max="16384" width="9.21875" style="108"/>
  </cols>
  <sheetData>
    <row r="1" spans="1:20" ht="24" customHeight="1">
      <c r="T1" s="109" t="s">
        <v>56</v>
      </c>
    </row>
    <row r="2" spans="1:20" ht="24" customHeight="1">
      <c r="A2" s="124" t="s">
        <v>0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  <c r="L2" s="124"/>
      <c r="M2" s="124"/>
      <c r="N2" s="124"/>
      <c r="O2" s="124"/>
      <c r="P2" s="124"/>
      <c r="Q2" s="124"/>
      <c r="R2" s="124"/>
      <c r="S2" s="124"/>
    </row>
    <row r="3" spans="1:20" ht="24" customHeight="1">
      <c r="A3" s="124" t="s">
        <v>151</v>
      </c>
      <c r="B3" s="124"/>
      <c r="C3" s="124"/>
      <c r="D3" s="124"/>
      <c r="E3" s="124"/>
      <c r="F3" s="124"/>
      <c r="G3" s="124"/>
      <c r="H3" s="124"/>
      <c r="I3" s="124"/>
      <c r="J3" s="124"/>
      <c r="K3" s="124"/>
      <c r="L3" s="124"/>
      <c r="M3" s="124"/>
      <c r="N3" s="124"/>
      <c r="O3" s="124"/>
      <c r="P3" s="124"/>
      <c r="Q3" s="124"/>
      <c r="R3" s="124"/>
      <c r="S3" s="124"/>
    </row>
    <row r="4" spans="1:20" ht="24" customHeight="1">
      <c r="A4" s="124" t="s">
        <v>199</v>
      </c>
      <c r="B4" s="124"/>
      <c r="C4" s="124"/>
      <c r="D4" s="124"/>
      <c r="E4" s="124"/>
      <c r="F4" s="124"/>
      <c r="G4" s="124"/>
      <c r="H4" s="124"/>
      <c r="I4" s="124"/>
      <c r="J4" s="124"/>
      <c r="K4" s="124"/>
      <c r="L4" s="124"/>
      <c r="M4" s="124"/>
      <c r="N4" s="124"/>
      <c r="O4" s="124"/>
      <c r="P4" s="124"/>
      <c r="Q4" s="124"/>
      <c r="R4" s="124"/>
      <c r="S4" s="124"/>
    </row>
    <row r="5" spans="1:20" ht="24" customHeight="1">
      <c r="A5" s="125" t="s">
        <v>1</v>
      </c>
      <c r="B5" s="125"/>
      <c r="C5" s="125"/>
      <c r="D5" s="125"/>
      <c r="E5" s="125"/>
      <c r="F5" s="125"/>
      <c r="G5" s="125"/>
      <c r="H5" s="125"/>
      <c r="I5" s="125"/>
      <c r="J5" s="125"/>
      <c r="K5" s="125"/>
      <c r="L5" s="125"/>
      <c r="M5" s="125"/>
      <c r="N5" s="125"/>
      <c r="O5" s="125"/>
      <c r="P5" s="125"/>
      <c r="Q5" s="125"/>
      <c r="R5" s="125"/>
      <c r="S5" s="125"/>
      <c r="T5" s="125"/>
    </row>
    <row r="6" spans="1:20" s="110" customFormat="1" ht="24" customHeight="1">
      <c r="C6" s="126" t="s">
        <v>3</v>
      </c>
      <c r="D6" s="126"/>
      <c r="E6" s="126"/>
      <c r="F6" s="126"/>
      <c r="G6" s="126"/>
      <c r="H6" s="126"/>
      <c r="I6" s="126"/>
      <c r="J6" s="126"/>
      <c r="K6" s="126"/>
      <c r="L6" s="126"/>
      <c r="M6" s="126"/>
      <c r="N6" s="126"/>
      <c r="O6" s="126"/>
      <c r="P6" s="126"/>
      <c r="Q6" s="126"/>
      <c r="R6" s="126"/>
      <c r="S6" s="126"/>
    </row>
    <row r="7" spans="1:20" s="7" customFormat="1" ht="24" customHeight="1">
      <c r="M7" s="123" t="s">
        <v>51</v>
      </c>
      <c r="N7" s="123"/>
      <c r="O7" s="123"/>
      <c r="P7" s="123"/>
      <c r="Q7" s="123"/>
    </row>
    <row r="8" spans="1:20" s="7" customFormat="1" ht="24" customHeight="1">
      <c r="B8" s="14"/>
      <c r="G8" s="7" t="s">
        <v>86</v>
      </c>
      <c r="I8" s="123" t="s">
        <v>48</v>
      </c>
      <c r="J8" s="123"/>
      <c r="K8" s="123"/>
      <c r="M8" s="7" t="s">
        <v>115</v>
      </c>
      <c r="Q8" s="7" t="s">
        <v>90</v>
      </c>
    </row>
    <row r="9" spans="1:20" s="7" customFormat="1" ht="24" customHeight="1">
      <c r="B9" s="14"/>
      <c r="C9" s="7" t="s">
        <v>43</v>
      </c>
      <c r="E9" s="7" t="s">
        <v>92</v>
      </c>
      <c r="G9" s="7" t="s">
        <v>93</v>
      </c>
      <c r="I9" s="7" t="s">
        <v>94</v>
      </c>
      <c r="M9" s="7" t="s">
        <v>116</v>
      </c>
      <c r="O9" s="7" t="s">
        <v>98</v>
      </c>
      <c r="Q9" s="7" t="s">
        <v>99</v>
      </c>
      <c r="S9" s="7" t="s">
        <v>90</v>
      </c>
    </row>
    <row r="10" spans="1:20" s="7" customFormat="1" ht="24" customHeight="1">
      <c r="C10" s="111" t="s">
        <v>102</v>
      </c>
      <c r="E10" s="111" t="s">
        <v>103</v>
      </c>
      <c r="G10" s="111" t="s">
        <v>104</v>
      </c>
      <c r="I10" s="111" t="s">
        <v>105</v>
      </c>
      <c r="K10" s="111" t="s">
        <v>106</v>
      </c>
      <c r="M10" s="111" t="s">
        <v>108</v>
      </c>
      <c r="O10" s="111" t="s">
        <v>109</v>
      </c>
      <c r="Q10" s="111" t="s">
        <v>110</v>
      </c>
      <c r="S10" s="111" t="s">
        <v>42</v>
      </c>
    </row>
    <row r="11" spans="1:20" s="7" customFormat="1" ht="24" customHeight="1"/>
    <row r="12" spans="1:20" ht="24" customHeight="1">
      <c r="A12" s="19" t="s">
        <v>162</v>
      </c>
      <c r="B12" s="112"/>
      <c r="C12" s="4">
        <v>194480</v>
      </c>
      <c r="D12" s="4"/>
      <c r="E12" s="4">
        <v>112647</v>
      </c>
      <c r="F12" s="4"/>
      <c r="G12" s="4">
        <v>16351</v>
      </c>
      <c r="H12" s="4"/>
      <c r="I12" s="4">
        <v>19550</v>
      </c>
      <c r="J12" s="4"/>
      <c r="K12" s="4">
        <v>103229</v>
      </c>
      <c r="L12" s="4"/>
      <c r="M12" s="4">
        <v>-5820</v>
      </c>
      <c r="N12" s="4"/>
      <c r="O12" s="4">
        <v>3360</v>
      </c>
      <c r="P12" s="4"/>
      <c r="Q12" s="4">
        <f>SUM(M12:O12)</f>
        <v>-2460</v>
      </c>
      <c r="R12" s="4"/>
      <c r="S12" s="4">
        <f>SUM(C12:K12,Q12)</f>
        <v>443797</v>
      </c>
      <c r="T12" s="4"/>
    </row>
    <row r="13" spans="1:20" ht="24" customHeight="1">
      <c r="A13" s="1" t="s">
        <v>76</v>
      </c>
      <c r="B13" s="112"/>
      <c r="C13" s="4">
        <v>0</v>
      </c>
      <c r="D13" s="4"/>
      <c r="E13" s="4">
        <v>0</v>
      </c>
      <c r="F13" s="4"/>
      <c r="G13" s="4">
        <v>0</v>
      </c>
      <c r="H13" s="4"/>
      <c r="I13" s="4">
        <v>0</v>
      </c>
      <c r="J13" s="4"/>
      <c r="K13" s="4">
        <v>20764</v>
      </c>
      <c r="L13" s="4"/>
      <c r="M13" s="4">
        <v>0</v>
      </c>
      <c r="N13" s="4"/>
      <c r="O13" s="4">
        <v>0</v>
      </c>
      <c r="P13" s="4"/>
      <c r="Q13" s="4">
        <f t="shared" ref="Q13:Q15" si="0">SUM(M13:O13)</f>
        <v>0</v>
      </c>
      <c r="R13" s="4"/>
      <c r="S13" s="4">
        <f t="shared" ref="S13:S15" si="1">SUM(C13:K13,Q13)</f>
        <v>20764</v>
      </c>
      <c r="T13" s="4"/>
    </row>
    <row r="14" spans="1:20" ht="24" customHeight="1">
      <c r="A14" s="1" t="s">
        <v>208</v>
      </c>
      <c r="B14" s="112"/>
      <c r="C14" s="4">
        <v>19448</v>
      </c>
      <c r="D14" s="4"/>
      <c r="E14" s="4">
        <v>0</v>
      </c>
      <c r="F14" s="4"/>
      <c r="G14" s="4">
        <v>0</v>
      </c>
      <c r="H14" s="4"/>
      <c r="I14" s="4">
        <v>0</v>
      </c>
      <c r="J14" s="4"/>
      <c r="K14" s="4">
        <v>-19448</v>
      </c>
      <c r="L14" s="4"/>
      <c r="M14" s="4">
        <v>0</v>
      </c>
      <c r="N14" s="4"/>
      <c r="O14" s="4">
        <v>0</v>
      </c>
      <c r="P14" s="4"/>
      <c r="Q14" s="4">
        <f t="shared" si="0"/>
        <v>0</v>
      </c>
      <c r="R14" s="4"/>
      <c r="S14" s="4">
        <f t="shared" si="1"/>
        <v>0</v>
      </c>
      <c r="T14" s="4"/>
    </row>
    <row r="15" spans="1:20" ht="24" customHeight="1">
      <c r="A15" s="1" t="s">
        <v>210</v>
      </c>
      <c r="B15" s="112"/>
      <c r="C15" s="4">
        <v>0</v>
      </c>
      <c r="D15" s="4"/>
      <c r="E15" s="4">
        <v>0</v>
      </c>
      <c r="F15" s="4"/>
      <c r="G15" s="4">
        <v>0</v>
      </c>
      <c r="H15" s="4"/>
      <c r="I15" s="4">
        <v>0</v>
      </c>
      <c r="J15" s="4"/>
      <c r="K15" s="4">
        <v>-11669</v>
      </c>
      <c r="L15" s="4"/>
      <c r="M15" s="4">
        <v>0</v>
      </c>
      <c r="N15" s="4"/>
      <c r="O15" s="4">
        <v>0</v>
      </c>
      <c r="P15" s="4"/>
      <c r="Q15" s="4">
        <f t="shared" si="0"/>
        <v>0</v>
      </c>
      <c r="R15" s="4"/>
      <c r="S15" s="4">
        <f t="shared" si="1"/>
        <v>-11669</v>
      </c>
      <c r="T15" s="4"/>
    </row>
    <row r="16" spans="1:20" ht="24" customHeight="1" thickBot="1">
      <c r="A16" s="19" t="s">
        <v>174</v>
      </c>
      <c r="B16" s="112"/>
      <c r="C16" s="24">
        <f>SUM(C12:C15)</f>
        <v>213928</v>
      </c>
      <c r="D16" s="4"/>
      <c r="E16" s="24">
        <f>SUM(E12:E15)</f>
        <v>112647</v>
      </c>
      <c r="F16" s="4"/>
      <c r="G16" s="24">
        <f>SUM(G12:G15)</f>
        <v>16351</v>
      </c>
      <c r="H16" s="4"/>
      <c r="I16" s="24">
        <f>SUM(I12:I15)</f>
        <v>19550</v>
      </c>
      <c r="J16" s="4"/>
      <c r="K16" s="24">
        <f>SUM(K12:K15)</f>
        <v>92876</v>
      </c>
      <c r="L16" s="4"/>
      <c r="M16" s="24">
        <f>SUM(M12:M15)</f>
        <v>-5820</v>
      </c>
      <c r="N16" s="4"/>
      <c r="O16" s="24">
        <f>SUM(O12:O15)</f>
        <v>3360</v>
      </c>
      <c r="P16" s="4"/>
      <c r="Q16" s="24">
        <f>SUM(Q12:Q15)</f>
        <v>-2460</v>
      </c>
      <c r="R16" s="4"/>
      <c r="S16" s="24">
        <f>SUM(S12:S15)</f>
        <v>452892</v>
      </c>
      <c r="T16" s="4"/>
    </row>
    <row r="17" spans="1:20" ht="24" customHeight="1" thickTop="1">
      <c r="A17" s="19"/>
      <c r="B17" s="112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T17" s="4"/>
    </row>
    <row r="18" spans="1:20" ht="24" customHeight="1">
      <c r="A18" s="19" t="s">
        <v>200</v>
      </c>
      <c r="B18" s="112"/>
      <c r="C18" s="4">
        <v>213928</v>
      </c>
      <c r="D18" s="4"/>
      <c r="E18" s="4">
        <v>112647</v>
      </c>
      <c r="F18" s="4"/>
      <c r="G18" s="4">
        <v>16351</v>
      </c>
      <c r="H18" s="4"/>
      <c r="I18" s="4">
        <v>21122</v>
      </c>
      <c r="J18" s="4"/>
      <c r="K18" s="4">
        <v>101979</v>
      </c>
      <c r="L18" s="4"/>
      <c r="M18" s="4">
        <v>-5820</v>
      </c>
      <c r="N18" s="4"/>
      <c r="O18" s="4">
        <v>3360</v>
      </c>
      <c r="P18" s="4"/>
      <c r="Q18" s="4">
        <f>SUM(M18:O18)</f>
        <v>-2460</v>
      </c>
      <c r="R18" s="4">
        <v>0</v>
      </c>
      <c r="S18" s="4">
        <f>SUM(C18:K18,Q18)</f>
        <v>463567</v>
      </c>
      <c r="T18" s="4"/>
    </row>
    <row r="19" spans="1:20" ht="24" customHeight="1">
      <c r="A19" s="1" t="s">
        <v>76</v>
      </c>
      <c r="B19" s="112"/>
      <c r="C19" s="4">
        <v>0</v>
      </c>
      <c r="D19" s="4"/>
      <c r="E19" s="4">
        <v>0</v>
      </c>
      <c r="F19" s="4"/>
      <c r="G19" s="4">
        <v>0</v>
      </c>
      <c r="H19" s="4"/>
      <c r="I19" s="4">
        <v>0</v>
      </c>
      <c r="J19" s="4"/>
      <c r="K19" s="4">
        <f>PL!J127</f>
        <v>30126</v>
      </c>
      <c r="L19" s="4"/>
      <c r="M19" s="4">
        <v>0</v>
      </c>
      <c r="N19" s="4"/>
      <c r="O19" s="4">
        <v>0</v>
      </c>
      <c r="P19" s="4"/>
      <c r="Q19" s="4">
        <f>SUM(M19:O19)</f>
        <v>0</v>
      </c>
      <c r="R19" s="4"/>
      <c r="S19" s="4">
        <f>SUM(C19:K19,Q19)</f>
        <v>30126</v>
      </c>
      <c r="T19" s="4"/>
    </row>
    <row r="20" spans="1:20" ht="24" customHeight="1">
      <c r="A20" s="1" t="s">
        <v>210</v>
      </c>
      <c r="B20" s="112"/>
      <c r="C20" s="4">
        <v>0</v>
      </c>
      <c r="D20" s="4"/>
      <c r="E20" s="4">
        <v>0</v>
      </c>
      <c r="F20" s="4"/>
      <c r="G20" s="4">
        <v>0</v>
      </c>
      <c r="H20" s="4"/>
      <c r="I20" s="4">
        <v>0</v>
      </c>
      <c r="J20" s="4"/>
      <c r="K20" s="4">
        <v>-17114</v>
      </c>
      <c r="L20" s="4"/>
      <c r="M20" s="4">
        <v>0</v>
      </c>
      <c r="N20" s="4"/>
      <c r="O20" s="4">
        <v>0</v>
      </c>
      <c r="P20" s="4"/>
      <c r="Q20" s="4">
        <f t="shared" ref="Q20" si="2">SUM(M20:O20)</f>
        <v>0</v>
      </c>
      <c r="R20" s="4"/>
      <c r="S20" s="4">
        <f t="shared" ref="S20" si="3">SUM(C20:K20,Q20)</f>
        <v>-17114</v>
      </c>
      <c r="T20" s="4"/>
    </row>
    <row r="21" spans="1:20" ht="24" customHeight="1" thickBot="1">
      <c r="A21" s="19" t="s">
        <v>201</v>
      </c>
      <c r="B21" s="112"/>
      <c r="C21" s="24">
        <f>SUM(C18:C20)</f>
        <v>213928</v>
      </c>
      <c r="D21" s="4"/>
      <c r="E21" s="24">
        <f>SUM(E18:E20)</f>
        <v>112647</v>
      </c>
      <c r="F21" s="4"/>
      <c r="G21" s="24">
        <f>SUM(G18:G20)</f>
        <v>16351</v>
      </c>
      <c r="H21" s="4"/>
      <c r="I21" s="24">
        <f>SUM(I18:I20)</f>
        <v>21122</v>
      </c>
      <c r="J21" s="4"/>
      <c r="K21" s="24">
        <f>SUM(K18:K20)</f>
        <v>114991</v>
      </c>
      <c r="L21" s="4"/>
      <c r="M21" s="24">
        <f>SUM(M18:M20)</f>
        <v>-5820</v>
      </c>
      <c r="N21" s="4"/>
      <c r="O21" s="24">
        <f>SUM(O18:O20)</f>
        <v>3360</v>
      </c>
      <c r="P21" s="4"/>
      <c r="Q21" s="24">
        <f>SUM(Q18:Q20)</f>
        <v>-2460</v>
      </c>
      <c r="R21" s="4"/>
      <c r="S21" s="24">
        <f>SUM(S18:S20)</f>
        <v>476579</v>
      </c>
      <c r="T21" s="4"/>
    </row>
    <row r="22" spans="1:20" ht="24" customHeight="1" thickTop="1">
      <c r="A22" s="19"/>
      <c r="B22" s="112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108">
        <f>SUM(S21-BS!H99)</f>
        <v>0</v>
      </c>
      <c r="T22" s="4"/>
    </row>
    <row r="23" spans="1:20" ht="24" customHeight="1">
      <c r="A23" s="2" t="s">
        <v>27</v>
      </c>
      <c r="B23" s="2"/>
      <c r="K23" s="67"/>
      <c r="L23" s="67"/>
      <c r="M23" s="67"/>
      <c r="N23" s="67"/>
      <c r="O23" s="67"/>
      <c r="P23" s="67"/>
      <c r="Q23" s="67"/>
    </row>
    <row r="24" spans="1:20" ht="24" customHeight="1">
      <c r="A24" s="2"/>
      <c r="B24" s="2"/>
      <c r="K24" s="67"/>
      <c r="L24" s="67"/>
      <c r="M24" s="67"/>
      <c r="N24" s="67"/>
      <c r="O24" s="67"/>
      <c r="P24" s="67"/>
      <c r="Q24" s="67"/>
    </row>
  </sheetData>
  <mergeCells count="7">
    <mergeCell ref="I8:K8"/>
    <mergeCell ref="A2:S2"/>
    <mergeCell ref="A3:S3"/>
    <mergeCell ref="A4:S4"/>
    <mergeCell ref="A5:T5"/>
    <mergeCell ref="C6:S6"/>
    <mergeCell ref="M7:Q7"/>
  </mergeCells>
  <printOptions horizontalCentered="1"/>
  <pageMargins left="0.4" right="0.4" top="0.90500000000000003" bottom="0.23622047244094499" header="0.31496062992126" footer="0.31496062992126"/>
  <pageSetup paperSize="9" scale="65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B88972-CBE6-4F20-B765-EC80E55DE9A8}">
  <dimension ref="A1:K295"/>
  <sheetViews>
    <sheetView showGridLines="0" view="pageBreakPreview" topLeftCell="A55" zoomScale="85" zoomScaleNormal="100" zoomScaleSheetLayoutView="85" zoomScalePageLayoutView="90" workbookViewId="0">
      <selection activeCell="D38" sqref="D38:J41"/>
    </sheetView>
  </sheetViews>
  <sheetFormatPr defaultColWidth="10.77734375" defaultRowHeight="22.95" customHeight="1"/>
  <cols>
    <col min="1" max="1" width="42" style="2" customWidth="1"/>
    <col min="2" max="2" width="21" style="2" customWidth="1"/>
    <col min="3" max="3" width="7.44140625" style="2" customWidth="1"/>
    <col min="4" max="4" width="14.77734375" style="2" customWidth="1"/>
    <col min="5" max="5" width="1.44140625" style="3" customWidth="1"/>
    <col min="6" max="6" width="14.77734375" style="2" customWidth="1"/>
    <col min="7" max="7" width="1.44140625" style="2" customWidth="1"/>
    <col min="8" max="8" width="14.77734375" style="2" customWidth="1"/>
    <col min="9" max="9" width="1.44140625" style="2" customWidth="1"/>
    <col min="10" max="10" width="14.77734375" style="2" customWidth="1"/>
    <col min="11" max="11" width="0.77734375" style="2" customWidth="1"/>
    <col min="12" max="16384" width="10.77734375" style="2"/>
  </cols>
  <sheetData>
    <row r="1" spans="1:11" ht="22.95" customHeight="1">
      <c r="D1" s="23"/>
      <c r="E1" s="23"/>
      <c r="F1" s="23"/>
      <c r="G1" s="23"/>
      <c r="H1" s="23"/>
      <c r="I1" s="23"/>
      <c r="J1" s="71" t="s">
        <v>56</v>
      </c>
      <c r="K1" s="20"/>
    </row>
    <row r="2" spans="1:11" ht="22.95" customHeight="1">
      <c r="A2" s="8" t="s">
        <v>0</v>
      </c>
      <c r="B2" s="9"/>
      <c r="C2" s="9"/>
      <c r="D2" s="11"/>
      <c r="E2" s="11"/>
      <c r="F2" s="11"/>
      <c r="G2" s="10"/>
      <c r="H2" s="11"/>
      <c r="I2" s="10"/>
      <c r="J2" s="11"/>
    </row>
    <row r="3" spans="1:11" ht="22.95" customHeight="1">
      <c r="A3" s="8" t="s">
        <v>117</v>
      </c>
      <c r="B3" s="10"/>
      <c r="C3" s="10"/>
      <c r="D3" s="10"/>
      <c r="E3" s="11"/>
      <c r="F3" s="10"/>
      <c r="G3" s="10"/>
      <c r="H3" s="10"/>
      <c r="I3" s="10"/>
      <c r="J3" s="10"/>
    </row>
    <row r="4" spans="1:11" ht="22.95" customHeight="1">
      <c r="A4" s="8" t="s">
        <v>199</v>
      </c>
      <c r="B4" s="10"/>
      <c r="C4" s="10"/>
      <c r="D4" s="10"/>
      <c r="E4" s="11"/>
      <c r="F4" s="10"/>
      <c r="G4" s="10"/>
      <c r="H4" s="10"/>
      <c r="I4" s="10"/>
      <c r="J4" s="10"/>
    </row>
    <row r="5" spans="1:11" ht="22.95" customHeight="1">
      <c r="A5" s="120" t="s">
        <v>1</v>
      </c>
      <c r="B5" s="120"/>
      <c r="C5" s="120"/>
      <c r="D5" s="120"/>
      <c r="E5" s="120"/>
      <c r="F5" s="120"/>
      <c r="G5" s="120"/>
      <c r="H5" s="120"/>
      <c r="I5" s="120"/>
      <c r="J5" s="120"/>
    </row>
    <row r="6" spans="1:11" ht="22.95" customHeight="1">
      <c r="A6" s="10"/>
      <c r="B6" s="10"/>
      <c r="C6" s="10"/>
      <c r="D6" s="12" t="s">
        <v>2</v>
      </c>
      <c r="E6" s="12"/>
      <c r="F6" s="12"/>
      <c r="G6" s="6"/>
      <c r="H6" s="12" t="s">
        <v>3</v>
      </c>
      <c r="I6" s="13"/>
      <c r="J6" s="12"/>
    </row>
    <row r="7" spans="1:11" ht="22.95" customHeight="1">
      <c r="A7" s="10"/>
      <c r="B7" s="10"/>
      <c r="C7" s="10"/>
      <c r="D7" s="15">
        <v>2569</v>
      </c>
      <c r="E7" s="15"/>
      <c r="F7" s="15">
        <v>2568</v>
      </c>
      <c r="G7" s="16"/>
      <c r="H7" s="15">
        <v>2569</v>
      </c>
      <c r="I7" s="15"/>
      <c r="J7" s="15">
        <v>2568</v>
      </c>
    </row>
    <row r="8" spans="1:11" ht="22.95" customHeight="1">
      <c r="A8" s="77" t="s">
        <v>118</v>
      </c>
      <c r="K8" s="20"/>
    </row>
    <row r="9" spans="1:11" ht="22.95" customHeight="1">
      <c r="A9" s="78" t="s">
        <v>150</v>
      </c>
      <c r="D9" s="4">
        <f>SUM(PL!F96)</f>
        <v>28812</v>
      </c>
      <c r="E9" s="17"/>
      <c r="F9" s="4">
        <f>SUM(PL!H96)</f>
        <v>17146</v>
      </c>
      <c r="G9" s="17"/>
      <c r="H9" s="4">
        <f>SUM(PL!J96)</f>
        <v>32444</v>
      </c>
      <c r="I9" s="17"/>
      <c r="J9" s="4">
        <f>SUM(PL!L96)</f>
        <v>22007</v>
      </c>
      <c r="K9" s="20"/>
    </row>
    <row r="10" spans="1:11" ht="22.95" customHeight="1">
      <c r="A10" s="2" t="s">
        <v>172</v>
      </c>
      <c r="D10" s="4"/>
      <c r="E10" s="17"/>
      <c r="F10" s="4"/>
      <c r="G10" s="17"/>
      <c r="H10" s="4"/>
      <c r="I10" s="17"/>
      <c r="J10" s="4"/>
      <c r="K10" s="20"/>
    </row>
    <row r="11" spans="1:11" ht="22.95" customHeight="1">
      <c r="A11" s="2" t="s">
        <v>119</v>
      </c>
      <c r="D11" s="4"/>
      <c r="E11" s="17"/>
      <c r="F11" s="4"/>
      <c r="G11" s="17"/>
      <c r="H11" s="4"/>
      <c r="I11" s="17"/>
      <c r="J11" s="4"/>
      <c r="K11" s="20"/>
    </row>
    <row r="12" spans="1:11" ht="22.95" customHeight="1">
      <c r="A12" s="102" t="s">
        <v>120</v>
      </c>
      <c r="D12" s="33">
        <v>62536</v>
      </c>
      <c r="E12" s="17"/>
      <c r="F12" s="33">
        <v>58006</v>
      </c>
      <c r="G12" s="17"/>
      <c r="H12" s="33">
        <v>27346</v>
      </c>
      <c r="I12" s="17"/>
      <c r="J12" s="33">
        <v>25207</v>
      </c>
      <c r="K12" s="20"/>
    </row>
    <row r="13" spans="1:11" ht="22.95" customHeight="1">
      <c r="A13" s="78" t="s">
        <v>187</v>
      </c>
      <c r="D13" s="33">
        <v>1380</v>
      </c>
      <c r="E13" s="17"/>
      <c r="F13" s="33">
        <v>-490</v>
      </c>
      <c r="G13" s="17"/>
      <c r="H13" s="33">
        <v>300</v>
      </c>
      <c r="I13" s="17"/>
      <c r="J13" s="33">
        <v>0</v>
      </c>
      <c r="K13" s="20"/>
    </row>
    <row r="14" spans="1:11" ht="22.95" customHeight="1">
      <c r="A14" s="78" t="s">
        <v>188</v>
      </c>
      <c r="D14" s="33">
        <v>2145</v>
      </c>
      <c r="E14" s="17"/>
      <c r="F14" s="33">
        <v>-213</v>
      </c>
      <c r="G14" s="17"/>
      <c r="H14" s="33">
        <v>1770</v>
      </c>
      <c r="I14" s="17"/>
      <c r="J14" s="33">
        <v>-1420</v>
      </c>
      <c r="K14" s="20"/>
    </row>
    <row r="15" spans="1:11" ht="22.95" customHeight="1">
      <c r="A15" s="2" t="s">
        <v>225</v>
      </c>
      <c r="D15" s="33">
        <v>4185</v>
      </c>
      <c r="E15" s="17"/>
      <c r="F15" s="33">
        <v>1722</v>
      </c>
      <c r="G15" s="17"/>
      <c r="H15" s="33">
        <v>4939</v>
      </c>
      <c r="I15" s="17"/>
      <c r="J15" s="33">
        <v>2192</v>
      </c>
      <c r="K15" s="20"/>
    </row>
    <row r="16" spans="1:11" ht="22.95" customHeight="1">
      <c r="A16" s="2" t="s">
        <v>197</v>
      </c>
      <c r="D16" s="33">
        <v>0</v>
      </c>
      <c r="E16" s="17"/>
      <c r="F16" s="33">
        <v>-396</v>
      </c>
      <c r="G16" s="17"/>
      <c r="H16" s="33">
        <v>0</v>
      </c>
      <c r="I16" s="17"/>
      <c r="J16" s="33">
        <v>-396</v>
      </c>
      <c r="K16" s="20"/>
    </row>
    <row r="17" spans="1:11" ht="22.95" customHeight="1">
      <c r="A17" s="78" t="s">
        <v>189</v>
      </c>
      <c r="D17" s="33">
        <v>139</v>
      </c>
      <c r="E17" s="17"/>
      <c r="F17" s="33">
        <v>-65</v>
      </c>
      <c r="G17" s="17"/>
      <c r="H17" s="33">
        <v>61</v>
      </c>
      <c r="I17" s="17"/>
      <c r="J17" s="33">
        <v>-101</v>
      </c>
      <c r="K17" s="20"/>
    </row>
    <row r="18" spans="1:11" ht="22.95" customHeight="1">
      <c r="A18" s="78" t="s">
        <v>214</v>
      </c>
      <c r="D18" s="33">
        <v>1649</v>
      </c>
      <c r="E18" s="17"/>
      <c r="F18" s="33">
        <v>1506</v>
      </c>
      <c r="G18" s="17"/>
      <c r="H18" s="33">
        <v>1102</v>
      </c>
      <c r="I18" s="17"/>
      <c r="J18" s="103">
        <v>998</v>
      </c>
      <c r="K18" s="20"/>
    </row>
    <row r="19" spans="1:11" ht="22.95" customHeight="1">
      <c r="A19" s="2" t="s">
        <v>215</v>
      </c>
      <c r="D19" s="33">
        <v>-105</v>
      </c>
      <c r="E19" s="17"/>
      <c r="F19" s="33">
        <v>212</v>
      </c>
      <c r="G19" s="17"/>
      <c r="H19" s="33">
        <v>0</v>
      </c>
      <c r="I19" s="17"/>
      <c r="J19" s="33">
        <v>0</v>
      </c>
      <c r="K19" s="20"/>
    </row>
    <row r="20" spans="1:11" ht="22.95" customHeight="1">
      <c r="A20" s="78" t="s">
        <v>216</v>
      </c>
      <c r="D20" s="33">
        <v>-112</v>
      </c>
      <c r="E20" s="17"/>
      <c r="F20" s="33">
        <v>-67</v>
      </c>
      <c r="G20" s="17"/>
      <c r="H20" s="33">
        <v>-101</v>
      </c>
      <c r="I20" s="17"/>
      <c r="J20" s="33">
        <v>39</v>
      </c>
      <c r="K20" s="20"/>
    </row>
    <row r="21" spans="1:11" ht="22.95" customHeight="1">
      <c r="A21" s="78" t="s">
        <v>190</v>
      </c>
      <c r="D21" s="33">
        <v>-582</v>
      </c>
      <c r="E21" s="17"/>
      <c r="F21" s="33">
        <v>-471</v>
      </c>
      <c r="G21" s="17"/>
      <c r="H21" s="33">
        <v>-853</v>
      </c>
      <c r="I21" s="17"/>
      <c r="J21" s="33">
        <v>-669</v>
      </c>
      <c r="K21" s="20"/>
    </row>
    <row r="22" spans="1:11" ht="22.95" customHeight="1">
      <c r="A22" s="78" t="s">
        <v>191</v>
      </c>
      <c r="D22" s="33">
        <v>10457</v>
      </c>
      <c r="E22" s="17"/>
      <c r="F22" s="33">
        <v>12261</v>
      </c>
      <c r="G22" s="17"/>
      <c r="H22" s="33">
        <v>8991</v>
      </c>
      <c r="I22" s="17"/>
      <c r="J22" s="33">
        <v>10382</v>
      </c>
      <c r="K22" s="20"/>
    </row>
    <row r="23" spans="1:11" ht="22.95" customHeight="1">
      <c r="A23" s="102" t="s">
        <v>179</v>
      </c>
      <c r="D23" s="73">
        <v>0</v>
      </c>
      <c r="E23" s="17"/>
      <c r="F23" s="73">
        <v>0</v>
      </c>
      <c r="G23" s="33"/>
      <c r="H23" s="73">
        <v>-25043</v>
      </c>
      <c r="I23" s="33"/>
      <c r="J23" s="73">
        <v>-20674</v>
      </c>
      <c r="K23" s="20"/>
    </row>
    <row r="24" spans="1:11" ht="22.95" customHeight="1">
      <c r="A24" s="78" t="s">
        <v>121</v>
      </c>
      <c r="D24" s="33"/>
      <c r="E24" s="17"/>
      <c r="F24" s="33"/>
      <c r="G24" s="33"/>
      <c r="H24" s="33"/>
      <c r="I24" s="33"/>
      <c r="J24" s="33"/>
      <c r="K24" s="20"/>
    </row>
    <row r="25" spans="1:11" ht="22.95" customHeight="1">
      <c r="A25" s="78" t="s">
        <v>122</v>
      </c>
      <c r="C25" s="79"/>
      <c r="D25" s="34">
        <f>SUM(D9:D24)</f>
        <v>110504</v>
      </c>
      <c r="E25" s="17"/>
      <c r="F25" s="34">
        <f>SUM(F9:F24)</f>
        <v>89151</v>
      </c>
      <c r="G25" s="34"/>
      <c r="H25" s="34">
        <f>SUM(H9:H24)</f>
        <v>50956</v>
      </c>
      <c r="I25" s="34"/>
      <c r="J25" s="34">
        <f>SUM(J9:J24)</f>
        <v>37565</v>
      </c>
      <c r="K25" s="20"/>
    </row>
    <row r="26" spans="1:11" ht="22.95" customHeight="1">
      <c r="A26" s="78" t="s">
        <v>123</v>
      </c>
      <c r="C26" s="79"/>
      <c r="D26" s="34"/>
      <c r="E26" s="17"/>
      <c r="F26" s="34"/>
      <c r="G26" s="34"/>
      <c r="H26" s="34"/>
      <c r="I26" s="34"/>
      <c r="J26" s="34"/>
      <c r="K26" s="20"/>
    </row>
    <row r="27" spans="1:11" ht="22.95" customHeight="1">
      <c r="A27" s="102" t="s">
        <v>192</v>
      </c>
      <c r="C27" s="79"/>
      <c r="D27" s="33">
        <v>11692</v>
      </c>
      <c r="E27" s="17"/>
      <c r="F27" s="33">
        <v>25666</v>
      </c>
      <c r="G27" s="34"/>
      <c r="H27" s="33">
        <v>-14025</v>
      </c>
      <c r="I27" s="34"/>
      <c r="J27" s="33">
        <v>27524</v>
      </c>
      <c r="K27" s="20"/>
    </row>
    <row r="28" spans="1:11" ht="22.95" customHeight="1">
      <c r="A28" s="102" t="s">
        <v>124</v>
      </c>
      <c r="C28" s="79"/>
      <c r="D28" s="33">
        <v>-28991</v>
      </c>
      <c r="E28" s="17"/>
      <c r="F28" s="33">
        <v>1181</v>
      </c>
      <c r="G28" s="34"/>
      <c r="H28" s="33">
        <v>-29733</v>
      </c>
      <c r="I28" s="34"/>
      <c r="J28" s="33">
        <v>-14121</v>
      </c>
      <c r="K28" s="20"/>
    </row>
    <row r="29" spans="1:11" ht="22.95" customHeight="1">
      <c r="A29" s="102" t="s">
        <v>125</v>
      </c>
      <c r="C29" s="79"/>
      <c r="D29" s="33">
        <v>4581</v>
      </c>
      <c r="E29" s="17"/>
      <c r="F29" s="33">
        <v>4605</v>
      </c>
      <c r="G29" s="34"/>
      <c r="H29" s="33">
        <v>6445</v>
      </c>
      <c r="I29" s="34"/>
      <c r="J29" s="33">
        <v>2561</v>
      </c>
      <c r="K29" s="20"/>
    </row>
    <row r="30" spans="1:11" ht="22.95" customHeight="1">
      <c r="A30" s="78" t="s">
        <v>126</v>
      </c>
      <c r="C30" s="79"/>
      <c r="D30" s="33">
        <v>-3303</v>
      </c>
      <c r="E30" s="17"/>
      <c r="F30" s="33">
        <v>203</v>
      </c>
      <c r="G30" s="34"/>
      <c r="H30" s="33">
        <v>-2652</v>
      </c>
      <c r="I30" s="34"/>
      <c r="J30" s="33">
        <v>802</v>
      </c>
      <c r="K30" s="20"/>
    </row>
    <row r="31" spans="1:11" ht="22.95" customHeight="1">
      <c r="A31" s="78" t="s">
        <v>127</v>
      </c>
      <c r="C31" s="79"/>
      <c r="D31" s="33"/>
      <c r="E31" s="17"/>
      <c r="F31" s="33"/>
      <c r="G31" s="34"/>
      <c r="H31" s="33"/>
      <c r="I31" s="34"/>
      <c r="J31" s="33"/>
      <c r="K31" s="20"/>
    </row>
    <row r="32" spans="1:11" ht="22.95" customHeight="1">
      <c r="A32" s="78" t="s">
        <v>193</v>
      </c>
      <c r="C32" s="79"/>
      <c r="D32" s="33">
        <v>5553</v>
      </c>
      <c r="E32" s="17"/>
      <c r="F32" s="33">
        <v>-20624</v>
      </c>
      <c r="G32" s="33"/>
      <c r="H32" s="33">
        <v>15544</v>
      </c>
      <c r="I32" s="33"/>
      <c r="J32" s="33">
        <v>-15672</v>
      </c>
      <c r="K32" s="20"/>
    </row>
    <row r="33" spans="1:11" ht="22.95" customHeight="1">
      <c r="A33" s="102" t="s">
        <v>128</v>
      </c>
      <c r="C33" s="79"/>
      <c r="D33" s="33">
        <v>-23</v>
      </c>
      <c r="E33" s="17"/>
      <c r="F33" s="33">
        <v>-2359</v>
      </c>
      <c r="G33" s="33"/>
      <c r="H33" s="33">
        <v>-1867</v>
      </c>
      <c r="I33" s="33"/>
      <c r="J33" s="33">
        <v>-2971</v>
      </c>
      <c r="K33" s="20"/>
    </row>
    <row r="34" spans="1:11" ht="22.95" customHeight="1">
      <c r="A34" s="102" t="s">
        <v>129</v>
      </c>
      <c r="C34" s="79"/>
      <c r="D34" s="33">
        <v>-834</v>
      </c>
      <c r="E34" s="17"/>
      <c r="F34" s="33">
        <v>-165</v>
      </c>
      <c r="G34" s="33"/>
      <c r="H34" s="33">
        <v>-234</v>
      </c>
      <c r="I34" s="33"/>
      <c r="J34" s="103">
        <v>-633</v>
      </c>
      <c r="K34" s="20"/>
    </row>
    <row r="35" spans="1:11" ht="22.95" customHeight="1">
      <c r="A35" s="102" t="s">
        <v>217</v>
      </c>
      <c r="C35" s="79"/>
      <c r="D35" s="33">
        <v>-2229</v>
      </c>
      <c r="E35" s="17"/>
      <c r="F35" s="33">
        <v>-4124</v>
      </c>
      <c r="G35" s="33"/>
      <c r="H35" s="33">
        <v>-2155</v>
      </c>
      <c r="I35" s="33"/>
      <c r="J35" s="103">
        <v>-4124</v>
      </c>
      <c r="K35" s="20"/>
    </row>
    <row r="36" spans="1:11" ht="22.95" customHeight="1">
      <c r="A36" s="78" t="s">
        <v>130</v>
      </c>
      <c r="C36" s="79"/>
      <c r="D36" s="73">
        <v>-318</v>
      </c>
      <c r="E36" s="17"/>
      <c r="F36" s="73">
        <v>1272</v>
      </c>
      <c r="G36" s="33"/>
      <c r="H36" s="73">
        <v>805</v>
      </c>
      <c r="I36" s="33"/>
      <c r="J36" s="118">
        <v>1047</v>
      </c>
      <c r="K36" s="20"/>
    </row>
    <row r="37" spans="1:11" ht="22.95" customHeight="1">
      <c r="A37" s="78" t="s">
        <v>131</v>
      </c>
      <c r="C37" s="79"/>
      <c r="D37" s="33">
        <f>SUM(D25:D36)</f>
        <v>96632</v>
      </c>
      <c r="E37" s="17"/>
      <c r="F37" s="33">
        <f>SUM(F25:F36)</f>
        <v>94806</v>
      </c>
      <c r="G37" s="80"/>
      <c r="H37" s="33">
        <f>SUM(H25:H36)</f>
        <v>23084</v>
      </c>
      <c r="I37" s="80"/>
      <c r="J37" s="33">
        <f>SUM(J25:J36)</f>
        <v>31978</v>
      </c>
      <c r="K37" s="20"/>
    </row>
    <row r="38" spans="1:11" ht="22.95" customHeight="1">
      <c r="A38" s="78" t="s">
        <v>219</v>
      </c>
      <c r="C38" s="79"/>
      <c r="D38" s="33">
        <v>476</v>
      </c>
      <c r="E38" s="17"/>
      <c r="F38" s="33">
        <v>423</v>
      </c>
      <c r="G38" s="80"/>
      <c r="H38" s="33">
        <v>740</v>
      </c>
      <c r="I38" s="80"/>
      <c r="J38" s="33">
        <v>621</v>
      </c>
      <c r="K38" s="20"/>
    </row>
    <row r="39" spans="1:11" ht="22.95" customHeight="1">
      <c r="A39" s="78" t="s">
        <v>132</v>
      </c>
      <c r="C39" s="79"/>
      <c r="D39" s="34">
        <v>-10190</v>
      </c>
      <c r="E39" s="17"/>
      <c r="F39" s="34">
        <v>-12163</v>
      </c>
      <c r="G39" s="34"/>
      <c r="H39" s="34">
        <v>-8718</v>
      </c>
      <c r="I39" s="34"/>
      <c r="J39" s="34">
        <v>-10400</v>
      </c>
      <c r="K39" s="20"/>
    </row>
    <row r="40" spans="1:11" ht="22.95" customHeight="1">
      <c r="A40" s="78" t="s">
        <v>220</v>
      </c>
      <c r="C40" s="79"/>
      <c r="D40" s="33">
        <v>0</v>
      </c>
      <c r="E40" s="17"/>
      <c r="F40" s="33">
        <v>506</v>
      </c>
      <c r="G40" s="33"/>
      <c r="H40" s="33">
        <v>0</v>
      </c>
      <c r="I40" s="33"/>
      <c r="J40" s="33">
        <v>0</v>
      </c>
      <c r="K40" s="20"/>
    </row>
    <row r="41" spans="1:11" ht="22.95" customHeight="1">
      <c r="A41" s="78" t="s">
        <v>133</v>
      </c>
      <c r="C41" s="79"/>
      <c r="D41" s="34">
        <v>-6952</v>
      </c>
      <c r="E41" s="17"/>
      <c r="F41" s="34">
        <v>-8160</v>
      </c>
      <c r="G41" s="34"/>
      <c r="H41" s="34">
        <v>-1249</v>
      </c>
      <c r="I41" s="34"/>
      <c r="J41" s="34">
        <v>-1921</v>
      </c>
      <c r="K41" s="20"/>
    </row>
    <row r="42" spans="1:11" ht="22.95" customHeight="1">
      <c r="A42" s="81" t="s">
        <v>173</v>
      </c>
      <c r="D42" s="82">
        <f>SUM(D37:D41)</f>
        <v>79966</v>
      </c>
      <c r="E42" s="17"/>
      <c r="F42" s="82">
        <f>SUM(F37:F41)</f>
        <v>75412</v>
      </c>
      <c r="G42" s="34"/>
      <c r="H42" s="82">
        <f>SUM(H37:H41)</f>
        <v>13857</v>
      </c>
      <c r="I42" s="34"/>
      <c r="J42" s="82">
        <f>SUM(J37:J41)</f>
        <v>20278</v>
      </c>
      <c r="K42" s="20"/>
    </row>
    <row r="43" spans="1:11" ht="22.95" customHeight="1">
      <c r="A43" s="3"/>
      <c r="D43" s="23"/>
      <c r="E43" s="23"/>
      <c r="F43" s="23"/>
      <c r="G43" s="23"/>
      <c r="H43" s="23"/>
      <c r="I43" s="29"/>
      <c r="J43" s="23"/>
      <c r="K43" s="20"/>
    </row>
    <row r="44" spans="1:11" ht="22.95" customHeight="1">
      <c r="A44" s="3" t="s">
        <v>27</v>
      </c>
      <c r="D44" s="23"/>
      <c r="E44" s="23"/>
      <c r="F44" s="23"/>
      <c r="G44" s="23"/>
      <c r="H44" s="23"/>
      <c r="I44" s="23"/>
      <c r="J44" s="23"/>
      <c r="K44" s="20"/>
    </row>
    <row r="45" spans="1:11" ht="22.95" customHeight="1">
      <c r="A45" s="3"/>
      <c r="D45" s="23"/>
      <c r="E45" s="23"/>
      <c r="F45" s="23"/>
      <c r="G45" s="23"/>
      <c r="H45" s="23"/>
      <c r="I45" s="23"/>
      <c r="J45" s="23"/>
      <c r="K45" s="20"/>
    </row>
    <row r="46" spans="1:11" ht="22.95" customHeight="1">
      <c r="A46" s="3"/>
      <c r="D46" s="23"/>
      <c r="E46" s="23"/>
      <c r="F46" s="23"/>
      <c r="G46" s="23"/>
      <c r="H46" s="23"/>
      <c r="I46" s="23"/>
      <c r="J46" s="23"/>
      <c r="K46" s="20"/>
    </row>
    <row r="47" spans="1:11" ht="22.95" customHeight="1">
      <c r="A47" s="3"/>
      <c r="D47" s="23"/>
      <c r="E47" s="23"/>
      <c r="F47" s="23"/>
      <c r="G47" s="23"/>
      <c r="H47" s="23"/>
      <c r="I47" s="23"/>
      <c r="J47" s="23"/>
      <c r="K47" s="20"/>
    </row>
    <row r="48" spans="1:11" ht="22.95" customHeight="1">
      <c r="A48" s="3"/>
      <c r="D48" s="23"/>
      <c r="E48" s="23"/>
      <c r="F48" s="23"/>
      <c r="G48" s="23"/>
      <c r="H48" s="23"/>
      <c r="I48" s="23"/>
      <c r="J48" s="23"/>
      <c r="K48" s="20"/>
    </row>
    <row r="49" spans="1:11" ht="22.95" customHeight="1">
      <c r="A49" s="3"/>
      <c r="D49" s="23"/>
      <c r="E49" s="23"/>
      <c r="F49" s="23"/>
      <c r="G49" s="23"/>
      <c r="H49" s="23"/>
      <c r="I49" s="23"/>
      <c r="J49" s="23"/>
      <c r="K49" s="20"/>
    </row>
    <row r="50" spans="1:11" ht="22.95" customHeight="1">
      <c r="A50" s="3"/>
      <c r="D50" s="23"/>
      <c r="E50" s="23"/>
      <c r="F50" s="23"/>
      <c r="G50" s="23"/>
      <c r="H50" s="23"/>
      <c r="I50" s="23"/>
      <c r="J50" s="71" t="s">
        <v>56</v>
      </c>
      <c r="K50" s="20"/>
    </row>
    <row r="51" spans="1:11" ht="22.95" customHeight="1">
      <c r="A51" s="8" t="s">
        <v>0</v>
      </c>
      <c r="B51" s="9"/>
      <c r="C51" s="9"/>
      <c r="D51" s="11"/>
      <c r="E51" s="11"/>
      <c r="F51" s="11"/>
      <c r="G51" s="10"/>
      <c r="H51" s="11"/>
      <c r="I51" s="10"/>
      <c r="J51" s="11"/>
    </row>
    <row r="52" spans="1:11" ht="22.95" customHeight="1">
      <c r="A52" s="8" t="s">
        <v>134</v>
      </c>
      <c r="B52" s="10"/>
      <c r="C52" s="10"/>
      <c r="D52" s="10"/>
      <c r="E52" s="11"/>
      <c r="F52" s="10"/>
      <c r="G52" s="10"/>
      <c r="H52" s="10"/>
      <c r="I52" s="10"/>
      <c r="J52" s="10"/>
    </row>
    <row r="53" spans="1:11" ht="22.95" customHeight="1">
      <c r="A53" s="8" t="s">
        <v>199</v>
      </c>
      <c r="B53" s="10"/>
      <c r="C53" s="10"/>
      <c r="D53" s="10"/>
      <c r="E53" s="11"/>
      <c r="F53" s="10"/>
      <c r="G53" s="10"/>
      <c r="H53" s="10"/>
      <c r="I53" s="10"/>
      <c r="J53" s="10"/>
    </row>
    <row r="54" spans="1:11" ht="22.95" customHeight="1">
      <c r="A54" s="120" t="s">
        <v>1</v>
      </c>
      <c r="B54" s="120"/>
      <c r="C54" s="120"/>
      <c r="D54" s="120"/>
      <c r="E54" s="120"/>
      <c r="F54" s="120"/>
      <c r="G54" s="120"/>
      <c r="H54" s="120"/>
      <c r="I54" s="120"/>
      <c r="J54" s="120"/>
    </row>
    <row r="55" spans="1:11" ht="22.95" customHeight="1">
      <c r="A55" s="10"/>
      <c r="B55" s="10"/>
      <c r="C55" s="10"/>
      <c r="D55" s="12" t="s">
        <v>2</v>
      </c>
      <c r="E55" s="12"/>
      <c r="F55" s="12"/>
      <c r="G55" s="6"/>
      <c r="H55" s="12" t="s">
        <v>3</v>
      </c>
      <c r="I55" s="13"/>
      <c r="J55" s="12"/>
    </row>
    <row r="56" spans="1:11" ht="22.95" customHeight="1">
      <c r="A56" s="10"/>
      <c r="B56" s="10"/>
      <c r="C56" s="10"/>
      <c r="D56" s="15">
        <v>2569</v>
      </c>
      <c r="E56" s="15"/>
      <c r="F56" s="15">
        <v>2568</v>
      </c>
      <c r="G56" s="16"/>
      <c r="H56" s="15">
        <v>2569</v>
      </c>
      <c r="I56" s="15"/>
      <c r="J56" s="15">
        <v>2568</v>
      </c>
    </row>
    <row r="57" spans="1:11" ht="22.95" customHeight="1">
      <c r="A57" s="77" t="s">
        <v>135</v>
      </c>
      <c r="D57" s="23"/>
      <c r="E57" s="23"/>
      <c r="F57" s="23"/>
      <c r="G57" s="23"/>
      <c r="H57" s="23"/>
      <c r="I57" s="23"/>
      <c r="J57" s="23"/>
      <c r="K57" s="20"/>
    </row>
    <row r="58" spans="1:11" ht="22.95" customHeight="1">
      <c r="A58" s="3" t="s">
        <v>136</v>
      </c>
      <c r="D58" s="4">
        <v>-2331</v>
      </c>
      <c r="E58" s="23"/>
      <c r="F58" s="4">
        <v>-11205</v>
      </c>
      <c r="G58" s="17"/>
      <c r="H58" s="4">
        <v>-332</v>
      </c>
      <c r="I58" s="17"/>
      <c r="J58" s="4">
        <v>-8205</v>
      </c>
      <c r="K58" s="20"/>
    </row>
    <row r="59" spans="1:11" ht="22.95" customHeight="1">
      <c r="A59" s="3" t="s">
        <v>180</v>
      </c>
      <c r="D59" s="4">
        <v>0</v>
      </c>
      <c r="E59" s="23"/>
      <c r="F59" s="4">
        <v>0</v>
      </c>
      <c r="G59" s="17"/>
      <c r="H59" s="4">
        <v>-3714</v>
      </c>
      <c r="I59" s="17"/>
      <c r="J59" s="4">
        <v>0</v>
      </c>
      <c r="K59" s="20"/>
    </row>
    <row r="60" spans="1:11" ht="22.95" customHeight="1">
      <c r="A60" s="3" t="s">
        <v>157</v>
      </c>
      <c r="D60" s="4">
        <v>0</v>
      </c>
      <c r="E60" s="23"/>
      <c r="F60" s="4">
        <v>0</v>
      </c>
      <c r="G60" s="17"/>
      <c r="H60" s="4">
        <v>7002</v>
      </c>
      <c r="I60" s="17"/>
      <c r="J60" s="4">
        <v>3100</v>
      </c>
      <c r="K60" s="20"/>
    </row>
    <row r="61" spans="1:11" ht="22.95" customHeight="1">
      <c r="A61" s="3" t="s">
        <v>218</v>
      </c>
      <c r="D61" s="4">
        <v>-66191</v>
      </c>
      <c r="E61" s="23"/>
      <c r="F61" s="4">
        <v>-66602</v>
      </c>
      <c r="G61" s="17"/>
      <c r="H61" s="4">
        <v>-35312</v>
      </c>
      <c r="I61" s="17"/>
      <c r="J61" s="4">
        <v>-32755</v>
      </c>
      <c r="K61" s="20"/>
    </row>
    <row r="62" spans="1:11" ht="22.95" customHeight="1">
      <c r="A62" s="3" t="s">
        <v>138</v>
      </c>
      <c r="D62" s="4">
        <v>-1068</v>
      </c>
      <c r="E62" s="23"/>
      <c r="F62" s="4">
        <v>-552</v>
      </c>
      <c r="G62" s="17"/>
      <c r="H62" s="4">
        <v>-1003</v>
      </c>
      <c r="I62" s="17"/>
      <c r="J62" s="4">
        <v>-13</v>
      </c>
      <c r="K62" s="20"/>
    </row>
    <row r="63" spans="1:11" ht="22.95" customHeight="1">
      <c r="A63" s="3" t="s">
        <v>137</v>
      </c>
      <c r="D63" s="4">
        <v>1592</v>
      </c>
      <c r="E63" s="23"/>
      <c r="F63" s="4">
        <v>1475</v>
      </c>
      <c r="G63" s="17"/>
      <c r="H63" s="4">
        <v>623</v>
      </c>
      <c r="I63" s="17"/>
      <c r="J63" s="4">
        <v>103</v>
      </c>
      <c r="K63" s="20"/>
    </row>
    <row r="64" spans="1:11" ht="22.95" customHeight="1">
      <c r="A64" s="3" t="s">
        <v>181</v>
      </c>
      <c r="D64" s="4">
        <v>0</v>
      </c>
      <c r="E64" s="23"/>
      <c r="F64" s="4">
        <v>-615</v>
      </c>
      <c r="G64" s="17"/>
      <c r="H64" s="4">
        <v>0</v>
      </c>
      <c r="I64" s="17"/>
      <c r="J64" s="4">
        <v>0</v>
      </c>
      <c r="K64" s="20"/>
    </row>
    <row r="65" spans="1:11" ht="22.95" customHeight="1">
      <c r="A65" s="3" t="s">
        <v>182</v>
      </c>
      <c r="D65" s="4">
        <v>0</v>
      </c>
      <c r="E65" s="23"/>
      <c r="F65" s="4">
        <v>0</v>
      </c>
      <c r="G65" s="17"/>
      <c r="H65" s="4">
        <v>25043</v>
      </c>
      <c r="I65" s="17"/>
      <c r="J65" s="4">
        <v>20674</v>
      </c>
      <c r="K65" s="20"/>
    </row>
    <row r="66" spans="1:11" ht="22.95" customHeight="1">
      <c r="A66" s="77" t="s">
        <v>139</v>
      </c>
      <c r="D66" s="83">
        <f>SUM(D58:D65)</f>
        <v>-67998</v>
      </c>
      <c r="E66" s="17"/>
      <c r="F66" s="83">
        <f>SUM(F58:F65)</f>
        <v>-77499</v>
      </c>
      <c r="G66" s="17"/>
      <c r="H66" s="83">
        <f>SUM(H58:H65)</f>
        <v>-7693</v>
      </c>
      <c r="I66" s="17"/>
      <c r="J66" s="83">
        <f>SUM(J58:J65)</f>
        <v>-17096</v>
      </c>
      <c r="K66" s="20"/>
    </row>
    <row r="67" spans="1:11" ht="22.95" customHeight="1">
      <c r="A67" s="77" t="s">
        <v>140</v>
      </c>
      <c r="D67" s="4"/>
      <c r="E67" s="17"/>
      <c r="F67" s="4"/>
      <c r="G67" s="17"/>
      <c r="H67" s="4"/>
      <c r="I67" s="17"/>
      <c r="J67" s="4"/>
      <c r="K67" s="20"/>
    </row>
    <row r="68" spans="1:11" ht="22.95" customHeight="1">
      <c r="A68" s="3" t="s">
        <v>222</v>
      </c>
      <c r="D68" s="4">
        <v>56315</v>
      </c>
      <c r="E68" s="17"/>
      <c r="F68" s="4">
        <f>-24341-1</f>
        <v>-24342</v>
      </c>
      <c r="G68" s="17"/>
      <c r="H68" s="4">
        <v>46262</v>
      </c>
      <c r="I68" s="17"/>
      <c r="J68" s="4">
        <f>-18757-1</f>
        <v>-18758</v>
      </c>
      <c r="K68" s="20"/>
    </row>
    <row r="69" spans="1:11" ht="22.95" customHeight="1">
      <c r="A69" s="3" t="s">
        <v>221</v>
      </c>
      <c r="D69" s="4">
        <v>3714</v>
      </c>
      <c r="E69" s="17"/>
      <c r="F69" s="4">
        <v>55000</v>
      </c>
      <c r="G69" s="17"/>
      <c r="H69" s="4">
        <v>3714</v>
      </c>
      <c r="I69" s="17"/>
      <c r="J69" s="4">
        <v>40000</v>
      </c>
      <c r="K69" s="20"/>
    </row>
    <row r="70" spans="1:11" ht="22.95" customHeight="1">
      <c r="A70" s="3" t="s">
        <v>223</v>
      </c>
      <c r="D70" s="4">
        <v>-32304</v>
      </c>
      <c r="E70" s="17"/>
      <c r="F70" s="4">
        <v>-30895</v>
      </c>
      <c r="G70" s="17"/>
      <c r="H70" s="4">
        <v>-20895</v>
      </c>
      <c r="I70" s="17"/>
      <c r="J70" s="4">
        <v>-22489</v>
      </c>
      <c r="K70" s="20"/>
    </row>
    <row r="71" spans="1:11" ht="22.95" customHeight="1">
      <c r="A71" s="70" t="s">
        <v>171</v>
      </c>
      <c r="D71" s="4">
        <v>0</v>
      </c>
      <c r="E71" s="17"/>
      <c r="F71" s="4">
        <v>1869</v>
      </c>
      <c r="G71" s="17"/>
      <c r="H71" s="4">
        <v>0</v>
      </c>
      <c r="I71" s="17"/>
      <c r="J71" s="4">
        <v>1869</v>
      </c>
      <c r="K71" s="20"/>
    </row>
    <row r="72" spans="1:11" ht="22.95" customHeight="1">
      <c r="A72" s="70" t="s">
        <v>141</v>
      </c>
      <c r="D72" s="4">
        <v>-3695</v>
      </c>
      <c r="E72" s="17"/>
      <c r="F72" s="4">
        <v>-3302</v>
      </c>
      <c r="G72" s="17"/>
      <c r="H72" s="4">
        <v>-791</v>
      </c>
      <c r="I72" s="17"/>
      <c r="J72" s="4">
        <v>-518</v>
      </c>
      <c r="K72" s="20"/>
    </row>
    <row r="73" spans="1:11" ht="22.95" customHeight="1">
      <c r="A73" s="70" t="s">
        <v>142</v>
      </c>
      <c r="D73" s="4">
        <v>-5984</v>
      </c>
      <c r="E73" s="17"/>
      <c r="F73" s="4">
        <v>-5623</v>
      </c>
      <c r="G73" s="17"/>
      <c r="H73" s="4">
        <v>-4853</v>
      </c>
      <c r="I73" s="17"/>
      <c r="J73" s="4">
        <v>-4707</v>
      </c>
      <c r="K73" s="20"/>
    </row>
    <row r="74" spans="1:11" ht="22.95" customHeight="1">
      <c r="A74" s="70" t="s">
        <v>183</v>
      </c>
      <c r="D74" s="4">
        <v>-17114</v>
      </c>
      <c r="E74" s="17"/>
      <c r="F74" s="4">
        <f>-11670+1</f>
        <v>-11669</v>
      </c>
      <c r="G74" s="17"/>
      <c r="H74" s="4">
        <v>-17114</v>
      </c>
      <c r="I74" s="17"/>
      <c r="J74" s="4">
        <f>-11670+1</f>
        <v>-11669</v>
      </c>
      <c r="K74" s="20"/>
    </row>
    <row r="75" spans="1:11" ht="22.95" customHeight="1">
      <c r="A75" s="70" t="s">
        <v>184</v>
      </c>
      <c r="D75" s="4">
        <v>-3007</v>
      </c>
      <c r="E75" s="17"/>
      <c r="F75" s="4">
        <v>-2225</v>
      </c>
      <c r="G75" s="17"/>
      <c r="H75" s="4">
        <v>0</v>
      </c>
      <c r="I75" s="17"/>
      <c r="J75" s="4">
        <v>0</v>
      </c>
      <c r="K75" s="20"/>
    </row>
    <row r="76" spans="1:11" ht="22.95" customHeight="1">
      <c r="A76" s="77" t="s">
        <v>194</v>
      </c>
      <c r="D76" s="83">
        <f>SUM(D68:D75)</f>
        <v>-2075</v>
      </c>
      <c r="E76" s="17"/>
      <c r="F76" s="83">
        <f>SUM(F68:F75)</f>
        <v>-21187</v>
      </c>
      <c r="G76" s="17"/>
      <c r="H76" s="83">
        <f>SUM(H68:H75)</f>
        <v>6323</v>
      </c>
      <c r="I76" s="17"/>
      <c r="J76" s="83">
        <f>SUM(J68:J75)</f>
        <v>-16272</v>
      </c>
      <c r="K76" s="20"/>
    </row>
    <row r="77" spans="1:11" ht="22.95" customHeight="1">
      <c r="A77" s="77" t="s">
        <v>224</v>
      </c>
      <c r="D77" s="83">
        <v>409</v>
      </c>
      <c r="E77" s="17"/>
      <c r="F77" s="83">
        <v>-1050</v>
      </c>
      <c r="G77" s="17"/>
      <c r="H77" s="83">
        <v>0</v>
      </c>
      <c r="I77" s="17"/>
      <c r="J77" s="83">
        <v>0</v>
      </c>
      <c r="K77" s="20"/>
    </row>
    <row r="78" spans="1:11" ht="22.95" customHeight="1">
      <c r="A78" s="77" t="s">
        <v>195</v>
      </c>
      <c r="D78" s="4">
        <f>SUM(D42,D66,D76,D77)</f>
        <v>10302</v>
      </c>
      <c r="E78" s="17"/>
      <c r="F78" s="4">
        <f>SUM(F42,F66,F76,F77)</f>
        <v>-24324</v>
      </c>
      <c r="G78" s="17"/>
      <c r="H78" s="4">
        <f>SUM(H42,H66,H76,H77)</f>
        <v>12487</v>
      </c>
      <c r="I78" s="17"/>
      <c r="J78" s="4">
        <f>SUM(J42,J66,J76,J77)</f>
        <v>-13090</v>
      </c>
      <c r="K78" s="20"/>
    </row>
    <row r="79" spans="1:11" ht="22.95" customHeight="1">
      <c r="A79" s="3" t="s">
        <v>143</v>
      </c>
      <c r="D79" s="4">
        <v>63598</v>
      </c>
      <c r="E79" s="17"/>
      <c r="F79" s="4">
        <v>111937</v>
      </c>
      <c r="G79" s="17"/>
      <c r="H79" s="4">
        <v>30333</v>
      </c>
      <c r="I79" s="17"/>
      <c r="J79" s="4">
        <v>72392</v>
      </c>
      <c r="K79" s="20"/>
    </row>
    <row r="80" spans="1:11" ht="22.95" customHeight="1" thickBot="1">
      <c r="A80" s="77" t="s">
        <v>144</v>
      </c>
      <c r="D80" s="24">
        <f>SUM(D78:D79)</f>
        <v>73900</v>
      </c>
      <c r="E80" s="17"/>
      <c r="F80" s="24">
        <f>SUM(F78:F79)</f>
        <v>87613</v>
      </c>
      <c r="G80" s="17"/>
      <c r="H80" s="24">
        <f>SUM(H78:H79)</f>
        <v>42820</v>
      </c>
      <c r="I80" s="17"/>
      <c r="J80" s="24">
        <f>SUM(J78:J79)</f>
        <v>59302</v>
      </c>
      <c r="K80" s="20"/>
    </row>
    <row r="81" spans="1:11" ht="22.95" customHeight="1" thickTop="1">
      <c r="A81" s="77"/>
      <c r="D81" s="4">
        <f>D80-BS!D11</f>
        <v>0</v>
      </c>
      <c r="E81" s="4"/>
      <c r="F81" s="4"/>
      <c r="G81" s="17"/>
      <c r="H81" s="4">
        <f>H80-BS!H11</f>
        <v>0</v>
      </c>
      <c r="I81" s="4"/>
      <c r="J81" s="4"/>
      <c r="K81" s="20"/>
    </row>
    <row r="82" spans="1:11" ht="22.95" customHeight="1">
      <c r="A82" s="77" t="s">
        <v>145</v>
      </c>
      <c r="D82" s="4"/>
      <c r="E82" s="4"/>
      <c r="F82" s="4"/>
      <c r="G82" s="17"/>
      <c r="H82" s="4"/>
      <c r="I82" s="4"/>
      <c r="J82" s="4"/>
      <c r="K82" s="20"/>
    </row>
    <row r="83" spans="1:11" ht="22.95" customHeight="1">
      <c r="A83" s="3" t="s">
        <v>158</v>
      </c>
      <c r="D83" s="4"/>
      <c r="E83" s="4"/>
      <c r="F83" s="4"/>
      <c r="G83" s="17"/>
      <c r="H83" s="4"/>
      <c r="I83" s="4"/>
      <c r="J83" s="4"/>
      <c r="K83" s="20"/>
    </row>
    <row r="84" spans="1:11" ht="22.95" customHeight="1">
      <c r="A84" s="3" t="s">
        <v>159</v>
      </c>
      <c r="D84" s="2">
        <v>2481</v>
      </c>
      <c r="E84" s="4"/>
      <c r="F84" s="4">
        <v>10323</v>
      </c>
      <c r="G84" s="4"/>
      <c r="H84" s="2">
        <v>2481</v>
      </c>
      <c r="I84" s="4"/>
      <c r="J84" s="4">
        <v>6118</v>
      </c>
      <c r="K84" s="20"/>
    </row>
    <row r="85" spans="1:11" ht="22.95" customHeight="1">
      <c r="A85" s="3" t="s">
        <v>198</v>
      </c>
      <c r="D85" s="2">
        <v>5550</v>
      </c>
      <c r="E85" s="4"/>
      <c r="F85" s="4">
        <v>4739</v>
      </c>
      <c r="G85" s="4"/>
      <c r="H85" s="2">
        <v>617</v>
      </c>
      <c r="I85" s="4"/>
      <c r="J85" s="4">
        <v>4739</v>
      </c>
      <c r="K85" s="20"/>
    </row>
    <row r="86" spans="1:11" ht="22.95" customHeight="1">
      <c r="A86" s="77"/>
      <c r="D86" s="4"/>
      <c r="E86" s="4"/>
      <c r="F86" s="4"/>
      <c r="G86" s="17"/>
      <c r="H86" s="4"/>
      <c r="I86" s="4"/>
      <c r="J86" s="4"/>
      <c r="K86" s="20"/>
    </row>
    <row r="87" spans="1:11" ht="22.95" customHeight="1">
      <c r="A87" s="3" t="s">
        <v>27</v>
      </c>
      <c r="D87" s="23"/>
      <c r="E87" s="23"/>
      <c r="F87" s="23"/>
      <c r="G87" s="23"/>
      <c r="H87" s="23"/>
      <c r="I87" s="23"/>
      <c r="J87" s="23"/>
      <c r="K87" s="20"/>
    </row>
    <row r="88" spans="1:11" ht="22.95" customHeight="1">
      <c r="A88" s="3"/>
      <c r="D88" s="23"/>
      <c r="E88" s="23"/>
      <c r="F88" s="23"/>
      <c r="G88" s="23"/>
      <c r="H88" s="23"/>
      <c r="I88" s="23"/>
      <c r="J88" s="23"/>
      <c r="K88" s="20"/>
    </row>
    <row r="89" spans="1:11" ht="22.95" customHeight="1">
      <c r="D89" s="23"/>
      <c r="E89" s="23"/>
      <c r="F89" s="23"/>
      <c r="G89" s="23"/>
      <c r="H89" s="23"/>
      <c r="I89" s="23"/>
      <c r="J89" s="23"/>
      <c r="K89" s="20"/>
    </row>
    <row r="90" spans="1:11" ht="22.95" customHeight="1">
      <c r="D90" s="23"/>
      <c r="E90" s="23"/>
      <c r="F90" s="23"/>
      <c r="G90" s="23"/>
      <c r="H90" s="23"/>
      <c r="I90" s="23"/>
      <c r="J90" s="23"/>
      <c r="K90" s="20"/>
    </row>
    <row r="91" spans="1:11" ht="22.95" customHeight="1">
      <c r="D91" s="23"/>
      <c r="E91" s="23"/>
      <c r="F91" s="23"/>
      <c r="G91" s="23"/>
      <c r="H91" s="23"/>
      <c r="I91" s="23"/>
      <c r="J91" s="23"/>
      <c r="K91" s="20"/>
    </row>
    <row r="92" spans="1:11" ht="22.95" customHeight="1">
      <c r="D92" s="23"/>
      <c r="E92" s="23"/>
      <c r="F92" s="23"/>
      <c r="G92" s="23"/>
      <c r="H92" s="23"/>
      <c r="I92" s="23"/>
      <c r="J92" s="23"/>
      <c r="K92" s="20"/>
    </row>
    <row r="93" spans="1:11" ht="22.95" customHeight="1">
      <c r="D93" s="25"/>
      <c r="E93" s="25"/>
      <c r="F93" s="25"/>
      <c r="G93" s="25"/>
      <c r="H93" s="25"/>
      <c r="I93" s="25"/>
      <c r="J93" s="25"/>
    </row>
    <row r="94" spans="1:11" ht="22.95" customHeight="1">
      <c r="D94" s="25"/>
      <c r="E94" s="25"/>
      <c r="F94" s="25"/>
      <c r="G94" s="25"/>
      <c r="H94" s="25"/>
      <c r="I94" s="25"/>
      <c r="J94" s="25"/>
    </row>
    <row r="95" spans="1:11" ht="22.95" customHeight="1">
      <c r="D95" s="25"/>
      <c r="E95" s="25"/>
      <c r="F95" s="25"/>
      <c r="G95" s="25"/>
      <c r="H95" s="25"/>
      <c r="I95" s="25"/>
      <c r="J95" s="25"/>
    </row>
    <row r="96" spans="1:11" ht="22.95" customHeight="1">
      <c r="D96" s="25"/>
      <c r="E96" s="25"/>
      <c r="F96" s="25"/>
      <c r="G96" s="25"/>
      <c r="H96" s="25"/>
      <c r="I96" s="25"/>
      <c r="J96" s="25"/>
    </row>
    <row r="97" spans="4:10" ht="22.95" customHeight="1">
      <c r="D97" s="25"/>
      <c r="E97" s="25"/>
      <c r="F97" s="25"/>
      <c r="G97" s="25"/>
      <c r="H97" s="25"/>
      <c r="I97" s="25"/>
      <c r="J97" s="25"/>
    </row>
    <row r="98" spans="4:10" ht="22.95" customHeight="1">
      <c r="D98" s="25"/>
      <c r="E98" s="25"/>
      <c r="F98" s="25"/>
      <c r="G98" s="25"/>
      <c r="H98" s="25"/>
      <c r="I98" s="25"/>
      <c r="J98" s="25"/>
    </row>
    <row r="99" spans="4:10" ht="22.95" customHeight="1">
      <c r="D99" s="25"/>
      <c r="E99" s="25"/>
      <c r="F99" s="25"/>
      <c r="G99" s="25"/>
      <c r="H99" s="25"/>
      <c r="I99" s="25"/>
      <c r="J99" s="25"/>
    </row>
    <row r="100" spans="4:10" ht="22.95" customHeight="1">
      <c r="D100" s="25"/>
      <c r="E100" s="25"/>
      <c r="F100" s="25"/>
      <c r="G100" s="25"/>
      <c r="H100" s="25"/>
      <c r="I100" s="25"/>
      <c r="J100" s="25"/>
    </row>
    <row r="101" spans="4:10" ht="22.95" customHeight="1">
      <c r="D101" s="25"/>
      <c r="E101" s="25"/>
      <c r="F101" s="25"/>
      <c r="G101" s="25"/>
      <c r="H101" s="25"/>
      <c r="I101" s="25"/>
      <c r="J101" s="25"/>
    </row>
    <row r="102" spans="4:10" ht="22.95" customHeight="1">
      <c r="D102" s="25"/>
      <c r="E102" s="25"/>
      <c r="F102" s="25"/>
      <c r="G102" s="25"/>
      <c r="H102" s="25"/>
      <c r="I102" s="25"/>
      <c r="J102" s="25"/>
    </row>
    <row r="103" spans="4:10" ht="22.95" customHeight="1">
      <c r="D103" s="25"/>
      <c r="E103" s="25"/>
      <c r="F103" s="25"/>
      <c r="G103" s="25"/>
      <c r="H103" s="25"/>
      <c r="I103" s="25"/>
      <c r="J103" s="25"/>
    </row>
    <row r="104" spans="4:10" ht="22.95" customHeight="1">
      <c r="D104" s="25"/>
      <c r="E104" s="25"/>
      <c r="F104" s="25"/>
      <c r="G104" s="25"/>
      <c r="H104" s="25"/>
      <c r="I104" s="25"/>
      <c r="J104" s="25"/>
    </row>
    <row r="105" spans="4:10" ht="22.95" customHeight="1">
      <c r="D105" s="25"/>
      <c r="E105" s="25"/>
      <c r="F105" s="25"/>
      <c r="G105" s="25"/>
      <c r="H105" s="25"/>
      <c r="I105" s="25"/>
      <c r="J105" s="25"/>
    </row>
    <row r="106" spans="4:10" ht="22.95" customHeight="1">
      <c r="D106" s="25"/>
      <c r="E106" s="25"/>
      <c r="F106" s="25"/>
      <c r="G106" s="25"/>
      <c r="H106" s="25"/>
      <c r="I106" s="25"/>
      <c r="J106" s="25"/>
    </row>
    <row r="107" spans="4:10" ht="22.95" customHeight="1">
      <c r="D107" s="25"/>
      <c r="E107" s="25"/>
      <c r="F107" s="25"/>
      <c r="G107" s="25"/>
      <c r="H107" s="25"/>
      <c r="I107" s="25"/>
      <c r="J107" s="25"/>
    </row>
    <row r="108" spans="4:10" ht="22.95" customHeight="1">
      <c r="D108" s="25"/>
      <c r="E108" s="25"/>
      <c r="F108" s="25"/>
      <c r="G108" s="25"/>
      <c r="H108" s="25"/>
      <c r="I108" s="25"/>
      <c r="J108" s="25"/>
    </row>
    <row r="109" spans="4:10" ht="22.95" customHeight="1">
      <c r="D109" s="25"/>
      <c r="E109" s="25"/>
      <c r="F109" s="25"/>
      <c r="G109" s="25"/>
      <c r="H109" s="25"/>
      <c r="I109" s="25"/>
      <c r="J109" s="25"/>
    </row>
    <row r="110" spans="4:10" ht="22.95" customHeight="1">
      <c r="D110" s="25"/>
      <c r="E110" s="25"/>
      <c r="F110" s="25"/>
      <c r="G110" s="25"/>
      <c r="H110" s="25"/>
      <c r="I110" s="25"/>
      <c r="J110" s="25"/>
    </row>
    <row r="111" spans="4:10" ht="22.95" customHeight="1">
      <c r="D111" s="25"/>
      <c r="E111" s="25"/>
      <c r="F111" s="25"/>
      <c r="G111" s="25"/>
      <c r="H111" s="25"/>
      <c r="I111" s="25"/>
      <c r="J111" s="25"/>
    </row>
    <row r="112" spans="4:10" ht="22.95" customHeight="1">
      <c r="D112" s="25"/>
      <c r="E112" s="25"/>
      <c r="F112" s="25"/>
      <c r="G112" s="25"/>
      <c r="H112" s="25"/>
      <c r="I112" s="25"/>
      <c r="J112" s="25"/>
    </row>
    <row r="113" spans="4:10" ht="22.95" customHeight="1">
      <c r="D113" s="25"/>
      <c r="E113" s="25"/>
      <c r="F113" s="25"/>
      <c r="G113" s="25"/>
      <c r="H113" s="25"/>
      <c r="I113" s="25"/>
      <c r="J113" s="25"/>
    </row>
    <row r="114" spans="4:10" ht="22.95" customHeight="1">
      <c r="D114" s="25"/>
      <c r="E114" s="25"/>
      <c r="F114" s="25"/>
      <c r="G114" s="25"/>
      <c r="H114" s="25"/>
      <c r="I114" s="25"/>
      <c r="J114" s="25"/>
    </row>
    <row r="115" spans="4:10" ht="22.95" customHeight="1">
      <c r="D115" s="25"/>
      <c r="E115" s="25"/>
      <c r="F115" s="25"/>
      <c r="G115" s="25"/>
      <c r="H115" s="25"/>
      <c r="I115" s="25"/>
      <c r="J115" s="25"/>
    </row>
    <row r="116" spans="4:10" ht="22.95" customHeight="1">
      <c r="D116" s="25"/>
      <c r="E116" s="25"/>
      <c r="F116" s="25"/>
      <c r="G116" s="25"/>
      <c r="H116" s="25"/>
      <c r="I116" s="25"/>
      <c r="J116" s="25"/>
    </row>
    <row r="117" spans="4:10" ht="22.95" customHeight="1">
      <c r="D117" s="25"/>
      <c r="E117" s="25"/>
      <c r="F117" s="25"/>
      <c r="G117" s="25"/>
      <c r="H117" s="25"/>
      <c r="I117" s="25"/>
      <c r="J117" s="25"/>
    </row>
    <row r="118" spans="4:10" ht="22.95" customHeight="1">
      <c r="D118" s="25"/>
      <c r="E118" s="25"/>
      <c r="F118" s="25"/>
      <c r="G118" s="25"/>
      <c r="H118" s="25"/>
      <c r="I118" s="25"/>
      <c r="J118" s="25"/>
    </row>
    <row r="119" spans="4:10" ht="22.95" customHeight="1">
      <c r="D119" s="25"/>
      <c r="E119" s="25"/>
      <c r="F119" s="25"/>
      <c r="G119" s="25"/>
      <c r="H119" s="25"/>
      <c r="I119" s="25"/>
      <c r="J119" s="25"/>
    </row>
    <row r="120" spans="4:10" ht="22.95" customHeight="1">
      <c r="D120" s="25"/>
      <c r="E120" s="25"/>
      <c r="F120" s="25"/>
      <c r="G120" s="25"/>
      <c r="H120" s="25"/>
      <c r="I120" s="25"/>
      <c r="J120" s="25"/>
    </row>
    <row r="121" spans="4:10" ht="22.95" customHeight="1">
      <c r="D121" s="25"/>
      <c r="E121" s="25"/>
      <c r="F121" s="25"/>
      <c r="G121" s="25"/>
      <c r="H121" s="25"/>
      <c r="I121" s="25"/>
      <c r="J121" s="25"/>
    </row>
    <row r="122" spans="4:10" ht="22.95" customHeight="1">
      <c r="D122" s="25"/>
      <c r="E122" s="25"/>
      <c r="F122" s="25"/>
      <c r="G122" s="25"/>
      <c r="H122" s="25"/>
      <c r="I122" s="25"/>
      <c r="J122" s="25"/>
    </row>
    <row r="123" spans="4:10" ht="22.95" customHeight="1">
      <c r="D123" s="25"/>
      <c r="E123" s="25"/>
      <c r="F123" s="25"/>
      <c r="G123" s="25"/>
      <c r="H123" s="25"/>
      <c r="I123" s="25"/>
      <c r="J123" s="25"/>
    </row>
    <row r="124" spans="4:10" ht="22.95" customHeight="1">
      <c r="D124" s="25"/>
      <c r="E124" s="25"/>
      <c r="F124" s="25"/>
      <c r="G124" s="25"/>
      <c r="H124" s="25"/>
      <c r="I124" s="25"/>
      <c r="J124" s="25"/>
    </row>
    <row r="125" spans="4:10" ht="22.95" customHeight="1">
      <c r="D125" s="25"/>
      <c r="E125" s="25"/>
      <c r="F125" s="25"/>
      <c r="G125" s="25"/>
      <c r="H125" s="25"/>
      <c r="I125" s="25"/>
      <c r="J125" s="25"/>
    </row>
    <row r="126" spans="4:10" ht="22.95" customHeight="1">
      <c r="D126" s="25"/>
      <c r="E126" s="25"/>
      <c r="F126" s="25"/>
      <c r="G126" s="25"/>
      <c r="H126" s="25"/>
      <c r="I126" s="25"/>
      <c r="J126" s="25"/>
    </row>
    <row r="127" spans="4:10" ht="22.95" customHeight="1">
      <c r="D127" s="25"/>
      <c r="E127" s="25"/>
      <c r="F127" s="25"/>
      <c r="G127" s="25"/>
      <c r="H127" s="25"/>
      <c r="I127" s="25"/>
      <c r="J127" s="25"/>
    </row>
    <row r="128" spans="4:10" ht="22.95" customHeight="1">
      <c r="D128" s="25"/>
      <c r="E128" s="25"/>
      <c r="F128" s="25"/>
      <c r="G128" s="25"/>
      <c r="H128" s="25"/>
      <c r="I128" s="25"/>
      <c r="J128" s="25"/>
    </row>
    <row r="129" spans="4:10" ht="22.95" customHeight="1">
      <c r="D129" s="25"/>
      <c r="E129" s="25"/>
      <c r="F129" s="25"/>
      <c r="G129" s="25"/>
      <c r="H129" s="25"/>
      <c r="I129" s="25"/>
      <c r="J129" s="25"/>
    </row>
    <row r="130" spans="4:10" ht="22.95" customHeight="1">
      <c r="D130" s="25"/>
      <c r="E130" s="25"/>
      <c r="F130" s="25"/>
      <c r="G130" s="25"/>
      <c r="H130" s="25"/>
      <c r="I130" s="25"/>
      <c r="J130" s="25"/>
    </row>
    <row r="131" spans="4:10" ht="22.95" customHeight="1">
      <c r="D131" s="25"/>
      <c r="E131" s="25"/>
      <c r="F131" s="25"/>
      <c r="G131" s="25"/>
      <c r="H131" s="25"/>
      <c r="I131" s="25"/>
      <c r="J131" s="25"/>
    </row>
    <row r="132" spans="4:10" ht="22.95" customHeight="1">
      <c r="D132" s="25"/>
      <c r="E132" s="25"/>
      <c r="F132" s="25"/>
      <c r="G132" s="25"/>
      <c r="H132" s="25"/>
      <c r="I132" s="25"/>
      <c r="J132" s="25"/>
    </row>
    <row r="133" spans="4:10" ht="22.95" customHeight="1">
      <c r="D133" s="25"/>
      <c r="E133" s="25"/>
      <c r="F133" s="25"/>
      <c r="G133" s="25"/>
      <c r="H133" s="25"/>
      <c r="I133" s="25"/>
      <c r="J133" s="25"/>
    </row>
    <row r="134" spans="4:10" ht="22.95" customHeight="1">
      <c r="D134" s="25"/>
      <c r="E134" s="25"/>
      <c r="F134" s="25"/>
      <c r="G134" s="25"/>
      <c r="H134" s="25"/>
      <c r="I134" s="25"/>
      <c r="J134" s="25"/>
    </row>
    <row r="135" spans="4:10" ht="22.95" customHeight="1">
      <c r="D135" s="25"/>
      <c r="E135" s="25"/>
      <c r="F135" s="25"/>
      <c r="G135" s="25"/>
      <c r="H135" s="25"/>
      <c r="I135" s="25"/>
      <c r="J135" s="25"/>
    </row>
    <row r="136" spans="4:10" ht="22.95" customHeight="1">
      <c r="D136" s="25"/>
      <c r="E136" s="25"/>
      <c r="F136" s="25"/>
      <c r="G136" s="25"/>
      <c r="H136" s="25"/>
      <c r="I136" s="25"/>
      <c r="J136" s="25"/>
    </row>
    <row r="137" spans="4:10" ht="22.95" customHeight="1">
      <c r="D137" s="25"/>
      <c r="E137" s="25"/>
      <c r="F137" s="25"/>
      <c r="G137" s="25"/>
      <c r="H137" s="25"/>
      <c r="I137" s="25"/>
      <c r="J137" s="25"/>
    </row>
    <row r="138" spans="4:10" ht="22.95" customHeight="1">
      <c r="D138" s="25"/>
      <c r="E138" s="25"/>
      <c r="F138" s="25"/>
      <c r="G138" s="25"/>
      <c r="H138" s="25"/>
      <c r="I138" s="25"/>
      <c r="J138" s="25"/>
    </row>
    <row r="139" spans="4:10" ht="22.95" customHeight="1">
      <c r="D139" s="25"/>
      <c r="E139" s="25"/>
      <c r="F139" s="25"/>
      <c r="G139" s="25"/>
      <c r="H139" s="25"/>
      <c r="I139" s="25"/>
      <c r="J139" s="25"/>
    </row>
    <row r="140" spans="4:10" ht="22.95" customHeight="1">
      <c r="E140" s="2"/>
    </row>
    <row r="141" spans="4:10" ht="22.95" customHeight="1">
      <c r="E141" s="2"/>
    </row>
    <row r="142" spans="4:10" ht="22.95" customHeight="1">
      <c r="E142" s="2"/>
    </row>
    <row r="143" spans="4:10" ht="22.95" customHeight="1">
      <c r="E143" s="2"/>
    </row>
    <row r="144" spans="4:10" ht="22.95" customHeight="1">
      <c r="E144" s="2"/>
    </row>
    <row r="145" spans="5:5" ht="22.95" customHeight="1">
      <c r="E145" s="2"/>
    </row>
    <row r="146" spans="5:5" ht="22.95" customHeight="1">
      <c r="E146" s="2"/>
    </row>
    <row r="147" spans="5:5" ht="22.95" customHeight="1">
      <c r="E147" s="2"/>
    </row>
    <row r="148" spans="5:5" ht="22.95" customHeight="1">
      <c r="E148" s="2"/>
    </row>
    <row r="149" spans="5:5" ht="22.95" customHeight="1">
      <c r="E149" s="2"/>
    </row>
    <row r="150" spans="5:5" ht="22.95" customHeight="1">
      <c r="E150" s="2"/>
    </row>
    <row r="151" spans="5:5" ht="22.95" customHeight="1">
      <c r="E151" s="2"/>
    </row>
    <row r="152" spans="5:5" ht="22.95" customHeight="1">
      <c r="E152" s="2"/>
    </row>
    <row r="153" spans="5:5" ht="22.95" customHeight="1">
      <c r="E153" s="2"/>
    </row>
    <row r="154" spans="5:5" ht="22.95" customHeight="1">
      <c r="E154" s="2"/>
    </row>
    <row r="155" spans="5:5" ht="22.95" customHeight="1">
      <c r="E155" s="2"/>
    </row>
    <row r="156" spans="5:5" ht="22.95" customHeight="1">
      <c r="E156" s="2"/>
    </row>
    <row r="157" spans="5:5" ht="22.95" customHeight="1">
      <c r="E157" s="2"/>
    </row>
    <row r="158" spans="5:5" ht="22.95" customHeight="1">
      <c r="E158" s="2"/>
    </row>
    <row r="159" spans="5:5" ht="22.95" customHeight="1">
      <c r="E159" s="2"/>
    </row>
    <row r="160" spans="5:5" ht="22.95" customHeight="1">
      <c r="E160" s="2"/>
    </row>
    <row r="161" spans="5:5" ht="22.95" customHeight="1">
      <c r="E161" s="2"/>
    </row>
    <row r="162" spans="5:5" ht="22.95" customHeight="1">
      <c r="E162" s="2"/>
    </row>
    <row r="163" spans="5:5" ht="22.95" customHeight="1">
      <c r="E163" s="2"/>
    </row>
    <row r="164" spans="5:5" ht="22.95" customHeight="1">
      <c r="E164" s="2"/>
    </row>
    <row r="165" spans="5:5" ht="22.95" customHeight="1">
      <c r="E165" s="2"/>
    </row>
    <row r="166" spans="5:5" ht="22.95" customHeight="1">
      <c r="E166" s="2"/>
    </row>
    <row r="167" spans="5:5" ht="22.95" customHeight="1">
      <c r="E167" s="2"/>
    </row>
    <row r="168" spans="5:5" ht="22.95" customHeight="1">
      <c r="E168" s="2"/>
    </row>
    <row r="169" spans="5:5" ht="22.95" customHeight="1">
      <c r="E169" s="2"/>
    </row>
    <row r="170" spans="5:5" ht="22.95" customHeight="1">
      <c r="E170" s="2"/>
    </row>
    <row r="171" spans="5:5" ht="22.95" customHeight="1">
      <c r="E171" s="2"/>
    </row>
    <row r="172" spans="5:5" ht="22.95" customHeight="1">
      <c r="E172" s="2"/>
    </row>
    <row r="173" spans="5:5" ht="22.95" customHeight="1">
      <c r="E173" s="2"/>
    </row>
    <row r="174" spans="5:5" ht="22.95" customHeight="1">
      <c r="E174" s="2"/>
    </row>
    <row r="175" spans="5:5" ht="22.95" customHeight="1">
      <c r="E175" s="2"/>
    </row>
    <row r="176" spans="5:5" ht="22.95" customHeight="1">
      <c r="E176" s="2"/>
    </row>
    <row r="177" spans="5:5" ht="22.95" customHeight="1">
      <c r="E177" s="2"/>
    </row>
    <row r="178" spans="5:5" ht="22.95" customHeight="1">
      <c r="E178" s="2"/>
    </row>
    <row r="179" spans="5:5" ht="22.95" customHeight="1">
      <c r="E179" s="2"/>
    </row>
    <row r="180" spans="5:5" ht="22.95" customHeight="1">
      <c r="E180" s="2"/>
    </row>
    <row r="181" spans="5:5" ht="22.95" customHeight="1">
      <c r="E181" s="2"/>
    </row>
    <row r="182" spans="5:5" ht="22.95" customHeight="1">
      <c r="E182" s="2"/>
    </row>
    <row r="183" spans="5:5" ht="22.95" customHeight="1">
      <c r="E183" s="2"/>
    </row>
    <row r="184" spans="5:5" ht="22.95" customHeight="1">
      <c r="E184" s="2"/>
    </row>
    <row r="185" spans="5:5" ht="22.95" customHeight="1">
      <c r="E185" s="2"/>
    </row>
    <row r="186" spans="5:5" ht="22.95" customHeight="1">
      <c r="E186" s="2"/>
    </row>
    <row r="187" spans="5:5" ht="22.95" customHeight="1">
      <c r="E187" s="2"/>
    </row>
    <row r="188" spans="5:5" ht="22.95" customHeight="1">
      <c r="E188" s="2"/>
    </row>
    <row r="189" spans="5:5" ht="22.95" customHeight="1">
      <c r="E189" s="2"/>
    </row>
    <row r="190" spans="5:5" ht="22.95" customHeight="1">
      <c r="E190" s="2"/>
    </row>
    <row r="191" spans="5:5" ht="22.95" customHeight="1">
      <c r="E191" s="2"/>
    </row>
    <row r="192" spans="5:5" ht="22.95" customHeight="1">
      <c r="E192" s="2"/>
    </row>
    <row r="193" spans="5:5" ht="22.95" customHeight="1">
      <c r="E193" s="2"/>
    </row>
    <row r="194" spans="5:5" ht="22.95" customHeight="1">
      <c r="E194" s="2"/>
    </row>
    <row r="195" spans="5:5" ht="22.95" customHeight="1">
      <c r="E195" s="2"/>
    </row>
    <row r="196" spans="5:5" ht="22.95" customHeight="1">
      <c r="E196" s="2"/>
    </row>
    <row r="197" spans="5:5" ht="22.95" customHeight="1">
      <c r="E197" s="2"/>
    </row>
    <row r="198" spans="5:5" ht="22.95" customHeight="1">
      <c r="E198" s="2"/>
    </row>
    <row r="199" spans="5:5" ht="22.95" customHeight="1">
      <c r="E199" s="2"/>
    </row>
    <row r="200" spans="5:5" ht="22.95" customHeight="1">
      <c r="E200" s="2"/>
    </row>
    <row r="201" spans="5:5" ht="22.95" customHeight="1">
      <c r="E201" s="2"/>
    </row>
    <row r="202" spans="5:5" ht="22.95" customHeight="1">
      <c r="E202" s="2"/>
    </row>
    <row r="203" spans="5:5" ht="22.95" customHeight="1">
      <c r="E203" s="2"/>
    </row>
    <row r="204" spans="5:5" ht="22.95" customHeight="1">
      <c r="E204" s="2"/>
    </row>
    <row r="205" spans="5:5" ht="22.95" customHeight="1">
      <c r="E205" s="2"/>
    </row>
    <row r="206" spans="5:5" ht="22.95" customHeight="1">
      <c r="E206" s="2"/>
    </row>
    <row r="207" spans="5:5" ht="22.95" customHeight="1">
      <c r="E207" s="2"/>
    </row>
    <row r="208" spans="5:5" ht="22.95" customHeight="1">
      <c r="E208" s="2"/>
    </row>
    <row r="209" spans="5:5" ht="22.95" customHeight="1">
      <c r="E209" s="2"/>
    </row>
    <row r="210" spans="5:5" ht="22.95" customHeight="1">
      <c r="E210" s="2"/>
    </row>
    <row r="211" spans="5:5" ht="22.95" customHeight="1">
      <c r="E211" s="2"/>
    </row>
    <row r="212" spans="5:5" ht="22.95" customHeight="1">
      <c r="E212" s="2"/>
    </row>
    <row r="213" spans="5:5" ht="22.95" customHeight="1">
      <c r="E213" s="2"/>
    </row>
    <row r="214" spans="5:5" ht="22.95" customHeight="1">
      <c r="E214" s="2"/>
    </row>
    <row r="215" spans="5:5" ht="22.95" customHeight="1">
      <c r="E215" s="2"/>
    </row>
    <row r="216" spans="5:5" ht="22.95" customHeight="1">
      <c r="E216" s="2"/>
    </row>
    <row r="217" spans="5:5" ht="22.95" customHeight="1">
      <c r="E217" s="2"/>
    </row>
    <row r="218" spans="5:5" ht="22.95" customHeight="1">
      <c r="E218" s="2"/>
    </row>
    <row r="219" spans="5:5" ht="22.95" customHeight="1">
      <c r="E219" s="2"/>
    </row>
    <row r="220" spans="5:5" ht="22.95" customHeight="1">
      <c r="E220" s="2"/>
    </row>
    <row r="221" spans="5:5" ht="22.95" customHeight="1">
      <c r="E221" s="2"/>
    </row>
    <row r="222" spans="5:5" ht="22.95" customHeight="1">
      <c r="E222" s="2"/>
    </row>
    <row r="223" spans="5:5" ht="22.95" customHeight="1">
      <c r="E223" s="2"/>
    </row>
    <row r="224" spans="5:5" ht="22.95" customHeight="1">
      <c r="E224" s="2"/>
    </row>
    <row r="225" spans="5:5" ht="22.95" customHeight="1">
      <c r="E225" s="2"/>
    </row>
    <row r="226" spans="5:5" ht="22.95" customHeight="1">
      <c r="E226" s="2"/>
    </row>
    <row r="227" spans="5:5" ht="22.95" customHeight="1">
      <c r="E227" s="2"/>
    </row>
    <row r="228" spans="5:5" ht="22.95" customHeight="1">
      <c r="E228" s="2"/>
    </row>
    <row r="229" spans="5:5" ht="22.95" customHeight="1">
      <c r="E229" s="2"/>
    </row>
    <row r="230" spans="5:5" ht="22.95" customHeight="1">
      <c r="E230" s="2"/>
    </row>
    <row r="231" spans="5:5" ht="22.95" customHeight="1">
      <c r="E231" s="2"/>
    </row>
    <row r="232" spans="5:5" ht="22.95" customHeight="1">
      <c r="E232" s="2"/>
    </row>
    <row r="233" spans="5:5" ht="22.95" customHeight="1">
      <c r="E233" s="2"/>
    </row>
    <row r="234" spans="5:5" ht="22.95" customHeight="1">
      <c r="E234" s="2"/>
    </row>
    <row r="235" spans="5:5" ht="22.95" customHeight="1">
      <c r="E235" s="2"/>
    </row>
    <row r="236" spans="5:5" ht="22.95" customHeight="1">
      <c r="E236" s="2"/>
    </row>
    <row r="237" spans="5:5" ht="22.95" customHeight="1">
      <c r="E237" s="2"/>
    </row>
    <row r="238" spans="5:5" ht="22.95" customHeight="1">
      <c r="E238" s="2"/>
    </row>
    <row r="239" spans="5:5" ht="22.95" customHeight="1">
      <c r="E239" s="2"/>
    </row>
    <row r="240" spans="5:5" ht="22.95" customHeight="1">
      <c r="E240" s="2"/>
    </row>
    <row r="241" spans="5:5" ht="22.95" customHeight="1">
      <c r="E241" s="2"/>
    </row>
    <row r="242" spans="5:5" ht="22.95" customHeight="1">
      <c r="E242" s="2"/>
    </row>
    <row r="243" spans="5:5" ht="22.95" customHeight="1">
      <c r="E243" s="2"/>
    </row>
    <row r="244" spans="5:5" ht="22.95" customHeight="1">
      <c r="E244" s="2"/>
    </row>
    <row r="245" spans="5:5" ht="22.95" customHeight="1">
      <c r="E245" s="2"/>
    </row>
    <row r="246" spans="5:5" ht="22.95" customHeight="1">
      <c r="E246" s="2"/>
    </row>
    <row r="247" spans="5:5" ht="22.95" customHeight="1">
      <c r="E247" s="2"/>
    </row>
    <row r="248" spans="5:5" ht="22.95" customHeight="1">
      <c r="E248" s="2"/>
    </row>
    <row r="249" spans="5:5" ht="22.95" customHeight="1">
      <c r="E249" s="2"/>
    </row>
    <row r="250" spans="5:5" ht="22.95" customHeight="1">
      <c r="E250" s="2"/>
    </row>
    <row r="251" spans="5:5" ht="22.95" customHeight="1">
      <c r="E251" s="2"/>
    </row>
    <row r="252" spans="5:5" ht="22.95" customHeight="1">
      <c r="E252" s="2"/>
    </row>
    <row r="253" spans="5:5" ht="22.95" customHeight="1">
      <c r="E253" s="2"/>
    </row>
    <row r="254" spans="5:5" ht="22.95" customHeight="1">
      <c r="E254" s="2"/>
    </row>
    <row r="255" spans="5:5" ht="22.95" customHeight="1">
      <c r="E255" s="2"/>
    </row>
    <row r="256" spans="5:5" ht="22.95" customHeight="1">
      <c r="E256" s="2"/>
    </row>
    <row r="257" spans="5:5" ht="22.95" customHeight="1">
      <c r="E257" s="2"/>
    </row>
    <row r="258" spans="5:5" ht="22.95" customHeight="1">
      <c r="E258" s="2"/>
    </row>
    <row r="259" spans="5:5" ht="22.95" customHeight="1">
      <c r="E259" s="2"/>
    </row>
    <row r="260" spans="5:5" ht="22.95" customHeight="1">
      <c r="E260" s="2"/>
    </row>
    <row r="261" spans="5:5" ht="22.95" customHeight="1">
      <c r="E261" s="2"/>
    </row>
    <row r="262" spans="5:5" ht="22.95" customHeight="1">
      <c r="E262" s="2"/>
    </row>
    <row r="263" spans="5:5" ht="22.95" customHeight="1">
      <c r="E263" s="2"/>
    </row>
    <row r="264" spans="5:5" ht="22.95" customHeight="1">
      <c r="E264" s="2"/>
    </row>
    <row r="265" spans="5:5" ht="22.95" customHeight="1">
      <c r="E265" s="2"/>
    </row>
    <row r="266" spans="5:5" ht="22.95" customHeight="1">
      <c r="E266" s="2"/>
    </row>
    <row r="267" spans="5:5" ht="22.95" customHeight="1">
      <c r="E267" s="2"/>
    </row>
    <row r="268" spans="5:5" ht="22.95" customHeight="1">
      <c r="E268" s="2"/>
    </row>
    <row r="269" spans="5:5" ht="22.95" customHeight="1">
      <c r="E269" s="2"/>
    </row>
    <row r="270" spans="5:5" ht="22.95" customHeight="1">
      <c r="E270" s="2"/>
    </row>
    <row r="271" spans="5:5" ht="22.95" customHeight="1">
      <c r="E271" s="2"/>
    </row>
    <row r="272" spans="5:5" ht="22.95" customHeight="1">
      <c r="E272" s="2"/>
    </row>
    <row r="273" spans="5:5" ht="22.95" customHeight="1">
      <c r="E273" s="2"/>
    </row>
    <row r="274" spans="5:5" ht="22.95" customHeight="1">
      <c r="E274" s="2"/>
    </row>
    <row r="275" spans="5:5" ht="22.95" customHeight="1">
      <c r="E275" s="2"/>
    </row>
    <row r="276" spans="5:5" ht="22.95" customHeight="1">
      <c r="E276" s="2"/>
    </row>
    <row r="277" spans="5:5" ht="22.95" customHeight="1">
      <c r="E277" s="2"/>
    </row>
    <row r="278" spans="5:5" ht="22.95" customHeight="1">
      <c r="E278" s="2"/>
    </row>
    <row r="279" spans="5:5" ht="22.95" customHeight="1">
      <c r="E279" s="2"/>
    </row>
    <row r="280" spans="5:5" ht="22.95" customHeight="1">
      <c r="E280" s="2"/>
    </row>
    <row r="281" spans="5:5" ht="22.95" customHeight="1">
      <c r="E281" s="2"/>
    </row>
    <row r="282" spans="5:5" ht="22.95" customHeight="1">
      <c r="E282" s="2"/>
    </row>
    <row r="283" spans="5:5" ht="22.95" customHeight="1">
      <c r="E283" s="2"/>
    </row>
    <row r="284" spans="5:5" ht="22.95" customHeight="1">
      <c r="E284" s="2"/>
    </row>
    <row r="285" spans="5:5" ht="22.95" customHeight="1">
      <c r="E285" s="2"/>
    </row>
    <row r="286" spans="5:5" ht="22.95" customHeight="1">
      <c r="E286" s="2"/>
    </row>
    <row r="287" spans="5:5" ht="22.95" customHeight="1">
      <c r="E287" s="2"/>
    </row>
    <row r="288" spans="5:5" ht="22.95" customHeight="1">
      <c r="E288" s="2"/>
    </row>
    <row r="289" spans="5:5" ht="22.95" customHeight="1">
      <c r="E289" s="2"/>
    </row>
    <row r="290" spans="5:5" ht="22.95" customHeight="1">
      <c r="E290" s="2"/>
    </row>
    <row r="291" spans="5:5" ht="22.95" customHeight="1">
      <c r="E291" s="2"/>
    </row>
    <row r="292" spans="5:5" ht="22.95" customHeight="1">
      <c r="E292" s="2"/>
    </row>
    <row r="293" spans="5:5" ht="22.95" customHeight="1">
      <c r="E293" s="2"/>
    </row>
    <row r="294" spans="5:5" ht="22.95" customHeight="1">
      <c r="E294" s="2"/>
    </row>
    <row r="295" spans="5:5" ht="22.95" customHeight="1">
      <c r="E295" s="2"/>
    </row>
  </sheetData>
  <mergeCells count="2">
    <mergeCell ref="A5:J5"/>
    <mergeCell ref="A54:J54"/>
  </mergeCells>
  <printOptions horizontalCentered="1" gridLinesSet="0"/>
  <pageMargins left="0.73" right="0.35" top="0.78" bottom="0.196850393700787" header="0.196850393700787" footer="0.196850393700787"/>
  <pageSetup paperSize="9" scale="70" orientation="portrait" r:id="rId1"/>
  <headerFooter alignWithMargins="0"/>
  <rowBreaks count="1" manualBreakCount="1">
    <brk id="49" max="16383" man="1"/>
  </row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/>
  </sheetViews>
  <sheetFormatPr defaultRowHeight="1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4</vt:i4>
      </vt:variant>
    </vt:vector>
  </HeadingPairs>
  <TitlesOfParts>
    <vt:vector size="10" baseType="lpstr">
      <vt:lpstr>NAV000</vt:lpstr>
      <vt:lpstr>BS</vt:lpstr>
      <vt:lpstr>PL</vt:lpstr>
      <vt:lpstr>Consolidated</vt:lpstr>
      <vt:lpstr>The Company</vt:lpstr>
      <vt:lpstr>Cashflow </vt:lpstr>
      <vt:lpstr>BS!Print_Area</vt:lpstr>
      <vt:lpstr>'Cashflow '!Print_Area</vt:lpstr>
      <vt:lpstr>Consolidated!Print_Area</vt:lpstr>
      <vt:lpstr>'The Company'!Print_Area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Oranuch Chotesupamongkol</dc:creator>
  <cp:keywords/>
  <dc:description/>
  <cp:lastModifiedBy>Preeyanan Puengsook</cp:lastModifiedBy>
  <cp:revision/>
  <cp:lastPrinted>2026-08-11T07:03:23Z</cp:lastPrinted>
  <dcterms:created xsi:type="dcterms:W3CDTF">1998-04-30T08:17:34Z</dcterms:created>
  <dcterms:modified xsi:type="dcterms:W3CDTF">2026-08-13T10:21:36Z</dcterms:modified>
  <cp:category/>
  <cp:contentStatus/>
</cp:coreProperties>
</file>