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erapat Technology\2026\Q2'2026\SET\"/>
    </mc:Choice>
  </mc:AlternateContent>
  <xr:revisionPtr revIDLastSave="0" documentId="13_ncr:1_{D9529858-AF29-420E-9C83-4288F52C2284}" xr6:coauthVersionLast="47" xr6:coauthVersionMax="47" xr10:uidLastSave="{00000000-0000-0000-0000-000000000000}"/>
  <bookViews>
    <workbookView xWindow="-108" yWindow="-108" windowWidth="23256" windowHeight="12456" tabRatio="630" xr2:uid="{00000000-000D-0000-FFFF-FFFF00000000}"/>
  </bookViews>
  <sheets>
    <sheet name="BS" sheetId="12" r:id="rId1"/>
    <sheet name="PL" sheetId="1" r:id="rId2"/>
    <sheet name="Consolidated" sheetId="10" r:id="rId3"/>
    <sheet name="The Company" sheetId="11" r:id="rId4"/>
    <sheet name="Cashflow" sheetId="13" r:id="rId5"/>
  </sheets>
  <definedNames>
    <definedName name="_xlnm.Print_Area" localSheetId="0">BS!$A$1:$J$106</definedName>
    <definedName name="_xlnm.Print_Area" localSheetId="4">Cashflow!$A$1:$K$91</definedName>
    <definedName name="_xlnm.Print_Area" localSheetId="2">Consolidated!$A$1:$AC$43</definedName>
    <definedName name="_xlnm.Print_Area" localSheetId="1">PL!$A$1:$L$147</definedName>
    <definedName name="_xlnm.Print_Area" localSheetId="3">'The Company'!$A$1:$S$29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3" i="10" l="1"/>
  <c r="Y33" i="10" s="1"/>
  <c r="AC33" i="10" s="1"/>
  <c r="W23" i="10"/>
  <c r="Y23" i="10" s="1"/>
  <c r="AC23" i="10" s="1"/>
  <c r="L137" i="1" l="1"/>
  <c r="J137" i="1"/>
  <c r="H137" i="1"/>
  <c r="F137" i="1"/>
  <c r="F21" i="1"/>
  <c r="E65" i="13"/>
  <c r="K25" i="13"/>
  <c r="I25" i="13"/>
  <c r="G25" i="13"/>
  <c r="E25" i="13"/>
  <c r="E37" i="13" s="1"/>
  <c r="E42" i="13" s="1"/>
  <c r="L107" i="1" l="1"/>
  <c r="J107" i="1"/>
  <c r="H107" i="1"/>
  <c r="F107" i="1"/>
  <c r="L35" i="1"/>
  <c r="J35" i="1"/>
  <c r="H35" i="1"/>
  <c r="F35" i="1"/>
  <c r="L106" i="1"/>
  <c r="J106" i="1"/>
  <c r="H106" i="1"/>
  <c r="F106" i="1"/>
  <c r="L34" i="1"/>
  <c r="J34" i="1"/>
  <c r="H34" i="1"/>
  <c r="F34" i="1"/>
  <c r="H16" i="12"/>
  <c r="K75" i="13" l="1"/>
  <c r="K65" i="13"/>
  <c r="G75" i="13"/>
  <c r="G65" i="13"/>
  <c r="L92" i="1"/>
  <c r="L86" i="1"/>
  <c r="L93" i="1" s="1"/>
  <c r="L96" i="1" s="1"/>
  <c r="L98" i="1" s="1"/>
  <c r="L109" i="1" s="1"/>
  <c r="H92" i="1"/>
  <c r="H86" i="1"/>
  <c r="H93" i="1" s="1"/>
  <c r="H96" i="1" s="1"/>
  <c r="H98" i="1" s="1"/>
  <c r="H109" i="1" s="1"/>
  <c r="H134" i="1" s="1"/>
  <c r="H132" i="1" s="1"/>
  <c r="L20" i="1"/>
  <c r="L14" i="1"/>
  <c r="H20" i="1"/>
  <c r="H14" i="1"/>
  <c r="C26" i="10"/>
  <c r="W17" i="10"/>
  <c r="Y17" i="10" s="1"/>
  <c r="I78" i="13"/>
  <c r="E78" i="13"/>
  <c r="H21" i="1" l="1"/>
  <c r="H24" i="1" s="1"/>
  <c r="H26" i="1" s="1"/>
  <c r="H37" i="1" s="1"/>
  <c r="H58" i="1" s="1"/>
  <c r="H56" i="1" s="1"/>
  <c r="H61" i="1" s="1"/>
  <c r="L21" i="1"/>
  <c r="L24" i="1" s="1"/>
  <c r="L26" i="1" s="1"/>
  <c r="L37" i="1" s="1"/>
  <c r="H130" i="1"/>
  <c r="H128" i="1" s="1"/>
  <c r="Q20" i="11"/>
  <c r="AA30" i="10"/>
  <c r="AA29" i="10"/>
  <c r="W35" i="10"/>
  <c r="Y35" i="10" s="1"/>
  <c r="AC35" i="10" s="1"/>
  <c r="C31" i="10"/>
  <c r="C36" i="10" s="1"/>
  <c r="J92" i="1"/>
  <c r="F92" i="1"/>
  <c r="J86" i="1"/>
  <c r="F86" i="1"/>
  <c r="J20" i="1"/>
  <c r="J14" i="1"/>
  <c r="F20" i="1"/>
  <c r="F14" i="1"/>
  <c r="O17" i="11"/>
  <c r="M17" i="11"/>
  <c r="K17" i="11"/>
  <c r="I17" i="11"/>
  <c r="G17" i="11"/>
  <c r="E17" i="11"/>
  <c r="C17" i="11"/>
  <c r="Q15" i="11"/>
  <c r="S15" i="11" s="1"/>
  <c r="Q16" i="11"/>
  <c r="S16" i="11" s="1"/>
  <c r="W25" i="10"/>
  <c r="Y25" i="10" s="1"/>
  <c r="AC25" i="10" s="1"/>
  <c r="W21" i="10"/>
  <c r="H54" i="1" l="1"/>
  <c r="H52" i="1" s="1"/>
  <c r="O30" i="10"/>
  <c r="W30" i="10" s="1"/>
  <c r="J93" i="1"/>
  <c r="J96" i="1" s="1"/>
  <c r="J98" i="1" s="1"/>
  <c r="K20" i="11" s="1"/>
  <c r="S20" i="11" s="1"/>
  <c r="F93" i="1"/>
  <c r="F96" i="1" s="1"/>
  <c r="F98" i="1" s="1"/>
  <c r="F130" i="1" s="1"/>
  <c r="F128" i="1" s="1"/>
  <c r="M29" i="10" s="1"/>
  <c r="G37" i="13"/>
  <c r="G42" i="13" s="1"/>
  <c r="G77" i="13" s="1"/>
  <c r="J21" i="1"/>
  <c r="J24" i="1" s="1"/>
  <c r="J26" i="1" s="1"/>
  <c r="J52" i="1" s="1"/>
  <c r="K37" i="13"/>
  <c r="K42" i="13" s="1"/>
  <c r="K77" i="13" s="1"/>
  <c r="Y21" i="10"/>
  <c r="AC21" i="10" s="1"/>
  <c r="F24" i="1"/>
  <c r="F26" i="1" s="1"/>
  <c r="F37" i="1" s="1"/>
  <c r="L128" i="1"/>
  <c r="L132" i="1"/>
  <c r="J109" i="1" l="1"/>
  <c r="J132" i="1" s="1"/>
  <c r="F109" i="1"/>
  <c r="F134" i="1" s="1"/>
  <c r="F132" i="1" s="1"/>
  <c r="J128" i="1"/>
  <c r="I65" i="13"/>
  <c r="I31" i="10" l="1"/>
  <c r="I26" i="10"/>
  <c r="I36" i="10" l="1"/>
  <c r="D90" i="12" s="1"/>
  <c r="F16" i="12"/>
  <c r="J16" i="12"/>
  <c r="J65" i="12" l="1"/>
  <c r="J56" i="12"/>
  <c r="H65" i="12"/>
  <c r="H56" i="12"/>
  <c r="F65" i="12"/>
  <c r="F56" i="12"/>
  <c r="D65" i="12"/>
  <c r="D56" i="12"/>
  <c r="J28" i="12"/>
  <c r="F28" i="12"/>
  <c r="H28" i="12"/>
  <c r="D28" i="12"/>
  <c r="D16" i="12"/>
  <c r="H29" i="12" l="1"/>
  <c r="D66" i="12"/>
  <c r="F29" i="12"/>
  <c r="H66" i="12"/>
  <c r="J29" i="12"/>
  <c r="F66" i="12"/>
  <c r="D29" i="12"/>
  <c r="J66" i="12"/>
  <c r="AA20" i="10"/>
  <c r="AA26" i="10" s="1"/>
  <c r="U26" i="10"/>
  <c r="S26" i="10"/>
  <c r="Q26" i="10"/>
  <c r="O26" i="10"/>
  <c r="M26" i="10"/>
  <c r="K26" i="10"/>
  <c r="G26" i="10"/>
  <c r="E26" i="10"/>
  <c r="W19" i="10"/>
  <c r="Y19" i="10" s="1"/>
  <c r="AC19" i="10" s="1"/>
  <c r="W18" i="10"/>
  <c r="W20" i="10" l="1"/>
  <c r="Y18" i="10"/>
  <c r="J95" i="12"/>
  <c r="F95" i="12"/>
  <c r="L52" i="1" l="1"/>
  <c r="Y20" i="10"/>
  <c r="AC18" i="10"/>
  <c r="AC20" i="10" s="1"/>
  <c r="W29" i="10" l="1"/>
  <c r="Y29" i="10" s="1"/>
  <c r="U31" i="10"/>
  <c r="U36" i="10" s="1"/>
  <c r="S31" i="10"/>
  <c r="S36" i="10" s="1"/>
  <c r="Q31" i="10"/>
  <c r="Q36" i="10" s="1"/>
  <c r="K31" i="10"/>
  <c r="G31" i="10"/>
  <c r="E31" i="10"/>
  <c r="D87" i="12"/>
  <c r="Q19" i="11"/>
  <c r="S19" i="11" s="1"/>
  <c r="W28" i="10"/>
  <c r="W26" i="10"/>
  <c r="E36" i="10" l="1"/>
  <c r="D88" i="12" s="1"/>
  <c r="G36" i="10"/>
  <c r="D89" i="12" s="1"/>
  <c r="K36" i="10"/>
  <c r="D92" i="12" s="1"/>
  <c r="AA31" i="10"/>
  <c r="I75" i="13"/>
  <c r="E75" i="13"/>
  <c r="AA36" i="10" l="1"/>
  <c r="D96" i="12" s="1"/>
  <c r="O31" i="10"/>
  <c r="O36" i="10" s="1"/>
  <c r="Y30" i="10"/>
  <c r="AC30" i="10" s="1"/>
  <c r="W31" i="10"/>
  <c r="L56" i="1"/>
  <c r="L61" i="1" s="1"/>
  <c r="F58" i="1"/>
  <c r="F56" i="1" s="1"/>
  <c r="F61" i="1" s="1"/>
  <c r="Q13" i="11"/>
  <c r="Y28" i="10"/>
  <c r="AC28" i="10" s="1"/>
  <c r="Y26" i="10"/>
  <c r="S13" i="11" l="1"/>
  <c r="W36" i="10"/>
  <c r="D94" i="12" s="1"/>
  <c r="AC17" i="10"/>
  <c r="AC26" i="10" s="1"/>
  <c r="F54" i="1"/>
  <c r="F52" i="1" s="1"/>
  <c r="J37" i="1"/>
  <c r="J56" i="1" s="1"/>
  <c r="J61" i="1" s="1"/>
  <c r="M31" i="10" l="1"/>
  <c r="M36" i="10" l="1"/>
  <c r="D93" i="12" s="1"/>
  <c r="AC29" i="10"/>
  <c r="Y31" i="10"/>
  <c r="Y36" i="10" s="1"/>
  <c r="Q21" i="11"/>
  <c r="O22" i="11"/>
  <c r="Q14" i="11"/>
  <c r="Q17" i="11" s="1"/>
  <c r="AC31" i="10" l="1"/>
  <c r="AC36" i="10" s="1"/>
  <c r="Q22" i="11"/>
  <c r="H94" i="12" s="1"/>
  <c r="M22" i="11" l="1"/>
  <c r="I22" i="11"/>
  <c r="H92" i="12" s="1"/>
  <c r="G22" i="11"/>
  <c r="H89" i="12" s="1"/>
  <c r="E22" i="11"/>
  <c r="H88" i="12" s="1"/>
  <c r="C22" i="11"/>
  <c r="H87" i="12" s="1"/>
  <c r="J97" i="12" l="1"/>
  <c r="F97" i="12"/>
  <c r="J98" i="12" l="1"/>
  <c r="F98" i="12"/>
  <c r="F99" i="12" l="1"/>
  <c r="J99" i="12"/>
  <c r="S14" i="11"/>
  <c r="S17" i="11" s="1"/>
  <c r="G79" i="13" l="1"/>
  <c r="K79" i="13"/>
  <c r="S21" i="11" l="1"/>
  <c r="E77" i="13" l="1"/>
  <c r="E79" i="13" s="1"/>
  <c r="E80" i="13" s="1"/>
  <c r="I37" i="13"/>
  <c r="I42" i="13" s="1"/>
  <c r="I77" i="13" s="1"/>
  <c r="I79" i="13" s="1"/>
  <c r="I80" i="13" s="1"/>
  <c r="S22" i="11"/>
  <c r="K22" i="11"/>
  <c r="H93" i="12" s="1"/>
  <c r="H95" i="12" l="1"/>
  <c r="H97" i="12" s="1"/>
  <c r="H98" i="12" l="1"/>
  <c r="H99" i="12" s="1"/>
  <c r="S23" i="11"/>
  <c r="D95" i="12"/>
  <c r="D97" i="12" l="1"/>
  <c r="AC37" i="10" s="1"/>
  <c r="D98" i="12" l="1"/>
  <c r="D99" i="12" s="1"/>
</calcChain>
</file>

<file path=xl/sharedStrings.xml><?xml version="1.0" encoding="utf-8"?>
<sst xmlns="http://schemas.openxmlformats.org/spreadsheetml/2006/main" count="413" uniqueCount="231">
  <si>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</si>
  <si>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</si>
  <si>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</si>
  <si>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</si>
  <si>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</si>
  <si>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</si>
  <si>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</si>
  <si>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</si>
  <si>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</si>
  <si>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Restricted bank deposits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</si>
  <si>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</si>
  <si>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</si>
  <si>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</si>
  <si>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</si>
  <si>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</si>
  <si>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</si>
  <si>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</si>
  <si>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</si>
  <si>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</si>
  <si>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</si>
  <si>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</si>
  <si>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</si>
  <si>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</si>
  <si>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Retained earnings </t>
  </si>
  <si>
    <t>Total shareholders' equity</t>
  </si>
  <si>
    <t>Total liabilities and shareholders' equity</t>
  </si>
  <si>
    <t>Revenues</t>
  </si>
  <si>
    <t xml:space="preserve">Sales </t>
  </si>
  <si>
    <t>Rental and service income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</si>
  <si>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</si>
  <si>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</si>
  <si>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</si>
  <si>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</si>
  <si>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</si>
  <si>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</si>
  <si>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</si>
  <si>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</si>
  <si>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Depreciation and amortisation</t>
  </si>
  <si>
    <t xml:space="preserve">   Other non-current assets</t>
  </si>
  <si>
    <t>Cash flows from investing activities</t>
  </si>
  <si>
    <t>Cash flows from financing activities</t>
  </si>
  <si>
    <t>Retained earnings</t>
  </si>
  <si>
    <t xml:space="preserve"> paid-up </t>
  </si>
  <si>
    <t>Unappropriated</t>
  </si>
  <si>
    <t>share capital</t>
  </si>
  <si>
    <t>Total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</si>
  <si>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</si>
  <si>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</si>
  <si>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</si>
  <si>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</si>
  <si>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 xml:space="preserve">Inventories </t>
  </si>
  <si>
    <t xml:space="preserve">Investments in subsidiaries </t>
  </si>
  <si>
    <t xml:space="preserve">Property, plant and equipment </t>
  </si>
  <si>
    <t>Other components of shareholders' equity</t>
  </si>
  <si>
    <t>Profit or loss:</t>
  </si>
  <si>
    <t>Total other</t>
  </si>
  <si>
    <t>components of</t>
  </si>
  <si>
    <t>shareholders'</t>
  </si>
  <si>
    <t>equity</t>
  </si>
  <si>
    <t>(Unit: Thousand Baht)</t>
  </si>
  <si>
    <t>(Unit: Thousand Baht, except basic earnings per share expressed in Baht)</t>
  </si>
  <si>
    <t>Total comprehensive income for the period</t>
  </si>
  <si>
    <t>(Unaudited but reviewed)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</si>
  <si>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</si>
  <si>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</si>
  <si>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</si>
  <si>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</si>
  <si>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</si>
  <si>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</si>
  <si>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</si>
  <si>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</si>
  <si>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Deferred tax assets</t>
  </si>
  <si>
    <t xml:space="preserve">   Inventories</t>
  </si>
  <si>
    <t>Share premium</t>
  </si>
  <si>
    <t>Equity attributable to owners of the Company</t>
  </si>
  <si>
    <t>Non-controlling interests of the subsidiaries</t>
  </si>
  <si>
    <t>Peerapat Technology Public Company Limited and its subsidiaries</t>
  </si>
  <si>
    <t>Cost of rental and services</t>
  </si>
  <si>
    <t>Cost of sales</t>
  </si>
  <si>
    <t>Equity holders of the Company</t>
  </si>
  <si>
    <t xml:space="preserve">   Other non-current liabilities</t>
  </si>
  <si>
    <t>Acquisition of intangible assets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</si>
  <si>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</si>
  <si>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</si>
  <si>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</si>
  <si>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</si>
  <si>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</si>
  <si>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</si>
  <si>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</si>
  <si>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</si>
  <si>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Intangible assets </t>
  </si>
  <si>
    <t>Total comprehensive income attributable to:</t>
  </si>
  <si>
    <t xml:space="preserve">   Other current assets</t>
  </si>
  <si>
    <t xml:space="preserve">   Other current liabilities</t>
  </si>
  <si>
    <t>Other comprehensive income:</t>
  </si>
  <si>
    <t xml:space="preserve">   provided by (paid from) operating activities:</t>
  </si>
  <si>
    <t>Differences</t>
  </si>
  <si>
    <t>on business</t>
  </si>
  <si>
    <t xml:space="preserve">   Appropriated - statutory reserve</t>
  </si>
  <si>
    <t>Statement of comprehensive income (continued)</t>
  </si>
  <si>
    <t>Appropriated -</t>
  </si>
  <si>
    <t>statutory reserve</t>
  </si>
  <si>
    <t>Investment properties</t>
  </si>
  <si>
    <t>Profit from operating activities before changes in</t>
  </si>
  <si>
    <t>Net cash flows used in investing activities</t>
  </si>
  <si>
    <t>Statement of changes in shareholders' equity (continued)</t>
  </si>
  <si>
    <t>(Unaudited</t>
  </si>
  <si>
    <t>but reviewed)</t>
  </si>
  <si>
    <t>payment</t>
  </si>
  <si>
    <t xml:space="preserve">Capital reserve for share-based payment </t>
  </si>
  <si>
    <t>(Audited)</t>
  </si>
  <si>
    <t>Selling and distribution expenses</t>
  </si>
  <si>
    <t>on acquisition</t>
  </si>
  <si>
    <t>of assets under</t>
  </si>
  <si>
    <t>common control</t>
  </si>
  <si>
    <t>combination under</t>
  </si>
  <si>
    <t>shareholders' equity</t>
  </si>
  <si>
    <t>Differences on</t>
  </si>
  <si>
    <t>acquisition of</t>
  </si>
  <si>
    <t>assets under</t>
  </si>
  <si>
    <t>Other non-current financial assets</t>
  </si>
  <si>
    <t>Right-of-use assets</t>
  </si>
  <si>
    <t xml:space="preserve">Fair value </t>
  </si>
  <si>
    <t>reserve</t>
  </si>
  <si>
    <t>Fair value</t>
  </si>
  <si>
    <t>Other current financial liabilities</t>
  </si>
  <si>
    <t>Other non-current financial liabilities</t>
  </si>
  <si>
    <t>Increase in restricted bank deposits</t>
  </si>
  <si>
    <t>Bank overdrafts and short-term loans from banks</t>
  </si>
  <si>
    <t xml:space="preserve">   Interest paid</t>
  </si>
  <si>
    <t>for share-based</t>
  </si>
  <si>
    <t xml:space="preserve">Capital reserve </t>
  </si>
  <si>
    <t xml:space="preserve">Issued and </t>
  </si>
  <si>
    <t xml:space="preserve">   Income tax paid</t>
  </si>
  <si>
    <t>Other</t>
  </si>
  <si>
    <t>comprehensive income</t>
  </si>
  <si>
    <t>Exchange</t>
  </si>
  <si>
    <t>differences on</t>
  </si>
  <si>
    <t>statements in</t>
  </si>
  <si>
    <t>foreign currency</t>
  </si>
  <si>
    <t>translation of financial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</si>
  <si>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</si>
  <si>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</si>
  <si>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</si>
  <si>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>Supplemental cash flows information:</t>
  </si>
  <si>
    <t>Profit for the period</t>
  </si>
  <si>
    <t>Other comprehensive income for the period</t>
  </si>
  <si>
    <t xml:space="preserve">   Finance cost</t>
  </si>
  <si>
    <t xml:space="preserve">   Finance income</t>
  </si>
  <si>
    <t>Retention payables</t>
  </si>
  <si>
    <t>Current portion of:</t>
  </si>
  <si>
    <t>Non-current portions of:</t>
  </si>
  <si>
    <t>- Lease liabilities</t>
  </si>
  <si>
    <t xml:space="preserve">   Profit attributable to equity holders of the Company</t>
  </si>
  <si>
    <t>Income tax expenses</t>
  </si>
  <si>
    <t>Profit before income tax expenses</t>
  </si>
  <si>
    <t>Operating profit</t>
  </si>
  <si>
    <t xml:space="preserve">   Allowance for expected credit losses (reversal)</t>
  </si>
  <si>
    <t>Non-cash transactions:</t>
  </si>
  <si>
    <t>Profit before tax</t>
  </si>
  <si>
    <t>Deficit from the change in the ownership interests in subsidiaries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</si>
  <si>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</si>
  <si>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</si>
  <si>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</si>
  <si>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</si>
  <si>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payables</t>
  </si>
  <si>
    <t xml:space="preserve">   Trade and other current receivables</t>
  </si>
  <si>
    <t>Deficit from</t>
  </si>
  <si>
    <t>the change in the</t>
  </si>
  <si>
    <t>ownership interests</t>
  </si>
  <si>
    <t>in subsidiaries</t>
  </si>
  <si>
    <t>Cash receipt from sales and lease back transactions</t>
  </si>
  <si>
    <t xml:space="preserve">Adjustments to reconcile profit before tax to net cash </t>
  </si>
  <si>
    <t xml:space="preserve">   Unearned revenues and advances received for goods</t>
  </si>
  <si>
    <t>Net cash flows from operating activities</t>
  </si>
  <si>
    <t>Balance as at 30 June 2025</t>
  </si>
  <si>
    <t>Dividend paid to non-controlling interests</t>
  </si>
  <si>
    <t xml:space="preserve">   of the subsidiaries</t>
  </si>
  <si>
    <t>Dividend paid to the Company's shareholders</t>
  </si>
  <si>
    <t xml:space="preserve">   Dividend income</t>
  </si>
  <si>
    <t>Cash paid for right-of-use assets</t>
  </si>
  <si>
    <t>Dividend income</t>
  </si>
  <si>
    <t>Repayment of liabilities from sales and lease back transactions</t>
  </si>
  <si>
    <t>Repayment of principal portion of lease liabilities</t>
  </si>
  <si>
    <t xml:space="preserve">      447,303,299 ordinary shares of Baht 0.50 each</t>
  </si>
  <si>
    <t xml:space="preserve">   Reduction of inventory to net realisable value (reversal)</t>
  </si>
  <si>
    <t>Profit attributable to:</t>
  </si>
  <si>
    <t xml:space="preserve">   Gain on termination of lease agreements</t>
  </si>
  <si>
    <t xml:space="preserve">   Payables from purchases of equipment</t>
  </si>
  <si>
    <t>Net cash flows from (used in) financing activities</t>
  </si>
  <si>
    <t>Net increase (decrease) in cash and cash equivalents</t>
  </si>
  <si>
    <t>Increase in loan to subsidiary</t>
  </si>
  <si>
    <t>Cash receipt from long-term loan from subsidiary</t>
  </si>
  <si>
    <t>Increase (decrease) in bank overdrafts and short-term loans from banks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</si>
  <si>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</si>
  <si>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</si>
  <si>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</si>
  <si>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</si>
  <si>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</si>
  <si>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</si>
  <si>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</si>
  <si>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Current portion of long-term loan to subsidiary</t>
  </si>
  <si>
    <t>Investments in joint ventures</t>
  </si>
  <si>
    <t>- Long-term loans from financial institutions</t>
  </si>
  <si>
    <t>Income tax payable</t>
  </si>
  <si>
    <t>Other non-current liabilities</t>
  </si>
  <si>
    <t xml:space="preserve">      427,854,836  ordinary shares of Baht 0.50 each</t>
  </si>
  <si>
    <t>Stock dividend issued (Note 8)</t>
  </si>
  <si>
    <t xml:space="preserve">   (Note 8)</t>
  </si>
  <si>
    <t>Dividend paid to the Company's shareholders (Note 8)</t>
  </si>
  <si>
    <t>Increase (decrease) in translation adjustments</t>
  </si>
  <si>
    <t>Basic earnings per share</t>
  </si>
  <si>
    <t xml:space="preserve">Earnings per share  </t>
  </si>
  <si>
    <t xml:space="preserve">   Interest received</t>
  </si>
  <si>
    <t xml:space="preserve">   Income tax received</t>
  </si>
  <si>
    <t>Share of profit (loss) from investments in joint ventures</t>
  </si>
  <si>
    <t xml:space="preserve">   Unrealised (gain) loss on exchange rate</t>
  </si>
  <si>
    <t>Dividend paid to non-controlling interests of subsidiaries</t>
  </si>
  <si>
    <t xml:space="preserve">   Increase in right-of-use assets from lease agreements</t>
  </si>
  <si>
    <t xml:space="preserve">   financial statements in foreign currency</t>
  </si>
  <si>
    <t xml:space="preserve">   Share of (profit) loss from investments in joint ventures</t>
  </si>
  <si>
    <t xml:space="preserve">   Provision for employee benefits</t>
  </si>
  <si>
    <t xml:space="preserve">   Increase (decrease) in provision for warranties</t>
  </si>
  <si>
    <t>Proceeds from disposals of equipment</t>
  </si>
  <si>
    <t>Cash receipt from long-term loans from financial institutions</t>
  </si>
  <si>
    <t>Repayment of long-term loans from financial institutions</t>
  </si>
  <si>
    <t>Unearned revenues and advances received of inventories</t>
  </si>
  <si>
    <t xml:space="preserve">   Registered </t>
  </si>
  <si>
    <t xml:space="preserve">   Issued and fully paid up</t>
  </si>
  <si>
    <t>Acquisition of equipment</t>
  </si>
  <si>
    <t xml:space="preserve">   Loss from disposals/write-off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</si>
</sst>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_-;\-* #,##0_-;_-* &quot;-&quot;??_-;_-@_-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" fillId="0" borderId="0"/>
    <xf numFmtId="0" fontId="14" fillId="0" borderId="0"/>
    <xf numFmtId="9" fontId="11" fillId="0" borderId="0" applyFont="0" applyFill="0" applyBorder="0" applyAlignment="0" applyProtection="0"/>
  </cellStyleXfs>
  <cellXfs count="110">
    <xf numFmtId="0" fontId="0" fillId="0" borderId="0" xfId="0"/>
    <xf numFmtId="38" fontId="4" fillId="0" borderId="0" xfId="0" applyNumberFormat="1" applyFont="1"/>
    <xf numFmtId="41" fontId="4" fillId="0" borderId="0" xfId="0" applyNumberFormat="1" applyFont="1" applyAlignment="1">
      <alignment horizontal="right"/>
    </xf>
    <xf numFmtId="0" fontId="4" fillId="0" borderId="0" xfId="0" applyFont="1"/>
    <xf numFmtId="37" fontId="4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/>
    <xf numFmtId="41" fontId="4" fillId="0" borderId="0" xfId="1" applyNumberFormat="1" applyFont="1" applyFill="1" applyAlignment="1">
      <alignment horizontal="right"/>
    </xf>
    <xf numFmtId="0" fontId="9" fillId="0" borderId="0" xfId="0" applyFont="1"/>
    <xf numFmtId="37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4" fillId="2" borderId="0" xfId="1" applyNumberFormat="1" applyFont="1" applyFill="1" applyAlignment="1">
      <alignment horizontal="right"/>
    </xf>
    <xf numFmtId="0" fontId="3" fillId="2" borderId="0" xfId="0" applyFont="1" applyFill="1"/>
    <xf numFmtId="38" fontId="4" fillId="2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37" fontId="4" fillId="2" borderId="0" xfId="0" applyNumberFormat="1" applyFont="1" applyFill="1"/>
    <xf numFmtId="38" fontId="4" fillId="2" borderId="0" xfId="0" applyNumberFormat="1" applyFont="1" applyFill="1" applyAlignment="1">
      <alignment horizontal="center"/>
    </xf>
    <xf numFmtId="37" fontId="4" fillId="2" borderId="0" xfId="0" applyNumberFormat="1" applyFont="1" applyFill="1" applyAlignment="1">
      <alignment horizontal="left"/>
    </xf>
    <xf numFmtId="37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Continuous"/>
    </xf>
    <xf numFmtId="38" fontId="4" fillId="2" borderId="0" xfId="0" applyNumberFormat="1" applyFont="1" applyFill="1" applyAlignment="1">
      <alignment horizontal="centerContinuous"/>
    </xf>
    <xf numFmtId="37" fontId="4" fillId="2" borderId="0" xfId="0" applyNumberFormat="1" applyFont="1" applyFill="1" applyAlignment="1">
      <alignment horizontal="centerContinuous"/>
    </xf>
    <xf numFmtId="0" fontId="4" fillId="2" borderId="0" xfId="0" applyFont="1" applyFill="1"/>
    <xf numFmtId="37" fontId="3" fillId="2" borderId="1" xfId="0" applyNumberFormat="1" applyFont="1" applyFill="1" applyBorder="1" applyAlignment="1">
      <alignment horizontal="centerContinuous"/>
    </xf>
    <xf numFmtId="37" fontId="4" fillId="2" borderId="1" xfId="0" applyNumberFormat="1" applyFont="1" applyFill="1" applyBorder="1" applyAlignment="1">
      <alignment horizontal="centerContinuous"/>
    </xf>
    <xf numFmtId="38" fontId="5" fillId="2" borderId="0" xfId="0" applyNumberFormat="1" applyFont="1" applyFill="1" applyAlignment="1">
      <alignment horizontal="center"/>
    </xf>
    <xf numFmtId="37" fontId="5" fillId="2" borderId="0" xfId="0" applyNumberFormat="1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38" fontId="3" fillId="2" borderId="0" xfId="0" applyNumberFormat="1" applyFont="1" applyFill="1"/>
    <xf numFmtId="37" fontId="7" fillId="2" borderId="0" xfId="0" applyNumberFormat="1" applyFont="1" applyFill="1" applyAlignment="1">
      <alignment horizontal="center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centerContinuous"/>
    </xf>
    <xf numFmtId="41" fontId="4" fillId="2" borderId="0" xfId="0" applyNumberFormat="1" applyFont="1" applyFill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164" fontId="4" fillId="0" borderId="0" xfId="0" applyNumberFormat="1" applyFont="1"/>
    <xf numFmtId="0" fontId="7" fillId="0" borderId="0" xfId="0" applyFont="1"/>
    <xf numFmtId="164" fontId="9" fillId="0" borderId="0" xfId="1" applyNumberFormat="1" applyFont="1" applyFill="1" applyAlignment="1"/>
    <xf numFmtId="0" fontId="9" fillId="3" borderId="0" xfId="0" applyFont="1" applyFill="1"/>
    <xf numFmtId="0" fontId="4" fillId="0" borderId="0" xfId="6" applyFont="1"/>
    <xf numFmtId="0" fontId="4" fillId="0" borderId="0" xfId="6" applyFont="1" applyAlignment="1">
      <alignment horizontal="center"/>
    </xf>
    <xf numFmtId="43" fontId="4" fillId="0" borderId="0" xfId="6" applyNumberFormat="1" applyFont="1" applyAlignment="1">
      <alignment horizontal="center"/>
    </xf>
    <xf numFmtId="43" fontId="4" fillId="4" borderId="0" xfId="1" applyFont="1" applyFill="1" applyBorder="1" applyAlignment="1"/>
    <xf numFmtId="43" fontId="4" fillId="0" borderId="0" xfId="6" applyNumberFormat="1" applyFont="1"/>
    <xf numFmtId="43" fontId="4" fillId="0" borderId="0" xfId="1" applyFont="1" applyFill="1" applyBorder="1" applyAlignment="1"/>
    <xf numFmtId="43" fontId="4" fillId="4" borderId="0" xfId="6" applyNumberFormat="1" applyFont="1" applyFill="1"/>
    <xf numFmtId="0" fontId="4" fillId="4" borderId="0" xfId="6" applyFont="1" applyFill="1"/>
    <xf numFmtId="0" fontId="4" fillId="0" borderId="0" xfId="0" quotePrefix="1" applyFont="1" applyAlignment="1">
      <alignment horizontal="left" indent="1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41" fontId="4" fillId="0" borderId="1" xfId="2" applyNumberFormat="1" applyFont="1" applyBorder="1" applyAlignment="1">
      <alignment horizontal="right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37" fontId="4" fillId="0" borderId="1" xfId="0" applyNumberFormat="1" applyFont="1" applyBorder="1" applyAlignment="1">
      <alignment horizontal="centerContinuous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quotePrefix="1" applyFont="1" applyAlignment="1">
      <alignment horizontal="center"/>
    </xf>
    <xf numFmtId="43" fontId="4" fillId="0" borderId="5" xfId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4" fontId="9" fillId="0" borderId="0" xfId="1" applyNumberFormat="1" applyFont="1"/>
    <xf numFmtId="166" fontId="4" fillId="0" borderId="0" xfId="1" applyNumberFormat="1" applyFont="1" applyFill="1" applyAlignment="1">
      <alignment horizontal="right"/>
    </xf>
    <xf numFmtId="0" fontId="5" fillId="2" borderId="0" xfId="0" applyFont="1" applyFill="1"/>
    <xf numFmtId="37" fontId="3" fillId="2" borderId="0" xfId="0" applyNumberFormat="1" applyFont="1" applyFill="1"/>
    <xf numFmtId="41" fontId="4" fillId="0" borderId="0" xfId="4" applyNumberFormat="1" applyFont="1" applyFill="1" applyAlignment="1"/>
    <xf numFmtId="41" fontId="4" fillId="0" borderId="1" xfId="4" applyNumberFormat="1" applyFont="1" applyFill="1" applyBorder="1" applyAlignment="1"/>
    <xf numFmtId="37" fontId="3" fillId="0" borderId="0" xfId="0" applyNumberFormat="1" applyFont="1"/>
    <xf numFmtId="37" fontId="4" fillId="2" borderId="0" xfId="0" quotePrefix="1" applyNumberFormat="1" applyFont="1" applyFill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0" xfId="0" applyNumberFormat="1" applyFont="1"/>
    <xf numFmtId="4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12">
    <cellStyle name="0,0_x000d__x000a_NA_x000d__x000a_" xfId="3" xr:uid="{00000000-0005-0000-0000-000000000000}"/>
    <cellStyle name="Comma" xfId="1" builtinId="3"/>
    <cellStyle name="Comma 16" xfId="4" xr:uid="{00000000-0005-0000-0000-000002000000}"/>
    <cellStyle name="Comma 2" xfId="8" xr:uid="{4373AC58-BA8F-42FA-A8EB-72F8C38ACB0F}"/>
    <cellStyle name="Comma 3" xfId="7" xr:uid="{2833AC43-59F0-4C1B-9777-728C518E821C}"/>
    <cellStyle name="Normal" xfId="0" builtinId="0"/>
    <cellStyle name="Normal 10" xfId="6" xr:uid="{00000000-0005-0000-0000-000004000000}"/>
    <cellStyle name="Normal 10 2" xfId="9" xr:uid="{DF282AB4-C7CA-4C70-9A3D-396556357629}"/>
    <cellStyle name="Normal 2" xfId="2" xr:uid="{00000000-0005-0000-0000-000005000000}"/>
    <cellStyle name="Normal 2 2" xfId="10" xr:uid="{8202EB74-E8FE-4E89-ABE8-985E31B64DB0}"/>
    <cellStyle name="Normal 8" xfId="5" xr:uid="{00000000-0005-0000-0000-000006000000}"/>
    <cellStyle name="Percent 2" xfId="11" xr:uid="{C3C0E221-CEC6-4517-BEE1-06E3AF7F6A22}"/>
  </cellStyles>
  <dxfs count="0"/>
  <tableStyles count="1" defaultTableStyle="TableStyleMedium9" defaultPivotStyle="PivotStyleLight16">
    <tableStyle name="Invisible" pivot="0" table="0" count="0" xr9:uid="{8A2B1A96-DAB1-4DE6-84ED-C4FF3FC1349D}"/>
  </tableStyles>
  <colors>
    <mruColors>
      <color rgb="FFFFCC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95247</xdr:rowOff>
    </xdr:from>
    <xdr:to>
      <xdr:col>6</xdr:col>
      <xdr:colOff>0</xdr:colOff>
      <xdr:row>35</xdr:row>
      <xdr:rowOff>58841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629647"/>
          <a:ext cx="6429375" cy="573194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70</xdr:row>
      <xdr:rowOff>126996</xdr:rowOff>
    </xdr:from>
    <xdr:to>
      <xdr:col>6</xdr:col>
      <xdr:colOff>0</xdr:colOff>
      <xdr:row>72</xdr:row>
      <xdr:rowOff>90589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9938996"/>
          <a:ext cx="6429375" cy="57319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102</xdr:row>
      <xdr:rowOff>105840</xdr:rowOff>
    </xdr:from>
    <xdr:to>
      <xdr:col>6</xdr:col>
      <xdr:colOff>0</xdr:colOff>
      <xdr:row>104</xdr:row>
      <xdr:rowOff>69433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8452240"/>
          <a:ext cx="6429375" cy="57319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279400</xdr:rowOff>
    </xdr:from>
    <xdr:to>
      <xdr:col>9</xdr:col>
      <xdr:colOff>156883</xdr:colOff>
      <xdr:row>66</xdr:row>
      <xdr:rowOff>200660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16303812"/>
          <a:ext cx="6701118" cy="50396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41</xdr:row>
      <xdr:rowOff>0</xdr:rowOff>
    </xdr:from>
    <xdr:to>
      <xdr:col>8</xdr:col>
      <xdr:colOff>89646</xdr:colOff>
      <xdr:row>42</xdr:row>
      <xdr:rowOff>216535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D2BEC20D-77AC-43AD-B67A-F3CC9D469EBC}"/>
            </a:ext>
          </a:extLst>
        </xdr:cNvPr>
        <xdr:cNvSpPr txBox="1"/>
      </xdr:nvSpPr>
      <xdr:spPr>
        <a:xfrm>
          <a:off x="0" y="9614647"/>
          <a:ext cx="6533028" cy="50788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140</xdr:row>
      <xdr:rowOff>279400</xdr:rowOff>
    </xdr:from>
    <xdr:to>
      <xdr:col>9</xdr:col>
      <xdr:colOff>156883</xdr:colOff>
      <xdr:row>142</xdr:row>
      <xdr:rowOff>200660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BAFCDACF-396E-45C8-A995-280813B643BD}"/>
            </a:ext>
          </a:extLst>
        </xdr:cNvPr>
        <xdr:cNvSpPr txBox="1"/>
      </xdr:nvSpPr>
      <xdr:spPr>
        <a:xfrm>
          <a:off x="0" y="18872200"/>
          <a:ext cx="6898342" cy="53086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113</xdr:row>
      <xdr:rowOff>0</xdr:rowOff>
    </xdr:from>
    <xdr:to>
      <xdr:col>8</xdr:col>
      <xdr:colOff>89646</xdr:colOff>
      <xdr:row>114</xdr:row>
      <xdr:rowOff>216535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E47B242-1416-4FBB-9D9A-F91CCC350B07}"/>
            </a:ext>
          </a:extLst>
        </xdr:cNvPr>
        <xdr:cNvSpPr txBox="1"/>
      </xdr:nvSpPr>
      <xdr:spPr>
        <a:xfrm>
          <a:off x="0" y="11887200"/>
          <a:ext cx="6732493" cy="521335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4760</xdr:rowOff>
    </xdr:from>
    <xdr:to>
      <xdr:col>10</xdr:col>
      <xdr:colOff>9524</xdr:colOff>
      <xdr:row>42</xdr:row>
      <xdr:rowOff>247649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7319960"/>
          <a:ext cx="6315074" cy="852489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235325</xdr:rowOff>
    </xdr:from>
    <xdr:to>
      <xdr:col>6</xdr:col>
      <xdr:colOff>1243853</xdr:colOff>
      <xdr:row>28</xdr:row>
      <xdr:rowOff>201707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6891619"/>
          <a:ext cx="6678706" cy="874059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747</xdr:rowOff>
    </xdr:from>
    <xdr:to>
      <xdr:col>8</xdr:col>
      <xdr:colOff>179293</xdr:colOff>
      <xdr:row>47</xdr:row>
      <xdr:rowOff>213360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4A3DF9CD-F11A-4540-B4EE-44FDE075581A}"/>
            </a:ext>
          </a:extLst>
        </xdr:cNvPr>
        <xdr:cNvSpPr txBox="1"/>
      </xdr:nvSpPr>
      <xdr:spPr>
        <a:xfrm>
          <a:off x="0" y="30118797"/>
          <a:ext cx="6713443" cy="50788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87</xdr:row>
      <xdr:rowOff>279400</xdr:rowOff>
    </xdr:from>
    <xdr:to>
      <xdr:col>8</xdr:col>
      <xdr:colOff>918883</xdr:colOff>
      <xdr:row>89</xdr:row>
      <xdr:rowOff>226060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DFF8719F-2E38-45FB-B9C5-789BF0587B00}"/>
            </a:ext>
          </a:extLst>
        </xdr:cNvPr>
        <xdr:cNvSpPr txBox="1"/>
      </xdr:nvSpPr>
      <xdr:spPr>
        <a:xfrm>
          <a:off x="0" y="40732075"/>
          <a:ext cx="7453033" cy="53721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showGridLines="0" tabSelected="1" view="pageBreakPreview" zoomScale="80" zoomScaleNormal="85" zoomScaleSheetLayoutView="80" workbookViewId="0">
      <selection activeCell="D4" sqref="D4"/>
    </sheetView>
  </sheetViews>
  <sheetFormatPr defaultColWidth="9.21875" defaultRowHeight="24" customHeight="1"/>
  <cols>
    <col min="1" max="1" width="51.77734375" style="8" customWidth="1"/>
    <col min="2" max="2" width="7.21875" style="10" customWidth="1"/>
    <col min="3" max="3" width="1.77734375" style="10" customWidth="1"/>
    <col min="4" max="4" width="17" style="8" customWidth="1"/>
    <col min="5" max="5" width="1.44140625" style="8" customWidth="1"/>
    <col min="6" max="6" width="17" style="8" customWidth="1"/>
    <col min="7" max="7" width="1.44140625" style="8" customWidth="1"/>
    <col min="8" max="8" width="17" style="8" customWidth="1"/>
    <col min="9" max="9" width="1.44140625" style="8" customWidth="1"/>
    <col min="10" max="10" width="17" style="8" customWidth="1"/>
    <col min="11" max="11" width="1.77734375" style="8" customWidth="1"/>
    <col min="12" max="12" width="5" style="8" customWidth="1"/>
    <col min="13" max="13" width="15.44140625" style="8" customWidth="1"/>
    <col min="14" max="14" width="7.44140625" style="8" customWidth="1"/>
    <col min="15" max="15" width="13.44140625" style="8" customWidth="1"/>
    <col min="16" max="16" width="9.21875" style="8"/>
    <col min="17" max="17" width="12.21875" style="8" bestFit="1" customWidth="1"/>
    <col min="18" max="18" width="11.44140625" style="8" bestFit="1" customWidth="1"/>
    <col min="19" max="19" width="17" style="8" bestFit="1" customWidth="1"/>
    <col min="20" max="16384" width="9.21875" style="8"/>
  </cols>
  <sheetData>
    <row r="1" spans="1:19" ht="24" customHeight="1">
      <c r="A1" s="6" t="s">
        <v>76</v>
      </c>
    </row>
    <row r="2" spans="1:19" ht="24" customHeight="1">
      <c r="A2" s="6" t="s">
        <v>65</v>
      </c>
    </row>
    <row r="3" spans="1:19" ht="24" customHeight="1">
      <c r="A3" s="6" t="s">
        <v>198</v>
      </c>
    </row>
    <row r="4" spans="1:19" ht="24" customHeight="1">
      <c r="B4" s="11"/>
      <c r="C4" s="11"/>
      <c r="D4" s="4"/>
      <c r="E4" s="4"/>
      <c r="F4" s="4"/>
      <c r="G4" s="4"/>
      <c r="H4" s="4"/>
      <c r="I4" s="4"/>
      <c r="J4" s="63" t="s">
        <v>59</v>
      </c>
      <c r="K4" s="4"/>
    </row>
    <row r="5" spans="1:19" ht="24" customHeight="1">
      <c r="B5" s="11"/>
      <c r="C5" s="11"/>
      <c r="D5" s="104" t="s">
        <v>0</v>
      </c>
      <c r="E5" s="104"/>
      <c r="F5" s="104"/>
      <c r="G5" s="64"/>
      <c r="H5" s="104" t="s">
        <v>1</v>
      </c>
      <c r="I5" s="104"/>
      <c r="J5" s="104"/>
    </row>
    <row r="6" spans="1:19" ht="24" customHeight="1">
      <c r="B6" s="18" t="s">
        <v>2</v>
      </c>
      <c r="C6" s="18"/>
      <c r="D6" s="65" t="s">
        <v>199</v>
      </c>
      <c r="E6" s="66"/>
      <c r="F6" s="65" t="s">
        <v>200</v>
      </c>
      <c r="G6" s="66"/>
      <c r="H6" s="65" t="s">
        <v>199</v>
      </c>
      <c r="I6" s="66"/>
      <c r="J6" s="65" t="s">
        <v>200</v>
      </c>
    </row>
    <row r="7" spans="1:19" ht="24" customHeight="1">
      <c r="B7" s="18"/>
      <c r="C7" s="18"/>
      <c r="D7" s="67" t="s">
        <v>106</v>
      </c>
      <c r="E7" s="66"/>
      <c r="F7" s="67" t="s">
        <v>110</v>
      </c>
      <c r="G7" s="66"/>
      <c r="H7" s="67" t="s">
        <v>106</v>
      </c>
      <c r="I7" s="66"/>
      <c r="J7" s="67" t="s">
        <v>110</v>
      </c>
    </row>
    <row r="8" spans="1:19" ht="24" customHeight="1">
      <c r="B8" s="18"/>
      <c r="C8" s="18"/>
      <c r="D8" s="68" t="s">
        <v>107</v>
      </c>
      <c r="H8" s="68" t="s">
        <v>107</v>
      </c>
    </row>
    <row r="9" spans="1:19" ht="24" customHeight="1">
      <c r="A9" s="6" t="s">
        <v>3</v>
      </c>
    </row>
    <row r="10" spans="1:19" ht="24" customHeight="1">
      <c r="A10" s="6" t="s">
        <v>4</v>
      </c>
      <c r="D10" s="2"/>
      <c r="E10" s="2"/>
      <c r="F10" s="2"/>
      <c r="G10" s="2"/>
      <c r="H10" s="2"/>
    </row>
    <row r="11" spans="1:19" ht="24" customHeight="1">
      <c r="A11" s="3" t="s">
        <v>5</v>
      </c>
      <c r="B11" s="17"/>
      <c r="C11" s="17"/>
      <c r="D11" s="7">
        <v>73900</v>
      </c>
      <c r="E11" s="7"/>
      <c r="F11" s="69">
        <v>63598</v>
      </c>
      <c r="G11" s="69"/>
      <c r="H11" s="69">
        <v>42820</v>
      </c>
      <c r="I11" s="70"/>
      <c r="J11" s="69">
        <v>30333</v>
      </c>
      <c r="K11" s="7"/>
    </row>
    <row r="12" spans="1:19" ht="24" customHeight="1">
      <c r="A12" s="3" t="s">
        <v>162</v>
      </c>
      <c r="B12" s="17">
        <v>3</v>
      </c>
      <c r="C12" s="17"/>
      <c r="D12" s="7">
        <v>174763</v>
      </c>
      <c r="E12" s="7"/>
      <c r="F12" s="69">
        <v>187603</v>
      </c>
      <c r="G12" s="69"/>
      <c r="H12" s="69">
        <v>200348</v>
      </c>
      <c r="I12" s="70"/>
      <c r="J12" s="69">
        <v>186396</v>
      </c>
      <c r="K12" s="7"/>
    </row>
    <row r="13" spans="1:19" ht="24" customHeight="1">
      <c r="A13" s="3" t="s">
        <v>201</v>
      </c>
      <c r="B13" s="17">
        <v>2</v>
      </c>
      <c r="C13" s="17"/>
      <c r="D13" s="7">
        <v>0</v>
      </c>
      <c r="E13" s="7"/>
      <c r="F13" s="69">
        <v>0</v>
      </c>
      <c r="G13" s="69"/>
      <c r="H13" s="69">
        <v>8408</v>
      </c>
      <c r="I13" s="70"/>
      <c r="J13" s="69">
        <v>11696</v>
      </c>
      <c r="K13" s="7"/>
    </row>
    <row r="14" spans="1:19" ht="24" customHeight="1">
      <c r="A14" s="3" t="s">
        <v>50</v>
      </c>
      <c r="B14" s="17"/>
      <c r="C14" s="17"/>
      <c r="D14" s="7">
        <v>337803</v>
      </c>
      <c r="E14" s="7"/>
      <c r="F14" s="69">
        <v>310957</v>
      </c>
      <c r="G14" s="69"/>
      <c r="H14" s="69">
        <v>255848</v>
      </c>
      <c r="I14" s="70"/>
      <c r="J14" s="69">
        <v>227885</v>
      </c>
      <c r="K14" s="7"/>
    </row>
    <row r="15" spans="1:19" ht="24" customHeight="1">
      <c r="A15" s="3" t="s">
        <v>6</v>
      </c>
      <c r="B15" s="17"/>
      <c r="C15" s="17"/>
      <c r="D15" s="12">
        <v>31585</v>
      </c>
      <c r="E15" s="7"/>
      <c r="F15" s="71">
        <v>34890</v>
      </c>
      <c r="G15" s="69"/>
      <c r="H15" s="71">
        <v>19641</v>
      </c>
      <c r="I15" s="70"/>
      <c r="J15" s="71">
        <v>24956</v>
      </c>
      <c r="K15" s="7"/>
    </row>
    <row r="16" spans="1:19" ht="24" customHeight="1">
      <c r="A16" s="6" t="s">
        <v>7</v>
      </c>
      <c r="B16" s="17"/>
      <c r="C16" s="17"/>
      <c r="D16" s="12">
        <f>SUM(D11:D15)</f>
        <v>618051</v>
      </c>
      <c r="E16" s="7"/>
      <c r="F16" s="12">
        <f>SUM(F11:F15)</f>
        <v>597048</v>
      </c>
      <c r="G16" s="16"/>
      <c r="H16" s="12">
        <f>SUM(H11:H15)</f>
        <v>527065</v>
      </c>
      <c r="I16" s="7"/>
      <c r="J16" s="12">
        <f>SUM(J11:J15)</f>
        <v>481266</v>
      </c>
      <c r="K16" s="7"/>
      <c r="P16" s="53"/>
      <c r="Q16" s="53"/>
      <c r="R16" s="53"/>
      <c r="S16" s="53"/>
    </row>
    <row r="17" spans="1:19" ht="24" customHeight="1">
      <c r="A17" s="6" t="s">
        <v>8</v>
      </c>
      <c r="B17" s="17"/>
      <c r="C17" s="17"/>
      <c r="D17" s="7"/>
      <c r="E17" s="7"/>
      <c r="F17" s="7"/>
      <c r="G17" s="16"/>
      <c r="H17" s="7"/>
      <c r="I17" s="7"/>
      <c r="J17" s="7"/>
      <c r="K17" s="7"/>
      <c r="P17" s="54"/>
      <c r="Q17" s="55"/>
      <c r="R17" s="55"/>
      <c r="S17" s="56"/>
    </row>
    <row r="18" spans="1:19" ht="24" customHeight="1">
      <c r="A18" s="3" t="s">
        <v>9</v>
      </c>
      <c r="B18" s="17"/>
      <c r="C18" s="17"/>
      <c r="D18" s="69">
        <v>89101</v>
      </c>
      <c r="E18" s="69"/>
      <c r="F18" s="69">
        <v>86770</v>
      </c>
      <c r="G18" s="69"/>
      <c r="H18" s="69">
        <v>81249</v>
      </c>
      <c r="I18" s="70"/>
      <c r="J18" s="69">
        <v>80917</v>
      </c>
      <c r="K18" s="7"/>
      <c r="S18" s="57"/>
    </row>
    <row r="19" spans="1:19" ht="24" customHeight="1">
      <c r="A19" s="3" t="s">
        <v>51</v>
      </c>
      <c r="B19" s="17"/>
      <c r="C19" s="17"/>
      <c r="D19" s="69">
        <v>0</v>
      </c>
      <c r="E19" s="69"/>
      <c r="F19" s="69">
        <v>0</v>
      </c>
      <c r="G19" s="69"/>
      <c r="H19" s="69">
        <v>49025</v>
      </c>
      <c r="I19" s="70"/>
      <c r="J19" s="69">
        <v>49025</v>
      </c>
      <c r="K19" s="7"/>
      <c r="S19" s="59"/>
    </row>
    <row r="20" spans="1:19" ht="24" customHeight="1">
      <c r="A20" s="3" t="s">
        <v>202</v>
      </c>
      <c r="B20" s="17"/>
      <c r="C20" s="17"/>
      <c r="D20" s="69">
        <v>3874</v>
      </c>
      <c r="E20" s="69"/>
      <c r="F20" s="69">
        <v>3596</v>
      </c>
      <c r="G20" s="69"/>
      <c r="H20" s="69">
        <v>120</v>
      </c>
      <c r="I20" s="70"/>
      <c r="J20" s="69">
        <v>120</v>
      </c>
      <c r="K20" s="7"/>
      <c r="S20" s="58"/>
    </row>
    <row r="21" spans="1:19" ht="24" customHeight="1">
      <c r="A21" s="3" t="s">
        <v>120</v>
      </c>
      <c r="B21" s="17"/>
      <c r="C21" s="17"/>
      <c r="D21" s="69">
        <v>5000</v>
      </c>
      <c r="E21" s="69"/>
      <c r="F21" s="69">
        <v>5000</v>
      </c>
      <c r="G21" s="69"/>
      <c r="H21" s="69">
        <v>5000</v>
      </c>
      <c r="I21" s="70"/>
      <c r="J21" s="69">
        <v>5000</v>
      </c>
      <c r="K21" s="7"/>
      <c r="S21" s="58"/>
    </row>
    <row r="22" spans="1:19" ht="24" customHeight="1">
      <c r="A22" s="3" t="s">
        <v>102</v>
      </c>
      <c r="B22" s="17"/>
      <c r="C22" s="17"/>
      <c r="D22" s="69">
        <v>2872</v>
      </c>
      <c r="E22" s="69"/>
      <c r="F22" s="69">
        <v>2915</v>
      </c>
      <c r="G22" s="69"/>
      <c r="H22" s="69">
        <v>1660</v>
      </c>
      <c r="I22" s="70"/>
      <c r="J22" s="69">
        <v>1660</v>
      </c>
      <c r="K22" s="7"/>
      <c r="S22" s="58"/>
    </row>
    <row r="23" spans="1:19" ht="24" customHeight="1">
      <c r="A23" s="3" t="s">
        <v>52</v>
      </c>
      <c r="B23" s="17">
        <v>4</v>
      </c>
      <c r="C23" s="17"/>
      <c r="D23" s="69">
        <v>636631</v>
      </c>
      <c r="E23" s="69"/>
      <c r="F23" s="69">
        <v>628720</v>
      </c>
      <c r="G23" s="69"/>
      <c r="H23" s="69">
        <v>431271</v>
      </c>
      <c r="I23" s="70"/>
      <c r="J23" s="69">
        <v>424337</v>
      </c>
      <c r="K23" s="7"/>
      <c r="S23" s="58"/>
    </row>
    <row r="24" spans="1:19" ht="24" customHeight="1">
      <c r="A24" s="3" t="s">
        <v>121</v>
      </c>
      <c r="B24" s="17">
        <v>6</v>
      </c>
      <c r="C24" s="17"/>
      <c r="D24" s="69">
        <v>38786</v>
      </c>
      <c r="E24" s="69"/>
      <c r="F24" s="69">
        <v>43087</v>
      </c>
      <c r="G24" s="69"/>
      <c r="H24" s="69">
        <v>33996</v>
      </c>
      <c r="I24" s="70"/>
      <c r="J24" s="69">
        <v>37234</v>
      </c>
      <c r="K24" s="7"/>
      <c r="S24" s="58"/>
    </row>
    <row r="25" spans="1:19" ht="24" customHeight="1">
      <c r="A25" s="3" t="s">
        <v>90</v>
      </c>
      <c r="B25" s="17"/>
      <c r="C25" s="17"/>
      <c r="D25" s="69">
        <v>8496</v>
      </c>
      <c r="E25" s="69"/>
      <c r="F25" s="69">
        <v>9194</v>
      </c>
      <c r="G25" s="69"/>
      <c r="H25" s="69">
        <v>8347</v>
      </c>
      <c r="I25" s="70"/>
      <c r="J25" s="69">
        <v>9091</v>
      </c>
      <c r="K25" s="7"/>
      <c r="S25" s="58"/>
    </row>
    <row r="26" spans="1:19" ht="24" customHeight="1">
      <c r="A26" s="3" t="s">
        <v>71</v>
      </c>
      <c r="B26" s="17"/>
      <c r="C26" s="17"/>
      <c r="D26" s="69">
        <v>18638</v>
      </c>
      <c r="E26" s="69"/>
      <c r="F26" s="69">
        <v>19182</v>
      </c>
      <c r="G26" s="69"/>
      <c r="H26" s="69">
        <v>4445</v>
      </c>
      <c r="I26" s="70"/>
      <c r="J26" s="69">
        <v>4167</v>
      </c>
      <c r="K26" s="7"/>
      <c r="S26" s="60"/>
    </row>
    <row r="27" spans="1:19" ht="24" customHeight="1">
      <c r="A27" s="3" t="s">
        <v>10</v>
      </c>
      <c r="B27" s="17"/>
      <c r="C27" s="17"/>
      <c r="D27" s="71">
        <v>27612</v>
      </c>
      <c r="E27" s="69"/>
      <c r="F27" s="71">
        <v>24309</v>
      </c>
      <c r="G27" s="69"/>
      <c r="H27" s="71">
        <v>20712</v>
      </c>
      <c r="I27" s="70"/>
      <c r="J27" s="71">
        <v>18060</v>
      </c>
      <c r="K27" s="7"/>
      <c r="S27" s="60"/>
    </row>
    <row r="28" spans="1:19" ht="24" customHeight="1">
      <c r="A28" s="6" t="s">
        <v>11</v>
      </c>
      <c r="B28" s="17"/>
      <c r="C28" s="17"/>
      <c r="D28" s="12">
        <f>SUM(D18:D27)</f>
        <v>831010</v>
      </c>
      <c r="E28" s="7"/>
      <c r="F28" s="12">
        <f>SUM(F18:F27)</f>
        <v>822773</v>
      </c>
      <c r="G28" s="16"/>
      <c r="H28" s="12">
        <f>SUM(H18:H27)</f>
        <v>635825</v>
      </c>
      <c r="I28" s="7"/>
      <c r="J28" s="12">
        <f>SUM(J18:J27)</f>
        <v>629611</v>
      </c>
      <c r="K28" s="7"/>
      <c r="P28" s="61"/>
      <c r="Q28" s="60"/>
      <c r="R28" s="60"/>
      <c r="S28" s="60"/>
    </row>
    <row r="29" spans="1:19" ht="24" customHeight="1" thickBot="1">
      <c r="A29" s="6" t="s">
        <v>12</v>
      </c>
      <c r="D29" s="13">
        <f>SUM(D16+D28)</f>
        <v>1449061</v>
      </c>
      <c r="E29" s="7"/>
      <c r="F29" s="13">
        <f>SUM(F16+F28)</f>
        <v>1419821</v>
      </c>
      <c r="G29" s="16"/>
      <c r="H29" s="13">
        <f>SUM(H16+H28)</f>
        <v>1162890</v>
      </c>
      <c r="I29" s="7"/>
      <c r="J29" s="13">
        <f>SUM(J16+J28)</f>
        <v>1110877</v>
      </c>
      <c r="K29" s="7"/>
      <c r="P29" s="61"/>
      <c r="Q29" s="60"/>
      <c r="R29" s="60"/>
      <c r="S29" s="60"/>
    </row>
    <row r="30" spans="1:19" ht="24" customHeight="1" thickTop="1">
      <c r="D30" s="7"/>
      <c r="E30" s="7"/>
      <c r="F30" s="7"/>
      <c r="G30" s="16"/>
      <c r="H30" s="7"/>
      <c r="I30" s="7"/>
      <c r="J30" s="7"/>
      <c r="K30" s="7"/>
    </row>
    <row r="31" spans="1:19" ht="24" customHeight="1">
      <c r="A31" s="4" t="s">
        <v>13</v>
      </c>
      <c r="D31" s="7"/>
      <c r="E31" s="7"/>
      <c r="F31" s="7"/>
      <c r="G31" s="16"/>
      <c r="H31" s="7"/>
      <c r="I31" s="7"/>
      <c r="J31" s="7"/>
      <c r="K31" s="7"/>
    </row>
    <row r="32" spans="1:19" ht="24" customHeight="1">
      <c r="A32" s="4"/>
      <c r="D32" s="7"/>
      <c r="E32" s="7"/>
      <c r="F32" s="7"/>
      <c r="G32" s="16"/>
      <c r="H32" s="7"/>
      <c r="I32" s="7"/>
      <c r="J32" s="7"/>
      <c r="K32" s="7"/>
    </row>
    <row r="33" spans="1:11" ht="24" customHeight="1">
      <c r="A33" s="4"/>
      <c r="D33" s="7"/>
      <c r="E33" s="7"/>
      <c r="F33" s="7"/>
      <c r="G33" s="16"/>
      <c r="H33" s="7"/>
      <c r="I33" s="7"/>
      <c r="J33" s="7"/>
      <c r="K33" s="7"/>
    </row>
    <row r="34" spans="1:11" ht="24" customHeight="1">
      <c r="A34" s="4"/>
      <c r="D34" s="7"/>
      <c r="E34" s="7"/>
      <c r="F34" s="7"/>
      <c r="G34" s="16"/>
      <c r="H34" s="7"/>
      <c r="I34" s="7"/>
      <c r="J34" s="7"/>
      <c r="K34" s="7"/>
    </row>
    <row r="35" spans="1:11" ht="24" customHeight="1">
      <c r="A35" s="4"/>
      <c r="D35" s="7"/>
      <c r="E35" s="7"/>
      <c r="F35" s="7"/>
      <c r="G35" s="16"/>
      <c r="H35" s="7"/>
      <c r="I35" s="7"/>
      <c r="J35" s="7"/>
      <c r="K35" s="7"/>
    </row>
    <row r="36" spans="1:11" ht="24" customHeight="1">
      <c r="A36" s="4"/>
      <c r="D36" s="7"/>
      <c r="E36" s="7"/>
      <c r="F36" s="7"/>
      <c r="G36" s="16"/>
      <c r="H36" s="7"/>
      <c r="I36" s="7"/>
      <c r="J36" s="7"/>
      <c r="K36" s="7"/>
    </row>
    <row r="37" spans="1:11" ht="24" customHeight="1">
      <c r="A37" s="6" t="s">
        <v>76</v>
      </c>
      <c r="D37" s="7"/>
      <c r="E37" s="7"/>
      <c r="F37" s="7"/>
      <c r="G37" s="16"/>
      <c r="H37" s="7"/>
      <c r="I37" s="7"/>
      <c r="J37" s="7"/>
      <c r="K37" s="7"/>
    </row>
    <row r="38" spans="1:11" ht="24" customHeight="1">
      <c r="A38" s="6" t="s">
        <v>66</v>
      </c>
      <c r="D38" s="7"/>
      <c r="E38" s="7"/>
      <c r="F38" s="7"/>
      <c r="G38" s="16"/>
      <c r="H38" s="7"/>
      <c r="I38" s="7"/>
      <c r="J38" s="7"/>
      <c r="K38" s="7"/>
    </row>
    <row r="39" spans="1:11" ht="24" customHeight="1">
      <c r="A39" s="6" t="s">
        <v>198</v>
      </c>
    </row>
    <row r="40" spans="1:11" ht="24" customHeight="1">
      <c r="B40" s="11"/>
      <c r="C40" s="11"/>
      <c r="D40" s="4"/>
      <c r="E40" s="4"/>
      <c r="F40" s="4"/>
      <c r="G40" s="4"/>
      <c r="H40" s="4"/>
      <c r="I40" s="4"/>
      <c r="J40" s="63" t="s">
        <v>59</v>
      </c>
      <c r="K40" s="4"/>
    </row>
    <row r="41" spans="1:11" ht="24" customHeight="1">
      <c r="B41" s="11"/>
      <c r="C41" s="11"/>
      <c r="D41" s="104" t="s">
        <v>0</v>
      </c>
      <c r="E41" s="104"/>
      <c r="F41" s="104"/>
      <c r="G41" s="64"/>
      <c r="H41" s="104" t="s">
        <v>1</v>
      </c>
      <c r="I41" s="104"/>
      <c r="J41" s="104"/>
    </row>
    <row r="42" spans="1:11" ht="24" customHeight="1">
      <c r="B42" s="18" t="s">
        <v>2</v>
      </c>
      <c r="C42" s="18"/>
      <c r="D42" s="65" t="s">
        <v>199</v>
      </c>
      <c r="E42" s="66"/>
      <c r="F42" s="65" t="s">
        <v>200</v>
      </c>
      <c r="G42" s="66"/>
      <c r="H42" s="65" t="s">
        <v>199</v>
      </c>
      <c r="I42" s="66"/>
      <c r="J42" s="65" t="s">
        <v>200</v>
      </c>
    </row>
    <row r="43" spans="1:11" ht="24" customHeight="1">
      <c r="B43" s="18"/>
      <c r="C43" s="18"/>
      <c r="D43" s="67" t="s">
        <v>106</v>
      </c>
      <c r="E43" s="66"/>
      <c r="F43" s="67" t="s">
        <v>110</v>
      </c>
      <c r="G43" s="66"/>
      <c r="H43" s="67" t="s">
        <v>106</v>
      </c>
      <c r="I43" s="66"/>
      <c r="J43" s="67" t="s">
        <v>110</v>
      </c>
    </row>
    <row r="44" spans="1:11" ht="24" customHeight="1">
      <c r="B44" s="18"/>
      <c r="C44" s="18"/>
      <c r="D44" s="68" t="s">
        <v>107</v>
      </c>
      <c r="H44" s="68" t="s">
        <v>107</v>
      </c>
    </row>
    <row r="45" spans="1:11" ht="24" customHeight="1">
      <c r="A45" s="6" t="s">
        <v>14</v>
      </c>
      <c r="D45" s="7"/>
      <c r="E45" s="7"/>
      <c r="F45" s="7"/>
      <c r="G45" s="16"/>
      <c r="H45" s="7"/>
      <c r="I45" s="7"/>
      <c r="J45" s="7"/>
      <c r="K45" s="7"/>
    </row>
    <row r="46" spans="1:11" ht="24" customHeight="1">
      <c r="A46" s="6" t="s">
        <v>15</v>
      </c>
      <c r="D46" s="7"/>
      <c r="E46" s="7"/>
      <c r="F46" s="7"/>
      <c r="G46" s="16"/>
      <c r="H46" s="7"/>
      <c r="I46" s="7"/>
      <c r="J46" s="7"/>
      <c r="K46" s="7"/>
    </row>
    <row r="47" spans="1:11" ht="24" customHeight="1">
      <c r="A47" s="3" t="s">
        <v>128</v>
      </c>
      <c r="B47" s="17"/>
      <c r="C47" s="17"/>
      <c r="D47" s="7">
        <v>407627</v>
      </c>
      <c r="E47" s="7"/>
      <c r="F47" s="7">
        <v>351312</v>
      </c>
      <c r="G47" s="16"/>
      <c r="H47" s="7">
        <v>358424</v>
      </c>
      <c r="I47" s="7"/>
      <c r="J47" s="7">
        <v>312162</v>
      </c>
      <c r="K47" s="7"/>
    </row>
    <row r="48" spans="1:11" ht="24" customHeight="1">
      <c r="A48" s="3" t="s">
        <v>163</v>
      </c>
      <c r="B48" s="17"/>
      <c r="C48" s="17"/>
      <c r="D48" s="7">
        <v>165631</v>
      </c>
      <c r="E48" s="7"/>
      <c r="F48" s="7">
        <v>157234</v>
      </c>
      <c r="G48" s="47"/>
      <c r="H48" s="7">
        <v>134209</v>
      </c>
      <c r="I48" s="46"/>
      <c r="J48" s="7">
        <v>120185</v>
      </c>
      <c r="K48" s="7"/>
    </row>
    <row r="49" spans="1:11" ht="24" customHeight="1">
      <c r="A49" s="3" t="s">
        <v>226</v>
      </c>
      <c r="B49" s="17"/>
      <c r="C49" s="17"/>
      <c r="D49" s="82">
        <v>16498</v>
      </c>
      <c r="E49" s="82"/>
      <c r="F49" s="82">
        <v>16521</v>
      </c>
      <c r="G49" s="82"/>
      <c r="H49" s="82">
        <v>3907</v>
      </c>
      <c r="I49" s="82"/>
      <c r="J49" s="82">
        <v>5774</v>
      </c>
      <c r="K49" s="7"/>
    </row>
    <row r="50" spans="1:11" ht="24" customHeight="1">
      <c r="A50" s="3" t="s">
        <v>150</v>
      </c>
      <c r="B50" s="9"/>
      <c r="C50" s="9"/>
      <c r="D50" s="52"/>
      <c r="E50" s="7"/>
    </row>
    <row r="51" spans="1:11" ht="24" customHeight="1">
      <c r="A51" s="62" t="s">
        <v>203</v>
      </c>
      <c r="B51" s="17">
        <v>5</v>
      </c>
      <c r="C51" s="17"/>
      <c r="D51" s="7">
        <v>40992</v>
      </c>
      <c r="E51" s="7"/>
      <c r="F51" s="52">
        <v>51835</v>
      </c>
      <c r="G51" s="47"/>
      <c r="H51" s="52">
        <v>33976</v>
      </c>
      <c r="I51" s="46"/>
      <c r="J51" s="52">
        <v>39412</v>
      </c>
      <c r="K51" s="7"/>
    </row>
    <row r="52" spans="1:11" ht="24" customHeight="1">
      <c r="A52" s="62" t="s">
        <v>152</v>
      </c>
      <c r="B52" s="17">
        <v>6</v>
      </c>
      <c r="C52" s="17"/>
      <c r="D52" s="7">
        <v>11288</v>
      </c>
      <c r="E52" s="7"/>
      <c r="F52" s="7">
        <v>12525</v>
      </c>
      <c r="G52" s="47"/>
      <c r="H52" s="7">
        <v>9596</v>
      </c>
      <c r="I52" s="46"/>
      <c r="J52" s="7">
        <v>10493</v>
      </c>
      <c r="K52" s="7"/>
    </row>
    <row r="53" spans="1:11" ht="24" customHeight="1">
      <c r="A53" s="3" t="s">
        <v>204</v>
      </c>
      <c r="B53" s="17"/>
      <c r="C53" s="17"/>
      <c r="D53" s="7">
        <v>2028</v>
      </c>
      <c r="E53" s="7"/>
      <c r="F53" s="7">
        <v>1427</v>
      </c>
      <c r="G53" s="47"/>
      <c r="H53" s="7">
        <v>1347</v>
      </c>
      <c r="I53" s="46"/>
      <c r="J53" s="7">
        <v>0</v>
      </c>
      <c r="K53" s="7"/>
    </row>
    <row r="54" spans="1:11" ht="24" customHeight="1">
      <c r="A54" s="3" t="s">
        <v>125</v>
      </c>
      <c r="B54" s="17">
        <v>6</v>
      </c>
      <c r="D54" s="7">
        <v>5857</v>
      </c>
      <c r="E54" s="7"/>
      <c r="F54" s="7">
        <v>7350</v>
      </c>
      <c r="G54" s="47"/>
      <c r="H54" s="7">
        <v>1395</v>
      </c>
      <c r="I54" s="46"/>
      <c r="J54" s="7">
        <v>1480</v>
      </c>
      <c r="K54" s="7"/>
    </row>
    <row r="55" spans="1:11" ht="24" customHeight="1">
      <c r="A55" s="3" t="s">
        <v>16</v>
      </c>
      <c r="B55" s="17"/>
      <c r="C55" s="17"/>
      <c r="D55" s="12">
        <v>11817</v>
      </c>
      <c r="E55" s="7"/>
      <c r="F55" s="7">
        <v>12512</v>
      </c>
      <c r="G55" s="47"/>
      <c r="H55" s="7">
        <v>4019</v>
      </c>
      <c r="I55" s="46"/>
      <c r="J55" s="7">
        <v>4192</v>
      </c>
      <c r="K55" s="7"/>
    </row>
    <row r="56" spans="1:11" ht="24" customHeight="1">
      <c r="A56" s="6" t="s">
        <v>17</v>
      </c>
      <c r="B56" s="17"/>
      <c r="C56" s="17"/>
      <c r="D56" s="14">
        <f>SUM(D47:D55)</f>
        <v>661738</v>
      </c>
      <c r="E56" s="7"/>
      <c r="F56" s="14">
        <f>SUM(F47:F55)</f>
        <v>610716</v>
      </c>
      <c r="G56" s="16"/>
      <c r="H56" s="14">
        <f>SUM(H47:H55)</f>
        <v>546873</v>
      </c>
      <c r="I56" s="7"/>
      <c r="J56" s="14">
        <f>SUM(J47:J55)</f>
        <v>493698</v>
      </c>
      <c r="K56" s="7"/>
    </row>
    <row r="57" spans="1:11" ht="24" customHeight="1">
      <c r="A57" s="6" t="s">
        <v>18</v>
      </c>
      <c r="B57" s="17"/>
      <c r="C57" s="17"/>
      <c r="D57" s="7"/>
      <c r="E57" s="7"/>
      <c r="F57" s="7"/>
      <c r="G57" s="16"/>
      <c r="H57" s="7"/>
      <c r="I57" s="7"/>
      <c r="J57" s="7"/>
      <c r="K57" s="7"/>
    </row>
    <row r="58" spans="1:11" ht="24" customHeight="1">
      <c r="A58" s="3" t="s">
        <v>151</v>
      </c>
      <c r="B58" s="17"/>
      <c r="C58" s="17"/>
      <c r="D58" s="7"/>
      <c r="E58" s="7"/>
      <c r="F58" s="7"/>
      <c r="G58" s="16"/>
      <c r="H58" s="7"/>
      <c r="I58" s="7"/>
      <c r="J58" s="7"/>
      <c r="K58" s="7"/>
    </row>
    <row r="59" spans="1:11" ht="24" customHeight="1">
      <c r="A59" s="62" t="s">
        <v>203</v>
      </c>
      <c r="B59" s="17">
        <v>5</v>
      </c>
      <c r="C59" s="17"/>
      <c r="D59" s="7">
        <v>89390</v>
      </c>
      <c r="E59" s="7"/>
      <c r="F59" s="7">
        <v>107137</v>
      </c>
      <c r="G59" s="16"/>
      <c r="H59" s="7">
        <v>85412</v>
      </c>
      <c r="I59" s="7"/>
      <c r="J59" s="7">
        <v>97157</v>
      </c>
      <c r="K59" s="7"/>
    </row>
    <row r="60" spans="1:11" ht="24" customHeight="1">
      <c r="A60" s="62" t="s">
        <v>152</v>
      </c>
      <c r="B60" s="17">
        <v>6</v>
      </c>
      <c r="C60" s="17"/>
      <c r="D60" s="7">
        <v>26872</v>
      </c>
      <c r="E60" s="7"/>
      <c r="F60" s="7">
        <v>29138</v>
      </c>
      <c r="G60" s="16"/>
      <c r="H60" s="7">
        <v>24347</v>
      </c>
      <c r="I60" s="7"/>
      <c r="J60" s="7">
        <v>25822</v>
      </c>
      <c r="K60" s="7"/>
    </row>
    <row r="61" spans="1:11" ht="24" customHeight="1">
      <c r="A61" s="3" t="s">
        <v>149</v>
      </c>
      <c r="B61" s="17"/>
      <c r="C61" s="17"/>
      <c r="D61" s="16">
        <v>53521</v>
      </c>
      <c r="E61" s="16"/>
      <c r="F61" s="16">
        <v>53839</v>
      </c>
      <c r="G61" s="16"/>
      <c r="H61" s="16">
        <v>14919</v>
      </c>
      <c r="I61" s="16"/>
      <c r="J61" s="16">
        <v>14114</v>
      </c>
      <c r="K61" s="16"/>
    </row>
    <row r="62" spans="1:11" ht="24" customHeight="1">
      <c r="A62" s="3" t="s">
        <v>164</v>
      </c>
      <c r="B62" s="17"/>
      <c r="C62" s="17"/>
      <c r="D62" s="16">
        <v>23628</v>
      </c>
      <c r="E62" s="16"/>
      <c r="F62" s="16">
        <v>24208</v>
      </c>
      <c r="G62" s="16"/>
      <c r="H62" s="16">
        <v>13299</v>
      </c>
      <c r="I62" s="16"/>
      <c r="J62" s="16">
        <v>14352</v>
      </c>
      <c r="K62" s="16"/>
    </row>
    <row r="63" spans="1:11" ht="24" customHeight="1">
      <c r="A63" s="3" t="s">
        <v>126</v>
      </c>
      <c r="B63" s="17">
        <v>6</v>
      </c>
      <c r="C63" s="17"/>
      <c r="D63" s="16">
        <v>1461</v>
      </c>
      <c r="E63" s="7"/>
      <c r="F63" s="16">
        <v>3663</v>
      </c>
      <c r="G63" s="16"/>
      <c r="H63" s="16">
        <v>1461</v>
      </c>
      <c r="I63" s="7"/>
      <c r="J63" s="16">
        <v>2167</v>
      </c>
      <c r="K63" s="7"/>
    </row>
    <row r="64" spans="1:11" ht="24" customHeight="1">
      <c r="A64" s="3" t="s">
        <v>205</v>
      </c>
      <c r="B64" s="17"/>
      <c r="C64" s="17"/>
      <c r="D64" s="7">
        <v>858</v>
      </c>
      <c r="E64" s="7"/>
      <c r="F64" s="7">
        <v>858</v>
      </c>
      <c r="G64" s="16"/>
      <c r="H64" s="7">
        <v>0</v>
      </c>
      <c r="I64" s="7"/>
      <c r="J64" s="7">
        <v>0</v>
      </c>
      <c r="K64" s="7"/>
    </row>
    <row r="65" spans="1:11" ht="24" customHeight="1">
      <c r="A65" s="6" t="s">
        <v>19</v>
      </c>
      <c r="B65" s="17"/>
      <c r="C65" s="17"/>
      <c r="D65" s="14">
        <f>SUM(D59:D64)</f>
        <v>195730</v>
      </c>
      <c r="E65" s="7"/>
      <c r="F65" s="14">
        <f>SUM(F59:F64)</f>
        <v>218843</v>
      </c>
      <c r="G65" s="16"/>
      <c r="H65" s="14">
        <f>SUM(H59:H64)</f>
        <v>139438</v>
      </c>
      <c r="I65" s="7"/>
      <c r="J65" s="14">
        <f>SUM(J59:J64)</f>
        <v>153612</v>
      </c>
      <c r="K65" s="7"/>
    </row>
    <row r="66" spans="1:11" ht="24" customHeight="1">
      <c r="A66" s="6" t="s">
        <v>20</v>
      </c>
      <c r="B66" s="17"/>
      <c r="C66" s="17"/>
      <c r="D66" s="14">
        <f>SUM(D56+D65)</f>
        <v>857468</v>
      </c>
      <c r="E66" s="7"/>
      <c r="F66" s="14">
        <f>SUM(F56+F65)</f>
        <v>829559</v>
      </c>
      <c r="G66" s="16"/>
      <c r="H66" s="14">
        <f>SUM(H56+H65)</f>
        <v>686311</v>
      </c>
      <c r="I66" s="7"/>
      <c r="J66" s="14">
        <f>SUM(J56+J65)</f>
        <v>647310</v>
      </c>
      <c r="K66" s="7"/>
    </row>
    <row r="67" spans="1:11" ht="24" customHeight="1">
      <c r="A67" s="6"/>
      <c r="D67" s="7"/>
      <c r="E67" s="7"/>
      <c r="F67" s="7"/>
      <c r="G67" s="16"/>
      <c r="H67" s="7"/>
      <c r="I67" s="7"/>
      <c r="J67" s="7"/>
      <c r="K67" s="7"/>
    </row>
    <row r="68" spans="1:11" ht="24" customHeight="1">
      <c r="A68" s="4" t="s">
        <v>13</v>
      </c>
      <c r="D68" s="7"/>
      <c r="E68" s="7"/>
      <c r="F68" s="7"/>
      <c r="G68" s="16"/>
      <c r="H68" s="7"/>
      <c r="I68" s="7"/>
      <c r="J68" s="7"/>
      <c r="K68" s="7"/>
    </row>
    <row r="69" spans="1:11" ht="24" customHeight="1">
      <c r="A69" s="4"/>
      <c r="D69" s="7"/>
      <c r="E69" s="7"/>
      <c r="F69" s="7"/>
      <c r="G69" s="16"/>
      <c r="H69" s="7"/>
      <c r="I69" s="7"/>
      <c r="J69" s="7"/>
      <c r="K69" s="7"/>
    </row>
    <row r="70" spans="1:11" ht="24" customHeight="1">
      <c r="A70" s="4"/>
      <c r="D70" s="7"/>
      <c r="E70" s="7"/>
      <c r="F70" s="7"/>
      <c r="G70" s="16"/>
      <c r="H70" s="7"/>
      <c r="I70" s="7"/>
      <c r="J70" s="7"/>
      <c r="K70" s="7"/>
    </row>
    <row r="71" spans="1:11" ht="24" customHeight="1">
      <c r="A71" s="4"/>
      <c r="D71" s="7"/>
      <c r="E71" s="7"/>
      <c r="F71" s="7"/>
      <c r="G71" s="16"/>
      <c r="H71" s="7"/>
      <c r="I71" s="7"/>
      <c r="J71" s="7"/>
      <c r="K71" s="7"/>
    </row>
    <row r="72" spans="1:11" ht="24" customHeight="1">
      <c r="A72" s="4"/>
      <c r="D72" s="7"/>
      <c r="E72" s="7"/>
      <c r="F72" s="7"/>
      <c r="G72" s="16"/>
      <c r="H72" s="7"/>
      <c r="I72" s="7"/>
      <c r="J72" s="7"/>
      <c r="K72" s="7"/>
    </row>
    <row r="73" spans="1:11" ht="24" customHeight="1">
      <c r="A73" s="4"/>
      <c r="D73" s="7"/>
      <c r="E73" s="7"/>
      <c r="F73" s="7"/>
      <c r="G73" s="16"/>
      <c r="H73" s="7"/>
      <c r="I73" s="7"/>
      <c r="J73" s="7"/>
      <c r="K73" s="7"/>
    </row>
    <row r="74" spans="1:11" ht="24" customHeight="1">
      <c r="A74" s="6" t="s">
        <v>76</v>
      </c>
      <c r="D74" s="7"/>
      <c r="E74" s="7"/>
      <c r="F74" s="7"/>
      <c r="G74" s="16"/>
      <c r="H74" s="7"/>
      <c r="I74" s="7"/>
      <c r="J74" s="7"/>
      <c r="K74" s="7"/>
    </row>
    <row r="75" spans="1:11" ht="24" customHeight="1">
      <c r="A75" s="6" t="s">
        <v>66</v>
      </c>
      <c r="D75" s="7"/>
      <c r="E75" s="7"/>
      <c r="F75" s="7"/>
      <c r="G75" s="16"/>
      <c r="H75" s="7"/>
      <c r="I75" s="7"/>
      <c r="J75" s="7"/>
      <c r="K75" s="7"/>
    </row>
    <row r="76" spans="1:11" ht="24" customHeight="1">
      <c r="A76" s="6" t="s">
        <v>198</v>
      </c>
    </row>
    <row r="77" spans="1:11" ht="24" customHeight="1">
      <c r="B77" s="11"/>
      <c r="C77" s="11"/>
      <c r="D77" s="4"/>
      <c r="E77" s="4"/>
      <c r="F77" s="4"/>
      <c r="G77" s="4"/>
      <c r="H77" s="4"/>
      <c r="I77" s="4"/>
      <c r="J77" s="63" t="s">
        <v>59</v>
      </c>
      <c r="K77" s="4"/>
    </row>
    <row r="78" spans="1:11" ht="24" customHeight="1">
      <c r="B78" s="11"/>
      <c r="C78" s="11"/>
      <c r="D78" s="104" t="s">
        <v>0</v>
      </c>
      <c r="E78" s="104"/>
      <c r="F78" s="104"/>
      <c r="G78" s="64"/>
      <c r="H78" s="104" t="s">
        <v>1</v>
      </c>
      <c r="I78" s="104"/>
      <c r="J78" s="104"/>
    </row>
    <row r="79" spans="1:11" ht="24" customHeight="1">
      <c r="B79" s="18"/>
      <c r="C79" s="18"/>
      <c r="D79" s="65" t="s">
        <v>199</v>
      </c>
      <c r="E79" s="66"/>
      <c r="F79" s="65" t="s">
        <v>200</v>
      </c>
      <c r="G79" s="66"/>
      <c r="H79" s="65" t="s">
        <v>199</v>
      </c>
      <c r="I79" s="66"/>
      <c r="J79" s="65" t="s">
        <v>200</v>
      </c>
    </row>
    <row r="80" spans="1:11" ht="24" customHeight="1">
      <c r="B80" s="18"/>
      <c r="C80" s="18"/>
      <c r="D80" s="67" t="s">
        <v>106</v>
      </c>
      <c r="E80" s="66"/>
      <c r="F80" s="67" t="s">
        <v>110</v>
      </c>
      <c r="G80" s="66"/>
      <c r="H80" s="67" t="s">
        <v>106</v>
      </c>
      <c r="I80" s="66"/>
      <c r="J80" s="67" t="s">
        <v>110</v>
      </c>
    </row>
    <row r="81" spans="1:11" ht="24" customHeight="1">
      <c r="B81" s="18"/>
      <c r="C81" s="18"/>
      <c r="D81" s="68" t="s">
        <v>107</v>
      </c>
      <c r="H81" s="68" t="s">
        <v>107</v>
      </c>
    </row>
    <row r="82" spans="1:11" ht="24" customHeight="1">
      <c r="A82" s="6" t="s">
        <v>21</v>
      </c>
      <c r="B82" s="11"/>
      <c r="C82" s="11"/>
      <c r="D82" s="7"/>
      <c r="E82" s="7"/>
      <c r="F82" s="7"/>
      <c r="G82" s="16"/>
      <c r="H82" s="7"/>
      <c r="I82" s="7"/>
      <c r="J82" s="7"/>
      <c r="K82" s="7"/>
    </row>
    <row r="83" spans="1:11" ht="24" customHeight="1">
      <c r="A83" s="3" t="s">
        <v>22</v>
      </c>
      <c r="B83" s="17"/>
      <c r="C83" s="17"/>
      <c r="D83" s="7"/>
      <c r="E83" s="7"/>
      <c r="F83" s="7"/>
      <c r="G83" s="16"/>
      <c r="H83" s="7"/>
      <c r="I83" s="7"/>
      <c r="J83" s="7"/>
      <c r="K83" s="7"/>
    </row>
    <row r="84" spans="1:11" ht="24" customHeight="1">
      <c r="A84" s="3" t="s">
        <v>227</v>
      </c>
      <c r="B84" s="17"/>
      <c r="C84" s="17"/>
      <c r="D84" s="7"/>
      <c r="E84" s="7"/>
      <c r="F84" s="7"/>
      <c r="G84" s="16"/>
      <c r="H84" s="7"/>
      <c r="I84" s="7"/>
      <c r="J84" s="7"/>
      <c r="K84" s="7"/>
    </row>
    <row r="85" spans="1:11" ht="24" customHeight="1" thickBot="1">
      <c r="A85" s="3" t="s">
        <v>184</v>
      </c>
      <c r="B85" s="17"/>
      <c r="C85" s="17"/>
      <c r="D85" s="13">
        <v>223652</v>
      </c>
      <c r="E85" s="7"/>
      <c r="F85" s="13">
        <v>223652</v>
      </c>
      <c r="G85" s="16"/>
      <c r="H85" s="13">
        <v>223652</v>
      </c>
      <c r="I85" s="7"/>
      <c r="J85" s="13">
        <v>223652</v>
      </c>
      <c r="K85" s="7"/>
    </row>
    <row r="86" spans="1:11" ht="24" customHeight="1" thickTop="1">
      <c r="A86" s="3" t="s">
        <v>228</v>
      </c>
      <c r="D86" s="7"/>
      <c r="E86" s="7"/>
      <c r="F86" s="7"/>
      <c r="G86" s="16"/>
      <c r="H86" s="7"/>
      <c r="I86" s="7"/>
      <c r="J86" s="7"/>
      <c r="K86" s="7"/>
    </row>
    <row r="87" spans="1:11" ht="24" customHeight="1">
      <c r="A87" s="3" t="s">
        <v>206</v>
      </c>
      <c r="D87" s="7">
        <f>Consolidated!C36</f>
        <v>213928</v>
      </c>
      <c r="E87" s="7"/>
      <c r="F87" s="7">
        <v>213928</v>
      </c>
      <c r="G87" s="16"/>
      <c r="H87" s="7">
        <f>SUM('The Company'!C22)</f>
        <v>213928</v>
      </c>
      <c r="I87" s="7"/>
      <c r="J87" s="7">
        <v>213928</v>
      </c>
      <c r="K87" s="7"/>
    </row>
    <row r="88" spans="1:11" ht="24" customHeight="1">
      <c r="A88" s="3" t="s">
        <v>73</v>
      </c>
      <c r="D88" s="7">
        <f>Consolidated!E36</f>
        <v>112647</v>
      </c>
      <c r="E88" s="7"/>
      <c r="F88" s="7">
        <v>112647</v>
      </c>
      <c r="G88" s="16"/>
      <c r="H88" s="7">
        <f>SUM('The Company'!E22)</f>
        <v>112647</v>
      </c>
      <c r="I88" s="7"/>
      <c r="J88" s="7">
        <v>112647</v>
      </c>
      <c r="K88" s="7"/>
    </row>
    <row r="89" spans="1:11" ht="24" customHeight="1">
      <c r="A89" s="3" t="s">
        <v>109</v>
      </c>
      <c r="B89" s="17"/>
      <c r="C89" s="17"/>
      <c r="D89" s="7">
        <f>Consolidated!G36</f>
        <v>16351</v>
      </c>
      <c r="E89" s="7"/>
      <c r="F89" s="7">
        <v>16351</v>
      </c>
      <c r="G89" s="16"/>
      <c r="H89" s="7">
        <f>SUM('The Company'!G22)</f>
        <v>16351</v>
      </c>
      <c r="I89" s="7"/>
      <c r="J89" s="7">
        <v>16351</v>
      </c>
      <c r="K89" s="7"/>
    </row>
    <row r="90" spans="1:11" ht="24" customHeight="1">
      <c r="A90" s="3" t="s">
        <v>160</v>
      </c>
      <c r="B90" s="17"/>
      <c r="C90" s="17"/>
      <c r="D90" s="7">
        <f>Consolidated!I36</f>
        <v>-40</v>
      </c>
      <c r="E90" s="7"/>
      <c r="F90" s="7">
        <v>-40</v>
      </c>
      <c r="G90" s="16"/>
      <c r="H90" s="7">
        <v>0</v>
      </c>
      <c r="I90" s="7"/>
      <c r="J90" s="7">
        <v>0</v>
      </c>
      <c r="K90" s="7"/>
    </row>
    <row r="91" spans="1:11" ht="24" customHeight="1">
      <c r="A91" s="3" t="s">
        <v>23</v>
      </c>
      <c r="D91" s="7"/>
      <c r="E91" s="7"/>
      <c r="F91" s="7"/>
      <c r="G91" s="16"/>
      <c r="H91" s="7"/>
      <c r="I91" s="7"/>
      <c r="J91" s="7"/>
      <c r="K91" s="7"/>
    </row>
    <row r="92" spans="1:11" ht="24" customHeight="1">
      <c r="A92" s="3" t="s">
        <v>98</v>
      </c>
      <c r="B92" s="17"/>
      <c r="C92" s="17"/>
      <c r="D92" s="7">
        <f>Consolidated!K36</f>
        <v>21122</v>
      </c>
      <c r="E92" s="7"/>
      <c r="F92" s="7">
        <v>21122</v>
      </c>
      <c r="G92" s="16"/>
      <c r="H92" s="7">
        <f>SUM('The Company'!I22)</f>
        <v>21122</v>
      </c>
      <c r="I92" s="7"/>
      <c r="J92" s="7">
        <v>21122</v>
      </c>
      <c r="K92" s="7"/>
    </row>
    <row r="93" spans="1:11" ht="24" customHeight="1">
      <c r="A93" s="3" t="s">
        <v>46</v>
      </c>
      <c r="D93" s="7">
        <f>Consolidated!M36</f>
        <v>212802</v>
      </c>
      <c r="E93" s="7"/>
      <c r="F93" s="7">
        <v>210936</v>
      </c>
      <c r="G93" s="16"/>
      <c r="H93" s="7">
        <f>SUM('The Company'!K22)</f>
        <v>114991</v>
      </c>
      <c r="I93" s="7"/>
      <c r="J93" s="7">
        <v>101979</v>
      </c>
      <c r="K93" s="7"/>
    </row>
    <row r="94" spans="1:11" ht="24" customHeight="1">
      <c r="A94" s="3" t="s">
        <v>53</v>
      </c>
      <c r="D94" s="12">
        <f>Consolidated!W36</f>
        <v>-6040</v>
      </c>
      <c r="E94" s="7"/>
      <c r="F94" s="12">
        <v>-6394</v>
      </c>
      <c r="G94" s="16"/>
      <c r="H94" s="12">
        <f>SUM('The Company'!Q22)</f>
        <v>-2460</v>
      </c>
      <c r="I94" s="7"/>
      <c r="J94" s="12">
        <v>-2460</v>
      </c>
      <c r="K94" s="7"/>
    </row>
    <row r="95" spans="1:11" ht="24" customHeight="1">
      <c r="A95" s="3" t="s">
        <v>74</v>
      </c>
      <c r="D95" s="7">
        <f>SUM(D87:D94)</f>
        <v>570770</v>
      </c>
      <c r="E95" s="7"/>
      <c r="F95" s="7">
        <f>SUM(F87:F94)</f>
        <v>568550</v>
      </c>
      <c r="G95" s="16"/>
      <c r="H95" s="7">
        <f>SUM(H87:H94)</f>
        <v>476579</v>
      </c>
      <c r="I95" s="7"/>
      <c r="J95" s="7">
        <f>SUM(J87:J94)</f>
        <v>463567</v>
      </c>
      <c r="K95" s="7"/>
    </row>
    <row r="96" spans="1:11" ht="24" customHeight="1">
      <c r="A96" s="3" t="s">
        <v>75</v>
      </c>
      <c r="D96" s="12">
        <f>Consolidated!AA36</f>
        <v>20823</v>
      </c>
      <c r="E96" s="7"/>
      <c r="F96" s="12">
        <v>21712</v>
      </c>
      <c r="G96" s="16"/>
      <c r="H96" s="12">
        <v>0</v>
      </c>
      <c r="I96" s="7"/>
      <c r="J96" s="12">
        <v>0</v>
      </c>
      <c r="K96" s="7"/>
    </row>
    <row r="97" spans="1:11" ht="24" customHeight="1">
      <c r="A97" s="6" t="s">
        <v>24</v>
      </c>
      <c r="D97" s="7">
        <f>SUM(D95+D96)</f>
        <v>591593</v>
      </c>
      <c r="E97" s="7"/>
      <c r="F97" s="7">
        <f>SUM(F95+F96)</f>
        <v>590262</v>
      </c>
      <c r="G97" s="16"/>
      <c r="H97" s="7">
        <f>SUM(H95+H96)</f>
        <v>476579</v>
      </c>
      <c r="I97" s="7"/>
      <c r="J97" s="7">
        <f>SUM(J95+J96)</f>
        <v>463567</v>
      </c>
      <c r="K97" s="7"/>
    </row>
    <row r="98" spans="1:11" ht="24" customHeight="1" thickBot="1">
      <c r="A98" s="6" t="s">
        <v>25</v>
      </c>
      <c r="D98" s="15">
        <f>SUM(D66+D97)</f>
        <v>1449061</v>
      </c>
      <c r="E98" s="7"/>
      <c r="F98" s="15">
        <f>SUM(F66+F97)</f>
        <v>1419821</v>
      </c>
      <c r="G98" s="16"/>
      <c r="H98" s="15">
        <f>SUM(H66+H97)</f>
        <v>1162890</v>
      </c>
      <c r="I98" s="7"/>
      <c r="J98" s="15">
        <f>SUM(J66+J97)</f>
        <v>1110877</v>
      </c>
      <c r="K98" s="7"/>
    </row>
    <row r="99" spans="1:11" ht="24" customHeight="1" thickTop="1">
      <c r="A99" s="1"/>
      <c r="D99" s="7">
        <f>SUM(D98-D29)</f>
        <v>0</v>
      </c>
      <c r="E99" s="7"/>
      <c r="F99" s="7">
        <f>SUM(F98-F29)</f>
        <v>0</v>
      </c>
      <c r="G99" s="16"/>
      <c r="H99" s="7">
        <f>SUM(H98-H29)</f>
        <v>0</v>
      </c>
      <c r="I99" s="7"/>
      <c r="J99" s="7">
        <f>SUM(J98-J29)</f>
        <v>0</v>
      </c>
      <c r="K99" s="7"/>
    </row>
    <row r="100" spans="1:11" ht="24" customHeight="1">
      <c r="A100" s="3" t="s">
        <v>13</v>
      </c>
    </row>
    <row r="101" spans="1:11" ht="24" customHeight="1">
      <c r="A101" s="3"/>
    </row>
  </sheetData>
  <mergeCells count="6">
    <mergeCell ref="H5:J5"/>
    <mergeCell ref="H41:J41"/>
    <mergeCell ref="H78:J78"/>
    <mergeCell ref="D5:F5"/>
    <mergeCell ref="D41:F41"/>
    <mergeCell ref="D78:F78"/>
  </mergeCells>
  <printOptions horizontalCentered="1"/>
  <pageMargins left="0.7" right="0.35" top="0.78740157480314998" bottom="0.196850393700787" header="0.31496062992126" footer="0.31496062992126"/>
  <pageSetup paperSize="9" scale="70" fitToHeight="3" orientation="portrait" r:id="rId1"/>
  <rowBreaks count="2" manualBreakCount="2">
    <brk id="36" max="9" man="1"/>
    <brk id="7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7"/>
  <sheetViews>
    <sheetView showGridLines="0" view="pageBreakPreview" topLeftCell="A130" zoomScale="85" zoomScaleNormal="100" zoomScaleSheetLayoutView="85" workbookViewId="0">
      <selection activeCell="A134" sqref="A134"/>
    </sheetView>
  </sheetViews>
  <sheetFormatPr defaultColWidth="10.77734375" defaultRowHeight="24" customHeight="1"/>
  <cols>
    <col min="1" max="1" width="34.21875" style="21" customWidth="1"/>
    <col min="2" max="2" width="11.21875" style="21" customWidth="1"/>
    <col min="3" max="3" width="6" style="21" customWidth="1"/>
    <col min="4" max="4" width="6.44140625" style="21" customWidth="1"/>
    <col min="5" max="5" width="2.44140625" style="21" customWidth="1"/>
    <col min="6" max="6" width="16.77734375" style="1" customWidth="1"/>
    <col min="7" max="7" width="1.44140625" style="1" customWidth="1"/>
    <col min="8" max="8" width="16.77734375" style="1" customWidth="1"/>
    <col min="9" max="9" width="1.44140625" style="1" customWidth="1"/>
    <col min="10" max="10" width="16.77734375" style="1" customWidth="1"/>
    <col min="11" max="11" width="1.44140625" style="1" customWidth="1"/>
    <col min="12" max="12" width="16.77734375" style="1" customWidth="1"/>
    <col min="13" max="13" width="10.77734375" style="1"/>
    <col min="14" max="16384" width="10.77734375" style="21"/>
  </cols>
  <sheetData>
    <row r="1" spans="1:13" ht="24" customHeight="1">
      <c r="C1" s="24"/>
      <c r="D1" s="25"/>
      <c r="F1" s="4"/>
      <c r="G1" s="4"/>
      <c r="H1" s="4"/>
      <c r="J1" s="4"/>
      <c r="L1" s="63" t="s">
        <v>62</v>
      </c>
    </row>
    <row r="2" spans="1:13" ht="24" customHeight="1">
      <c r="A2" s="20" t="s">
        <v>76</v>
      </c>
      <c r="B2" s="27"/>
      <c r="C2" s="28"/>
      <c r="D2" s="29"/>
      <c r="E2" s="28"/>
      <c r="F2" s="72"/>
      <c r="G2" s="72"/>
      <c r="H2" s="72"/>
      <c r="I2" s="73"/>
      <c r="J2" s="72"/>
      <c r="K2" s="73"/>
      <c r="L2" s="72"/>
    </row>
    <row r="3" spans="1:13" ht="24" customHeight="1">
      <c r="A3" s="20" t="s">
        <v>67</v>
      </c>
      <c r="B3" s="28"/>
      <c r="C3" s="28"/>
      <c r="D3" s="29"/>
      <c r="E3" s="28"/>
      <c r="F3" s="72"/>
      <c r="G3" s="72"/>
      <c r="H3" s="72"/>
      <c r="I3" s="73"/>
      <c r="J3" s="72"/>
      <c r="K3" s="73"/>
      <c r="L3" s="72"/>
    </row>
    <row r="4" spans="1:13" ht="24" customHeight="1">
      <c r="A4" s="20" t="s">
        <v>197</v>
      </c>
      <c r="B4" s="28"/>
      <c r="C4" s="28"/>
      <c r="D4" s="29"/>
      <c r="E4" s="28"/>
      <c r="F4" s="72"/>
      <c r="G4" s="72"/>
      <c r="H4" s="72"/>
      <c r="I4" s="73"/>
      <c r="J4" s="72"/>
      <c r="K4" s="73"/>
      <c r="L4" s="72"/>
    </row>
    <row r="5" spans="1:13" s="30" customFormat="1" ht="24" customHeight="1">
      <c r="B5" s="28"/>
      <c r="C5" s="28"/>
      <c r="D5" s="29"/>
      <c r="E5" s="28"/>
      <c r="F5" s="72"/>
      <c r="G5" s="72"/>
      <c r="H5" s="72"/>
      <c r="I5" s="73"/>
      <c r="J5" s="72"/>
      <c r="K5" s="73"/>
      <c r="L5" s="63" t="s">
        <v>60</v>
      </c>
      <c r="M5" s="3"/>
    </row>
    <row r="6" spans="1:13" s="30" customFormat="1" ht="24" customHeight="1">
      <c r="A6" s="21"/>
      <c r="B6" s="21"/>
      <c r="C6" s="24"/>
      <c r="D6" s="23"/>
      <c r="E6" s="21"/>
      <c r="F6" s="74" t="s">
        <v>0</v>
      </c>
      <c r="G6" s="75"/>
      <c r="H6" s="75"/>
      <c r="I6" s="1"/>
      <c r="J6" s="74" t="s">
        <v>1</v>
      </c>
      <c r="K6" s="75"/>
      <c r="L6" s="75"/>
      <c r="M6" s="3"/>
    </row>
    <row r="7" spans="1:13" ht="24" customHeight="1">
      <c r="C7" s="24"/>
      <c r="D7" s="33"/>
      <c r="E7" s="34"/>
      <c r="F7" s="76">
        <v>2026</v>
      </c>
      <c r="G7" s="77"/>
      <c r="H7" s="76">
        <v>2025</v>
      </c>
      <c r="I7" s="78"/>
      <c r="J7" s="76">
        <v>2026</v>
      </c>
      <c r="K7" s="77"/>
      <c r="L7" s="76">
        <v>2025</v>
      </c>
    </row>
    <row r="8" spans="1:13" ht="24" customHeight="1">
      <c r="A8" s="37" t="s">
        <v>54</v>
      </c>
      <c r="C8" s="24"/>
      <c r="D8" s="33"/>
      <c r="E8" s="34"/>
      <c r="F8" s="79"/>
      <c r="G8" s="5"/>
      <c r="H8" s="79"/>
      <c r="I8" s="3"/>
      <c r="J8" s="79"/>
      <c r="K8" s="5"/>
      <c r="L8" s="79"/>
    </row>
    <row r="9" spans="1:13" ht="24" customHeight="1">
      <c r="A9" s="20" t="s">
        <v>26</v>
      </c>
      <c r="D9" s="23"/>
      <c r="F9" s="4"/>
      <c r="G9" s="4"/>
      <c r="H9" s="4"/>
      <c r="J9" s="4"/>
      <c r="L9" s="4"/>
    </row>
    <row r="10" spans="1:13" ht="24" customHeight="1">
      <c r="A10" s="3" t="s">
        <v>27</v>
      </c>
      <c r="D10" s="23"/>
      <c r="F10" s="7">
        <v>216137</v>
      </c>
      <c r="G10" s="7"/>
      <c r="H10" s="7">
        <v>220450</v>
      </c>
      <c r="I10" s="7"/>
      <c r="J10" s="7">
        <v>182821</v>
      </c>
      <c r="K10" s="7"/>
      <c r="L10" s="7">
        <v>177112</v>
      </c>
    </row>
    <row r="11" spans="1:13" ht="24" customHeight="1">
      <c r="A11" s="3" t="s">
        <v>28</v>
      </c>
      <c r="D11" s="23"/>
      <c r="F11" s="7">
        <v>57567</v>
      </c>
      <c r="G11" s="7"/>
      <c r="H11" s="7">
        <v>53504</v>
      </c>
      <c r="I11" s="7"/>
      <c r="J11" s="7">
        <v>18330</v>
      </c>
      <c r="K11" s="7"/>
      <c r="L11" s="7">
        <v>15846</v>
      </c>
    </row>
    <row r="12" spans="1:13" ht="24" customHeight="1">
      <c r="A12" s="3" t="s">
        <v>181</v>
      </c>
      <c r="D12" s="23"/>
      <c r="F12" s="7">
        <v>0</v>
      </c>
      <c r="G12" s="7"/>
      <c r="H12" s="7">
        <v>0</v>
      </c>
      <c r="I12" s="7"/>
      <c r="J12" s="7">
        <v>25043</v>
      </c>
      <c r="K12" s="7"/>
      <c r="L12" s="7">
        <v>20674</v>
      </c>
    </row>
    <row r="13" spans="1:13" ht="24" customHeight="1">
      <c r="A13" s="3" t="s">
        <v>29</v>
      </c>
      <c r="D13" s="23"/>
      <c r="F13" s="7">
        <v>5411</v>
      </c>
      <c r="G13" s="7"/>
      <c r="H13" s="7">
        <v>3397</v>
      </c>
      <c r="I13" s="7"/>
      <c r="J13" s="7">
        <v>5971</v>
      </c>
      <c r="K13" s="7"/>
      <c r="L13" s="7">
        <v>5261</v>
      </c>
    </row>
    <row r="14" spans="1:13" ht="24" customHeight="1">
      <c r="A14" s="20" t="s">
        <v>30</v>
      </c>
      <c r="D14" s="23"/>
      <c r="F14" s="14">
        <f>SUM(F10:F13)</f>
        <v>279115</v>
      </c>
      <c r="G14" s="7"/>
      <c r="H14" s="14">
        <f>SUM(H10:H13)</f>
        <v>277351</v>
      </c>
      <c r="I14" s="7"/>
      <c r="J14" s="14">
        <f>SUM(J10:J13)</f>
        <v>232165</v>
      </c>
      <c r="K14" s="7"/>
      <c r="L14" s="14">
        <f>SUM(L10:L13)</f>
        <v>218893</v>
      </c>
    </row>
    <row r="15" spans="1:13" ht="24" customHeight="1">
      <c r="A15" s="20" t="s">
        <v>31</v>
      </c>
      <c r="D15" s="23"/>
      <c r="F15" s="7"/>
      <c r="G15" s="7"/>
      <c r="H15" s="7"/>
      <c r="I15" s="7"/>
      <c r="J15" s="7"/>
      <c r="K15" s="7"/>
      <c r="L15" s="7"/>
    </row>
    <row r="16" spans="1:13" ht="24" customHeight="1">
      <c r="A16" s="30" t="s">
        <v>78</v>
      </c>
      <c r="D16" s="23"/>
      <c r="F16" s="7">
        <v>121183</v>
      </c>
      <c r="G16" s="7"/>
      <c r="H16" s="7">
        <v>125373</v>
      </c>
      <c r="I16" s="7"/>
      <c r="J16" s="7">
        <v>110933</v>
      </c>
      <c r="K16" s="7"/>
      <c r="L16" s="7">
        <v>105946</v>
      </c>
    </row>
    <row r="17" spans="1:12" ht="24" customHeight="1">
      <c r="A17" s="30" t="s">
        <v>77</v>
      </c>
      <c r="D17" s="23"/>
      <c r="F17" s="7">
        <v>34323</v>
      </c>
      <c r="G17" s="7"/>
      <c r="H17" s="7">
        <v>31267</v>
      </c>
      <c r="I17" s="7"/>
      <c r="J17" s="7">
        <v>13671</v>
      </c>
      <c r="K17" s="7"/>
      <c r="L17" s="7">
        <v>14009</v>
      </c>
    </row>
    <row r="18" spans="1:12" ht="24" customHeight="1">
      <c r="A18" s="30" t="s">
        <v>111</v>
      </c>
      <c r="D18" s="23"/>
      <c r="F18" s="7">
        <v>38636</v>
      </c>
      <c r="G18" s="7"/>
      <c r="H18" s="7">
        <v>38463</v>
      </c>
      <c r="I18" s="7"/>
      <c r="J18" s="7">
        <v>25731</v>
      </c>
      <c r="K18" s="7"/>
      <c r="L18" s="7">
        <v>23665</v>
      </c>
    </row>
    <row r="19" spans="1:12" ht="24" customHeight="1">
      <c r="A19" s="30" t="s">
        <v>32</v>
      </c>
      <c r="D19" s="38"/>
      <c r="F19" s="7">
        <v>67287</v>
      </c>
      <c r="G19" s="7"/>
      <c r="H19" s="7">
        <v>69999</v>
      </c>
      <c r="I19" s="7"/>
      <c r="J19" s="7">
        <v>49988</v>
      </c>
      <c r="K19" s="7"/>
      <c r="L19" s="7">
        <v>52987</v>
      </c>
    </row>
    <row r="20" spans="1:12" ht="24" customHeight="1">
      <c r="A20" s="20" t="s">
        <v>33</v>
      </c>
      <c r="D20" s="23"/>
      <c r="F20" s="14">
        <f>SUM(F16:F19)</f>
        <v>261429</v>
      </c>
      <c r="G20" s="7"/>
      <c r="H20" s="14">
        <f>SUM(H16:H19)</f>
        <v>265102</v>
      </c>
      <c r="I20" s="7"/>
      <c r="J20" s="14">
        <f>SUM(J16:J19)</f>
        <v>200323</v>
      </c>
      <c r="K20" s="7"/>
      <c r="L20" s="14">
        <f>SUM(L16:L19)</f>
        <v>196607</v>
      </c>
    </row>
    <row r="21" spans="1:12" ht="24" customHeight="1">
      <c r="A21" s="20" t="s">
        <v>156</v>
      </c>
      <c r="D21" s="23"/>
      <c r="F21" s="49">
        <f>F14-F20</f>
        <v>17686</v>
      </c>
      <c r="G21" s="16"/>
      <c r="H21" s="49">
        <f t="shared" ref="H21" si="0">H14-H20</f>
        <v>12249</v>
      </c>
      <c r="I21" s="16"/>
      <c r="J21" s="49">
        <f t="shared" ref="J21" si="1">J14-J20</f>
        <v>31842</v>
      </c>
      <c r="K21" s="16"/>
      <c r="L21" s="49">
        <f t="shared" ref="L21" si="2">L14-L20</f>
        <v>22286</v>
      </c>
    </row>
    <row r="22" spans="1:12" ht="24" customHeight="1">
      <c r="A22" s="3" t="s">
        <v>215</v>
      </c>
      <c r="D22" s="23"/>
      <c r="F22" s="16">
        <v>113</v>
      </c>
      <c r="G22" s="16"/>
      <c r="H22" s="16">
        <v>-25</v>
      </c>
      <c r="I22" s="16"/>
      <c r="J22" s="16">
        <v>0</v>
      </c>
      <c r="K22" s="16"/>
      <c r="L22" s="16">
        <v>0</v>
      </c>
    </row>
    <row r="23" spans="1:12" ht="24" customHeight="1">
      <c r="A23" s="30" t="s">
        <v>34</v>
      </c>
      <c r="D23" s="38"/>
      <c r="F23" s="12">
        <v>-5179</v>
      </c>
      <c r="G23" s="7"/>
      <c r="H23" s="12">
        <v>-5820</v>
      </c>
      <c r="I23" s="7"/>
      <c r="J23" s="12">
        <v>-4475</v>
      </c>
      <c r="K23" s="7"/>
      <c r="L23" s="12">
        <v>-4918</v>
      </c>
    </row>
    <row r="24" spans="1:12" ht="24" customHeight="1">
      <c r="A24" s="20" t="s">
        <v>155</v>
      </c>
      <c r="D24" s="38"/>
      <c r="F24" s="7">
        <f t="shared" ref="F24:H24" si="3">SUM(F21:F23)</f>
        <v>12620</v>
      </c>
      <c r="G24" s="7"/>
      <c r="H24" s="7">
        <f t="shared" si="3"/>
        <v>6404</v>
      </c>
      <c r="I24" s="7"/>
      <c r="J24" s="7">
        <f t="shared" ref="J24:L24" si="4">SUM(J21:J23)</f>
        <v>27367</v>
      </c>
      <c r="K24" s="7"/>
      <c r="L24" s="7">
        <f t="shared" si="4"/>
        <v>17368</v>
      </c>
    </row>
    <row r="25" spans="1:12" ht="24" customHeight="1">
      <c r="A25" s="30" t="s">
        <v>154</v>
      </c>
      <c r="D25" s="38"/>
      <c r="F25" s="7">
        <v>-3263</v>
      </c>
      <c r="G25" s="7"/>
      <c r="H25" s="7">
        <v>-2250</v>
      </c>
      <c r="I25" s="7"/>
      <c r="J25" s="7">
        <v>-909</v>
      </c>
      <c r="K25" s="7"/>
      <c r="L25" s="7">
        <v>-51</v>
      </c>
    </row>
    <row r="26" spans="1:12" ht="24" customHeight="1">
      <c r="A26" s="20" t="s">
        <v>145</v>
      </c>
      <c r="D26" s="23"/>
      <c r="F26" s="14">
        <f>SUM(F24:F25)</f>
        <v>9357</v>
      </c>
      <c r="G26" s="7"/>
      <c r="H26" s="14">
        <f>SUM(H24:H25)</f>
        <v>4154</v>
      </c>
      <c r="I26" s="7"/>
      <c r="J26" s="14">
        <f>SUM(J24:J25)</f>
        <v>26458</v>
      </c>
      <c r="K26" s="7"/>
      <c r="L26" s="14">
        <f>SUM(L24:L25)</f>
        <v>17317</v>
      </c>
    </row>
    <row r="27" spans="1:12" ht="24" customHeight="1">
      <c r="A27" s="30"/>
      <c r="D27" s="23"/>
      <c r="F27" s="7"/>
      <c r="G27" s="7"/>
      <c r="H27" s="7"/>
      <c r="I27" s="7"/>
      <c r="J27" s="7"/>
      <c r="K27" s="7"/>
      <c r="L27" s="7"/>
    </row>
    <row r="28" spans="1:12" ht="24" customHeight="1">
      <c r="A28" s="6" t="s">
        <v>94</v>
      </c>
      <c r="D28" s="23"/>
      <c r="F28" s="7"/>
      <c r="G28" s="7"/>
      <c r="H28" s="7"/>
      <c r="I28" s="7"/>
      <c r="J28" s="7"/>
      <c r="K28" s="7"/>
      <c r="L28" s="7"/>
    </row>
    <row r="29" spans="1:12" ht="24" customHeight="1">
      <c r="A29" s="51" t="s">
        <v>141</v>
      </c>
      <c r="D29" s="23"/>
      <c r="F29" s="7"/>
      <c r="G29" s="7"/>
      <c r="H29" s="7"/>
      <c r="I29" s="7"/>
      <c r="J29" s="7"/>
      <c r="K29" s="7"/>
      <c r="L29" s="7"/>
    </row>
    <row r="30" spans="1:12" ht="24" customHeight="1">
      <c r="A30" s="51" t="s">
        <v>142</v>
      </c>
      <c r="D30" s="23"/>
      <c r="F30" s="7"/>
      <c r="G30" s="7"/>
      <c r="H30" s="7"/>
      <c r="I30" s="7"/>
      <c r="J30" s="7"/>
      <c r="K30" s="7"/>
      <c r="L30" s="7"/>
    </row>
    <row r="31" spans="1:12" ht="24" customHeight="1">
      <c r="A31" s="3" t="s">
        <v>143</v>
      </c>
      <c r="D31" s="23"/>
      <c r="F31" s="7"/>
      <c r="G31" s="7"/>
      <c r="H31" s="7"/>
      <c r="I31" s="7"/>
      <c r="J31" s="7"/>
      <c r="K31" s="7"/>
      <c r="L31" s="7"/>
    </row>
    <row r="32" spans="1:12" ht="24" customHeight="1">
      <c r="A32" s="3" t="s">
        <v>219</v>
      </c>
      <c r="B32" s="1"/>
      <c r="C32" s="1"/>
      <c r="D32" s="4"/>
      <c r="F32" s="12">
        <v>115</v>
      </c>
      <c r="G32" s="7"/>
      <c r="H32" s="12">
        <v>-754</v>
      </c>
      <c r="I32" s="7"/>
      <c r="J32" s="12">
        <v>0</v>
      </c>
      <c r="K32" s="7"/>
      <c r="L32" s="12">
        <v>0</v>
      </c>
    </row>
    <row r="33" spans="1:14" ht="24" customHeight="1">
      <c r="A33" s="3" t="s">
        <v>141</v>
      </c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4" customHeight="1">
      <c r="A34" s="3" t="s">
        <v>142</v>
      </c>
      <c r="B34" s="1"/>
      <c r="C34" s="1"/>
      <c r="D34" s="4"/>
      <c r="F34" s="12">
        <f>F32</f>
        <v>115</v>
      </c>
      <c r="G34" s="7"/>
      <c r="H34" s="12">
        <f>H32</f>
        <v>-754</v>
      </c>
      <c r="I34" s="7"/>
      <c r="J34" s="12">
        <f>J32</f>
        <v>0</v>
      </c>
      <c r="K34" s="7"/>
      <c r="L34" s="12">
        <f>L32</f>
        <v>0</v>
      </c>
    </row>
    <row r="35" spans="1:14" ht="24" customHeight="1">
      <c r="A35" s="6" t="s">
        <v>146</v>
      </c>
      <c r="F35" s="7">
        <f>SUM(F31:F32)</f>
        <v>115</v>
      </c>
      <c r="G35" s="7"/>
      <c r="H35" s="7">
        <f>SUM(H31:H32)</f>
        <v>-754</v>
      </c>
      <c r="I35" s="7"/>
      <c r="J35" s="7">
        <f>SUM(J31:J32)</f>
        <v>0</v>
      </c>
      <c r="K35" s="7"/>
      <c r="L35" s="7">
        <f>SUM(L31:L32)</f>
        <v>0</v>
      </c>
    </row>
    <row r="36" spans="1:14" ht="24" customHeight="1">
      <c r="A36" s="30"/>
      <c r="F36" s="49"/>
      <c r="G36" s="7"/>
      <c r="H36" s="49"/>
      <c r="I36" s="7"/>
      <c r="J36" s="49"/>
      <c r="K36" s="7"/>
      <c r="L36" s="49"/>
    </row>
    <row r="37" spans="1:14" ht="24" customHeight="1" thickBot="1">
      <c r="A37" s="20" t="s">
        <v>61</v>
      </c>
      <c r="D37" s="38"/>
      <c r="F37" s="13">
        <f>F26+F35</f>
        <v>9472</v>
      </c>
      <c r="G37" s="7"/>
      <c r="H37" s="13">
        <f>H26+H35</f>
        <v>3400</v>
      </c>
      <c r="I37" s="7"/>
      <c r="J37" s="13">
        <f>J26+J35</f>
        <v>26458</v>
      </c>
      <c r="K37" s="7"/>
      <c r="L37" s="13">
        <f>L26+L35</f>
        <v>17317</v>
      </c>
    </row>
    <row r="38" spans="1:14" ht="24" customHeight="1" thickTop="1">
      <c r="A38" s="20"/>
      <c r="D38" s="38"/>
      <c r="F38" s="7"/>
      <c r="G38" s="7"/>
      <c r="H38" s="7"/>
      <c r="I38" s="7"/>
      <c r="J38" s="7"/>
      <c r="K38" s="7"/>
      <c r="L38" s="7"/>
    </row>
    <row r="39" spans="1:14" ht="24" customHeight="1">
      <c r="A39" s="30" t="s">
        <v>13</v>
      </c>
      <c r="D39" s="23"/>
      <c r="F39" s="7"/>
      <c r="G39" s="7"/>
      <c r="H39" s="7"/>
      <c r="I39" s="7"/>
      <c r="J39" s="7"/>
      <c r="K39" s="7"/>
      <c r="L39" s="7"/>
    </row>
    <row r="40" spans="1:14" ht="24" customHeight="1">
      <c r="A40" s="30"/>
      <c r="D40" s="23"/>
      <c r="F40" s="7"/>
      <c r="G40" s="7"/>
      <c r="H40" s="7"/>
      <c r="I40" s="7"/>
      <c r="J40" s="7"/>
      <c r="K40" s="7"/>
      <c r="L40" s="7"/>
    </row>
    <row r="41" spans="1:14" ht="24" customHeight="1">
      <c r="A41" s="30"/>
      <c r="D41" s="23"/>
      <c r="F41" s="7"/>
      <c r="G41" s="7"/>
      <c r="H41" s="7"/>
      <c r="I41" s="7"/>
      <c r="J41" s="7"/>
      <c r="K41" s="7"/>
      <c r="L41" s="7"/>
    </row>
    <row r="42" spans="1:14" ht="24" customHeight="1">
      <c r="A42" s="30"/>
      <c r="D42" s="23"/>
      <c r="F42" s="7"/>
      <c r="G42" s="7"/>
      <c r="H42" s="7"/>
      <c r="I42" s="7"/>
      <c r="J42" s="7"/>
      <c r="K42" s="7"/>
      <c r="L42" s="7"/>
    </row>
    <row r="43" spans="1:14" ht="24" customHeight="1">
      <c r="A43" s="30"/>
      <c r="D43" s="23"/>
      <c r="F43" s="7"/>
      <c r="G43" s="7"/>
      <c r="H43" s="7"/>
      <c r="I43" s="7"/>
      <c r="J43" s="7"/>
      <c r="K43" s="7"/>
      <c r="L43" s="7"/>
    </row>
    <row r="44" spans="1:14" ht="24" customHeight="1">
      <c r="C44" s="24"/>
      <c r="D44" s="25"/>
      <c r="F44" s="7"/>
      <c r="G44" s="7"/>
      <c r="H44" s="7"/>
      <c r="I44" s="7"/>
      <c r="J44" s="7"/>
      <c r="K44" s="7"/>
      <c r="L44" s="7" t="s">
        <v>62</v>
      </c>
    </row>
    <row r="45" spans="1:14" ht="24" customHeight="1">
      <c r="A45" s="20" t="s">
        <v>76</v>
      </c>
      <c r="B45" s="27"/>
      <c r="C45" s="28"/>
      <c r="D45" s="29"/>
      <c r="E45" s="28"/>
      <c r="F45" s="7"/>
      <c r="G45" s="7"/>
      <c r="H45" s="7"/>
      <c r="I45" s="7"/>
      <c r="J45" s="7"/>
      <c r="K45" s="7"/>
      <c r="L45" s="7"/>
    </row>
    <row r="46" spans="1:14" ht="24" customHeight="1">
      <c r="A46" s="20" t="s">
        <v>99</v>
      </c>
      <c r="B46" s="28"/>
      <c r="C46" s="28"/>
      <c r="D46" s="29"/>
      <c r="E46" s="28"/>
      <c r="F46" s="7"/>
      <c r="G46" s="7"/>
      <c r="H46" s="7"/>
      <c r="I46" s="7"/>
      <c r="J46" s="7"/>
      <c r="K46" s="7"/>
      <c r="L46" s="7"/>
    </row>
    <row r="47" spans="1:14" ht="24" customHeight="1">
      <c r="A47" s="20" t="s">
        <v>197</v>
      </c>
      <c r="B47" s="28"/>
      <c r="C47" s="28"/>
      <c r="D47" s="29"/>
      <c r="E47" s="28"/>
      <c r="F47" s="7"/>
      <c r="G47" s="7"/>
      <c r="H47" s="7"/>
      <c r="I47" s="7"/>
      <c r="J47" s="7"/>
      <c r="K47" s="7"/>
      <c r="L47" s="7"/>
    </row>
    <row r="48" spans="1:14" ht="24" customHeight="1">
      <c r="A48" s="30"/>
      <c r="B48" s="28"/>
      <c r="C48" s="28"/>
      <c r="D48" s="29"/>
      <c r="E48" s="28"/>
      <c r="F48" s="7"/>
      <c r="G48" s="7"/>
      <c r="H48" s="7"/>
      <c r="I48" s="7"/>
      <c r="J48" s="7"/>
      <c r="K48" s="7"/>
      <c r="L48" s="7" t="s">
        <v>60</v>
      </c>
    </row>
    <row r="49" spans="1:13" ht="24" customHeight="1">
      <c r="C49" s="24"/>
      <c r="D49" s="23"/>
      <c r="F49" s="74" t="s">
        <v>0</v>
      </c>
      <c r="G49" s="75"/>
      <c r="H49" s="75"/>
      <c r="J49" s="74" t="s">
        <v>1</v>
      </c>
      <c r="K49" s="75"/>
      <c r="L49" s="75"/>
    </row>
    <row r="50" spans="1:13" s="30" customFormat="1" ht="24" customHeight="1">
      <c r="A50" s="21"/>
      <c r="B50" s="21"/>
      <c r="C50" s="24"/>
      <c r="D50" s="18"/>
      <c r="E50" s="34"/>
      <c r="F50" s="76">
        <v>2026</v>
      </c>
      <c r="G50" s="77"/>
      <c r="H50" s="76">
        <v>2025</v>
      </c>
      <c r="I50" s="78"/>
      <c r="J50" s="76">
        <v>2026</v>
      </c>
      <c r="K50" s="77"/>
      <c r="L50" s="76">
        <v>2025</v>
      </c>
      <c r="M50" s="3"/>
    </row>
    <row r="51" spans="1:13" s="30" customFormat="1" ht="24" customHeight="1">
      <c r="A51" s="6" t="s">
        <v>186</v>
      </c>
      <c r="B51" s="39"/>
      <c r="C51" s="39"/>
      <c r="D51" s="40"/>
      <c r="E51" s="39"/>
      <c r="F51" s="7"/>
      <c r="G51" s="7"/>
      <c r="H51" s="7"/>
      <c r="I51" s="7"/>
      <c r="J51" s="7"/>
      <c r="K51" s="7"/>
      <c r="L51" s="7"/>
      <c r="M51" s="3"/>
    </row>
    <row r="52" spans="1:13" ht="24" customHeight="1" thickBot="1">
      <c r="A52" s="30" t="s">
        <v>79</v>
      </c>
      <c r="B52" s="39"/>
      <c r="C52" s="39"/>
      <c r="D52" s="40"/>
      <c r="E52" s="39"/>
      <c r="F52" s="7">
        <f>F54-F53</f>
        <v>8256</v>
      </c>
      <c r="G52" s="7"/>
      <c r="H52" s="7">
        <f>H54-H53</f>
        <v>3045</v>
      </c>
      <c r="I52" s="7"/>
      <c r="J52" s="13">
        <f>SUM(J26)</f>
        <v>26458</v>
      </c>
      <c r="K52" s="7"/>
      <c r="L52" s="13">
        <f>SUM(L26)</f>
        <v>17317</v>
      </c>
    </row>
    <row r="53" spans="1:13" s="39" customFormat="1" ht="24" customHeight="1" thickTop="1">
      <c r="A53" s="30" t="s">
        <v>75</v>
      </c>
      <c r="D53" s="40"/>
      <c r="F53" s="7">
        <v>1101</v>
      </c>
      <c r="G53" s="7"/>
      <c r="H53" s="7">
        <v>1109</v>
      </c>
      <c r="I53" s="7"/>
      <c r="J53" s="7"/>
      <c r="K53" s="7"/>
      <c r="L53" s="7"/>
      <c r="M53" s="50"/>
    </row>
    <row r="54" spans="1:13" s="39" customFormat="1" ht="24" customHeight="1" thickBot="1">
      <c r="A54" s="30"/>
      <c r="D54" s="40"/>
      <c r="F54" s="15">
        <f>F26</f>
        <v>9357</v>
      </c>
      <c r="G54" s="7"/>
      <c r="H54" s="15">
        <f>H26</f>
        <v>4154</v>
      </c>
      <c r="I54" s="7"/>
      <c r="J54" s="7"/>
      <c r="K54" s="7"/>
      <c r="L54" s="7"/>
      <c r="M54" s="50"/>
    </row>
    <row r="55" spans="1:13" s="39" customFormat="1" ht="24" customHeight="1" thickTop="1">
      <c r="A55" s="20" t="s">
        <v>91</v>
      </c>
      <c r="D55" s="40"/>
      <c r="F55" s="7"/>
      <c r="G55" s="7"/>
      <c r="H55" s="7"/>
      <c r="I55" s="7"/>
      <c r="J55" s="7"/>
      <c r="K55" s="7"/>
      <c r="L55" s="7"/>
      <c r="M55" s="50"/>
    </row>
    <row r="56" spans="1:13" s="39" customFormat="1" ht="24" customHeight="1" thickBot="1">
      <c r="A56" s="30" t="s">
        <v>79</v>
      </c>
      <c r="D56" s="40"/>
      <c r="F56" s="7">
        <f>F58-F57</f>
        <v>8354</v>
      </c>
      <c r="G56" s="7"/>
      <c r="H56" s="7">
        <f>H58-H57</f>
        <v>2398</v>
      </c>
      <c r="I56" s="7"/>
      <c r="J56" s="13">
        <f>SUM(J37)</f>
        <v>26458</v>
      </c>
      <c r="K56" s="7"/>
      <c r="L56" s="13">
        <f>SUM(L37)</f>
        <v>17317</v>
      </c>
      <c r="M56" s="50"/>
    </row>
    <row r="57" spans="1:13" s="39" customFormat="1" ht="24" customHeight="1" thickTop="1">
      <c r="A57" s="30" t="s">
        <v>75</v>
      </c>
      <c r="D57" s="40"/>
      <c r="F57" s="7">
        <v>1118</v>
      </c>
      <c r="G57" s="7"/>
      <c r="H57" s="7">
        <v>1002</v>
      </c>
      <c r="I57" s="7"/>
      <c r="J57" s="7"/>
      <c r="K57" s="7"/>
      <c r="L57" s="7"/>
      <c r="M57" s="50"/>
    </row>
    <row r="58" spans="1:13" s="39" customFormat="1" ht="24" customHeight="1" thickBot="1">
      <c r="A58" s="30"/>
      <c r="D58" s="22"/>
      <c r="E58" s="22"/>
      <c r="F58" s="15">
        <f>F37</f>
        <v>9472</v>
      </c>
      <c r="G58" s="7"/>
      <c r="H58" s="15">
        <f>H37</f>
        <v>3400</v>
      </c>
      <c r="I58" s="7"/>
      <c r="J58" s="7"/>
      <c r="K58" s="7"/>
      <c r="L58" s="7"/>
      <c r="M58" s="50"/>
    </row>
    <row r="59" spans="1:13" s="39" customFormat="1" ht="24" customHeight="1" thickTop="1">
      <c r="A59" s="20" t="s">
        <v>212</v>
      </c>
      <c r="B59" s="21"/>
      <c r="C59" s="21"/>
      <c r="D59" s="38"/>
      <c r="E59" s="21"/>
      <c r="F59" s="7"/>
      <c r="G59" s="7"/>
      <c r="H59" s="7"/>
      <c r="I59" s="7"/>
      <c r="J59" s="7"/>
      <c r="K59" s="7"/>
      <c r="L59" s="7"/>
      <c r="M59" s="50"/>
    </row>
    <row r="60" spans="1:13" s="39" customFormat="1" ht="24" customHeight="1">
      <c r="A60" s="30" t="s">
        <v>35</v>
      </c>
      <c r="B60" s="21"/>
      <c r="C60" s="21"/>
      <c r="D60" s="38"/>
      <c r="E60" s="21"/>
      <c r="F60" s="7"/>
      <c r="G60" s="7"/>
      <c r="H60" s="7"/>
      <c r="I60" s="7"/>
      <c r="J60" s="7"/>
      <c r="K60" s="7"/>
      <c r="L60" s="7"/>
      <c r="M60" s="50"/>
    </row>
    <row r="61" spans="1:13" s="39" customFormat="1" ht="24" customHeight="1" thickBot="1">
      <c r="A61" s="30" t="s">
        <v>153</v>
      </c>
      <c r="B61" s="21"/>
      <c r="C61" s="21"/>
      <c r="D61" s="23"/>
      <c r="E61" s="21"/>
      <c r="F61" s="80">
        <f>F56/427855</f>
        <v>1.9525306470650105E-2</v>
      </c>
      <c r="G61" s="81"/>
      <c r="H61" s="80">
        <f>H56/427855</f>
        <v>5.6047025277255148E-3</v>
      </c>
      <c r="I61" s="81"/>
      <c r="J61" s="80">
        <f>J56/427855</f>
        <v>6.1838707038599526E-2</v>
      </c>
      <c r="K61" s="81"/>
      <c r="L61" s="80">
        <f>L56/427855</f>
        <v>4.0473992357223827E-2</v>
      </c>
      <c r="M61" s="50"/>
    </row>
    <row r="62" spans="1:13" ht="24" customHeight="1" thickTop="1">
      <c r="C62" s="24"/>
      <c r="D62" s="33"/>
      <c r="E62" s="34"/>
      <c r="F62" s="7"/>
      <c r="G62" s="7"/>
      <c r="H62" s="7"/>
      <c r="I62" s="7"/>
      <c r="J62" s="7"/>
      <c r="K62" s="7"/>
      <c r="L62" s="7"/>
    </row>
    <row r="63" spans="1:13" ht="24" customHeight="1">
      <c r="A63" s="30" t="s">
        <v>13</v>
      </c>
      <c r="B63" s="39"/>
      <c r="C63" s="39"/>
      <c r="D63" s="22"/>
      <c r="E63" s="22"/>
      <c r="F63" s="7"/>
      <c r="G63" s="7"/>
      <c r="H63" s="7"/>
      <c r="I63" s="7"/>
      <c r="J63" s="7"/>
      <c r="K63" s="7"/>
      <c r="L63" s="7"/>
    </row>
    <row r="64" spans="1:13" ht="24" customHeight="1">
      <c r="A64" s="30"/>
      <c r="B64" s="39"/>
      <c r="C64" s="39"/>
      <c r="D64" s="22"/>
      <c r="E64" s="22"/>
      <c r="F64" s="7"/>
      <c r="G64" s="7"/>
      <c r="H64" s="7"/>
      <c r="I64" s="7"/>
      <c r="J64" s="7"/>
      <c r="K64" s="7"/>
      <c r="L64" s="7"/>
    </row>
    <row r="65" spans="1:13" ht="24" customHeight="1">
      <c r="A65" s="30"/>
      <c r="B65" s="39"/>
      <c r="C65" s="39"/>
      <c r="D65" s="22"/>
      <c r="E65" s="22"/>
      <c r="F65" s="7"/>
      <c r="G65" s="7"/>
      <c r="H65" s="7"/>
      <c r="I65" s="7"/>
      <c r="J65" s="7"/>
      <c r="K65" s="7"/>
      <c r="L65" s="7"/>
    </row>
    <row r="66" spans="1:13" ht="24" customHeight="1">
      <c r="A66" s="30"/>
      <c r="B66" s="39"/>
      <c r="C66" s="39"/>
      <c r="D66" s="22"/>
      <c r="E66" s="22"/>
      <c r="F66" s="7"/>
      <c r="G66" s="7"/>
      <c r="H66" s="7"/>
      <c r="I66" s="7"/>
      <c r="J66" s="7"/>
      <c r="K66" s="7"/>
      <c r="L66" s="7"/>
    </row>
    <row r="67" spans="1:13" ht="24" customHeight="1">
      <c r="A67" s="30"/>
      <c r="B67" s="39"/>
      <c r="C67" s="39"/>
      <c r="D67" s="22"/>
      <c r="E67" s="22"/>
      <c r="F67" s="7"/>
      <c r="G67" s="7"/>
      <c r="H67" s="7"/>
      <c r="I67" s="7"/>
      <c r="J67" s="7"/>
      <c r="K67" s="7"/>
      <c r="L67" s="7"/>
    </row>
    <row r="70" spans="1:13" s="30" customFormat="1" ht="24" customHeight="1">
      <c r="F70" s="3"/>
      <c r="G70" s="3"/>
      <c r="H70" s="3"/>
      <c r="I70" s="3"/>
      <c r="J70" s="3"/>
      <c r="K70" s="3"/>
      <c r="L70" s="3"/>
      <c r="M70" s="3"/>
    </row>
    <row r="71" spans="1:13" s="30" customFormat="1" ht="24" customHeight="1">
      <c r="F71" s="3"/>
      <c r="G71" s="3"/>
      <c r="H71" s="3"/>
      <c r="I71" s="3"/>
      <c r="J71" s="3"/>
      <c r="K71" s="3"/>
      <c r="L71" s="3"/>
      <c r="M71" s="3"/>
    </row>
    <row r="73" spans="1:13" ht="24" customHeight="1">
      <c r="C73" s="24"/>
      <c r="D73" s="25"/>
      <c r="F73" s="4"/>
      <c r="G73" s="4"/>
      <c r="H73" s="4"/>
      <c r="J73" s="4"/>
      <c r="L73" s="63" t="s">
        <v>62</v>
      </c>
    </row>
    <row r="74" spans="1:13" ht="24" customHeight="1">
      <c r="A74" s="20" t="s">
        <v>76</v>
      </c>
      <c r="B74" s="27"/>
      <c r="C74" s="28"/>
      <c r="D74" s="29"/>
      <c r="E74" s="28"/>
      <c r="F74" s="72"/>
      <c r="G74" s="72"/>
      <c r="H74" s="72"/>
      <c r="I74" s="73"/>
      <c r="J74" s="72"/>
      <c r="K74" s="73"/>
      <c r="L74" s="72"/>
    </row>
    <row r="75" spans="1:13" ht="24" customHeight="1">
      <c r="A75" s="20" t="s">
        <v>67</v>
      </c>
      <c r="B75" s="28"/>
      <c r="C75" s="28"/>
      <c r="D75" s="29"/>
      <c r="E75" s="28"/>
      <c r="F75" s="72"/>
      <c r="G75" s="72"/>
      <c r="H75" s="72"/>
      <c r="I75" s="73"/>
      <c r="J75" s="72"/>
      <c r="K75" s="73"/>
      <c r="L75" s="72"/>
    </row>
    <row r="76" spans="1:13" ht="24" customHeight="1">
      <c r="A76" s="20" t="s">
        <v>194</v>
      </c>
      <c r="B76" s="28"/>
      <c r="C76" s="28"/>
      <c r="D76" s="29"/>
      <c r="E76" s="28"/>
      <c r="F76" s="72"/>
      <c r="G76" s="72"/>
      <c r="H76" s="72"/>
      <c r="I76" s="73"/>
      <c r="J76" s="72"/>
      <c r="K76" s="73"/>
      <c r="L76" s="72"/>
    </row>
    <row r="77" spans="1:13" ht="24" customHeight="1">
      <c r="A77" s="30"/>
      <c r="B77" s="28"/>
      <c r="C77" s="28"/>
      <c r="D77" s="29"/>
      <c r="E77" s="28"/>
      <c r="F77" s="72"/>
      <c r="G77" s="72"/>
      <c r="H77" s="72"/>
      <c r="I77" s="73"/>
      <c r="J77" s="72"/>
      <c r="K77" s="73"/>
      <c r="L77" s="63" t="s">
        <v>60</v>
      </c>
    </row>
    <row r="78" spans="1:13" ht="24" customHeight="1">
      <c r="C78" s="24"/>
      <c r="D78" s="23"/>
      <c r="F78" s="74" t="s">
        <v>0</v>
      </c>
      <c r="G78" s="75"/>
      <c r="H78" s="75"/>
      <c r="J78" s="74" t="s">
        <v>1</v>
      </c>
      <c r="K78" s="75"/>
      <c r="L78" s="75"/>
    </row>
    <row r="79" spans="1:13" ht="24" customHeight="1">
      <c r="C79" s="24"/>
      <c r="D79" s="33"/>
      <c r="E79" s="34"/>
      <c r="F79" s="76">
        <v>2026</v>
      </c>
      <c r="G79" s="77"/>
      <c r="H79" s="76">
        <v>2025</v>
      </c>
      <c r="I79" s="78"/>
      <c r="J79" s="76">
        <v>2026</v>
      </c>
      <c r="K79" s="77"/>
      <c r="L79" s="76">
        <v>2025</v>
      </c>
    </row>
    <row r="80" spans="1:13" ht="24" customHeight="1">
      <c r="A80" s="37" t="s">
        <v>54</v>
      </c>
      <c r="C80" s="24"/>
      <c r="D80" s="33"/>
      <c r="E80" s="34"/>
      <c r="F80" s="79"/>
      <c r="G80" s="5"/>
      <c r="H80" s="79"/>
      <c r="I80" s="3"/>
      <c r="J80" s="79"/>
      <c r="K80" s="5"/>
      <c r="L80" s="79"/>
    </row>
    <row r="81" spans="1:12" ht="24" customHeight="1">
      <c r="A81" s="20" t="s">
        <v>26</v>
      </c>
      <c r="D81" s="23"/>
      <c r="F81" s="4"/>
      <c r="G81" s="4"/>
      <c r="H81" s="4"/>
      <c r="J81" s="4"/>
      <c r="L81" s="4"/>
    </row>
    <row r="82" spans="1:12" ht="24" customHeight="1">
      <c r="A82" s="3" t="s">
        <v>27</v>
      </c>
      <c r="D82" s="23"/>
      <c r="F82" s="7">
        <v>444333</v>
      </c>
      <c r="G82" s="7"/>
      <c r="H82" s="7">
        <v>450535</v>
      </c>
      <c r="I82" s="7"/>
      <c r="J82" s="83">
        <v>382626</v>
      </c>
      <c r="K82" s="7"/>
      <c r="L82" s="83">
        <v>373864</v>
      </c>
    </row>
    <row r="83" spans="1:12" ht="24" customHeight="1">
      <c r="A83" s="3" t="s">
        <v>28</v>
      </c>
      <c r="D83" s="23"/>
      <c r="F83" s="7">
        <v>115398</v>
      </c>
      <c r="G83" s="7"/>
      <c r="H83" s="7">
        <v>106332</v>
      </c>
      <c r="I83" s="7"/>
      <c r="J83" s="7">
        <v>36217</v>
      </c>
      <c r="K83" s="7"/>
      <c r="L83" s="7">
        <v>33110</v>
      </c>
    </row>
    <row r="84" spans="1:12" ht="24" customHeight="1">
      <c r="A84" s="3" t="s">
        <v>181</v>
      </c>
      <c r="D84" s="23"/>
      <c r="F84" s="7">
        <v>0</v>
      </c>
      <c r="G84" s="7"/>
      <c r="H84" s="7">
        <v>0</v>
      </c>
      <c r="I84" s="7"/>
      <c r="J84" s="7">
        <v>25043</v>
      </c>
      <c r="K84" s="7"/>
      <c r="L84" s="7">
        <v>20674</v>
      </c>
    </row>
    <row r="85" spans="1:12" ht="24" customHeight="1">
      <c r="A85" s="3" t="s">
        <v>29</v>
      </c>
      <c r="D85" s="23"/>
      <c r="F85" s="7">
        <v>8555</v>
      </c>
      <c r="G85" s="7"/>
      <c r="H85" s="7">
        <v>5191</v>
      </c>
      <c r="I85" s="7"/>
      <c r="J85" s="83">
        <v>10908</v>
      </c>
      <c r="K85" s="7"/>
      <c r="L85" s="83">
        <v>9499</v>
      </c>
    </row>
    <row r="86" spans="1:12" ht="24" customHeight="1">
      <c r="A86" s="20" t="s">
        <v>30</v>
      </c>
      <c r="D86" s="23"/>
      <c r="F86" s="14">
        <f>SUM(F82:F85)</f>
        <v>568286</v>
      </c>
      <c r="G86" s="7"/>
      <c r="H86" s="14">
        <f>SUM(H82:H85)</f>
        <v>562058</v>
      </c>
      <c r="I86" s="7"/>
      <c r="J86" s="14">
        <f>SUM(J82:J85)</f>
        <v>454794</v>
      </c>
      <c r="K86" s="7"/>
      <c r="L86" s="14">
        <f>SUM(L82:L85)</f>
        <v>437147</v>
      </c>
    </row>
    <row r="87" spans="1:12" ht="24" customHeight="1">
      <c r="A87" s="20" t="s">
        <v>31</v>
      </c>
      <c r="D87" s="23"/>
      <c r="F87" s="7"/>
      <c r="G87" s="7"/>
      <c r="H87" s="7"/>
      <c r="I87" s="7"/>
      <c r="J87" s="7"/>
      <c r="K87" s="7"/>
      <c r="L87" s="7"/>
    </row>
    <row r="88" spans="1:12" ht="24" customHeight="1">
      <c r="A88" s="30" t="s">
        <v>78</v>
      </c>
      <c r="D88" s="23"/>
      <c r="F88" s="7">
        <v>246403</v>
      </c>
      <c r="G88" s="7"/>
      <c r="H88" s="7">
        <v>250696</v>
      </c>
      <c r="I88" s="7"/>
      <c r="J88" s="7">
        <v>230988</v>
      </c>
      <c r="K88" s="7"/>
      <c r="L88" s="7">
        <v>219550</v>
      </c>
    </row>
    <row r="89" spans="1:12" ht="24" customHeight="1">
      <c r="A89" s="30" t="s">
        <v>77</v>
      </c>
      <c r="D89" s="23"/>
      <c r="F89" s="7">
        <v>65887</v>
      </c>
      <c r="G89" s="7"/>
      <c r="H89" s="7">
        <v>62226</v>
      </c>
      <c r="I89" s="7"/>
      <c r="J89" s="7">
        <v>27559</v>
      </c>
      <c r="K89" s="7"/>
      <c r="L89" s="7">
        <v>30613</v>
      </c>
    </row>
    <row r="90" spans="1:12" ht="24" customHeight="1">
      <c r="A90" s="30" t="s">
        <v>111</v>
      </c>
      <c r="D90" s="23"/>
      <c r="F90" s="7">
        <v>77490</v>
      </c>
      <c r="G90" s="7"/>
      <c r="H90" s="7">
        <v>80308</v>
      </c>
      <c r="I90" s="7"/>
      <c r="J90" s="7">
        <v>50323</v>
      </c>
      <c r="K90" s="7"/>
      <c r="L90" s="7">
        <v>48597</v>
      </c>
    </row>
    <row r="91" spans="1:12" ht="24" customHeight="1">
      <c r="A91" s="30" t="s">
        <v>32</v>
      </c>
      <c r="D91" s="38"/>
      <c r="F91" s="7">
        <v>139342</v>
      </c>
      <c r="G91" s="7"/>
      <c r="H91" s="7">
        <v>139209</v>
      </c>
      <c r="I91" s="7"/>
      <c r="J91" s="7">
        <v>104489</v>
      </c>
      <c r="K91" s="7"/>
      <c r="L91" s="7">
        <v>105998</v>
      </c>
    </row>
    <row r="92" spans="1:12" ht="24" customHeight="1">
      <c r="A92" s="20" t="s">
        <v>33</v>
      </c>
      <c r="D92" s="23"/>
      <c r="F92" s="14">
        <f>SUM(F88:F91)</f>
        <v>529122</v>
      </c>
      <c r="G92" s="7"/>
      <c r="H92" s="14">
        <f>SUM(H88:H91)</f>
        <v>532439</v>
      </c>
      <c r="I92" s="7"/>
      <c r="J92" s="14">
        <f>SUM(J88:J91)</f>
        <v>413359</v>
      </c>
      <c r="K92" s="7"/>
      <c r="L92" s="14">
        <f>SUM(L88:L91)</f>
        <v>404758</v>
      </c>
    </row>
    <row r="93" spans="1:12" ht="24" customHeight="1">
      <c r="A93" s="20" t="s">
        <v>156</v>
      </c>
      <c r="D93" s="23"/>
      <c r="F93" s="49">
        <f t="shared" ref="F93:J93" si="5">F86-F92</f>
        <v>39164</v>
      </c>
      <c r="G93" s="16"/>
      <c r="H93" s="49">
        <f t="shared" ref="H93" si="6">H86-H92</f>
        <v>29619</v>
      </c>
      <c r="I93" s="16"/>
      <c r="J93" s="49">
        <f t="shared" si="5"/>
        <v>41435</v>
      </c>
      <c r="K93" s="16"/>
      <c r="L93" s="49">
        <f t="shared" ref="L93" si="7">L86-L92</f>
        <v>32389</v>
      </c>
    </row>
    <row r="94" spans="1:12" ht="24" customHeight="1">
      <c r="A94" s="3" t="s">
        <v>215</v>
      </c>
      <c r="D94" s="23"/>
      <c r="F94" s="16">
        <v>105</v>
      </c>
      <c r="G94" s="16"/>
      <c r="H94" s="16">
        <v>-212</v>
      </c>
      <c r="I94" s="16"/>
      <c r="J94" s="16">
        <v>0</v>
      </c>
      <c r="K94" s="16"/>
      <c r="L94" s="16">
        <v>0</v>
      </c>
    </row>
    <row r="95" spans="1:12" ht="24" customHeight="1">
      <c r="A95" s="30" t="s">
        <v>34</v>
      </c>
      <c r="D95" s="38"/>
      <c r="F95" s="12">
        <v>-10457</v>
      </c>
      <c r="G95" s="7"/>
      <c r="H95" s="12">
        <v>-12261</v>
      </c>
      <c r="I95" s="7"/>
      <c r="J95" s="12">
        <v>-8991</v>
      </c>
      <c r="K95" s="7"/>
      <c r="L95" s="12">
        <v>-10382</v>
      </c>
    </row>
    <row r="96" spans="1:12" ht="24" customHeight="1">
      <c r="A96" s="20" t="s">
        <v>155</v>
      </c>
      <c r="D96" s="38"/>
      <c r="F96" s="7">
        <f t="shared" ref="F96:H96" si="8">SUM(F93:F95)</f>
        <v>28812</v>
      </c>
      <c r="G96" s="7"/>
      <c r="H96" s="7">
        <f t="shared" si="8"/>
        <v>17146</v>
      </c>
      <c r="I96" s="7"/>
      <c r="J96" s="7">
        <f t="shared" ref="J96:L96" si="9">SUM(J93:J95)</f>
        <v>32444</v>
      </c>
      <c r="K96" s="7"/>
      <c r="L96" s="7">
        <f t="shared" si="9"/>
        <v>22007</v>
      </c>
    </row>
    <row r="97" spans="1:12" ht="24" customHeight="1">
      <c r="A97" s="30" t="s">
        <v>154</v>
      </c>
      <c r="D97" s="38"/>
      <c r="F97" s="7">
        <v>-7769</v>
      </c>
      <c r="G97" s="7"/>
      <c r="H97" s="7">
        <v>-5305</v>
      </c>
      <c r="I97" s="7"/>
      <c r="J97" s="7">
        <v>-2318</v>
      </c>
      <c r="K97" s="7"/>
      <c r="L97" s="7">
        <v>-1243</v>
      </c>
    </row>
    <row r="98" spans="1:12" ht="24" customHeight="1">
      <c r="A98" s="20" t="s">
        <v>145</v>
      </c>
      <c r="D98" s="23"/>
      <c r="F98" s="14">
        <f>SUM(F96:F97)</f>
        <v>21043</v>
      </c>
      <c r="G98" s="7"/>
      <c r="H98" s="14">
        <f>SUM(H96:H97)</f>
        <v>11841</v>
      </c>
      <c r="I98" s="7"/>
      <c r="J98" s="14">
        <f>SUM(J96:J97)</f>
        <v>30126</v>
      </c>
      <c r="K98" s="7"/>
      <c r="L98" s="14">
        <f>SUM(L96:L97)</f>
        <v>20764</v>
      </c>
    </row>
    <row r="99" spans="1:12" ht="24" customHeight="1">
      <c r="A99" s="30"/>
      <c r="D99" s="23"/>
      <c r="F99" s="7"/>
      <c r="G99" s="7"/>
      <c r="H99" s="7"/>
      <c r="I99" s="7"/>
      <c r="J99" s="7"/>
      <c r="K99" s="7"/>
      <c r="L99" s="7"/>
    </row>
    <row r="100" spans="1:12" ht="24" customHeight="1">
      <c r="A100" s="6" t="s">
        <v>94</v>
      </c>
      <c r="D100" s="23"/>
      <c r="F100" s="7"/>
      <c r="G100" s="7"/>
      <c r="H100" s="7"/>
      <c r="I100" s="7"/>
      <c r="J100" s="7"/>
      <c r="K100" s="7"/>
      <c r="L100" s="7"/>
    </row>
    <row r="101" spans="1:12" ht="24" customHeight="1">
      <c r="A101" s="51" t="s">
        <v>141</v>
      </c>
      <c r="D101" s="23"/>
      <c r="F101" s="7"/>
      <c r="G101" s="7"/>
      <c r="H101" s="7"/>
      <c r="I101" s="7"/>
      <c r="J101" s="7"/>
      <c r="K101" s="7"/>
      <c r="L101" s="7"/>
    </row>
    <row r="102" spans="1:12" ht="24" customHeight="1">
      <c r="A102" s="51" t="s">
        <v>142</v>
      </c>
      <c r="D102" s="23"/>
      <c r="F102" s="7"/>
      <c r="G102" s="7"/>
      <c r="H102" s="7"/>
      <c r="I102" s="7"/>
      <c r="J102" s="7"/>
      <c r="K102" s="7"/>
      <c r="L102" s="7"/>
    </row>
    <row r="103" spans="1:12" ht="24" customHeight="1">
      <c r="A103" s="3" t="s">
        <v>143</v>
      </c>
      <c r="D103" s="23"/>
      <c r="F103" s="7"/>
      <c r="G103" s="7"/>
      <c r="H103" s="7"/>
      <c r="I103" s="7"/>
      <c r="J103" s="7"/>
      <c r="K103" s="7"/>
      <c r="L103" s="7"/>
    </row>
    <row r="104" spans="1:12" ht="24" customHeight="1">
      <c r="A104" s="3" t="s">
        <v>219</v>
      </c>
      <c r="B104" s="1"/>
      <c r="C104" s="1"/>
      <c r="D104" s="4"/>
      <c r="F104" s="12">
        <v>409</v>
      </c>
      <c r="G104" s="7"/>
      <c r="H104" s="12">
        <v>-1050</v>
      </c>
      <c r="I104" s="7"/>
      <c r="J104" s="12">
        <v>0</v>
      </c>
      <c r="K104" s="7"/>
      <c r="L104" s="12">
        <v>0</v>
      </c>
    </row>
    <row r="105" spans="1:12" ht="24" customHeight="1">
      <c r="A105" s="3" t="s">
        <v>141</v>
      </c>
      <c r="B105" s="1"/>
      <c r="C105" s="1"/>
      <c r="D105" s="4"/>
      <c r="F105" s="16"/>
      <c r="G105" s="7"/>
      <c r="H105" s="16"/>
      <c r="I105" s="7"/>
      <c r="J105" s="16"/>
      <c r="K105" s="7"/>
      <c r="L105" s="16"/>
    </row>
    <row r="106" spans="1:12" ht="24" customHeight="1">
      <c r="A106" s="3" t="s">
        <v>142</v>
      </c>
      <c r="B106" s="1"/>
      <c r="C106" s="1"/>
      <c r="D106" s="4"/>
      <c r="F106" s="12">
        <f>F104</f>
        <v>409</v>
      </c>
      <c r="G106" s="7"/>
      <c r="H106" s="12">
        <f>H104</f>
        <v>-1050</v>
      </c>
      <c r="I106" s="7"/>
      <c r="J106" s="12">
        <f>J104</f>
        <v>0</v>
      </c>
      <c r="K106" s="7"/>
      <c r="L106" s="12">
        <f>L104</f>
        <v>0</v>
      </c>
    </row>
    <row r="107" spans="1:12" ht="24" customHeight="1">
      <c r="A107" s="6" t="s">
        <v>146</v>
      </c>
      <c r="F107" s="7">
        <f>SUM(F103:F104)</f>
        <v>409</v>
      </c>
      <c r="G107" s="7"/>
      <c r="H107" s="7">
        <f>SUM(H103:H104)</f>
        <v>-1050</v>
      </c>
      <c r="I107" s="7"/>
      <c r="J107" s="7">
        <f>SUM(J103:J104)</f>
        <v>0</v>
      </c>
      <c r="K107" s="7"/>
      <c r="L107" s="7">
        <f>SUM(L103:L104)</f>
        <v>0</v>
      </c>
    </row>
    <row r="108" spans="1:12" ht="24" customHeight="1">
      <c r="A108" s="30"/>
      <c r="F108" s="49"/>
      <c r="G108" s="7"/>
      <c r="H108" s="49"/>
      <c r="I108" s="7"/>
      <c r="J108" s="49"/>
      <c r="K108" s="7"/>
      <c r="L108" s="49"/>
    </row>
    <row r="109" spans="1:12" ht="24" customHeight="1" thickBot="1">
      <c r="A109" s="20" t="s">
        <v>61</v>
      </c>
      <c r="D109" s="38"/>
      <c r="F109" s="13">
        <f>F98+F107</f>
        <v>21452</v>
      </c>
      <c r="G109" s="7"/>
      <c r="H109" s="13">
        <f>H98+H107</f>
        <v>10791</v>
      </c>
      <c r="I109" s="7"/>
      <c r="J109" s="13">
        <f>J98+J107</f>
        <v>30126</v>
      </c>
      <c r="K109" s="7"/>
      <c r="L109" s="13">
        <f>L98+L107</f>
        <v>20764</v>
      </c>
    </row>
    <row r="110" spans="1:12" ht="24" customHeight="1" thickTop="1">
      <c r="A110" s="20"/>
      <c r="D110" s="38"/>
      <c r="F110" s="7"/>
      <c r="G110" s="7"/>
      <c r="H110" s="7"/>
      <c r="I110" s="7"/>
      <c r="J110" s="7"/>
      <c r="K110" s="7"/>
      <c r="L110" s="7"/>
    </row>
    <row r="111" spans="1:12" ht="24" customHeight="1">
      <c r="A111" s="30" t="s">
        <v>13</v>
      </c>
      <c r="D111" s="23"/>
      <c r="F111" s="7"/>
      <c r="G111" s="7"/>
      <c r="H111" s="7"/>
      <c r="I111" s="7"/>
      <c r="J111" s="7"/>
      <c r="K111" s="7"/>
      <c r="L111" s="7"/>
    </row>
    <row r="112" spans="1:12" ht="24" customHeight="1">
      <c r="A112" s="30"/>
      <c r="D112" s="23"/>
      <c r="F112" s="7"/>
      <c r="G112" s="7"/>
      <c r="H112" s="7"/>
      <c r="I112" s="7"/>
      <c r="J112" s="7"/>
      <c r="K112" s="7"/>
      <c r="L112" s="7"/>
    </row>
    <row r="113" spans="1:12" ht="24" customHeight="1">
      <c r="A113" s="30"/>
      <c r="D113" s="23"/>
      <c r="F113" s="7"/>
      <c r="G113" s="7"/>
      <c r="H113" s="7"/>
      <c r="I113" s="7"/>
      <c r="J113" s="7"/>
      <c r="K113" s="7"/>
      <c r="L113" s="7"/>
    </row>
    <row r="114" spans="1:12" ht="24" customHeight="1">
      <c r="A114" s="30"/>
      <c r="D114" s="23"/>
      <c r="F114" s="7"/>
      <c r="G114" s="7"/>
      <c r="H114" s="7"/>
      <c r="I114" s="7"/>
      <c r="J114" s="7"/>
      <c r="K114" s="7"/>
      <c r="L114" s="7"/>
    </row>
    <row r="115" spans="1:12" ht="24" customHeight="1">
      <c r="A115" s="30"/>
      <c r="D115" s="23"/>
      <c r="F115" s="7"/>
      <c r="G115" s="7"/>
      <c r="H115" s="7"/>
      <c r="I115" s="7"/>
      <c r="J115" s="7"/>
      <c r="K115" s="7"/>
      <c r="L115" s="7"/>
    </row>
    <row r="116" spans="1:12" ht="24" customHeight="1">
      <c r="A116" s="30"/>
      <c r="D116" s="23"/>
      <c r="F116" s="7"/>
      <c r="G116" s="7"/>
      <c r="H116" s="7"/>
      <c r="I116" s="7"/>
      <c r="J116" s="7"/>
      <c r="K116" s="7"/>
      <c r="L116" s="7"/>
    </row>
    <row r="117" spans="1:12" ht="24" customHeight="1">
      <c r="A117" s="30"/>
      <c r="D117" s="23"/>
      <c r="F117" s="7"/>
      <c r="G117" s="7"/>
      <c r="H117" s="7"/>
      <c r="I117" s="7"/>
      <c r="J117" s="7"/>
      <c r="K117" s="7"/>
      <c r="L117" s="7"/>
    </row>
    <row r="118" spans="1:12" ht="24" customHeight="1">
      <c r="A118" s="30"/>
      <c r="D118" s="23"/>
      <c r="F118" s="7"/>
      <c r="G118" s="7"/>
      <c r="H118" s="7"/>
      <c r="I118" s="7"/>
      <c r="J118" s="7"/>
      <c r="K118" s="7"/>
      <c r="L118" s="7"/>
    </row>
    <row r="119" spans="1:12" ht="24" customHeight="1">
      <c r="A119" s="30"/>
      <c r="D119" s="23"/>
      <c r="F119" s="7"/>
      <c r="G119" s="7"/>
      <c r="H119" s="7"/>
      <c r="I119" s="7"/>
      <c r="J119" s="7"/>
      <c r="K119" s="7"/>
      <c r="L119" s="7"/>
    </row>
    <row r="120" spans="1:12" ht="24" customHeight="1">
      <c r="C120" s="24"/>
      <c r="D120" s="25"/>
      <c r="F120" s="7"/>
      <c r="G120" s="7"/>
      <c r="H120" s="7"/>
      <c r="I120" s="7"/>
      <c r="J120" s="7"/>
      <c r="K120" s="7"/>
      <c r="L120" s="7" t="s">
        <v>62</v>
      </c>
    </row>
    <row r="121" spans="1:12" ht="24" customHeight="1">
      <c r="A121" s="20" t="s">
        <v>76</v>
      </c>
      <c r="B121" s="27"/>
      <c r="C121" s="28"/>
      <c r="D121" s="29"/>
      <c r="E121" s="28"/>
      <c r="F121" s="7"/>
      <c r="G121" s="7"/>
      <c r="H121" s="7"/>
      <c r="I121" s="7"/>
      <c r="J121" s="7"/>
      <c r="K121" s="7"/>
      <c r="L121" s="7"/>
    </row>
    <row r="122" spans="1:12" ht="24" customHeight="1">
      <c r="A122" s="20" t="s">
        <v>99</v>
      </c>
      <c r="B122" s="28"/>
      <c r="C122" s="28"/>
      <c r="D122" s="29"/>
      <c r="E122" s="28"/>
      <c r="F122" s="7"/>
      <c r="G122" s="7"/>
      <c r="H122" s="7"/>
      <c r="I122" s="7"/>
      <c r="J122" s="7"/>
      <c r="K122" s="7"/>
      <c r="L122" s="7"/>
    </row>
    <row r="123" spans="1:12" ht="24" customHeight="1">
      <c r="A123" s="20" t="s">
        <v>194</v>
      </c>
      <c r="B123" s="28"/>
      <c r="C123" s="28"/>
      <c r="D123" s="29"/>
      <c r="E123" s="28"/>
      <c r="F123" s="7"/>
      <c r="G123" s="7"/>
      <c r="H123" s="7"/>
      <c r="I123" s="7"/>
      <c r="J123" s="7"/>
      <c r="K123" s="7"/>
      <c r="L123" s="7"/>
    </row>
    <row r="124" spans="1:12" ht="24" customHeight="1">
      <c r="A124" s="30"/>
      <c r="B124" s="28"/>
      <c r="C124" s="28"/>
      <c r="D124" s="29"/>
      <c r="E124" s="28"/>
      <c r="F124" s="7"/>
      <c r="G124" s="7"/>
      <c r="H124" s="7"/>
      <c r="I124" s="7"/>
      <c r="J124" s="7"/>
      <c r="K124" s="7"/>
      <c r="L124" s="7" t="s">
        <v>60</v>
      </c>
    </row>
    <row r="125" spans="1:12" ht="24" customHeight="1">
      <c r="C125" s="24"/>
      <c r="D125" s="23"/>
      <c r="F125" s="74" t="s">
        <v>0</v>
      </c>
      <c r="G125" s="75"/>
      <c r="H125" s="75"/>
      <c r="J125" s="74" t="s">
        <v>1</v>
      </c>
      <c r="K125" s="75"/>
      <c r="L125" s="75"/>
    </row>
    <row r="126" spans="1:12" ht="24" customHeight="1">
      <c r="C126" s="24"/>
      <c r="D126" s="18"/>
      <c r="E126" s="34"/>
      <c r="F126" s="76">
        <v>2026</v>
      </c>
      <c r="G126" s="77"/>
      <c r="H126" s="76">
        <v>2025</v>
      </c>
      <c r="I126" s="78"/>
      <c r="J126" s="76">
        <v>2026</v>
      </c>
      <c r="K126" s="77"/>
      <c r="L126" s="76">
        <v>2025</v>
      </c>
    </row>
    <row r="127" spans="1:12" ht="24" customHeight="1">
      <c r="A127" s="6" t="s">
        <v>186</v>
      </c>
      <c r="B127" s="39"/>
      <c r="C127" s="39"/>
      <c r="D127" s="40"/>
      <c r="E127" s="39"/>
      <c r="F127" s="7"/>
      <c r="G127" s="7"/>
      <c r="H127" s="7"/>
      <c r="I127" s="7"/>
      <c r="J127" s="7"/>
      <c r="K127" s="7"/>
      <c r="L127" s="7"/>
    </row>
    <row r="128" spans="1:12" ht="24" customHeight="1" thickBot="1">
      <c r="A128" s="30" t="s">
        <v>79</v>
      </c>
      <c r="B128" s="39"/>
      <c r="C128" s="39"/>
      <c r="D128" s="40"/>
      <c r="E128" s="39"/>
      <c r="F128" s="7">
        <f>F130-F129</f>
        <v>18980</v>
      </c>
      <c r="G128" s="7"/>
      <c r="H128" s="7">
        <f>H130-H129</f>
        <v>9920</v>
      </c>
      <c r="I128" s="7"/>
      <c r="J128" s="13">
        <f>SUM(J98)</f>
        <v>30126</v>
      </c>
      <c r="K128" s="7"/>
      <c r="L128" s="13">
        <f>SUM(L98)</f>
        <v>20764</v>
      </c>
    </row>
    <row r="129" spans="1:12" ht="24" customHeight="1" thickTop="1">
      <c r="A129" s="30" t="s">
        <v>75</v>
      </c>
      <c r="B129" s="39"/>
      <c r="C129" s="39"/>
      <c r="D129" s="40"/>
      <c r="E129" s="39"/>
      <c r="F129" s="7">
        <v>2063</v>
      </c>
      <c r="G129" s="7"/>
      <c r="H129" s="7">
        <v>1921</v>
      </c>
      <c r="I129" s="7"/>
      <c r="J129" s="7"/>
      <c r="K129" s="7"/>
      <c r="L129" s="7"/>
    </row>
    <row r="130" spans="1:12" ht="24" customHeight="1" thickBot="1">
      <c r="A130" s="30"/>
      <c r="B130" s="39"/>
      <c r="C130" s="39"/>
      <c r="D130" s="40"/>
      <c r="E130" s="39"/>
      <c r="F130" s="15">
        <f>F98</f>
        <v>21043</v>
      </c>
      <c r="G130" s="7"/>
      <c r="H130" s="15">
        <f>H98</f>
        <v>11841</v>
      </c>
      <c r="I130" s="7"/>
      <c r="J130" s="7"/>
      <c r="K130" s="7"/>
      <c r="L130" s="7"/>
    </row>
    <row r="131" spans="1:12" ht="24" customHeight="1" thickTop="1">
      <c r="A131" s="20" t="s">
        <v>91</v>
      </c>
      <c r="B131" s="39"/>
      <c r="C131" s="39"/>
      <c r="D131" s="40"/>
      <c r="E131" s="39"/>
      <c r="F131" s="7"/>
      <c r="G131" s="7"/>
      <c r="H131" s="7"/>
      <c r="I131" s="7"/>
      <c r="J131" s="7"/>
      <c r="K131" s="7"/>
      <c r="L131" s="7"/>
    </row>
    <row r="132" spans="1:12" ht="24" customHeight="1" thickBot="1">
      <c r="A132" s="30" t="s">
        <v>79</v>
      </c>
      <c r="B132" s="39"/>
      <c r="C132" s="39"/>
      <c r="D132" s="40"/>
      <c r="E132" s="39"/>
      <c r="F132" s="7">
        <f>F134-F133</f>
        <v>19334</v>
      </c>
      <c r="G132" s="7"/>
      <c r="H132" s="7">
        <f>H134-H133</f>
        <v>9053</v>
      </c>
      <c r="I132" s="7"/>
      <c r="J132" s="13">
        <f>SUM(J109)</f>
        <v>30126</v>
      </c>
      <c r="K132" s="7"/>
      <c r="L132" s="13">
        <f>SUM(L109)</f>
        <v>20764</v>
      </c>
    </row>
    <row r="133" spans="1:12" ht="24" customHeight="1" thickTop="1">
      <c r="A133" s="30" t="s">
        <v>75</v>
      </c>
      <c r="B133" s="39"/>
      <c r="C133" s="39"/>
      <c r="D133" s="40"/>
      <c r="E133" s="39"/>
      <c r="F133" s="7">
        <v>2118</v>
      </c>
      <c r="G133" s="7"/>
      <c r="H133" s="7">
        <v>1738</v>
      </c>
      <c r="I133" s="7"/>
      <c r="J133" s="7"/>
      <c r="K133" s="7"/>
      <c r="L133" s="7"/>
    </row>
    <row r="134" spans="1:12" ht="24" customHeight="1" thickBot="1">
      <c r="A134" s="30"/>
      <c r="B134" s="39"/>
      <c r="C134" s="39"/>
      <c r="D134" s="22"/>
      <c r="E134" s="22"/>
      <c r="F134" s="15">
        <f>F109</f>
        <v>21452</v>
      </c>
      <c r="G134" s="7"/>
      <c r="H134" s="15">
        <f>H109</f>
        <v>10791</v>
      </c>
      <c r="I134" s="7"/>
      <c r="J134" s="7"/>
      <c r="K134" s="7"/>
      <c r="L134" s="7"/>
    </row>
    <row r="135" spans="1:12" ht="24" customHeight="1" thickTop="1">
      <c r="A135" s="20" t="s">
        <v>212</v>
      </c>
      <c r="D135" s="38"/>
      <c r="F135" s="103"/>
      <c r="G135" s="103"/>
      <c r="H135" s="103"/>
      <c r="I135" s="103"/>
      <c r="J135" s="103"/>
      <c r="K135" s="103"/>
      <c r="L135" s="103"/>
    </row>
    <row r="136" spans="1:12" ht="24" customHeight="1">
      <c r="A136" s="30" t="s">
        <v>211</v>
      </c>
      <c r="D136" s="38"/>
      <c r="F136" s="103"/>
      <c r="G136" s="103"/>
      <c r="H136" s="103"/>
      <c r="I136" s="103"/>
      <c r="J136" s="103"/>
      <c r="K136" s="103"/>
      <c r="L136" s="103"/>
    </row>
    <row r="137" spans="1:12" ht="24" customHeight="1" thickBot="1">
      <c r="A137" s="30" t="s">
        <v>153</v>
      </c>
      <c r="D137" s="23"/>
      <c r="F137" s="80">
        <f>F132/427855</f>
        <v>4.5188206284839487E-2</v>
      </c>
      <c r="G137" s="81"/>
      <c r="H137" s="80">
        <f>H132/427855</f>
        <v>2.1159037524394946E-2</v>
      </c>
      <c r="I137" s="81"/>
      <c r="J137" s="80">
        <f>J132/427855</f>
        <v>7.0411704900024547E-2</v>
      </c>
      <c r="K137" s="81"/>
      <c r="L137" s="80">
        <f>L132/427855</f>
        <v>4.8530460085776723E-2</v>
      </c>
    </row>
    <row r="138" spans="1:12" ht="24" customHeight="1" thickTop="1">
      <c r="C138" s="24"/>
      <c r="D138" s="33"/>
      <c r="E138" s="34"/>
      <c r="F138" s="7"/>
      <c r="G138" s="7"/>
      <c r="H138" s="7"/>
      <c r="I138" s="7"/>
      <c r="J138" s="7"/>
      <c r="K138" s="7"/>
      <c r="L138" s="7"/>
    </row>
    <row r="139" spans="1:12" ht="24" customHeight="1">
      <c r="A139" s="30" t="s">
        <v>13</v>
      </c>
      <c r="B139" s="39"/>
      <c r="C139" s="39"/>
      <c r="D139" s="22"/>
      <c r="E139" s="22"/>
      <c r="F139" s="7"/>
      <c r="G139" s="7"/>
      <c r="H139" s="7"/>
      <c r="I139" s="7"/>
      <c r="J139" s="7"/>
      <c r="K139" s="7"/>
      <c r="L139" s="7"/>
    </row>
    <row r="140" spans="1:12" ht="24" customHeight="1">
      <c r="A140" s="30"/>
      <c r="B140" s="39"/>
      <c r="C140" s="39"/>
      <c r="D140" s="22"/>
      <c r="E140" s="22"/>
      <c r="F140" s="7"/>
      <c r="G140" s="7"/>
      <c r="H140" s="7"/>
      <c r="I140" s="7"/>
      <c r="J140" s="7"/>
      <c r="K140" s="7"/>
      <c r="L140" s="7"/>
    </row>
    <row r="141" spans="1:12" ht="24" customHeight="1">
      <c r="A141" s="30"/>
      <c r="B141" s="39"/>
      <c r="C141" s="39"/>
      <c r="D141" s="22"/>
      <c r="E141" s="22"/>
      <c r="F141" s="7"/>
      <c r="G141" s="7"/>
      <c r="H141" s="7"/>
      <c r="I141" s="7"/>
      <c r="J141" s="7"/>
      <c r="K141" s="7"/>
      <c r="L141" s="7"/>
    </row>
    <row r="142" spans="1:12" ht="24" customHeight="1">
      <c r="A142" s="30"/>
      <c r="B142" s="39"/>
      <c r="C142" s="39"/>
      <c r="D142" s="22"/>
      <c r="E142" s="22"/>
      <c r="F142" s="7"/>
      <c r="G142" s="7"/>
      <c r="H142" s="7"/>
      <c r="I142" s="7"/>
      <c r="J142" s="7"/>
      <c r="K142" s="7"/>
      <c r="L142" s="7"/>
    </row>
    <row r="143" spans="1:12" ht="24" customHeight="1">
      <c r="A143" s="30"/>
      <c r="B143" s="39"/>
      <c r="C143" s="39"/>
      <c r="D143" s="22"/>
      <c r="E143" s="22"/>
      <c r="F143" s="7"/>
      <c r="G143" s="7"/>
      <c r="H143" s="7"/>
      <c r="I143" s="7"/>
      <c r="J143" s="7"/>
      <c r="K143" s="7"/>
      <c r="L143" s="7"/>
    </row>
    <row r="146" spans="1:12" ht="24" customHeight="1">
      <c r="A146" s="30"/>
      <c r="B146" s="30"/>
      <c r="C146" s="30"/>
      <c r="D146" s="30"/>
      <c r="E146" s="30"/>
      <c r="F146" s="3"/>
      <c r="G146" s="3"/>
      <c r="H146" s="3"/>
      <c r="I146" s="3"/>
      <c r="J146" s="3"/>
      <c r="K146" s="3"/>
      <c r="L146" s="3"/>
    </row>
    <row r="147" spans="1:12" ht="24" customHeight="1">
      <c r="A147" s="30"/>
      <c r="B147" s="30"/>
      <c r="C147" s="30"/>
      <c r="D147" s="30"/>
      <c r="E147" s="30"/>
      <c r="F147" s="3"/>
      <c r="G147" s="3"/>
      <c r="H147" s="3"/>
      <c r="I147" s="3"/>
      <c r="J147" s="3"/>
      <c r="K147" s="3"/>
      <c r="L147" s="3"/>
    </row>
  </sheetData>
  <printOptions horizontalCentered="1"/>
  <pageMargins left="0.7" right="0.35433070866141703" top="0.78740157480314998" bottom="0.23622047244094499" header="0.31496062992126" footer="0.31496062992126"/>
  <pageSetup paperSize="9" scale="70" fitToHeight="6" orientation="portrait" r:id="rId1"/>
  <rowBreaks count="3" manualBreakCount="3">
    <brk id="43" max="11" man="1"/>
    <brk id="72" max="16383" man="1"/>
    <brk id="11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2"/>
  <sheetViews>
    <sheetView showGridLines="0" view="pageBreakPreview" topLeftCell="A15" zoomScale="70" zoomScaleNormal="55" zoomScaleSheetLayoutView="70" workbookViewId="0">
      <selection activeCell="A25" sqref="A25"/>
    </sheetView>
  </sheetViews>
  <sheetFormatPr defaultRowHeight="24" customHeight="1"/>
  <cols>
    <col min="1" max="1" width="33.5546875" style="3" customWidth="1"/>
    <col min="2" max="2" width="11.33203125" style="3" customWidth="1"/>
    <col min="3" max="3" width="16.44140625" style="3" customWidth="1"/>
    <col min="4" max="4" width="1.44140625" style="3" customWidth="1"/>
    <col min="5" max="5" width="16.44140625" style="3" customWidth="1"/>
    <col min="6" max="6" width="1.44140625" style="3" customWidth="1"/>
    <col min="7" max="7" width="15.44140625" style="3" customWidth="1"/>
    <col min="8" max="8" width="1.44140625" style="3" customWidth="1"/>
    <col min="9" max="9" width="19.77734375" style="3" bestFit="1" customWidth="1"/>
    <col min="10" max="10" width="1.44140625" style="3" customWidth="1"/>
    <col min="11" max="11" width="16.44140625" style="3" customWidth="1"/>
    <col min="12" max="12" width="1.44140625" style="3" customWidth="1"/>
    <col min="13" max="13" width="16.44140625" style="3" customWidth="1"/>
    <col min="14" max="14" width="1.44140625" style="3" customWidth="1"/>
    <col min="15" max="15" width="21.21875" style="3" customWidth="1"/>
    <col min="16" max="16" width="1.44140625" style="3" customWidth="1"/>
    <col min="17" max="17" width="16.44140625" style="3" customWidth="1"/>
    <col min="18" max="18" width="1.44140625" style="3" customWidth="1"/>
    <col min="19" max="19" width="16.44140625" style="3" customWidth="1"/>
    <col min="20" max="20" width="1.44140625" style="3" customWidth="1"/>
    <col min="21" max="21" width="13.44140625" style="3" customWidth="1"/>
    <col min="22" max="22" width="1.44140625" style="3" customWidth="1"/>
    <col min="23" max="23" width="15.44140625" style="3" customWidth="1"/>
    <col min="24" max="24" width="1.44140625" style="3" customWidth="1"/>
    <col min="25" max="25" width="16.44140625" style="3" customWidth="1"/>
    <col min="26" max="26" width="1.44140625" style="3" customWidth="1"/>
    <col min="27" max="27" width="16.44140625" style="3" customWidth="1"/>
    <col min="28" max="28" width="1.44140625" style="3" customWidth="1"/>
    <col min="29" max="29" width="16.44140625" style="3" customWidth="1"/>
    <col min="30" max="30" width="11.21875" style="3" customWidth="1"/>
    <col min="31" max="31" width="12.21875" style="3" customWidth="1"/>
    <col min="32" max="245" width="9.21875" style="3"/>
    <col min="246" max="246" width="57.77734375" style="3" customWidth="1"/>
    <col min="247" max="247" width="1" style="3" customWidth="1"/>
    <col min="248" max="248" width="13.77734375" style="3" customWidth="1"/>
    <col min="249" max="249" width="1.21875" style="3" customWidth="1"/>
    <col min="250" max="250" width="17" style="3" customWidth="1"/>
    <col min="251" max="251" width="1.21875" style="3" customWidth="1"/>
    <col min="252" max="252" width="22.21875" style="3" customWidth="1"/>
    <col min="253" max="253" width="1.21875" style="3" customWidth="1"/>
    <col min="254" max="254" width="14.21875" style="3" customWidth="1"/>
    <col min="255" max="255" width="1.21875" style="3" customWidth="1"/>
    <col min="256" max="256" width="26.77734375" style="3" customWidth="1"/>
    <col min="257" max="257" width="1.21875" style="3" customWidth="1"/>
    <col min="258" max="258" width="16.21875" style="3" customWidth="1"/>
    <col min="259" max="259" width="1.21875" style="3" customWidth="1"/>
    <col min="260" max="260" width="16.21875" style="3" customWidth="1"/>
    <col min="261" max="261" width="1.21875" style="3" customWidth="1"/>
    <col min="262" max="262" width="14" style="3" customWidth="1"/>
    <col min="263" max="263" width="1.21875" style="3" customWidth="1"/>
    <col min="264" max="264" width="14" style="3" customWidth="1"/>
    <col min="265" max="265" width="0.44140625" style="3" customWidth="1"/>
    <col min="266" max="266" width="10.44140625" style="3" bestFit="1" customWidth="1"/>
    <col min="267" max="501" width="9.21875" style="3"/>
    <col min="502" max="502" width="57.77734375" style="3" customWidth="1"/>
    <col min="503" max="503" width="1" style="3" customWidth="1"/>
    <col min="504" max="504" width="13.77734375" style="3" customWidth="1"/>
    <col min="505" max="505" width="1.21875" style="3" customWidth="1"/>
    <col min="506" max="506" width="17" style="3" customWidth="1"/>
    <col min="507" max="507" width="1.21875" style="3" customWidth="1"/>
    <col min="508" max="508" width="22.21875" style="3" customWidth="1"/>
    <col min="509" max="509" width="1.21875" style="3" customWidth="1"/>
    <col min="510" max="510" width="14.21875" style="3" customWidth="1"/>
    <col min="511" max="511" width="1.21875" style="3" customWidth="1"/>
    <col min="512" max="512" width="26.77734375" style="3" customWidth="1"/>
    <col min="513" max="513" width="1.21875" style="3" customWidth="1"/>
    <col min="514" max="514" width="16.21875" style="3" customWidth="1"/>
    <col min="515" max="515" width="1.21875" style="3" customWidth="1"/>
    <col min="516" max="516" width="16.21875" style="3" customWidth="1"/>
    <col min="517" max="517" width="1.21875" style="3" customWidth="1"/>
    <col min="518" max="518" width="14" style="3" customWidth="1"/>
    <col min="519" max="519" width="1.21875" style="3" customWidth="1"/>
    <col min="520" max="520" width="14" style="3" customWidth="1"/>
    <col min="521" max="521" width="0.44140625" style="3" customWidth="1"/>
    <col min="522" max="522" width="10.44140625" style="3" bestFit="1" customWidth="1"/>
    <col min="523" max="757" width="9.21875" style="3"/>
    <col min="758" max="758" width="57.77734375" style="3" customWidth="1"/>
    <col min="759" max="759" width="1" style="3" customWidth="1"/>
    <col min="760" max="760" width="13.77734375" style="3" customWidth="1"/>
    <col min="761" max="761" width="1.21875" style="3" customWidth="1"/>
    <col min="762" max="762" width="17" style="3" customWidth="1"/>
    <col min="763" max="763" width="1.21875" style="3" customWidth="1"/>
    <col min="764" max="764" width="22.21875" style="3" customWidth="1"/>
    <col min="765" max="765" width="1.21875" style="3" customWidth="1"/>
    <col min="766" max="766" width="14.21875" style="3" customWidth="1"/>
    <col min="767" max="767" width="1.21875" style="3" customWidth="1"/>
    <col min="768" max="768" width="26.77734375" style="3" customWidth="1"/>
    <col min="769" max="769" width="1.21875" style="3" customWidth="1"/>
    <col min="770" max="770" width="16.21875" style="3" customWidth="1"/>
    <col min="771" max="771" width="1.21875" style="3" customWidth="1"/>
    <col min="772" max="772" width="16.21875" style="3" customWidth="1"/>
    <col min="773" max="773" width="1.21875" style="3" customWidth="1"/>
    <col min="774" max="774" width="14" style="3" customWidth="1"/>
    <col min="775" max="775" width="1.21875" style="3" customWidth="1"/>
    <col min="776" max="776" width="14" style="3" customWidth="1"/>
    <col min="777" max="777" width="0.44140625" style="3" customWidth="1"/>
    <col min="778" max="778" width="10.44140625" style="3" bestFit="1" customWidth="1"/>
    <col min="779" max="1013" width="9.21875" style="3"/>
    <col min="1014" max="1014" width="57.77734375" style="3" customWidth="1"/>
    <col min="1015" max="1015" width="1" style="3" customWidth="1"/>
    <col min="1016" max="1016" width="13.77734375" style="3" customWidth="1"/>
    <col min="1017" max="1017" width="1.21875" style="3" customWidth="1"/>
    <col min="1018" max="1018" width="17" style="3" customWidth="1"/>
    <col min="1019" max="1019" width="1.21875" style="3" customWidth="1"/>
    <col min="1020" max="1020" width="22.21875" style="3" customWidth="1"/>
    <col min="1021" max="1021" width="1.21875" style="3" customWidth="1"/>
    <col min="1022" max="1022" width="14.21875" style="3" customWidth="1"/>
    <col min="1023" max="1023" width="1.21875" style="3" customWidth="1"/>
    <col min="1024" max="1024" width="26.77734375" style="3" customWidth="1"/>
    <col min="1025" max="1025" width="1.21875" style="3" customWidth="1"/>
    <col min="1026" max="1026" width="16.21875" style="3" customWidth="1"/>
    <col min="1027" max="1027" width="1.21875" style="3" customWidth="1"/>
    <col min="1028" max="1028" width="16.21875" style="3" customWidth="1"/>
    <col min="1029" max="1029" width="1.21875" style="3" customWidth="1"/>
    <col min="1030" max="1030" width="14" style="3" customWidth="1"/>
    <col min="1031" max="1031" width="1.21875" style="3" customWidth="1"/>
    <col min="1032" max="1032" width="14" style="3" customWidth="1"/>
    <col min="1033" max="1033" width="0.44140625" style="3" customWidth="1"/>
    <col min="1034" max="1034" width="10.44140625" style="3" bestFit="1" customWidth="1"/>
    <col min="1035" max="1269" width="9.21875" style="3"/>
    <col min="1270" max="1270" width="57.77734375" style="3" customWidth="1"/>
    <col min="1271" max="1271" width="1" style="3" customWidth="1"/>
    <col min="1272" max="1272" width="13.77734375" style="3" customWidth="1"/>
    <col min="1273" max="1273" width="1.21875" style="3" customWidth="1"/>
    <col min="1274" max="1274" width="17" style="3" customWidth="1"/>
    <col min="1275" max="1275" width="1.21875" style="3" customWidth="1"/>
    <col min="1276" max="1276" width="22.21875" style="3" customWidth="1"/>
    <col min="1277" max="1277" width="1.21875" style="3" customWidth="1"/>
    <col min="1278" max="1278" width="14.21875" style="3" customWidth="1"/>
    <col min="1279" max="1279" width="1.21875" style="3" customWidth="1"/>
    <col min="1280" max="1280" width="26.77734375" style="3" customWidth="1"/>
    <col min="1281" max="1281" width="1.21875" style="3" customWidth="1"/>
    <col min="1282" max="1282" width="16.21875" style="3" customWidth="1"/>
    <col min="1283" max="1283" width="1.21875" style="3" customWidth="1"/>
    <col min="1284" max="1284" width="16.21875" style="3" customWidth="1"/>
    <col min="1285" max="1285" width="1.21875" style="3" customWidth="1"/>
    <col min="1286" max="1286" width="14" style="3" customWidth="1"/>
    <col min="1287" max="1287" width="1.21875" style="3" customWidth="1"/>
    <col min="1288" max="1288" width="14" style="3" customWidth="1"/>
    <col min="1289" max="1289" width="0.44140625" style="3" customWidth="1"/>
    <col min="1290" max="1290" width="10.44140625" style="3" bestFit="1" customWidth="1"/>
    <col min="1291" max="1525" width="9.21875" style="3"/>
    <col min="1526" max="1526" width="57.77734375" style="3" customWidth="1"/>
    <col min="1527" max="1527" width="1" style="3" customWidth="1"/>
    <col min="1528" max="1528" width="13.77734375" style="3" customWidth="1"/>
    <col min="1529" max="1529" width="1.21875" style="3" customWidth="1"/>
    <col min="1530" max="1530" width="17" style="3" customWidth="1"/>
    <col min="1531" max="1531" width="1.21875" style="3" customWidth="1"/>
    <col min="1532" max="1532" width="22.21875" style="3" customWidth="1"/>
    <col min="1533" max="1533" width="1.21875" style="3" customWidth="1"/>
    <col min="1534" max="1534" width="14.21875" style="3" customWidth="1"/>
    <col min="1535" max="1535" width="1.21875" style="3" customWidth="1"/>
    <col min="1536" max="1536" width="26.77734375" style="3" customWidth="1"/>
    <col min="1537" max="1537" width="1.21875" style="3" customWidth="1"/>
    <col min="1538" max="1538" width="16.21875" style="3" customWidth="1"/>
    <col min="1539" max="1539" width="1.21875" style="3" customWidth="1"/>
    <col min="1540" max="1540" width="16.21875" style="3" customWidth="1"/>
    <col min="1541" max="1541" width="1.21875" style="3" customWidth="1"/>
    <col min="1542" max="1542" width="14" style="3" customWidth="1"/>
    <col min="1543" max="1543" width="1.21875" style="3" customWidth="1"/>
    <col min="1544" max="1544" width="14" style="3" customWidth="1"/>
    <col min="1545" max="1545" width="0.44140625" style="3" customWidth="1"/>
    <col min="1546" max="1546" width="10.44140625" style="3" bestFit="1" customWidth="1"/>
    <col min="1547" max="1781" width="9.21875" style="3"/>
    <col min="1782" max="1782" width="57.77734375" style="3" customWidth="1"/>
    <col min="1783" max="1783" width="1" style="3" customWidth="1"/>
    <col min="1784" max="1784" width="13.77734375" style="3" customWidth="1"/>
    <col min="1785" max="1785" width="1.21875" style="3" customWidth="1"/>
    <col min="1786" max="1786" width="17" style="3" customWidth="1"/>
    <col min="1787" max="1787" width="1.21875" style="3" customWidth="1"/>
    <col min="1788" max="1788" width="22.21875" style="3" customWidth="1"/>
    <col min="1789" max="1789" width="1.21875" style="3" customWidth="1"/>
    <col min="1790" max="1790" width="14.21875" style="3" customWidth="1"/>
    <col min="1791" max="1791" width="1.21875" style="3" customWidth="1"/>
    <col min="1792" max="1792" width="26.77734375" style="3" customWidth="1"/>
    <col min="1793" max="1793" width="1.21875" style="3" customWidth="1"/>
    <col min="1794" max="1794" width="16.21875" style="3" customWidth="1"/>
    <col min="1795" max="1795" width="1.21875" style="3" customWidth="1"/>
    <col min="1796" max="1796" width="16.21875" style="3" customWidth="1"/>
    <col min="1797" max="1797" width="1.21875" style="3" customWidth="1"/>
    <col min="1798" max="1798" width="14" style="3" customWidth="1"/>
    <col min="1799" max="1799" width="1.21875" style="3" customWidth="1"/>
    <col min="1800" max="1800" width="14" style="3" customWidth="1"/>
    <col min="1801" max="1801" width="0.44140625" style="3" customWidth="1"/>
    <col min="1802" max="1802" width="10.44140625" style="3" bestFit="1" customWidth="1"/>
    <col min="1803" max="2037" width="9.21875" style="3"/>
    <col min="2038" max="2038" width="57.77734375" style="3" customWidth="1"/>
    <col min="2039" max="2039" width="1" style="3" customWidth="1"/>
    <col min="2040" max="2040" width="13.77734375" style="3" customWidth="1"/>
    <col min="2041" max="2041" width="1.21875" style="3" customWidth="1"/>
    <col min="2042" max="2042" width="17" style="3" customWidth="1"/>
    <col min="2043" max="2043" width="1.21875" style="3" customWidth="1"/>
    <col min="2044" max="2044" width="22.21875" style="3" customWidth="1"/>
    <col min="2045" max="2045" width="1.21875" style="3" customWidth="1"/>
    <col min="2046" max="2046" width="14.21875" style="3" customWidth="1"/>
    <col min="2047" max="2047" width="1.21875" style="3" customWidth="1"/>
    <col min="2048" max="2048" width="26.77734375" style="3" customWidth="1"/>
    <col min="2049" max="2049" width="1.21875" style="3" customWidth="1"/>
    <col min="2050" max="2050" width="16.21875" style="3" customWidth="1"/>
    <col min="2051" max="2051" width="1.21875" style="3" customWidth="1"/>
    <col min="2052" max="2052" width="16.21875" style="3" customWidth="1"/>
    <col min="2053" max="2053" width="1.21875" style="3" customWidth="1"/>
    <col min="2054" max="2054" width="14" style="3" customWidth="1"/>
    <col min="2055" max="2055" width="1.21875" style="3" customWidth="1"/>
    <col min="2056" max="2056" width="14" style="3" customWidth="1"/>
    <col min="2057" max="2057" width="0.44140625" style="3" customWidth="1"/>
    <col min="2058" max="2058" width="10.44140625" style="3" bestFit="1" customWidth="1"/>
    <col min="2059" max="2293" width="9.21875" style="3"/>
    <col min="2294" max="2294" width="57.77734375" style="3" customWidth="1"/>
    <col min="2295" max="2295" width="1" style="3" customWidth="1"/>
    <col min="2296" max="2296" width="13.77734375" style="3" customWidth="1"/>
    <col min="2297" max="2297" width="1.21875" style="3" customWidth="1"/>
    <col min="2298" max="2298" width="17" style="3" customWidth="1"/>
    <col min="2299" max="2299" width="1.21875" style="3" customWidth="1"/>
    <col min="2300" max="2300" width="22.21875" style="3" customWidth="1"/>
    <col min="2301" max="2301" width="1.21875" style="3" customWidth="1"/>
    <col min="2302" max="2302" width="14.21875" style="3" customWidth="1"/>
    <col min="2303" max="2303" width="1.21875" style="3" customWidth="1"/>
    <col min="2304" max="2304" width="26.77734375" style="3" customWidth="1"/>
    <col min="2305" max="2305" width="1.21875" style="3" customWidth="1"/>
    <col min="2306" max="2306" width="16.21875" style="3" customWidth="1"/>
    <col min="2307" max="2307" width="1.21875" style="3" customWidth="1"/>
    <col min="2308" max="2308" width="16.21875" style="3" customWidth="1"/>
    <col min="2309" max="2309" width="1.21875" style="3" customWidth="1"/>
    <col min="2310" max="2310" width="14" style="3" customWidth="1"/>
    <col min="2311" max="2311" width="1.21875" style="3" customWidth="1"/>
    <col min="2312" max="2312" width="14" style="3" customWidth="1"/>
    <col min="2313" max="2313" width="0.44140625" style="3" customWidth="1"/>
    <col min="2314" max="2314" width="10.44140625" style="3" bestFit="1" customWidth="1"/>
    <col min="2315" max="2549" width="9.21875" style="3"/>
    <col min="2550" max="2550" width="57.77734375" style="3" customWidth="1"/>
    <col min="2551" max="2551" width="1" style="3" customWidth="1"/>
    <col min="2552" max="2552" width="13.77734375" style="3" customWidth="1"/>
    <col min="2553" max="2553" width="1.21875" style="3" customWidth="1"/>
    <col min="2554" max="2554" width="17" style="3" customWidth="1"/>
    <col min="2555" max="2555" width="1.21875" style="3" customWidth="1"/>
    <col min="2556" max="2556" width="22.21875" style="3" customWidth="1"/>
    <col min="2557" max="2557" width="1.21875" style="3" customWidth="1"/>
    <col min="2558" max="2558" width="14.21875" style="3" customWidth="1"/>
    <col min="2559" max="2559" width="1.21875" style="3" customWidth="1"/>
    <col min="2560" max="2560" width="26.77734375" style="3" customWidth="1"/>
    <col min="2561" max="2561" width="1.21875" style="3" customWidth="1"/>
    <col min="2562" max="2562" width="16.21875" style="3" customWidth="1"/>
    <col min="2563" max="2563" width="1.21875" style="3" customWidth="1"/>
    <col min="2564" max="2564" width="16.21875" style="3" customWidth="1"/>
    <col min="2565" max="2565" width="1.21875" style="3" customWidth="1"/>
    <col min="2566" max="2566" width="14" style="3" customWidth="1"/>
    <col min="2567" max="2567" width="1.21875" style="3" customWidth="1"/>
    <col min="2568" max="2568" width="14" style="3" customWidth="1"/>
    <col min="2569" max="2569" width="0.44140625" style="3" customWidth="1"/>
    <col min="2570" max="2570" width="10.44140625" style="3" bestFit="1" customWidth="1"/>
    <col min="2571" max="2805" width="9.21875" style="3"/>
    <col min="2806" max="2806" width="57.77734375" style="3" customWidth="1"/>
    <col min="2807" max="2807" width="1" style="3" customWidth="1"/>
    <col min="2808" max="2808" width="13.77734375" style="3" customWidth="1"/>
    <col min="2809" max="2809" width="1.21875" style="3" customWidth="1"/>
    <col min="2810" max="2810" width="17" style="3" customWidth="1"/>
    <col min="2811" max="2811" width="1.21875" style="3" customWidth="1"/>
    <col min="2812" max="2812" width="22.21875" style="3" customWidth="1"/>
    <col min="2813" max="2813" width="1.21875" style="3" customWidth="1"/>
    <col min="2814" max="2814" width="14.21875" style="3" customWidth="1"/>
    <col min="2815" max="2815" width="1.21875" style="3" customWidth="1"/>
    <col min="2816" max="2816" width="26.77734375" style="3" customWidth="1"/>
    <col min="2817" max="2817" width="1.21875" style="3" customWidth="1"/>
    <col min="2818" max="2818" width="16.21875" style="3" customWidth="1"/>
    <col min="2819" max="2819" width="1.21875" style="3" customWidth="1"/>
    <col min="2820" max="2820" width="16.21875" style="3" customWidth="1"/>
    <col min="2821" max="2821" width="1.21875" style="3" customWidth="1"/>
    <col min="2822" max="2822" width="14" style="3" customWidth="1"/>
    <col min="2823" max="2823" width="1.21875" style="3" customWidth="1"/>
    <col min="2824" max="2824" width="14" style="3" customWidth="1"/>
    <col min="2825" max="2825" width="0.44140625" style="3" customWidth="1"/>
    <col min="2826" max="2826" width="10.44140625" style="3" bestFit="1" customWidth="1"/>
    <col min="2827" max="3061" width="9.21875" style="3"/>
    <col min="3062" max="3062" width="57.77734375" style="3" customWidth="1"/>
    <col min="3063" max="3063" width="1" style="3" customWidth="1"/>
    <col min="3064" max="3064" width="13.77734375" style="3" customWidth="1"/>
    <col min="3065" max="3065" width="1.21875" style="3" customWidth="1"/>
    <col min="3066" max="3066" width="17" style="3" customWidth="1"/>
    <col min="3067" max="3067" width="1.21875" style="3" customWidth="1"/>
    <col min="3068" max="3068" width="22.21875" style="3" customWidth="1"/>
    <col min="3069" max="3069" width="1.21875" style="3" customWidth="1"/>
    <col min="3070" max="3070" width="14.21875" style="3" customWidth="1"/>
    <col min="3071" max="3071" width="1.21875" style="3" customWidth="1"/>
    <col min="3072" max="3072" width="26.77734375" style="3" customWidth="1"/>
    <col min="3073" max="3073" width="1.21875" style="3" customWidth="1"/>
    <col min="3074" max="3074" width="16.21875" style="3" customWidth="1"/>
    <col min="3075" max="3075" width="1.21875" style="3" customWidth="1"/>
    <col min="3076" max="3076" width="16.21875" style="3" customWidth="1"/>
    <col min="3077" max="3077" width="1.21875" style="3" customWidth="1"/>
    <col min="3078" max="3078" width="14" style="3" customWidth="1"/>
    <col min="3079" max="3079" width="1.21875" style="3" customWidth="1"/>
    <col min="3080" max="3080" width="14" style="3" customWidth="1"/>
    <col min="3081" max="3081" width="0.44140625" style="3" customWidth="1"/>
    <col min="3082" max="3082" width="10.44140625" style="3" bestFit="1" customWidth="1"/>
    <col min="3083" max="3317" width="9.21875" style="3"/>
    <col min="3318" max="3318" width="57.77734375" style="3" customWidth="1"/>
    <col min="3319" max="3319" width="1" style="3" customWidth="1"/>
    <col min="3320" max="3320" width="13.77734375" style="3" customWidth="1"/>
    <col min="3321" max="3321" width="1.21875" style="3" customWidth="1"/>
    <col min="3322" max="3322" width="17" style="3" customWidth="1"/>
    <col min="3323" max="3323" width="1.21875" style="3" customWidth="1"/>
    <col min="3324" max="3324" width="22.21875" style="3" customWidth="1"/>
    <col min="3325" max="3325" width="1.21875" style="3" customWidth="1"/>
    <col min="3326" max="3326" width="14.21875" style="3" customWidth="1"/>
    <col min="3327" max="3327" width="1.21875" style="3" customWidth="1"/>
    <col min="3328" max="3328" width="26.77734375" style="3" customWidth="1"/>
    <col min="3329" max="3329" width="1.21875" style="3" customWidth="1"/>
    <col min="3330" max="3330" width="16.21875" style="3" customWidth="1"/>
    <col min="3331" max="3331" width="1.21875" style="3" customWidth="1"/>
    <col min="3332" max="3332" width="16.21875" style="3" customWidth="1"/>
    <col min="3333" max="3333" width="1.21875" style="3" customWidth="1"/>
    <col min="3334" max="3334" width="14" style="3" customWidth="1"/>
    <col min="3335" max="3335" width="1.21875" style="3" customWidth="1"/>
    <col min="3336" max="3336" width="14" style="3" customWidth="1"/>
    <col min="3337" max="3337" width="0.44140625" style="3" customWidth="1"/>
    <col min="3338" max="3338" width="10.44140625" style="3" bestFit="1" customWidth="1"/>
    <col min="3339" max="3573" width="9.21875" style="3"/>
    <col min="3574" max="3574" width="57.77734375" style="3" customWidth="1"/>
    <col min="3575" max="3575" width="1" style="3" customWidth="1"/>
    <col min="3576" max="3576" width="13.77734375" style="3" customWidth="1"/>
    <col min="3577" max="3577" width="1.21875" style="3" customWidth="1"/>
    <col min="3578" max="3578" width="17" style="3" customWidth="1"/>
    <col min="3579" max="3579" width="1.21875" style="3" customWidth="1"/>
    <col min="3580" max="3580" width="22.21875" style="3" customWidth="1"/>
    <col min="3581" max="3581" width="1.21875" style="3" customWidth="1"/>
    <col min="3582" max="3582" width="14.21875" style="3" customWidth="1"/>
    <col min="3583" max="3583" width="1.21875" style="3" customWidth="1"/>
    <col min="3584" max="3584" width="26.77734375" style="3" customWidth="1"/>
    <col min="3585" max="3585" width="1.21875" style="3" customWidth="1"/>
    <col min="3586" max="3586" width="16.21875" style="3" customWidth="1"/>
    <col min="3587" max="3587" width="1.21875" style="3" customWidth="1"/>
    <col min="3588" max="3588" width="16.21875" style="3" customWidth="1"/>
    <col min="3589" max="3589" width="1.21875" style="3" customWidth="1"/>
    <col min="3590" max="3590" width="14" style="3" customWidth="1"/>
    <col min="3591" max="3591" width="1.21875" style="3" customWidth="1"/>
    <col min="3592" max="3592" width="14" style="3" customWidth="1"/>
    <col min="3593" max="3593" width="0.44140625" style="3" customWidth="1"/>
    <col min="3594" max="3594" width="10.44140625" style="3" bestFit="1" customWidth="1"/>
    <col min="3595" max="3829" width="9.21875" style="3"/>
    <col min="3830" max="3830" width="57.77734375" style="3" customWidth="1"/>
    <col min="3831" max="3831" width="1" style="3" customWidth="1"/>
    <col min="3832" max="3832" width="13.77734375" style="3" customWidth="1"/>
    <col min="3833" max="3833" width="1.21875" style="3" customWidth="1"/>
    <col min="3834" max="3834" width="17" style="3" customWidth="1"/>
    <col min="3835" max="3835" width="1.21875" style="3" customWidth="1"/>
    <col min="3836" max="3836" width="22.21875" style="3" customWidth="1"/>
    <col min="3837" max="3837" width="1.21875" style="3" customWidth="1"/>
    <col min="3838" max="3838" width="14.21875" style="3" customWidth="1"/>
    <col min="3839" max="3839" width="1.21875" style="3" customWidth="1"/>
    <col min="3840" max="3840" width="26.77734375" style="3" customWidth="1"/>
    <col min="3841" max="3841" width="1.21875" style="3" customWidth="1"/>
    <col min="3842" max="3842" width="16.21875" style="3" customWidth="1"/>
    <col min="3843" max="3843" width="1.21875" style="3" customWidth="1"/>
    <col min="3844" max="3844" width="16.21875" style="3" customWidth="1"/>
    <col min="3845" max="3845" width="1.21875" style="3" customWidth="1"/>
    <col min="3846" max="3846" width="14" style="3" customWidth="1"/>
    <col min="3847" max="3847" width="1.21875" style="3" customWidth="1"/>
    <col min="3848" max="3848" width="14" style="3" customWidth="1"/>
    <col min="3849" max="3849" width="0.44140625" style="3" customWidth="1"/>
    <col min="3850" max="3850" width="10.44140625" style="3" bestFit="1" customWidth="1"/>
    <col min="3851" max="4085" width="9.21875" style="3"/>
    <col min="4086" max="4086" width="57.77734375" style="3" customWidth="1"/>
    <col min="4087" max="4087" width="1" style="3" customWidth="1"/>
    <col min="4088" max="4088" width="13.77734375" style="3" customWidth="1"/>
    <col min="4089" max="4089" width="1.21875" style="3" customWidth="1"/>
    <col min="4090" max="4090" width="17" style="3" customWidth="1"/>
    <col min="4091" max="4091" width="1.21875" style="3" customWidth="1"/>
    <col min="4092" max="4092" width="22.21875" style="3" customWidth="1"/>
    <col min="4093" max="4093" width="1.21875" style="3" customWidth="1"/>
    <col min="4094" max="4094" width="14.21875" style="3" customWidth="1"/>
    <col min="4095" max="4095" width="1.21875" style="3" customWidth="1"/>
    <col min="4096" max="4096" width="26.77734375" style="3" customWidth="1"/>
    <col min="4097" max="4097" width="1.21875" style="3" customWidth="1"/>
    <col min="4098" max="4098" width="16.21875" style="3" customWidth="1"/>
    <col min="4099" max="4099" width="1.21875" style="3" customWidth="1"/>
    <col min="4100" max="4100" width="16.21875" style="3" customWidth="1"/>
    <col min="4101" max="4101" width="1.21875" style="3" customWidth="1"/>
    <col min="4102" max="4102" width="14" style="3" customWidth="1"/>
    <col min="4103" max="4103" width="1.21875" style="3" customWidth="1"/>
    <col min="4104" max="4104" width="14" style="3" customWidth="1"/>
    <col min="4105" max="4105" width="0.44140625" style="3" customWidth="1"/>
    <col min="4106" max="4106" width="10.44140625" style="3" bestFit="1" customWidth="1"/>
    <col min="4107" max="4341" width="9.21875" style="3"/>
    <col min="4342" max="4342" width="57.77734375" style="3" customWidth="1"/>
    <col min="4343" max="4343" width="1" style="3" customWidth="1"/>
    <col min="4344" max="4344" width="13.77734375" style="3" customWidth="1"/>
    <col min="4345" max="4345" width="1.21875" style="3" customWidth="1"/>
    <col min="4346" max="4346" width="17" style="3" customWidth="1"/>
    <col min="4347" max="4347" width="1.21875" style="3" customWidth="1"/>
    <col min="4348" max="4348" width="22.21875" style="3" customWidth="1"/>
    <col min="4349" max="4349" width="1.21875" style="3" customWidth="1"/>
    <col min="4350" max="4350" width="14.21875" style="3" customWidth="1"/>
    <col min="4351" max="4351" width="1.21875" style="3" customWidth="1"/>
    <col min="4352" max="4352" width="26.77734375" style="3" customWidth="1"/>
    <col min="4353" max="4353" width="1.21875" style="3" customWidth="1"/>
    <col min="4354" max="4354" width="16.21875" style="3" customWidth="1"/>
    <col min="4355" max="4355" width="1.21875" style="3" customWidth="1"/>
    <col min="4356" max="4356" width="16.21875" style="3" customWidth="1"/>
    <col min="4357" max="4357" width="1.21875" style="3" customWidth="1"/>
    <col min="4358" max="4358" width="14" style="3" customWidth="1"/>
    <col min="4359" max="4359" width="1.21875" style="3" customWidth="1"/>
    <col min="4360" max="4360" width="14" style="3" customWidth="1"/>
    <col min="4361" max="4361" width="0.44140625" style="3" customWidth="1"/>
    <col min="4362" max="4362" width="10.44140625" style="3" bestFit="1" customWidth="1"/>
    <col min="4363" max="4597" width="9.21875" style="3"/>
    <col min="4598" max="4598" width="57.77734375" style="3" customWidth="1"/>
    <col min="4599" max="4599" width="1" style="3" customWidth="1"/>
    <col min="4600" max="4600" width="13.77734375" style="3" customWidth="1"/>
    <col min="4601" max="4601" width="1.21875" style="3" customWidth="1"/>
    <col min="4602" max="4602" width="17" style="3" customWidth="1"/>
    <col min="4603" max="4603" width="1.21875" style="3" customWidth="1"/>
    <col min="4604" max="4604" width="22.21875" style="3" customWidth="1"/>
    <col min="4605" max="4605" width="1.21875" style="3" customWidth="1"/>
    <col min="4606" max="4606" width="14.21875" style="3" customWidth="1"/>
    <col min="4607" max="4607" width="1.21875" style="3" customWidth="1"/>
    <col min="4608" max="4608" width="26.77734375" style="3" customWidth="1"/>
    <col min="4609" max="4609" width="1.21875" style="3" customWidth="1"/>
    <col min="4610" max="4610" width="16.21875" style="3" customWidth="1"/>
    <col min="4611" max="4611" width="1.21875" style="3" customWidth="1"/>
    <col min="4612" max="4612" width="16.21875" style="3" customWidth="1"/>
    <col min="4613" max="4613" width="1.21875" style="3" customWidth="1"/>
    <col min="4614" max="4614" width="14" style="3" customWidth="1"/>
    <col min="4615" max="4615" width="1.21875" style="3" customWidth="1"/>
    <col min="4616" max="4616" width="14" style="3" customWidth="1"/>
    <col min="4617" max="4617" width="0.44140625" style="3" customWidth="1"/>
    <col min="4618" max="4618" width="10.44140625" style="3" bestFit="1" customWidth="1"/>
    <col min="4619" max="4853" width="9.21875" style="3"/>
    <col min="4854" max="4854" width="57.77734375" style="3" customWidth="1"/>
    <col min="4855" max="4855" width="1" style="3" customWidth="1"/>
    <col min="4856" max="4856" width="13.77734375" style="3" customWidth="1"/>
    <col min="4857" max="4857" width="1.21875" style="3" customWidth="1"/>
    <col min="4858" max="4858" width="17" style="3" customWidth="1"/>
    <col min="4859" max="4859" width="1.21875" style="3" customWidth="1"/>
    <col min="4860" max="4860" width="22.21875" style="3" customWidth="1"/>
    <col min="4861" max="4861" width="1.21875" style="3" customWidth="1"/>
    <col min="4862" max="4862" width="14.21875" style="3" customWidth="1"/>
    <col min="4863" max="4863" width="1.21875" style="3" customWidth="1"/>
    <col min="4864" max="4864" width="26.77734375" style="3" customWidth="1"/>
    <col min="4865" max="4865" width="1.21875" style="3" customWidth="1"/>
    <col min="4866" max="4866" width="16.21875" style="3" customWidth="1"/>
    <col min="4867" max="4867" width="1.21875" style="3" customWidth="1"/>
    <col min="4868" max="4868" width="16.21875" style="3" customWidth="1"/>
    <col min="4869" max="4869" width="1.21875" style="3" customWidth="1"/>
    <col min="4870" max="4870" width="14" style="3" customWidth="1"/>
    <col min="4871" max="4871" width="1.21875" style="3" customWidth="1"/>
    <col min="4872" max="4872" width="14" style="3" customWidth="1"/>
    <col min="4873" max="4873" width="0.44140625" style="3" customWidth="1"/>
    <col min="4874" max="4874" width="10.44140625" style="3" bestFit="1" customWidth="1"/>
    <col min="4875" max="5109" width="9.21875" style="3"/>
    <col min="5110" max="5110" width="57.77734375" style="3" customWidth="1"/>
    <col min="5111" max="5111" width="1" style="3" customWidth="1"/>
    <col min="5112" max="5112" width="13.77734375" style="3" customWidth="1"/>
    <col min="5113" max="5113" width="1.21875" style="3" customWidth="1"/>
    <col min="5114" max="5114" width="17" style="3" customWidth="1"/>
    <col min="5115" max="5115" width="1.21875" style="3" customWidth="1"/>
    <col min="5116" max="5116" width="22.21875" style="3" customWidth="1"/>
    <col min="5117" max="5117" width="1.21875" style="3" customWidth="1"/>
    <col min="5118" max="5118" width="14.21875" style="3" customWidth="1"/>
    <col min="5119" max="5119" width="1.21875" style="3" customWidth="1"/>
    <col min="5120" max="5120" width="26.77734375" style="3" customWidth="1"/>
    <col min="5121" max="5121" width="1.21875" style="3" customWidth="1"/>
    <col min="5122" max="5122" width="16.21875" style="3" customWidth="1"/>
    <col min="5123" max="5123" width="1.21875" style="3" customWidth="1"/>
    <col min="5124" max="5124" width="16.21875" style="3" customWidth="1"/>
    <col min="5125" max="5125" width="1.21875" style="3" customWidth="1"/>
    <col min="5126" max="5126" width="14" style="3" customWidth="1"/>
    <col min="5127" max="5127" width="1.21875" style="3" customWidth="1"/>
    <col min="5128" max="5128" width="14" style="3" customWidth="1"/>
    <col min="5129" max="5129" width="0.44140625" style="3" customWidth="1"/>
    <col min="5130" max="5130" width="10.44140625" style="3" bestFit="1" customWidth="1"/>
    <col min="5131" max="5365" width="9.21875" style="3"/>
    <col min="5366" max="5366" width="57.77734375" style="3" customWidth="1"/>
    <col min="5367" max="5367" width="1" style="3" customWidth="1"/>
    <col min="5368" max="5368" width="13.77734375" style="3" customWidth="1"/>
    <col min="5369" max="5369" width="1.21875" style="3" customWidth="1"/>
    <col min="5370" max="5370" width="17" style="3" customWidth="1"/>
    <col min="5371" max="5371" width="1.21875" style="3" customWidth="1"/>
    <col min="5372" max="5372" width="22.21875" style="3" customWidth="1"/>
    <col min="5373" max="5373" width="1.21875" style="3" customWidth="1"/>
    <col min="5374" max="5374" width="14.21875" style="3" customWidth="1"/>
    <col min="5375" max="5375" width="1.21875" style="3" customWidth="1"/>
    <col min="5376" max="5376" width="26.77734375" style="3" customWidth="1"/>
    <col min="5377" max="5377" width="1.21875" style="3" customWidth="1"/>
    <col min="5378" max="5378" width="16.21875" style="3" customWidth="1"/>
    <col min="5379" max="5379" width="1.21875" style="3" customWidth="1"/>
    <col min="5380" max="5380" width="16.21875" style="3" customWidth="1"/>
    <col min="5381" max="5381" width="1.21875" style="3" customWidth="1"/>
    <col min="5382" max="5382" width="14" style="3" customWidth="1"/>
    <col min="5383" max="5383" width="1.21875" style="3" customWidth="1"/>
    <col min="5384" max="5384" width="14" style="3" customWidth="1"/>
    <col min="5385" max="5385" width="0.44140625" style="3" customWidth="1"/>
    <col min="5386" max="5386" width="10.44140625" style="3" bestFit="1" customWidth="1"/>
    <col min="5387" max="5621" width="9.21875" style="3"/>
    <col min="5622" max="5622" width="57.77734375" style="3" customWidth="1"/>
    <col min="5623" max="5623" width="1" style="3" customWidth="1"/>
    <col min="5624" max="5624" width="13.77734375" style="3" customWidth="1"/>
    <col min="5625" max="5625" width="1.21875" style="3" customWidth="1"/>
    <col min="5626" max="5626" width="17" style="3" customWidth="1"/>
    <col min="5627" max="5627" width="1.21875" style="3" customWidth="1"/>
    <col min="5628" max="5628" width="22.21875" style="3" customWidth="1"/>
    <col min="5629" max="5629" width="1.21875" style="3" customWidth="1"/>
    <col min="5630" max="5630" width="14.21875" style="3" customWidth="1"/>
    <col min="5631" max="5631" width="1.21875" style="3" customWidth="1"/>
    <col min="5632" max="5632" width="26.77734375" style="3" customWidth="1"/>
    <col min="5633" max="5633" width="1.21875" style="3" customWidth="1"/>
    <col min="5634" max="5634" width="16.21875" style="3" customWidth="1"/>
    <col min="5635" max="5635" width="1.21875" style="3" customWidth="1"/>
    <col min="5636" max="5636" width="16.21875" style="3" customWidth="1"/>
    <col min="5637" max="5637" width="1.21875" style="3" customWidth="1"/>
    <col min="5638" max="5638" width="14" style="3" customWidth="1"/>
    <col min="5639" max="5639" width="1.21875" style="3" customWidth="1"/>
    <col min="5640" max="5640" width="14" style="3" customWidth="1"/>
    <col min="5641" max="5641" width="0.44140625" style="3" customWidth="1"/>
    <col min="5642" max="5642" width="10.44140625" style="3" bestFit="1" customWidth="1"/>
    <col min="5643" max="5877" width="9.21875" style="3"/>
    <col min="5878" max="5878" width="57.77734375" style="3" customWidth="1"/>
    <col min="5879" max="5879" width="1" style="3" customWidth="1"/>
    <col min="5880" max="5880" width="13.77734375" style="3" customWidth="1"/>
    <col min="5881" max="5881" width="1.21875" style="3" customWidth="1"/>
    <col min="5882" max="5882" width="17" style="3" customWidth="1"/>
    <col min="5883" max="5883" width="1.21875" style="3" customWidth="1"/>
    <col min="5884" max="5884" width="22.21875" style="3" customWidth="1"/>
    <col min="5885" max="5885" width="1.21875" style="3" customWidth="1"/>
    <col min="5886" max="5886" width="14.21875" style="3" customWidth="1"/>
    <col min="5887" max="5887" width="1.21875" style="3" customWidth="1"/>
    <col min="5888" max="5888" width="26.77734375" style="3" customWidth="1"/>
    <col min="5889" max="5889" width="1.21875" style="3" customWidth="1"/>
    <col min="5890" max="5890" width="16.21875" style="3" customWidth="1"/>
    <col min="5891" max="5891" width="1.21875" style="3" customWidth="1"/>
    <col min="5892" max="5892" width="16.21875" style="3" customWidth="1"/>
    <col min="5893" max="5893" width="1.21875" style="3" customWidth="1"/>
    <col min="5894" max="5894" width="14" style="3" customWidth="1"/>
    <col min="5895" max="5895" width="1.21875" style="3" customWidth="1"/>
    <col min="5896" max="5896" width="14" style="3" customWidth="1"/>
    <col min="5897" max="5897" width="0.44140625" style="3" customWidth="1"/>
    <col min="5898" max="5898" width="10.44140625" style="3" bestFit="1" customWidth="1"/>
    <col min="5899" max="6133" width="9.21875" style="3"/>
    <col min="6134" max="6134" width="57.77734375" style="3" customWidth="1"/>
    <col min="6135" max="6135" width="1" style="3" customWidth="1"/>
    <col min="6136" max="6136" width="13.77734375" style="3" customWidth="1"/>
    <col min="6137" max="6137" width="1.21875" style="3" customWidth="1"/>
    <col min="6138" max="6138" width="17" style="3" customWidth="1"/>
    <col min="6139" max="6139" width="1.21875" style="3" customWidth="1"/>
    <col min="6140" max="6140" width="22.21875" style="3" customWidth="1"/>
    <col min="6141" max="6141" width="1.21875" style="3" customWidth="1"/>
    <col min="6142" max="6142" width="14.21875" style="3" customWidth="1"/>
    <col min="6143" max="6143" width="1.21875" style="3" customWidth="1"/>
    <col min="6144" max="6144" width="26.77734375" style="3" customWidth="1"/>
    <col min="6145" max="6145" width="1.21875" style="3" customWidth="1"/>
    <col min="6146" max="6146" width="16.21875" style="3" customWidth="1"/>
    <col min="6147" max="6147" width="1.21875" style="3" customWidth="1"/>
    <col min="6148" max="6148" width="16.21875" style="3" customWidth="1"/>
    <col min="6149" max="6149" width="1.21875" style="3" customWidth="1"/>
    <col min="6150" max="6150" width="14" style="3" customWidth="1"/>
    <col min="6151" max="6151" width="1.21875" style="3" customWidth="1"/>
    <col min="6152" max="6152" width="14" style="3" customWidth="1"/>
    <col min="6153" max="6153" width="0.44140625" style="3" customWidth="1"/>
    <col min="6154" max="6154" width="10.44140625" style="3" bestFit="1" customWidth="1"/>
    <col min="6155" max="6389" width="9.21875" style="3"/>
    <col min="6390" max="6390" width="57.77734375" style="3" customWidth="1"/>
    <col min="6391" max="6391" width="1" style="3" customWidth="1"/>
    <col min="6392" max="6392" width="13.77734375" style="3" customWidth="1"/>
    <col min="6393" max="6393" width="1.21875" style="3" customWidth="1"/>
    <col min="6394" max="6394" width="17" style="3" customWidth="1"/>
    <col min="6395" max="6395" width="1.21875" style="3" customWidth="1"/>
    <col min="6396" max="6396" width="22.21875" style="3" customWidth="1"/>
    <col min="6397" max="6397" width="1.21875" style="3" customWidth="1"/>
    <col min="6398" max="6398" width="14.21875" style="3" customWidth="1"/>
    <col min="6399" max="6399" width="1.21875" style="3" customWidth="1"/>
    <col min="6400" max="6400" width="26.77734375" style="3" customWidth="1"/>
    <col min="6401" max="6401" width="1.21875" style="3" customWidth="1"/>
    <col min="6402" max="6402" width="16.21875" style="3" customWidth="1"/>
    <col min="6403" max="6403" width="1.21875" style="3" customWidth="1"/>
    <col min="6404" max="6404" width="16.21875" style="3" customWidth="1"/>
    <col min="6405" max="6405" width="1.21875" style="3" customWidth="1"/>
    <col min="6406" max="6406" width="14" style="3" customWidth="1"/>
    <col min="6407" max="6407" width="1.21875" style="3" customWidth="1"/>
    <col min="6408" max="6408" width="14" style="3" customWidth="1"/>
    <col min="6409" max="6409" width="0.44140625" style="3" customWidth="1"/>
    <col min="6410" max="6410" width="10.44140625" style="3" bestFit="1" customWidth="1"/>
    <col min="6411" max="6645" width="9.21875" style="3"/>
    <col min="6646" max="6646" width="57.77734375" style="3" customWidth="1"/>
    <col min="6647" max="6647" width="1" style="3" customWidth="1"/>
    <col min="6648" max="6648" width="13.77734375" style="3" customWidth="1"/>
    <col min="6649" max="6649" width="1.21875" style="3" customWidth="1"/>
    <col min="6650" max="6650" width="17" style="3" customWidth="1"/>
    <col min="6651" max="6651" width="1.21875" style="3" customWidth="1"/>
    <col min="6652" max="6652" width="22.21875" style="3" customWidth="1"/>
    <col min="6653" max="6653" width="1.21875" style="3" customWidth="1"/>
    <col min="6654" max="6654" width="14.21875" style="3" customWidth="1"/>
    <col min="6655" max="6655" width="1.21875" style="3" customWidth="1"/>
    <col min="6656" max="6656" width="26.77734375" style="3" customWidth="1"/>
    <col min="6657" max="6657" width="1.21875" style="3" customWidth="1"/>
    <col min="6658" max="6658" width="16.21875" style="3" customWidth="1"/>
    <col min="6659" max="6659" width="1.21875" style="3" customWidth="1"/>
    <col min="6660" max="6660" width="16.21875" style="3" customWidth="1"/>
    <col min="6661" max="6661" width="1.21875" style="3" customWidth="1"/>
    <col min="6662" max="6662" width="14" style="3" customWidth="1"/>
    <col min="6663" max="6663" width="1.21875" style="3" customWidth="1"/>
    <col min="6664" max="6664" width="14" style="3" customWidth="1"/>
    <col min="6665" max="6665" width="0.44140625" style="3" customWidth="1"/>
    <col min="6666" max="6666" width="10.44140625" style="3" bestFit="1" customWidth="1"/>
    <col min="6667" max="6901" width="9.21875" style="3"/>
    <col min="6902" max="6902" width="57.77734375" style="3" customWidth="1"/>
    <col min="6903" max="6903" width="1" style="3" customWidth="1"/>
    <col min="6904" max="6904" width="13.77734375" style="3" customWidth="1"/>
    <col min="6905" max="6905" width="1.21875" style="3" customWidth="1"/>
    <col min="6906" max="6906" width="17" style="3" customWidth="1"/>
    <col min="6907" max="6907" width="1.21875" style="3" customWidth="1"/>
    <col min="6908" max="6908" width="22.21875" style="3" customWidth="1"/>
    <col min="6909" max="6909" width="1.21875" style="3" customWidth="1"/>
    <col min="6910" max="6910" width="14.21875" style="3" customWidth="1"/>
    <col min="6911" max="6911" width="1.21875" style="3" customWidth="1"/>
    <col min="6912" max="6912" width="26.77734375" style="3" customWidth="1"/>
    <col min="6913" max="6913" width="1.21875" style="3" customWidth="1"/>
    <col min="6914" max="6914" width="16.21875" style="3" customWidth="1"/>
    <col min="6915" max="6915" width="1.21875" style="3" customWidth="1"/>
    <col min="6916" max="6916" width="16.21875" style="3" customWidth="1"/>
    <col min="6917" max="6917" width="1.21875" style="3" customWidth="1"/>
    <col min="6918" max="6918" width="14" style="3" customWidth="1"/>
    <col min="6919" max="6919" width="1.21875" style="3" customWidth="1"/>
    <col min="6920" max="6920" width="14" style="3" customWidth="1"/>
    <col min="6921" max="6921" width="0.44140625" style="3" customWidth="1"/>
    <col min="6922" max="6922" width="10.44140625" style="3" bestFit="1" customWidth="1"/>
    <col min="6923" max="7157" width="9.21875" style="3"/>
    <col min="7158" max="7158" width="57.77734375" style="3" customWidth="1"/>
    <col min="7159" max="7159" width="1" style="3" customWidth="1"/>
    <col min="7160" max="7160" width="13.77734375" style="3" customWidth="1"/>
    <col min="7161" max="7161" width="1.21875" style="3" customWidth="1"/>
    <col min="7162" max="7162" width="17" style="3" customWidth="1"/>
    <col min="7163" max="7163" width="1.21875" style="3" customWidth="1"/>
    <col min="7164" max="7164" width="22.21875" style="3" customWidth="1"/>
    <col min="7165" max="7165" width="1.21875" style="3" customWidth="1"/>
    <col min="7166" max="7166" width="14.21875" style="3" customWidth="1"/>
    <col min="7167" max="7167" width="1.21875" style="3" customWidth="1"/>
    <col min="7168" max="7168" width="26.77734375" style="3" customWidth="1"/>
    <col min="7169" max="7169" width="1.21875" style="3" customWidth="1"/>
    <col min="7170" max="7170" width="16.21875" style="3" customWidth="1"/>
    <col min="7171" max="7171" width="1.21875" style="3" customWidth="1"/>
    <col min="7172" max="7172" width="16.21875" style="3" customWidth="1"/>
    <col min="7173" max="7173" width="1.21875" style="3" customWidth="1"/>
    <col min="7174" max="7174" width="14" style="3" customWidth="1"/>
    <col min="7175" max="7175" width="1.21875" style="3" customWidth="1"/>
    <col min="7176" max="7176" width="14" style="3" customWidth="1"/>
    <col min="7177" max="7177" width="0.44140625" style="3" customWidth="1"/>
    <col min="7178" max="7178" width="10.44140625" style="3" bestFit="1" customWidth="1"/>
    <col min="7179" max="7413" width="9.21875" style="3"/>
    <col min="7414" max="7414" width="57.77734375" style="3" customWidth="1"/>
    <col min="7415" max="7415" width="1" style="3" customWidth="1"/>
    <col min="7416" max="7416" width="13.77734375" style="3" customWidth="1"/>
    <col min="7417" max="7417" width="1.21875" style="3" customWidth="1"/>
    <col min="7418" max="7418" width="17" style="3" customWidth="1"/>
    <col min="7419" max="7419" width="1.21875" style="3" customWidth="1"/>
    <col min="7420" max="7420" width="22.21875" style="3" customWidth="1"/>
    <col min="7421" max="7421" width="1.21875" style="3" customWidth="1"/>
    <col min="7422" max="7422" width="14.21875" style="3" customWidth="1"/>
    <col min="7423" max="7423" width="1.21875" style="3" customWidth="1"/>
    <col min="7424" max="7424" width="26.77734375" style="3" customWidth="1"/>
    <col min="7425" max="7425" width="1.21875" style="3" customWidth="1"/>
    <col min="7426" max="7426" width="16.21875" style="3" customWidth="1"/>
    <col min="7427" max="7427" width="1.21875" style="3" customWidth="1"/>
    <col min="7428" max="7428" width="16.21875" style="3" customWidth="1"/>
    <col min="7429" max="7429" width="1.21875" style="3" customWidth="1"/>
    <col min="7430" max="7430" width="14" style="3" customWidth="1"/>
    <col min="7431" max="7431" width="1.21875" style="3" customWidth="1"/>
    <col min="7432" max="7432" width="14" style="3" customWidth="1"/>
    <col min="7433" max="7433" width="0.44140625" style="3" customWidth="1"/>
    <col min="7434" max="7434" width="10.44140625" style="3" bestFit="1" customWidth="1"/>
    <col min="7435" max="7669" width="9.21875" style="3"/>
    <col min="7670" max="7670" width="57.77734375" style="3" customWidth="1"/>
    <col min="7671" max="7671" width="1" style="3" customWidth="1"/>
    <col min="7672" max="7672" width="13.77734375" style="3" customWidth="1"/>
    <col min="7673" max="7673" width="1.21875" style="3" customWidth="1"/>
    <col min="7674" max="7674" width="17" style="3" customWidth="1"/>
    <col min="7675" max="7675" width="1.21875" style="3" customWidth="1"/>
    <col min="7676" max="7676" width="22.21875" style="3" customWidth="1"/>
    <col min="7677" max="7677" width="1.21875" style="3" customWidth="1"/>
    <col min="7678" max="7678" width="14.21875" style="3" customWidth="1"/>
    <col min="7679" max="7679" width="1.21875" style="3" customWidth="1"/>
    <col min="7680" max="7680" width="26.77734375" style="3" customWidth="1"/>
    <col min="7681" max="7681" width="1.21875" style="3" customWidth="1"/>
    <col min="7682" max="7682" width="16.21875" style="3" customWidth="1"/>
    <col min="7683" max="7683" width="1.21875" style="3" customWidth="1"/>
    <col min="7684" max="7684" width="16.21875" style="3" customWidth="1"/>
    <col min="7685" max="7685" width="1.21875" style="3" customWidth="1"/>
    <col min="7686" max="7686" width="14" style="3" customWidth="1"/>
    <col min="7687" max="7687" width="1.21875" style="3" customWidth="1"/>
    <col min="7688" max="7688" width="14" style="3" customWidth="1"/>
    <col min="7689" max="7689" width="0.44140625" style="3" customWidth="1"/>
    <col min="7690" max="7690" width="10.44140625" style="3" bestFit="1" customWidth="1"/>
    <col min="7691" max="7925" width="9.21875" style="3"/>
    <col min="7926" max="7926" width="57.77734375" style="3" customWidth="1"/>
    <col min="7927" max="7927" width="1" style="3" customWidth="1"/>
    <col min="7928" max="7928" width="13.77734375" style="3" customWidth="1"/>
    <col min="7929" max="7929" width="1.21875" style="3" customWidth="1"/>
    <col min="7930" max="7930" width="17" style="3" customWidth="1"/>
    <col min="7931" max="7931" width="1.21875" style="3" customWidth="1"/>
    <col min="7932" max="7932" width="22.21875" style="3" customWidth="1"/>
    <col min="7933" max="7933" width="1.21875" style="3" customWidth="1"/>
    <col min="7934" max="7934" width="14.21875" style="3" customWidth="1"/>
    <col min="7935" max="7935" width="1.21875" style="3" customWidth="1"/>
    <col min="7936" max="7936" width="26.77734375" style="3" customWidth="1"/>
    <col min="7937" max="7937" width="1.21875" style="3" customWidth="1"/>
    <col min="7938" max="7938" width="16.21875" style="3" customWidth="1"/>
    <col min="7939" max="7939" width="1.21875" style="3" customWidth="1"/>
    <col min="7940" max="7940" width="16.21875" style="3" customWidth="1"/>
    <col min="7941" max="7941" width="1.21875" style="3" customWidth="1"/>
    <col min="7942" max="7942" width="14" style="3" customWidth="1"/>
    <col min="7943" max="7943" width="1.21875" style="3" customWidth="1"/>
    <col min="7944" max="7944" width="14" style="3" customWidth="1"/>
    <col min="7945" max="7945" width="0.44140625" style="3" customWidth="1"/>
    <col min="7946" max="7946" width="10.44140625" style="3" bestFit="1" customWidth="1"/>
    <col min="7947" max="8181" width="9.21875" style="3"/>
    <col min="8182" max="8182" width="57.77734375" style="3" customWidth="1"/>
    <col min="8183" max="8183" width="1" style="3" customWidth="1"/>
    <col min="8184" max="8184" width="13.77734375" style="3" customWidth="1"/>
    <col min="8185" max="8185" width="1.21875" style="3" customWidth="1"/>
    <col min="8186" max="8186" width="17" style="3" customWidth="1"/>
    <col min="8187" max="8187" width="1.21875" style="3" customWidth="1"/>
    <col min="8188" max="8188" width="22.21875" style="3" customWidth="1"/>
    <col min="8189" max="8189" width="1.21875" style="3" customWidth="1"/>
    <col min="8190" max="8190" width="14.21875" style="3" customWidth="1"/>
    <col min="8191" max="8191" width="1.21875" style="3" customWidth="1"/>
    <col min="8192" max="8192" width="26.77734375" style="3" customWidth="1"/>
    <col min="8193" max="8193" width="1.21875" style="3" customWidth="1"/>
    <col min="8194" max="8194" width="16.21875" style="3" customWidth="1"/>
    <col min="8195" max="8195" width="1.21875" style="3" customWidth="1"/>
    <col min="8196" max="8196" width="16.21875" style="3" customWidth="1"/>
    <col min="8197" max="8197" width="1.21875" style="3" customWidth="1"/>
    <col min="8198" max="8198" width="14" style="3" customWidth="1"/>
    <col min="8199" max="8199" width="1.21875" style="3" customWidth="1"/>
    <col min="8200" max="8200" width="14" style="3" customWidth="1"/>
    <col min="8201" max="8201" width="0.44140625" style="3" customWidth="1"/>
    <col min="8202" max="8202" width="10.44140625" style="3" bestFit="1" customWidth="1"/>
    <col min="8203" max="8437" width="9.21875" style="3"/>
    <col min="8438" max="8438" width="57.77734375" style="3" customWidth="1"/>
    <col min="8439" max="8439" width="1" style="3" customWidth="1"/>
    <col min="8440" max="8440" width="13.77734375" style="3" customWidth="1"/>
    <col min="8441" max="8441" width="1.21875" style="3" customWidth="1"/>
    <col min="8442" max="8442" width="17" style="3" customWidth="1"/>
    <col min="8443" max="8443" width="1.21875" style="3" customWidth="1"/>
    <col min="8444" max="8444" width="22.21875" style="3" customWidth="1"/>
    <col min="8445" max="8445" width="1.21875" style="3" customWidth="1"/>
    <col min="8446" max="8446" width="14.21875" style="3" customWidth="1"/>
    <col min="8447" max="8447" width="1.21875" style="3" customWidth="1"/>
    <col min="8448" max="8448" width="26.77734375" style="3" customWidth="1"/>
    <col min="8449" max="8449" width="1.21875" style="3" customWidth="1"/>
    <col min="8450" max="8450" width="16.21875" style="3" customWidth="1"/>
    <col min="8451" max="8451" width="1.21875" style="3" customWidth="1"/>
    <col min="8452" max="8452" width="16.21875" style="3" customWidth="1"/>
    <col min="8453" max="8453" width="1.21875" style="3" customWidth="1"/>
    <col min="8454" max="8454" width="14" style="3" customWidth="1"/>
    <col min="8455" max="8455" width="1.21875" style="3" customWidth="1"/>
    <col min="8456" max="8456" width="14" style="3" customWidth="1"/>
    <col min="8457" max="8457" width="0.44140625" style="3" customWidth="1"/>
    <col min="8458" max="8458" width="10.44140625" style="3" bestFit="1" customWidth="1"/>
    <col min="8459" max="8693" width="9.21875" style="3"/>
    <col min="8694" max="8694" width="57.77734375" style="3" customWidth="1"/>
    <col min="8695" max="8695" width="1" style="3" customWidth="1"/>
    <col min="8696" max="8696" width="13.77734375" style="3" customWidth="1"/>
    <col min="8697" max="8697" width="1.21875" style="3" customWidth="1"/>
    <col min="8698" max="8698" width="17" style="3" customWidth="1"/>
    <col min="8699" max="8699" width="1.21875" style="3" customWidth="1"/>
    <col min="8700" max="8700" width="22.21875" style="3" customWidth="1"/>
    <col min="8701" max="8701" width="1.21875" style="3" customWidth="1"/>
    <col min="8702" max="8702" width="14.21875" style="3" customWidth="1"/>
    <col min="8703" max="8703" width="1.21875" style="3" customWidth="1"/>
    <col min="8704" max="8704" width="26.77734375" style="3" customWidth="1"/>
    <col min="8705" max="8705" width="1.21875" style="3" customWidth="1"/>
    <col min="8706" max="8706" width="16.21875" style="3" customWidth="1"/>
    <col min="8707" max="8707" width="1.21875" style="3" customWidth="1"/>
    <col min="8708" max="8708" width="16.21875" style="3" customWidth="1"/>
    <col min="8709" max="8709" width="1.21875" style="3" customWidth="1"/>
    <col min="8710" max="8710" width="14" style="3" customWidth="1"/>
    <col min="8711" max="8711" width="1.21875" style="3" customWidth="1"/>
    <col min="8712" max="8712" width="14" style="3" customWidth="1"/>
    <col min="8713" max="8713" width="0.44140625" style="3" customWidth="1"/>
    <col min="8714" max="8714" width="10.44140625" style="3" bestFit="1" customWidth="1"/>
    <col min="8715" max="8949" width="9.21875" style="3"/>
    <col min="8950" max="8950" width="57.77734375" style="3" customWidth="1"/>
    <col min="8951" max="8951" width="1" style="3" customWidth="1"/>
    <col min="8952" max="8952" width="13.77734375" style="3" customWidth="1"/>
    <col min="8953" max="8953" width="1.21875" style="3" customWidth="1"/>
    <col min="8954" max="8954" width="17" style="3" customWidth="1"/>
    <col min="8955" max="8955" width="1.21875" style="3" customWidth="1"/>
    <col min="8956" max="8956" width="22.21875" style="3" customWidth="1"/>
    <col min="8957" max="8957" width="1.21875" style="3" customWidth="1"/>
    <col min="8958" max="8958" width="14.21875" style="3" customWidth="1"/>
    <col min="8959" max="8959" width="1.21875" style="3" customWidth="1"/>
    <col min="8960" max="8960" width="26.77734375" style="3" customWidth="1"/>
    <col min="8961" max="8961" width="1.21875" style="3" customWidth="1"/>
    <col min="8962" max="8962" width="16.21875" style="3" customWidth="1"/>
    <col min="8963" max="8963" width="1.21875" style="3" customWidth="1"/>
    <col min="8964" max="8964" width="16.21875" style="3" customWidth="1"/>
    <col min="8965" max="8965" width="1.21875" style="3" customWidth="1"/>
    <col min="8966" max="8966" width="14" style="3" customWidth="1"/>
    <col min="8967" max="8967" width="1.21875" style="3" customWidth="1"/>
    <col min="8968" max="8968" width="14" style="3" customWidth="1"/>
    <col min="8969" max="8969" width="0.44140625" style="3" customWidth="1"/>
    <col min="8970" max="8970" width="10.44140625" style="3" bestFit="1" customWidth="1"/>
    <col min="8971" max="9205" width="9.21875" style="3"/>
    <col min="9206" max="9206" width="57.77734375" style="3" customWidth="1"/>
    <col min="9207" max="9207" width="1" style="3" customWidth="1"/>
    <col min="9208" max="9208" width="13.77734375" style="3" customWidth="1"/>
    <col min="9209" max="9209" width="1.21875" style="3" customWidth="1"/>
    <col min="9210" max="9210" width="17" style="3" customWidth="1"/>
    <col min="9211" max="9211" width="1.21875" style="3" customWidth="1"/>
    <col min="9212" max="9212" width="22.21875" style="3" customWidth="1"/>
    <col min="9213" max="9213" width="1.21875" style="3" customWidth="1"/>
    <col min="9214" max="9214" width="14.21875" style="3" customWidth="1"/>
    <col min="9215" max="9215" width="1.21875" style="3" customWidth="1"/>
    <col min="9216" max="9216" width="26.77734375" style="3" customWidth="1"/>
    <col min="9217" max="9217" width="1.21875" style="3" customWidth="1"/>
    <col min="9218" max="9218" width="16.21875" style="3" customWidth="1"/>
    <col min="9219" max="9219" width="1.21875" style="3" customWidth="1"/>
    <col min="9220" max="9220" width="16.21875" style="3" customWidth="1"/>
    <col min="9221" max="9221" width="1.21875" style="3" customWidth="1"/>
    <col min="9222" max="9222" width="14" style="3" customWidth="1"/>
    <col min="9223" max="9223" width="1.21875" style="3" customWidth="1"/>
    <col min="9224" max="9224" width="14" style="3" customWidth="1"/>
    <col min="9225" max="9225" width="0.44140625" style="3" customWidth="1"/>
    <col min="9226" max="9226" width="10.44140625" style="3" bestFit="1" customWidth="1"/>
    <col min="9227" max="9461" width="9.21875" style="3"/>
    <col min="9462" max="9462" width="57.77734375" style="3" customWidth="1"/>
    <col min="9463" max="9463" width="1" style="3" customWidth="1"/>
    <col min="9464" max="9464" width="13.77734375" style="3" customWidth="1"/>
    <col min="9465" max="9465" width="1.21875" style="3" customWidth="1"/>
    <col min="9466" max="9466" width="17" style="3" customWidth="1"/>
    <col min="9467" max="9467" width="1.21875" style="3" customWidth="1"/>
    <col min="9468" max="9468" width="22.21875" style="3" customWidth="1"/>
    <col min="9469" max="9469" width="1.21875" style="3" customWidth="1"/>
    <col min="9470" max="9470" width="14.21875" style="3" customWidth="1"/>
    <col min="9471" max="9471" width="1.21875" style="3" customWidth="1"/>
    <col min="9472" max="9472" width="26.77734375" style="3" customWidth="1"/>
    <col min="9473" max="9473" width="1.21875" style="3" customWidth="1"/>
    <col min="9474" max="9474" width="16.21875" style="3" customWidth="1"/>
    <col min="9475" max="9475" width="1.21875" style="3" customWidth="1"/>
    <col min="9476" max="9476" width="16.21875" style="3" customWidth="1"/>
    <col min="9477" max="9477" width="1.21875" style="3" customWidth="1"/>
    <col min="9478" max="9478" width="14" style="3" customWidth="1"/>
    <col min="9479" max="9479" width="1.21875" style="3" customWidth="1"/>
    <col min="9480" max="9480" width="14" style="3" customWidth="1"/>
    <col min="9481" max="9481" width="0.44140625" style="3" customWidth="1"/>
    <col min="9482" max="9482" width="10.44140625" style="3" bestFit="1" customWidth="1"/>
    <col min="9483" max="9717" width="9.21875" style="3"/>
    <col min="9718" max="9718" width="57.77734375" style="3" customWidth="1"/>
    <col min="9719" max="9719" width="1" style="3" customWidth="1"/>
    <col min="9720" max="9720" width="13.77734375" style="3" customWidth="1"/>
    <col min="9721" max="9721" width="1.21875" style="3" customWidth="1"/>
    <col min="9722" max="9722" width="17" style="3" customWidth="1"/>
    <col min="9723" max="9723" width="1.21875" style="3" customWidth="1"/>
    <col min="9724" max="9724" width="22.21875" style="3" customWidth="1"/>
    <col min="9725" max="9725" width="1.21875" style="3" customWidth="1"/>
    <col min="9726" max="9726" width="14.21875" style="3" customWidth="1"/>
    <col min="9727" max="9727" width="1.21875" style="3" customWidth="1"/>
    <col min="9728" max="9728" width="26.77734375" style="3" customWidth="1"/>
    <col min="9729" max="9729" width="1.21875" style="3" customWidth="1"/>
    <col min="9730" max="9730" width="16.21875" style="3" customWidth="1"/>
    <col min="9731" max="9731" width="1.21875" style="3" customWidth="1"/>
    <col min="9732" max="9732" width="16.21875" style="3" customWidth="1"/>
    <col min="9733" max="9733" width="1.21875" style="3" customWidth="1"/>
    <col min="9734" max="9734" width="14" style="3" customWidth="1"/>
    <col min="9735" max="9735" width="1.21875" style="3" customWidth="1"/>
    <col min="9736" max="9736" width="14" style="3" customWidth="1"/>
    <col min="9737" max="9737" width="0.44140625" style="3" customWidth="1"/>
    <col min="9738" max="9738" width="10.44140625" style="3" bestFit="1" customWidth="1"/>
    <col min="9739" max="9973" width="9.21875" style="3"/>
    <col min="9974" max="9974" width="57.77734375" style="3" customWidth="1"/>
    <col min="9975" max="9975" width="1" style="3" customWidth="1"/>
    <col min="9976" max="9976" width="13.77734375" style="3" customWidth="1"/>
    <col min="9977" max="9977" width="1.21875" style="3" customWidth="1"/>
    <col min="9978" max="9978" width="17" style="3" customWidth="1"/>
    <col min="9979" max="9979" width="1.21875" style="3" customWidth="1"/>
    <col min="9980" max="9980" width="22.21875" style="3" customWidth="1"/>
    <col min="9981" max="9981" width="1.21875" style="3" customWidth="1"/>
    <col min="9982" max="9982" width="14.21875" style="3" customWidth="1"/>
    <col min="9983" max="9983" width="1.21875" style="3" customWidth="1"/>
    <col min="9984" max="9984" width="26.77734375" style="3" customWidth="1"/>
    <col min="9985" max="9985" width="1.21875" style="3" customWidth="1"/>
    <col min="9986" max="9986" width="16.21875" style="3" customWidth="1"/>
    <col min="9987" max="9987" width="1.21875" style="3" customWidth="1"/>
    <col min="9988" max="9988" width="16.21875" style="3" customWidth="1"/>
    <col min="9989" max="9989" width="1.21875" style="3" customWidth="1"/>
    <col min="9990" max="9990" width="14" style="3" customWidth="1"/>
    <col min="9991" max="9991" width="1.21875" style="3" customWidth="1"/>
    <col min="9992" max="9992" width="14" style="3" customWidth="1"/>
    <col min="9993" max="9993" width="0.44140625" style="3" customWidth="1"/>
    <col min="9994" max="9994" width="10.44140625" style="3" bestFit="1" customWidth="1"/>
    <col min="9995" max="10229" width="9.21875" style="3"/>
    <col min="10230" max="10230" width="57.77734375" style="3" customWidth="1"/>
    <col min="10231" max="10231" width="1" style="3" customWidth="1"/>
    <col min="10232" max="10232" width="13.77734375" style="3" customWidth="1"/>
    <col min="10233" max="10233" width="1.21875" style="3" customWidth="1"/>
    <col min="10234" max="10234" width="17" style="3" customWidth="1"/>
    <col min="10235" max="10235" width="1.21875" style="3" customWidth="1"/>
    <col min="10236" max="10236" width="22.21875" style="3" customWidth="1"/>
    <col min="10237" max="10237" width="1.21875" style="3" customWidth="1"/>
    <col min="10238" max="10238" width="14.21875" style="3" customWidth="1"/>
    <col min="10239" max="10239" width="1.21875" style="3" customWidth="1"/>
    <col min="10240" max="10240" width="26.77734375" style="3" customWidth="1"/>
    <col min="10241" max="10241" width="1.21875" style="3" customWidth="1"/>
    <col min="10242" max="10242" width="16.21875" style="3" customWidth="1"/>
    <col min="10243" max="10243" width="1.21875" style="3" customWidth="1"/>
    <col min="10244" max="10244" width="16.21875" style="3" customWidth="1"/>
    <col min="10245" max="10245" width="1.21875" style="3" customWidth="1"/>
    <col min="10246" max="10246" width="14" style="3" customWidth="1"/>
    <col min="10247" max="10247" width="1.21875" style="3" customWidth="1"/>
    <col min="10248" max="10248" width="14" style="3" customWidth="1"/>
    <col min="10249" max="10249" width="0.44140625" style="3" customWidth="1"/>
    <col min="10250" max="10250" width="10.44140625" style="3" bestFit="1" customWidth="1"/>
    <col min="10251" max="10485" width="9.21875" style="3"/>
    <col min="10486" max="10486" width="57.77734375" style="3" customWidth="1"/>
    <col min="10487" max="10487" width="1" style="3" customWidth="1"/>
    <col min="10488" max="10488" width="13.77734375" style="3" customWidth="1"/>
    <col min="10489" max="10489" width="1.21875" style="3" customWidth="1"/>
    <col min="10490" max="10490" width="17" style="3" customWidth="1"/>
    <col min="10491" max="10491" width="1.21875" style="3" customWidth="1"/>
    <col min="10492" max="10492" width="22.21875" style="3" customWidth="1"/>
    <col min="10493" max="10493" width="1.21875" style="3" customWidth="1"/>
    <col min="10494" max="10494" width="14.21875" style="3" customWidth="1"/>
    <col min="10495" max="10495" width="1.21875" style="3" customWidth="1"/>
    <col min="10496" max="10496" width="26.77734375" style="3" customWidth="1"/>
    <col min="10497" max="10497" width="1.21875" style="3" customWidth="1"/>
    <col min="10498" max="10498" width="16.21875" style="3" customWidth="1"/>
    <col min="10499" max="10499" width="1.21875" style="3" customWidth="1"/>
    <col min="10500" max="10500" width="16.21875" style="3" customWidth="1"/>
    <col min="10501" max="10501" width="1.21875" style="3" customWidth="1"/>
    <col min="10502" max="10502" width="14" style="3" customWidth="1"/>
    <col min="10503" max="10503" width="1.21875" style="3" customWidth="1"/>
    <col min="10504" max="10504" width="14" style="3" customWidth="1"/>
    <col min="10505" max="10505" width="0.44140625" style="3" customWidth="1"/>
    <col min="10506" max="10506" width="10.44140625" style="3" bestFit="1" customWidth="1"/>
    <col min="10507" max="10741" width="9.21875" style="3"/>
    <col min="10742" max="10742" width="57.77734375" style="3" customWidth="1"/>
    <col min="10743" max="10743" width="1" style="3" customWidth="1"/>
    <col min="10744" max="10744" width="13.77734375" style="3" customWidth="1"/>
    <col min="10745" max="10745" width="1.21875" style="3" customWidth="1"/>
    <col min="10746" max="10746" width="17" style="3" customWidth="1"/>
    <col min="10747" max="10747" width="1.21875" style="3" customWidth="1"/>
    <col min="10748" max="10748" width="22.21875" style="3" customWidth="1"/>
    <col min="10749" max="10749" width="1.21875" style="3" customWidth="1"/>
    <col min="10750" max="10750" width="14.21875" style="3" customWidth="1"/>
    <col min="10751" max="10751" width="1.21875" style="3" customWidth="1"/>
    <col min="10752" max="10752" width="26.77734375" style="3" customWidth="1"/>
    <col min="10753" max="10753" width="1.21875" style="3" customWidth="1"/>
    <col min="10754" max="10754" width="16.21875" style="3" customWidth="1"/>
    <col min="10755" max="10755" width="1.21875" style="3" customWidth="1"/>
    <col min="10756" max="10756" width="16.21875" style="3" customWidth="1"/>
    <col min="10757" max="10757" width="1.21875" style="3" customWidth="1"/>
    <col min="10758" max="10758" width="14" style="3" customWidth="1"/>
    <col min="10759" max="10759" width="1.21875" style="3" customWidth="1"/>
    <col min="10760" max="10760" width="14" style="3" customWidth="1"/>
    <col min="10761" max="10761" width="0.44140625" style="3" customWidth="1"/>
    <col min="10762" max="10762" width="10.44140625" style="3" bestFit="1" customWidth="1"/>
    <col min="10763" max="10997" width="9.21875" style="3"/>
    <col min="10998" max="10998" width="57.77734375" style="3" customWidth="1"/>
    <col min="10999" max="10999" width="1" style="3" customWidth="1"/>
    <col min="11000" max="11000" width="13.77734375" style="3" customWidth="1"/>
    <col min="11001" max="11001" width="1.21875" style="3" customWidth="1"/>
    <col min="11002" max="11002" width="17" style="3" customWidth="1"/>
    <col min="11003" max="11003" width="1.21875" style="3" customWidth="1"/>
    <col min="11004" max="11004" width="22.21875" style="3" customWidth="1"/>
    <col min="11005" max="11005" width="1.21875" style="3" customWidth="1"/>
    <col min="11006" max="11006" width="14.21875" style="3" customWidth="1"/>
    <col min="11007" max="11007" width="1.21875" style="3" customWidth="1"/>
    <col min="11008" max="11008" width="26.77734375" style="3" customWidth="1"/>
    <col min="11009" max="11009" width="1.21875" style="3" customWidth="1"/>
    <col min="11010" max="11010" width="16.21875" style="3" customWidth="1"/>
    <col min="11011" max="11011" width="1.21875" style="3" customWidth="1"/>
    <col min="11012" max="11012" width="16.21875" style="3" customWidth="1"/>
    <col min="11013" max="11013" width="1.21875" style="3" customWidth="1"/>
    <col min="11014" max="11014" width="14" style="3" customWidth="1"/>
    <col min="11015" max="11015" width="1.21875" style="3" customWidth="1"/>
    <col min="11016" max="11016" width="14" style="3" customWidth="1"/>
    <col min="11017" max="11017" width="0.44140625" style="3" customWidth="1"/>
    <col min="11018" max="11018" width="10.44140625" style="3" bestFit="1" customWidth="1"/>
    <col min="11019" max="11253" width="9.21875" style="3"/>
    <col min="11254" max="11254" width="57.77734375" style="3" customWidth="1"/>
    <col min="11255" max="11255" width="1" style="3" customWidth="1"/>
    <col min="11256" max="11256" width="13.77734375" style="3" customWidth="1"/>
    <col min="11257" max="11257" width="1.21875" style="3" customWidth="1"/>
    <col min="11258" max="11258" width="17" style="3" customWidth="1"/>
    <col min="11259" max="11259" width="1.21875" style="3" customWidth="1"/>
    <col min="11260" max="11260" width="22.21875" style="3" customWidth="1"/>
    <col min="11261" max="11261" width="1.21875" style="3" customWidth="1"/>
    <col min="11262" max="11262" width="14.21875" style="3" customWidth="1"/>
    <col min="11263" max="11263" width="1.21875" style="3" customWidth="1"/>
    <col min="11264" max="11264" width="26.77734375" style="3" customWidth="1"/>
    <col min="11265" max="11265" width="1.21875" style="3" customWidth="1"/>
    <col min="11266" max="11266" width="16.21875" style="3" customWidth="1"/>
    <col min="11267" max="11267" width="1.21875" style="3" customWidth="1"/>
    <col min="11268" max="11268" width="16.21875" style="3" customWidth="1"/>
    <col min="11269" max="11269" width="1.21875" style="3" customWidth="1"/>
    <col min="11270" max="11270" width="14" style="3" customWidth="1"/>
    <col min="11271" max="11271" width="1.21875" style="3" customWidth="1"/>
    <col min="11272" max="11272" width="14" style="3" customWidth="1"/>
    <col min="11273" max="11273" width="0.44140625" style="3" customWidth="1"/>
    <col min="11274" max="11274" width="10.44140625" style="3" bestFit="1" customWidth="1"/>
    <col min="11275" max="11509" width="9.21875" style="3"/>
    <col min="11510" max="11510" width="57.77734375" style="3" customWidth="1"/>
    <col min="11511" max="11511" width="1" style="3" customWidth="1"/>
    <col min="11512" max="11512" width="13.77734375" style="3" customWidth="1"/>
    <col min="11513" max="11513" width="1.21875" style="3" customWidth="1"/>
    <col min="11514" max="11514" width="17" style="3" customWidth="1"/>
    <col min="11515" max="11515" width="1.21875" style="3" customWidth="1"/>
    <col min="11516" max="11516" width="22.21875" style="3" customWidth="1"/>
    <col min="11517" max="11517" width="1.21875" style="3" customWidth="1"/>
    <col min="11518" max="11518" width="14.21875" style="3" customWidth="1"/>
    <col min="11519" max="11519" width="1.21875" style="3" customWidth="1"/>
    <col min="11520" max="11520" width="26.77734375" style="3" customWidth="1"/>
    <col min="11521" max="11521" width="1.21875" style="3" customWidth="1"/>
    <col min="11522" max="11522" width="16.21875" style="3" customWidth="1"/>
    <col min="11523" max="11523" width="1.21875" style="3" customWidth="1"/>
    <col min="11524" max="11524" width="16.21875" style="3" customWidth="1"/>
    <col min="11525" max="11525" width="1.21875" style="3" customWidth="1"/>
    <col min="11526" max="11526" width="14" style="3" customWidth="1"/>
    <col min="11527" max="11527" width="1.21875" style="3" customWidth="1"/>
    <col min="11528" max="11528" width="14" style="3" customWidth="1"/>
    <col min="11529" max="11529" width="0.44140625" style="3" customWidth="1"/>
    <col min="11530" max="11530" width="10.44140625" style="3" bestFit="1" customWidth="1"/>
    <col min="11531" max="11765" width="9.21875" style="3"/>
    <col min="11766" max="11766" width="57.77734375" style="3" customWidth="1"/>
    <col min="11767" max="11767" width="1" style="3" customWidth="1"/>
    <col min="11768" max="11768" width="13.77734375" style="3" customWidth="1"/>
    <col min="11769" max="11769" width="1.21875" style="3" customWidth="1"/>
    <col min="11770" max="11770" width="17" style="3" customWidth="1"/>
    <col min="11771" max="11771" width="1.21875" style="3" customWidth="1"/>
    <col min="11772" max="11772" width="22.21875" style="3" customWidth="1"/>
    <col min="11773" max="11773" width="1.21875" style="3" customWidth="1"/>
    <col min="11774" max="11774" width="14.21875" style="3" customWidth="1"/>
    <col min="11775" max="11775" width="1.21875" style="3" customWidth="1"/>
    <col min="11776" max="11776" width="26.77734375" style="3" customWidth="1"/>
    <col min="11777" max="11777" width="1.21875" style="3" customWidth="1"/>
    <col min="11778" max="11778" width="16.21875" style="3" customWidth="1"/>
    <col min="11779" max="11779" width="1.21875" style="3" customWidth="1"/>
    <col min="11780" max="11780" width="16.21875" style="3" customWidth="1"/>
    <col min="11781" max="11781" width="1.21875" style="3" customWidth="1"/>
    <col min="11782" max="11782" width="14" style="3" customWidth="1"/>
    <col min="11783" max="11783" width="1.21875" style="3" customWidth="1"/>
    <col min="11784" max="11784" width="14" style="3" customWidth="1"/>
    <col min="11785" max="11785" width="0.44140625" style="3" customWidth="1"/>
    <col min="11786" max="11786" width="10.44140625" style="3" bestFit="1" customWidth="1"/>
    <col min="11787" max="12021" width="9.21875" style="3"/>
    <col min="12022" max="12022" width="57.77734375" style="3" customWidth="1"/>
    <col min="12023" max="12023" width="1" style="3" customWidth="1"/>
    <col min="12024" max="12024" width="13.77734375" style="3" customWidth="1"/>
    <col min="12025" max="12025" width="1.21875" style="3" customWidth="1"/>
    <col min="12026" max="12026" width="17" style="3" customWidth="1"/>
    <col min="12027" max="12027" width="1.21875" style="3" customWidth="1"/>
    <col min="12028" max="12028" width="22.21875" style="3" customWidth="1"/>
    <col min="12029" max="12029" width="1.21875" style="3" customWidth="1"/>
    <col min="12030" max="12030" width="14.21875" style="3" customWidth="1"/>
    <col min="12031" max="12031" width="1.21875" style="3" customWidth="1"/>
    <col min="12032" max="12032" width="26.77734375" style="3" customWidth="1"/>
    <col min="12033" max="12033" width="1.21875" style="3" customWidth="1"/>
    <col min="12034" max="12034" width="16.21875" style="3" customWidth="1"/>
    <col min="12035" max="12035" width="1.21875" style="3" customWidth="1"/>
    <col min="12036" max="12036" width="16.21875" style="3" customWidth="1"/>
    <col min="12037" max="12037" width="1.21875" style="3" customWidth="1"/>
    <col min="12038" max="12038" width="14" style="3" customWidth="1"/>
    <col min="12039" max="12039" width="1.21875" style="3" customWidth="1"/>
    <col min="12040" max="12040" width="14" style="3" customWidth="1"/>
    <col min="12041" max="12041" width="0.44140625" style="3" customWidth="1"/>
    <col min="12042" max="12042" width="10.44140625" style="3" bestFit="1" customWidth="1"/>
    <col min="12043" max="12277" width="9.21875" style="3"/>
    <col min="12278" max="12278" width="57.77734375" style="3" customWidth="1"/>
    <col min="12279" max="12279" width="1" style="3" customWidth="1"/>
    <col min="12280" max="12280" width="13.77734375" style="3" customWidth="1"/>
    <col min="12281" max="12281" width="1.21875" style="3" customWidth="1"/>
    <col min="12282" max="12282" width="17" style="3" customWidth="1"/>
    <col min="12283" max="12283" width="1.21875" style="3" customWidth="1"/>
    <col min="12284" max="12284" width="22.21875" style="3" customWidth="1"/>
    <col min="12285" max="12285" width="1.21875" style="3" customWidth="1"/>
    <col min="12286" max="12286" width="14.21875" style="3" customWidth="1"/>
    <col min="12287" max="12287" width="1.21875" style="3" customWidth="1"/>
    <col min="12288" max="12288" width="26.77734375" style="3" customWidth="1"/>
    <col min="12289" max="12289" width="1.21875" style="3" customWidth="1"/>
    <col min="12290" max="12290" width="16.21875" style="3" customWidth="1"/>
    <col min="12291" max="12291" width="1.21875" style="3" customWidth="1"/>
    <col min="12292" max="12292" width="16.21875" style="3" customWidth="1"/>
    <col min="12293" max="12293" width="1.21875" style="3" customWidth="1"/>
    <col min="12294" max="12294" width="14" style="3" customWidth="1"/>
    <col min="12295" max="12295" width="1.21875" style="3" customWidth="1"/>
    <col min="12296" max="12296" width="14" style="3" customWidth="1"/>
    <col min="12297" max="12297" width="0.44140625" style="3" customWidth="1"/>
    <col min="12298" max="12298" width="10.44140625" style="3" bestFit="1" customWidth="1"/>
    <col min="12299" max="12533" width="9.21875" style="3"/>
    <col min="12534" max="12534" width="57.77734375" style="3" customWidth="1"/>
    <col min="12535" max="12535" width="1" style="3" customWidth="1"/>
    <col min="12536" max="12536" width="13.77734375" style="3" customWidth="1"/>
    <col min="12537" max="12537" width="1.21875" style="3" customWidth="1"/>
    <col min="12538" max="12538" width="17" style="3" customWidth="1"/>
    <col min="12539" max="12539" width="1.21875" style="3" customWidth="1"/>
    <col min="12540" max="12540" width="22.21875" style="3" customWidth="1"/>
    <col min="12541" max="12541" width="1.21875" style="3" customWidth="1"/>
    <col min="12542" max="12542" width="14.21875" style="3" customWidth="1"/>
    <col min="12543" max="12543" width="1.21875" style="3" customWidth="1"/>
    <col min="12544" max="12544" width="26.77734375" style="3" customWidth="1"/>
    <col min="12545" max="12545" width="1.21875" style="3" customWidth="1"/>
    <col min="12546" max="12546" width="16.21875" style="3" customWidth="1"/>
    <col min="12547" max="12547" width="1.21875" style="3" customWidth="1"/>
    <col min="12548" max="12548" width="16.21875" style="3" customWidth="1"/>
    <col min="12549" max="12549" width="1.21875" style="3" customWidth="1"/>
    <col min="12550" max="12550" width="14" style="3" customWidth="1"/>
    <col min="12551" max="12551" width="1.21875" style="3" customWidth="1"/>
    <col min="12552" max="12552" width="14" style="3" customWidth="1"/>
    <col min="12553" max="12553" width="0.44140625" style="3" customWidth="1"/>
    <col min="12554" max="12554" width="10.44140625" style="3" bestFit="1" customWidth="1"/>
    <col min="12555" max="12789" width="9.21875" style="3"/>
    <col min="12790" max="12790" width="57.77734375" style="3" customWidth="1"/>
    <col min="12791" max="12791" width="1" style="3" customWidth="1"/>
    <col min="12792" max="12792" width="13.77734375" style="3" customWidth="1"/>
    <col min="12793" max="12793" width="1.21875" style="3" customWidth="1"/>
    <col min="12794" max="12794" width="17" style="3" customWidth="1"/>
    <col min="12795" max="12795" width="1.21875" style="3" customWidth="1"/>
    <col min="12796" max="12796" width="22.21875" style="3" customWidth="1"/>
    <col min="12797" max="12797" width="1.21875" style="3" customWidth="1"/>
    <col min="12798" max="12798" width="14.21875" style="3" customWidth="1"/>
    <col min="12799" max="12799" width="1.21875" style="3" customWidth="1"/>
    <col min="12800" max="12800" width="26.77734375" style="3" customWidth="1"/>
    <col min="12801" max="12801" width="1.21875" style="3" customWidth="1"/>
    <col min="12802" max="12802" width="16.21875" style="3" customWidth="1"/>
    <col min="12803" max="12803" width="1.21875" style="3" customWidth="1"/>
    <col min="12804" max="12804" width="16.21875" style="3" customWidth="1"/>
    <col min="12805" max="12805" width="1.21875" style="3" customWidth="1"/>
    <col min="12806" max="12806" width="14" style="3" customWidth="1"/>
    <col min="12807" max="12807" width="1.21875" style="3" customWidth="1"/>
    <col min="12808" max="12808" width="14" style="3" customWidth="1"/>
    <col min="12809" max="12809" width="0.44140625" style="3" customWidth="1"/>
    <col min="12810" max="12810" width="10.44140625" style="3" bestFit="1" customWidth="1"/>
    <col min="12811" max="13045" width="9.21875" style="3"/>
    <col min="13046" max="13046" width="57.77734375" style="3" customWidth="1"/>
    <col min="13047" max="13047" width="1" style="3" customWidth="1"/>
    <col min="13048" max="13048" width="13.77734375" style="3" customWidth="1"/>
    <col min="13049" max="13049" width="1.21875" style="3" customWidth="1"/>
    <col min="13050" max="13050" width="17" style="3" customWidth="1"/>
    <col min="13051" max="13051" width="1.21875" style="3" customWidth="1"/>
    <col min="13052" max="13052" width="22.21875" style="3" customWidth="1"/>
    <col min="13053" max="13053" width="1.21875" style="3" customWidth="1"/>
    <col min="13054" max="13054" width="14.21875" style="3" customWidth="1"/>
    <col min="13055" max="13055" width="1.21875" style="3" customWidth="1"/>
    <col min="13056" max="13056" width="26.77734375" style="3" customWidth="1"/>
    <col min="13057" max="13057" width="1.21875" style="3" customWidth="1"/>
    <col min="13058" max="13058" width="16.21875" style="3" customWidth="1"/>
    <col min="13059" max="13059" width="1.21875" style="3" customWidth="1"/>
    <col min="13060" max="13060" width="16.21875" style="3" customWidth="1"/>
    <col min="13061" max="13061" width="1.21875" style="3" customWidth="1"/>
    <col min="13062" max="13062" width="14" style="3" customWidth="1"/>
    <col min="13063" max="13063" width="1.21875" style="3" customWidth="1"/>
    <col min="13064" max="13064" width="14" style="3" customWidth="1"/>
    <col min="13065" max="13065" width="0.44140625" style="3" customWidth="1"/>
    <col min="13066" max="13066" width="10.44140625" style="3" bestFit="1" customWidth="1"/>
    <col min="13067" max="13301" width="9.21875" style="3"/>
    <col min="13302" max="13302" width="57.77734375" style="3" customWidth="1"/>
    <col min="13303" max="13303" width="1" style="3" customWidth="1"/>
    <col min="13304" max="13304" width="13.77734375" style="3" customWidth="1"/>
    <col min="13305" max="13305" width="1.21875" style="3" customWidth="1"/>
    <col min="13306" max="13306" width="17" style="3" customWidth="1"/>
    <col min="13307" max="13307" width="1.21875" style="3" customWidth="1"/>
    <col min="13308" max="13308" width="22.21875" style="3" customWidth="1"/>
    <col min="13309" max="13309" width="1.21875" style="3" customWidth="1"/>
    <col min="13310" max="13310" width="14.21875" style="3" customWidth="1"/>
    <col min="13311" max="13311" width="1.21875" style="3" customWidth="1"/>
    <col min="13312" max="13312" width="26.77734375" style="3" customWidth="1"/>
    <col min="13313" max="13313" width="1.21875" style="3" customWidth="1"/>
    <col min="13314" max="13314" width="16.21875" style="3" customWidth="1"/>
    <col min="13315" max="13315" width="1.21875" style="3" customWidth="1"/>
    <col min="13316" max="13316" width="16.21875" style="3" customWidth="1"/>
    <col min="13317" max="13317" width="1.21875" style="3" customWidth="1"/>
    <col min="13318" max="13318" width="14" style="3" customWidth="1"/>
    <col min="13319" max="13319" width="1.21875" style="3" customWidth="1"/>
    <col min="13320" max="13320" width="14" style="3" customWidth="1"/>
    <col min="13321" max="13321" width="0.44140625" style="3" customWidth="1"/>
    <col min="13322" max="13322" width="10.44140625" style="3" bestFit="1" customWidth="1"/>
    <col min="13323" max="13557" width="9.21875" style="3"/>
    <col min="13558" max="13558" width="57.77734375" style="3" customWidth="1"/>
    <col min="13559" max="13559" width="1" style="3" customWidth="1"/>
    <col min="13560" max="13560" width="13.77734375" style="3" customWidth="1"/>
    <col min="13561" max="13561" width="1.21875" style="3" customWidth="1"/>
    <col min="13562" max="13562" width="17" style="3" customWidth="1"/>
    <col min="13563" max="13563" width="1.21875" style="3" customWidth="1"/>
    <col min="13564" max="13564" width="22.21875" style="3" customWidth="1"/>
    <col min="13565" max="13565" width="1.21875" style="3" customWidth="1"/>
    <col min="13566" max="13566" width="14.21875" style="3" customWidth="1"/>
    <col min="13567" max="13567" width="1.21875" style="3" customWidth="1"/>
    <col min="13568" max="13568" width="26.77734375" style="3" customWidth="1"/>
    <col min="13569" max="13569" width="1.21875" style="3" customWidth="1"/>
    <col min="13570" max="13570" width="16.21875" style="3" customWidth="1"/>
    <col min="13571" max="13571" width="1.21875" style="3" customWidth="1"/>
    <col min="13572" max="13572" width="16.21875" style="3" customWidth="1"/>
    <col min="13573" max="13573" width="1.21875" style="3" customWidth="1"/>
    <col min="13574" max="13574" width="14" style="3" customWidth="1"/>
    <col min="13575" max="13575" width="1.21875" style="3" customWidth="1"/>
    <col min="13576" max="13576" width="14" style="3" customWidth="1"/>
    <col min="13577" max="13577" width="0.44140625" style="3" customWidth="1"/>
    <col min="13578" max="13578" width="10.44140625" style="3" bestFit="1" customWidth="1"/>
    <col min="13579" max="13813" width="9.21875" style="3"/>
    <col min="13814" max="13814" width="57.77734375" style="3" customWidth="1"/>
    <col min="13815" max="13815" width="1" style="3" customWidth="1"/>
    <col min="13816" max="13816" width="13.77734375" style="3" customWidth="1"/>
    <col min="13817" max="13817" width="1.21875" style="3" customWidth="1"/>
    <col min="13818" max="13818" width="17" style="3" customWidth="1"/>
    <col min="13819" max="13819" width="1.21875" style="3" customWidth="1"/>
    <col min="13820" max="13820" width="22.21875" style="3" customWidth="1"/>
    <col min="13821" max="13821" width="1.21875" style="3" customWidth="1"/>
    <col min="13822" max="13822" width="14.21875" style="3" customWidth="1"/>
    <col min="13823" max="13823" width="1.21875" style="3" customWidth="1"/>
    <col min="13824" max="13824" width="26.77734375" style="3" customWidth="1"/>
    <col min="13825" max="13825" width="1.21875" style="3" customWidth="1"/>
    <col min="13826" max="13826" width="16.21875" style="3" customWidth="1"/>
    <col min="13827" max="13827" width="1.21875" style="3" customWidth="1"/>
    <col min="13828" max="13828" width="16.21875" style="3" customWidth="1"/>
    <col min="13829" max="13829" width="1.21875" style="3" customWidth="1"/>
    <col min="13830" max="13830" width="14" style="3" customWidth="1"/>
    <col min="13831" max="13831" width="1.21875" style="3" customWidth="1"/>
    <col min="13832" max="13832" width="14" style="3" customWidth="1"/>
    <col min="13833" max="13833" width="0.44140625" style="3" customWidth="1"/>
    <col min="13834" max="13834" width="10.44140625" style="3" bestFit="1" customWidth="1"/>
    <col min="13835" max="14069" width="9.21875" style="3"/>
    <col min="14070" max="14070" width="57.77734375" style="3" customWidth="1"/>
    <col min="14071" max="14071" width="1" style="3" customWidth="1"/>
    <col min="14072" max="14072" width="13.77734375" style="3" customWidth="1"/>
    <col min="14073" max="14073" width="1.21875" style="3" customWidth="1"/>
    <col min="14074" max="14074" width="17" style="3" customWidth="1"/>
    <col min="14075" max="14075" width="1.21875" style="3" customWidth="1"/>
    <col min="14076" max="14076" width="22.21875" style="3" customWidth="1"/>
    <col min="14077" max="14077" width="1.21875" style="3" customWidth="1"/>
    <col min="14078" max="14078" width="14.21875" style="3" customWidth="1"/>
    <col min="14079" max="14079" width="1.21875" style="3" customWidth="1"/>
    <col min="14080" max="14080" width="26.77734375" style="3" customWidth="1"/>
    <col min="14081" max="14081" width="1.21875" style="3" customWidth="1"/>
    <col min="14082" max="14082" width="16.21875" style="3" customWidth="1"/>
    <col min="14083" max="14083" width="1.21875" style="3" customWidth="1"/>
    <col min="14084" max="14084" width="16.21875" style="3" customWidth="1"/>
    <col min="14085" max="14085" width="1.21875" style="3" customWidth="1"/>
    <col min="14086" max="14086" width="14" style="3" customWidth="1"/>
    <col min="14087" max="14087" width="1.21875" style="3" customWidth="1"/>
    <col min="14088" max="14088" width="14" style="3" customWidth="1"/>
    <col min="14089" max="14089" width="0.44140625" style="3" customWidth="1"/>
    <col min="14090" max="14090" width="10.44140625" style="3" bestFit="1" customWidth="1"/>
    <col min="14091" max="14325" width="9.21875" style="3"/>
    <col min="14326" max="14326" width="57.77734375" style="3" customWidth="1"/>
    <col min="14327" max="14327" width="1" style="3" customWidth="1"/>
    <col min="14328" max="14328" width="13.77734375" style="3" customWidth="1"/>
    <col min="14329" max="14329" width="1.21875" style="3" customWidth="1"/>
    <col min="14330" max="14330" width="17" style="3" customWidth="1"/>
    <col min="14331" max="14331" width="1.21875" style="3" customWidth="1"/>
    <col min="14332" max="14332" width="22.21875" style="3" customWidth="1"/>
    <col min="14333" max="14333" width="1.21875" style="3" customWidth="1"/>
    <col min="14334" max="14334" width="14.21875" style="3" customWidth="1"/>
    <col min="14335" max="14335" width="1.21875" style="3" customWidth="1"/>
    <col min="14336" max="14336" width="26.77734375" style="3" customWidth="1"/>
    <col min="14337" max="14337" width="1.21875" style="3" customWidth="1"/>
    <col min="14338" max="14338" width="16.21875" style="3" customWidth="1"/>
    <col min="14339" max="14339" width="1.21875" style="3" customWidth="1"/>
    <col min="14340" max="14340" width="16.21875" style="3" customWidth="1"/>
    <col min="14341" max="14341" width="1.21875" style="3" customWidth="1"/>
    <col min="14342" max="14342" width="14" style="3" customWidth="1"/>
    <col min="14343" max="14343" width="1.21875" style="3" customWidth="1"/>
    <col min="14344" max="14344" width="14" style="3" customWidth="1"/>
    <col min="14345" max="14345" width="0.44140625" style="3" customWidth="1"/>
    <col min="14346" max="14346" width="10.44140625" style="3" bestFit="1" customWidth="1"/>
    <col min="14347" max="14581" width="9.21875" style="3"/>
    <col min="14582" max="14582" width="57.77734375" style="3" customWidth="1"/>
    <col min="14583" max="14583" width="1" style="3" customWidth="1"/>
    <col min="14584" max="14584" width="13.77734375" style="3" customWidth="1"/>
    <col min="14585" max="14585" width="1.21875" style="3" customWidth="1"/>
    <col min="14586" max="14586" width="17" style="3" customWidth="1"/>
    <col min="14587" max="14587" width="1.21875" style="3" customWidth="1"/>
    <col min="14588" max="14588" width="22.21875" style="3" customWidth="1"/>
    <col min="14589" max="14589" width="1.21875" style="3" customWidth="1"/>
    <col min="14590" max="14590" width="14.21875" style="3" customWidth="1"/>
    <col min="14591" max="14591" width="1.21875" style="3" customWidth="1"/>
    <col min="14592" max="14592" width="26.77734375" style="3" customWidth="1"/>
    <col min="14593" max="14593" width="1.21875" style="3" customWidth="1"/>
    <col min="14594" max="14594" width="16.21875" style="3" customWidth="1"/>
    <col min="14595" max="14595" width="1.21875" style="3" customWidth="1"/>
    <col min="14596" max="14596" width="16.21875" style="3" customWidth="1"/>
    <col min="14597" max="14597" width="1.21875" style="3" customWidth="1"/>
    <col min="14598" max="14598" width="14" style="3" customWidth="1"/>
    <col min="14599" max="14599" width="1.21875" style="3" customWidth="1"/>
    <col min="14600" max="14600" width="14" style="3" customWidth="1"/>
    <col min="14601" max="14601" width="0.44140625" style="3" customWidth="1"/>
    <col min="14602" max="14602" width="10.44140625" style="3" bestFit="1" customWidth="1"/>
    <col min="14603" max="14837" width="9.21875" style="3"/>
    <col min="14838" max="14838" width="57.77734375" style="3" customWidth="1"/>
    <col min="14839" max="14839" width="1" style="3" customWidth="1"/>
    <col min="14840" max="14840" width="13.77734375" style="3" customWidth="1"/>
    <col min="14841" max="14841" width="1.21875" style="3" customWidth="1"/>
    <col min="14842" max="14842" width="17" style="3" customWidth="1"/>
    <col min="14843" max="14843" width="1.21875" style="3" customWidth="1"/>
    <col min="14844" max="14844" width="22.21875" style="3" customWidth="1"/>
    <col min="14845" max="14845" width="1.21875" style="3" customWidth="1"/>
    <col min="14846" max="14846" width="14.21875" style="3" customWidth="1"/>
    <col min="14847" max="14847" width="1.21875" style="3" customWidth="1"/>
    <col min="14848" max="14848" width="26.77734375" style="3" customWidth="1"/>
    <col min="14849" max="14849" width="1.21875" style="3" customWidth="1"/>
    <col min="14850" max="14850" width="16.21875" style="3" customWidth="1"/>
    <col min="14851" max="14851" width="1.21875" style="3" customWidth="1"/>
    <col min="14852" max="14852" width="16.21875" style="3" customWidth="1"/>
    <col min="14853" max="14853" width="1.21875" style="3" customWidth="1"/>
    <col min="14854" max="14854" width="14" style="3" customWidth="1"/>
    <col min="14855" max="14855" width="1.21875" style="3" customWidth="1"/>
    <col min="14856" max="14856" width="14" style="3" customWidth="1"/>
    <col min="14857" max="14857" width="0.44140625" style="3" customWidth="1"/>
    <col min="14858" max="14858" width="10.44140625" style="3" bestFit="1" customWidth="1"/>
    <col min="14859" max="15093" width="9.21875" style="3"/>
    <col min="15094" max="15094" width="57.77734375" style="3" customWidth="1"/>
    <col min="15095" max="15095" width="1" style="3" customWidth="1"/>
    <col min="15096" max="15096" width="13.77734375" style="3" customWidth="1"/>
    <col min="15097" max="15097" width="1.21875" style="3" customWidth="1"/>
    <col min="15098" max="15098" width="17" style="3" customWidth="1"/>
    <col min="15099" max="15099" width="1.21875" style="3" customWidth="1"/>
    <col min="15100" max="15100" width="22.21875" style="3" customWidth="1"/>
    <col min="15101" max="15101" width="1.21875" style="3" customWidth="1"/>
    <col min="15102" max="15102" width="14.21875" style="3" customWidth="1"/>
    <col min="15103" max="15103" width="1.21875" style="3" customWidth="1"/>
    <col min="15104" max="15104" width="26.77734375" style="3" customWidth="1"/>
    <col min="15105" max="15105" width="1.21875" style="3" customWidth="1"/>
    <col min="15106" max="15106" width="16.21875" style="3" customWidth="1"/>
    <col min="15107" max="15107" width="1.21875" style="3" customWidth="1"/>
    <col min="15108" max="15108" width="16.21875" style="3" customWidth="1"/>
    <col min="15109" max="15109" width="1.21875" style="3" customWidth="1"/>
    <col min="15110" max="15110" width="14" style="3" customWidth="1"/>
    <col min="15111" max="15111" width="1.21875" style="3" customWidth="1"/>
    <col min="15112" max="15112" width="14" style="3" customWidth="1"/>
    <col min="15113" max="15113" width="0.44140625" style="3" customWidth="1"/>
    <col min="15114" max="15114" width="10.44140625" style="3" bestFit="1" customWidth="1"/>
    <col min="15115" max="15349" width="9.21875" style="3"/>
    <col min="15350" max="15350" width="57.77734375" style="3" customWidth="1"/>
    <col min="15351" max="15351" width="1" style="3" customWidth="1"/>
    <col min="15352" max="15352" width="13.77734375" style="3" customWidth="1"/>
    <col min="15353" max="15353" width="1.21875" style="3" customWidth="1"/>
    <col min="15354" max="15354" width="17" style="3" customWidth="1"/>
    <col min="15355" max="15355" width="1.21875" style="3" customWidth="1"/>
    <col min="15356" max="15356" width="22.21875" style="3" customWidth="1"/>
    <col min="15357" max="15357" width="1.21875" style="3" customWidth="1"/>
    <col min="15358" max="15358" width="14.21875" style="3" customWidth="1"/>
    <col min="15359" max="15359" width="1.21875" style="3" customWidth="1"/>
    <col min="15360" max="15360" width="26.77734375" style="3" customWidth="1"/>
    <col min="15361" max="15361" width="1.21875" style="3" customWidth="1"/>
    <col min="15362" max="15362" width="16.21875" style="3" customWidth="1"/>
    <col min="15363" max="15363" width="1.21875" style="3" customWidth="1"/>
    <col min="15364" max="15364" width="16.21875" style="3" customWidth="1"/>
    <col min="15365" max="15365" width="1.21875" style="3" customWidth="1"/>
    <col min="15366" max="15366" width="14" style="3" customWidth="1"/>
    <col min="15367" max="15367" width="1.21875" style="3" customWidth="1"/>
    <col min="15368" max="15368" width="14" style="3" customWidth="1"/>
    <col min="15369" max="15369" width="0.44140625" style="3" customWidth="1"/>
    <col min="15370" max="15370" width="10.44140625" style="3" bestFit="1" customWidth="1"/>
    <col min="15371" max="15605" width="9.21875" style="3"/>
    <col min="15606" max="15606" width="57.77734375" style="3" customWidth="1"/>
    <col min="15607" max="15607" width="1" style="3" customWidth="1"/>
    <col min="15608" max="15608" width="13.77734375" style="3" customWidth="1"/>
    <col min="15609" max="15609" width="1.21875" style="3" customWidth="1"/>
    <col min="15610" max="15610" width="17" style="3" customWidth="1"/>
    <col min="15611" max="15611" width="1.21875" style="3" customWidth="1"/>
    <col min="15612" max="15612" width="22.21875" style="3" customWidth="1"/>
    <col min="15613" max="15613" width="1.21875" style="3" customWidth="1"/>
    <col min="15614" max="15614" width="14.21875" style="3" customWidth="1"/>
    <col min="15615" max="15615" width="1.21875" style="3" customWidth="1"/>
    <col min="15616" max="15616" width="26.77734375" style="3" customWidth="1"/>
    <col min="15617" max="15617" width="1.21875" style="3" customWidth="1"/>
    <col min="15618" max="15618" width="16.21875" style="3" customWidth="1"/>
    <col min="15619" max="15619" width="1.21875" style="3" customWidth="1"/>
    <col min="15620" max="15620" width="16.21875" style="3" customWidth="1"/>
    <col min="15621" max="15621" width="1.21875" style="3" customWidth="1"/>
    <col min="15622" max="15622" width="14" style="3" customWidth="1"/>
    <col min="15623" max="15623" width="1.21875" style="3" customWidth="1"/>
    <col min="15624" max="15624" width="14" style="3" customWidth="1"/>
    <col min="15625" max="15625" width="0.44140625" style="3" customWidth="1"/>
    <col min="15626" max="15626" width="10.44140625" style="3" bestFit="1" customWidth="1"/>
    <col min="15627" max="15861" width="9.21875" style="3"/>
    <col min="15862" max="15862" width="57.77734375" style="3" customWidth="1"/>
    <col min="15863" max="15863" width="1" style="3" customWidth="1"/>
    <col min="15864" max="15864" width="13.77734375" style="3" customWidth="1"/>
    <col min="15865" max="15865" width="1.21875" style="3" customWidth="1"/>
    <col min="15866" max="15866" width="17" style="3" customWidth="1"/>
    <col min="15867" max="15867" width="1.21875" style="3" customWidth="1"/>
    <col min="15868" max="15868" width="22.21875" style="3" customWidth="1"/>
    <col min="15869" max="15869" width="1.21875" style="3" customWidth="1"/>
    <col min="15870" max="15870" width="14.21875" style="3" customWidth="1"/>
    <col min="15871" max="15871" width="1.21875" style="3" customWidth="1"/>
    <col min="15872" max="15872" width="26.77734375" style="3" customWidth="1"/>
    <col min="15873" max="15873" width="1.21875" style="3" customWidth="1"/>
    <col min="15874" max="15874" width="16.21875" style="3" customWidth="1"/>
    <col min="15875" max="15875" width="1.21875" style="3" customWidth="1"/>
    <col min="15876" max="15876" width="16.21875" style="3" customWidth="1"/>
    <col min="15877" max="15877" width="1.21875" style="3" customWidth="1"/>
    <col min="15878" max="15878" width="14" style="3" customWidth="1"/>
    <col min="15879" max="15879" width="1.21875" style="3" customWidth="1"/>
    <col min="15880" max="15880" width="14" style="3" customWidth="1"/>
    <col min="15881" max="15881" width="0.44140625" style="3" customWidth="1"/>
    <col min="15882" max="15882" width="10.44140625" style="3" bestFit="1" customWidth="1"/>
    <col min="15883" max="16117" width="9.21875" style="3"/>
    <col min="16118" max="16118" width="57.77734375" style="3" customWidth="1"/>
    <col min="16119" max="16119" width="1" style="3" customWidth="1"/>
    <col min="16120" max="16120" width="13.77734375" style="3" customWidth="1"/>
    <col min="16121" max="16121" width="1.21875" style="3" customWidth="1"/>
    <col min="16122" max="16122" width="17" style="3" customWidth="1"/>
    <col min="16123" max="16123" width="1.21875" style="3" customWidth="1"/>
    <col min="16124" max="16124" width="22.21875" style="3" customWidth="1"/>
    <col min="16125" max="16125" width="1.21875" style="3" customWidth="1"/>
    <col min="16126" max="16126" width="14.21875" style="3" customWidth="1"/>
    <col min="16127" max="16127" width="1.21875" style="3" customWidth="1"/>
    <col min="16128" max="16128" width="26.77734375" style="3" customWidth="1"/>
    <col min="16129" max="16129" width="1.21875" style="3" customWidth="1"/>
    <col min="16130" max="16130" width="16.21875" style="3" customWidth="1"/>
    <col min="16131" max="16131" width="1.21875" style="3" customWidth="1"/>
    <col min="16132" max="16132" width="16.21875" style="3" customWidth="1"/>
    <col min="16133" max="16133" width="1.21875" style="3" customWidth="1"/>
    <col min="16134" max="16134" width="14" style="3" customWidth="1"/>
    <col min="16135" max="16135" width="1.21875" style="3" customWidth="1"/>
    <col min="16136" max="16136" width="14" style="3" customWidth="1"/>
    <col min="16137" max="16137" width="0.44140625" style="3" customWidth="1"/>
    <col min="16138" max="16138" width="10.44140625" style="3" bestFit="1" customWidth="1"/>
    <col min="16139" max="16384" width="9.21875" style="3"/>
  </cols>
  <sheetData>
    <row r="1" spans="1:29" ht="24" customHeight="1">
      <c r="AC1" s="90" t="s">
        <v>62</v>
      </c>
    </row>
    <row r="2" spans="1:29" ht="24" customHeight="1">
      <c r="A2" s="6" t="s">
        <v>76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29" ht="24" customHeight="1">
      <c r="A3" s="6" t="s">
        <v>70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29" ht="24" customHeight="1">
      <c r="A4" s="6" t="s">
        <v>194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</row>
    <row r="5" spans="1:29" ht="24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0"/>
      <c r="R5" s="90"/>
      <c r="S5" s="90"/>
      <c r="T5" s="90"/>
      <c r="U5" s="90"/>
      <c r="V5" s="98"/>
      <c r="W5" s="90"/>
      <c r="X5" s="90"/>
      <c r="Y5" s="98"/>
      <c r="Z5" s="98"/>
      <c r="AA5" s="98"/>
      <c r="AB5" s="98"/>
      <c r="AC5" s="90" t="s">
        <v>59</v>
      </c>
    </row>
    <row r="6" spans="1:29" ht="24" customHeight="1">
      <c r="C6" s="105" t="s">
        <v>0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29" s="96" customFormat="1" ht="24" customHeight="1">
      <c r="A7" s="92"/>
      <c r="B7" s="92"/>
      <c r="C7" s="106" t="s">
        <v>74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5"/>
      <c r="AA7" s="5"/>
      <c r="AB7" s="5"/>
      <c r="AC7" s="5"/>
    </row>
    <row r="8" spans="1:29" s="96" customFormat="1" ht="24" customHeight="1">
      <c r="A8" s="92"/>
      <c r="B8" s="92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106" t="s">
        <v>53</v>
      </c>
      <c r="P8" s="106"/>
      <c r="Q8" s="106"/>
      <c r="R8" s="106"/>
      <c r="S8" s="106"/>
      <c r="T8" s="106"/>
      <c r="U8" s="106"/>
      <c r="V8" s="106"/>
      <c r="W8" s="106"/>
      <c r="X8" s="91"/>
      <c r="Y8" s="91"/>
      <c r="Z8" s="5"/>
      <c r="AA8" s="5"/>
      <c r="AB8" s="5"/>
      <c r="AC8" s="5"/>
    </row>
    <row r="9" spans="1:29" s="96" customFormat="1" ht="24" customHeight="1">
      <c r="A9" s="92"/>
      <c r="B9" s="92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5" t="s">
        <v>134</v>
      </c>
      <c r="P9" s="91"/>
      <c r="Q9" s="91"/>
      <c r="R9" s="91"/>
      <c r="S9" s="91"/>
      <c r="T9" s="91"/>
      <c r="U9" s="91"/>
      <c r="V9" s="91"/>
      <c r="W9" s="91"/>
      <c r="X9" s="91"/>
      <c r="Y9" s="91"/>
      <c r="Z9" s="5"/>
      <c r="AA9" s="5"/>
      <c r="AB9" s="5"/>
      <c r="AC9" s="5"/>
    </row>
    <row r="10" spans="1:29" s="96" customFormat="1" ht="24" customHeight="1">
      <c r="A10" s="92"/>
      <c r="B10" s="92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5" t="s">
        <v>135</v>
      </c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5"/>
      <c r="AA10" s="5"/>
      <c r="AB10" s="5"/>
      <c r="AC10" s="5"/>
    </row>
    <row r="11" spans="1:29" s="96" customFormat="1" ht="24" customHeight="1">
      <c r="A11" s="92"/>
      <c r="B11" s="92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5" t="s">
        <v>136</v>
      </c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5"/>
      <c r="AA11" s="5"/>
      <c r="AB11" s="5"/>
      <c r="AC11" s="5"/>
    </row>
    <row r="12" spans="1:29" ht="24" customHeight="1">
      <c r="C12" s="5"/>
      <c r="E12" s="5"/>
      <c r="G12" s="5"/>
      <c r="I12" s="5" t="s">
        <v>167</v>
      </c>
      <c r="O12" s="5" t="s">
        <v>137</v>
      </c>
      <c r="P12" s="5"/>
      <c r="Q12" s="91" t="s">
        <v>96</v>
      </c>
      <c r="R12" s="91"/>
      <c r="S12" s="91" t="s">
        <v>96</v>
      </c>
      <c r="T12" s="91"/>
      <c r="U12" s="91"/>
      <c r="V12" s="5"/>
      <c r="W12" s="5" t="s">
        <v>55</v>
      </c>
      <c r="X12" s="5"/>
      <c r="Y12" s="5" t="s">
        <v>82</v>
      </c>
      <c r="Z12" s="5"/>
      <c r="AA12" s="5" t="s">
        <v>86</v>
      </c>
      <c r="AB12" s="5"/>
      <c r="AC12" s="5"/>
    </row>
    <row r="13" spans="1:29" ht="24" customHeight="1">
      <c r="C13" s="5" t="s">
        <v>132</v>
      </c>
      <c r="D13" s="5"/>
      <c r="E13" s="5"/>
      <c r="F13" s="5"/>
      <c r="G13" s="5" t="s">
        <v>131</v>
      </c>
      <c r="H13" s="5"/>
      <c r="I13" s="5" t="s">
        <v>168</v>
      </c>
      <c r="J13" s="5"/>
      <c r="K13" s="107" t="s">
        <v>41</v>
      </c>
      <c r="L13" s="107"/>
      <c r="M13" s="107"/>
      <c r="N13" s="5"/>
      <c r="O13" s="5" t="s">
        <v>140</v>
      </c>
      <c r="P13" s="5"/>
      <c r="Q13" s="91" t="s">
        <v>97</v>
      </c>
      <c r="R13" s="5"/>
      <c r="S13" s="5" t="s">
        <v>112</v>
      </c>
      <c r="T13" s="5"/>
      <c r="U13" s="5"/>
      <c r="V13" s="5"/>
      <c r="W13" s="5" t="s">
        <v>56</v>
      </c>
      <c r="X13" s="90"/>
      <c r="Y13" s="5" t="s">
        <v>83</v>
      </c>
      <c r="Z13" s="5"/>
      <c r="AA13" s="5" t="s">
        <v>87</v>
      </c>
      <c r="AB13" s="5"/>
      <c r="AC13" s="5" t="s">
        <v>45</v>
      </c>
    </row>
    <row r="14" spans="1:29" s="5" customFormat="1" ht="24" customHeight="1">
      <c r="C14" s="5" t="s">
        <v>42</v>
      </c>
      <c r="G14" s="5" t="s">
        <v>130</v>
      </c>
      <c r="I14" s="5" t="s">
        <v>169</v>
      </c>
      <c r="K14" s="5" t="s">
        <v>100</v>
      </c>
      <c r="L14" s="3"/>
      <c r="M14" s="3"/>
      <c r="N14" s="3"/>
      <c r="O14" s="5" t="s">
        <v>138</v>
      </c>
      <c r="Q14" s="5" t="s">
        <v>115</v>
      </c>
      <c r="S14" s="5" t="s">
        <v>113</v>
      </c>
      <c r="U14" s="5" t="s">
        <v>124</v>
      </c>
      <c r="W14" s="5" t="s">
        <v>57</v>
      </c>
      <c r="Y14" s="5" t="s">
        <v>84</v>
      </c>
      <c r="AA14" s="5" t="s">
        <v>88</v>
      </c>
      <c r="AC14" s="5" t="s">
        <v>57</v>
      </c>
    </row>
    <row r="15" spans="1:29" s="5" customFormat="1" ht="24" customHeight="1">
      <c r="B15" s="94"/>
      <c r="C15" s="95" t="s">
        <v>44</v>
      </c>
      <c r="E15" s="95" t="s">
        <v>73</v>
      </c>
      <c r="G15" s="95" t="s">
        <v>108</v>
      </c>
      <c r="I15" s="95" t="s">
        <v>170</v>
      </c>
      <c r="K15" s="95" t="s">
        <v>101</v>
      </c>
      <c r="L15" s="3"/>
      <c r="M15" s="95" t="s">
        <v>43</v>
      </c>
      <c r="O15" s="95" t="s">
        <v>139</v>
      </c>
      <c r="Q15" s="95" t="s">
        <v>114</v>
      </c>
      <c r="S15" s="95" t="s">
        <v>114</v>
      </c>
      <c r="U15" s="95" t="s">
        <v>123</v>
      </c>
      <c r="W15" s="95" t="s">
        <v>58</v>
      </c>
      <c r="Y15" s="95" t="s">
        <v>85</v>
      </c>
      <c r="AA15" s="95" t="s">
        <v>89</v>
      </c>
      <c r="AC15" s="95" t="s">
        <v>58</v>
      </c>
    </row>
    <row r="16" spans="1:29" s="5" customFormat="1" ht="24" customHeight="1">
      <c r="B16" s="94"/>
      <c r="L16" s="3"/>
    </row>
    <row r="17" spans="1:29" ht="24" customHeight="1">
      <c r="A17" s="6" t="s">
        <v>161</v>
      </c>
      <c r="B17" s="6"/>
      <c r="C17" s="2">
        <v>194480</v>
      </c>
      <c r="D17" s="2"/>
      <c r="E17" s="2">
        <v>112647</v>
      </c>
      <c r="F17" s="2"/>
      <c r="G17" s="2">
        <v>16351</v>
      </c>
      <c r="H17" s="2"/>
      <c r="I17" s="2">
        <v>-40</v>
      </c>
      <c r="J17" s="2"/>
      <c r="K17" s="2">
        <v>19550</v>
      </c>
      <c r="M17" s="2">
        <v>211659</v>
      </c>
      <c r="N17" s="2"/>
      <c r="O17" s="2">
        <v>-892</v>
      </c>
      <c r="P17" s="2"/>
      <c r="Q17" s="2">
        <v>-1957</v>
      </c>
      <c r="R17" s="2"/>
      <c r="S17" s="2">
        <v>-5820</v>
      </c>
      <c r="T17" s="2"/>
      <c r="U17" s="2">
        <v>3360</v>
      </c>
      <c r="V17" s="2"/>
      <c r="W17" s="2">
        <f>SUM(O17:U17)</f>
        <v>-5309</v>
      </c>
      <c r="X17" s="2"/>
      <c r="Y17" s="2">
        <f>SUM(C17:M17,W17)</f>
        <v>549338</v>
      </c>
      <c r="Z17" s="2"/>
      <c r="AA17" s="2">
        <v>20189</v>
      </c>
      <c r="AB17" s="2"/>
      <c r="AC17" s="2">
        <f t="shared" ref="AC17:AC25" si="0">SUM(Y17:AA17)</f>
        <v>569527</v>
      </c>
    </row>
    <row r="18" spans="1:29" ht="24" customHeight="1">
      <c r="A18" s="3" t="s">
        <v>145</v>
      </c>
      <c r="B18" s="6"/>
      <c r="C18" s="99">
        <v>0</v>
      </c>
      <c r="D18" s="2"/>
      <c r="E18" s="99">
        <v>0</v>
      </c>
      <c r="F18" s="2"/>
      <c r="G18" s="99">
        <v>0</v>
      </c>
      <c r="H18" s="2"/>
      <c r="I18" s="99">
        <v>0</v>
      </c>
      <c r="J18" s="2"/>
      <c r="K18" s="99">
        <v>0</v>
      </c>
      <c r="M18" s="99">
        <v>9920</v>
      </c>
      <c r="N18" s="2"/>
      <c r="O18" s="99">
        <v>0</v>
      </c>
      <c r="P18" s="2"/>
      <c r="Q18" s="99">
        <v>0</v>
      </c>
      <c r="R18" s="2"/>
      <c r="S18" s="99">
        <v>0</v>
      </c>
      <c r="T18" s="2"/>
      <c r="U18" s="99">
        <v>0</v>
      </c>
      <c r="V18" s="2"/>
      <c r="W18" s="99">
        <f>SUM(O18:U18)</f>
        <v>0</v>
      </c>
      <c r="X18" s="2"/>
      <c r="Y18" s="99">
        <f>SUM(C18:M18,W18)</f>
        <v>9920</v>
      </c>
      <c r="Z18" s="2"/>
      <c r="AA18" s="99">
        <v>1921</v>
      </c>
      <c r="AB18" s="2"/>
      <c r="AC18" s="99">
        <f t="shared" si="0"/>
        <v>11841</v>
      </c>
    </row>
    <row r="19" spans="1:29" ht="24" customHeight="1">
      <c r="A19" s="3" t="s">
        <v>146</v>
      </c>
      <c r="B19" s="6"/>
      <c r="C19" s="100">
        <v>0</v>
      </c>
      <c r="D19" s="2"/>
      <c r="E19" s="100">
        <v>0</v>
      </c>
      <c r="F19" s="2"/>
      <c r="G19" s="100">
        <v>0</v>
      </c>
      <c r="H19" s="2"/>
      <c r="I19" s="100">
        <v>0</v>
      </c>
      <c r="J19" s="2"/>
      <c r="K19" s="100">
        <v>0</v>
      </c>
      <c r="M19" s="100">
        <v>0</v>
      </c>
      <c r="N19" s="2"/>
      <c r="O19" s="100">
        <v>-867</v>
      </c>
      <c r="P19" s="2"/>
      <c r="Q19" s="100">
        <v>0</v>
      </c>
      <c r="R19" s="2"/>
      <c r="S19" s="100">
        <v>0</v>
      </c>
      <c r="T19" s="2"/>
      <c r="U19" s="100">
        <v>0</v>
      </c>
      <c r="V19" s="2"/>
      <c r="W19" s="100">
        <f>SUM(O19:U19)</f>
        <v>-867</v>
      </c>
      <c r="X19" s="2"/>
      <c r="Y19" s="100">
        <f>SUM(C19:M19,W19)</f>
        <v>-867</v>
      </c>
      <c r="Z19" s="2"/>
      <c r="AA19" s="100">
        <v>-183</v>
      </c>
      <c r="AB19" s="2"/>
      <c r="AC19" s="100">
        <f t="shared" si="0"/>
        <v>-1050</v>
      </c>
    </row>
    <row r="20" spans="1:29" ht="24" customHeight="1">
      <c r="A20" s="3" t="s">
        <v>61</v>
      </c>
      <c r="B20" s="6"/>
      <c r="C20" s="2">
        <v>0</v>
      </c>
      <c r="D20" s="2"/>
      <c r="E20" s="2">
        <v>0</v>
      </c>
      <c r="F20" s="2"/>
      <c r="G20" s="2">
        <v>0</v>
      </c>
      <c r="H20" s="2"/>
      <c r="I20" s="2">
        <v>0</v>
      </c>
      <c r="J20" s="2"/>
      <c r="K20" s="2">
        <v>0</v>
      </c>
      <c r="M20" s="2">
        <v>9920</v>
      </c>
      <c r="N20" s="2"/>
      <c r="O20" s="2">
        <v>-867</v>
      </c>
      <c r="P20" s="2"/>
      <c r="Q20" s="2">
        <v>0</v>
      </c>
      <c r="R20" s="2"/>
      <c r="S20" s="2">
        <v>0</v>
      </c>
      <c r="T20" s="2"/>
      <c r="U20" s="2">
        <v>0</v>
      </c>
      <c r="V20" s="2"/>
      <c r="W20" s="2">
        <f>SUM(W18:W19)</f>
        <v>-867</v>
      </c>
      <c r="X20" s="2"/>
      <c r="Y20" s="2">
        <f>SUM(Y18:Y19)</f>
        <v>9053</v>
      </c>
      <c r="Z20" s="2"/>
      <c r="AA20" s="2">
        <f>SUM(AA18:AA19)</f>
        <v>1738</v>
      </c>
      <c r="AB20" s="2"/>
      <c r="AC20" s="2">
        <f>SUM(AC18:AC19)</f>
        <v>10791</v>
      </c>
    </row>
    <row r="21" spans="1:29" ht="24" customHeight="1">
      <c r="A21" s="3" t="s">
        <v>207</v>
      </c>
      <c r="B21" s="6"/>
      <c r="C21" s="2">
        <v>19448</v>
      </c>
      <c r="D21" s="2"/>
      <c r="E21" s="2">
        <v>0</v>
      </c>
      <c r="F21" s="2"/>
      <c r="G21" s="2">
        <v>0</v>
      </c>
      <c r="I21" s="2">
        <v>0</v>
      </c>
      <c r="J21" s="2"/>
      <c r="K21" s="2">
        <v>0</v>
      </c>
      <c r="M21" s="2">
        <v>-19448</v>
      </c>
      <c r="N21" s="2"/>
      <c r="O21" s="2">
        <v>0</v>
      </c>
      <c r="P21" s="2"/>
      <c r="Q21" s="2">
        <v>0</v>
      </c>
      <c r="R21" s="2"/>
      <c r="S21" s="2">
        <v>0</v>
      </c>
      <c r="T21" s="2"/>
      <c r="U21" s="2">
        <v>0</v>
      </c>
      <c r="V21" s="2"/>
      <c r="W21" s="2">
        <f>SUM(O21:U21)</f>
        <v>0</v>
      </c>
      <c r="X21" s="2"/>
      <c r="Y21" s="2">
        <f>SUM(C21:M21,W21)</f>
        <v>0</v>
      </c>
      <c r="Z21" s="2"/>
      <c r="AA21" s="2">
        <v>0</v>
      </c>
      <c r="AB21" s="2"/>
      <c r="AC21" s="2">
        <f t="shared" si="0"/>
        <v>0</v>
      </c>
    </row>
    <row r="22" spans="1:29" ht="24" customHeight="1">
      <c r="A22" s="3" t="s">
        <v>178</v>
      </c>
      <c r="B22" s="6"/>
      <c r="C22" s="2"/>
      <c r="D22" s="2"/>
      <c r="E22" s="2"/>
      <c r="F22" s="2"/>
      <c r="G22" s="2"/>
      <c r="I22" s="2"/>
      <c r="J22" s="2"/>
      <c r="K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24" customHeight="1">
      <c r="A23" s="3" t="s">
        <v>208</v>
      </c>
      <c r="B23" s="6"/>
      <c r="C23" s="2">
        <v>0</v>
      </c>
      <c r="D23" s="2"/>
      <c r="E23" s="2">
        <v>0</v>
      </c>
      <c r="F23" s="2"/>
      <c r="G23" s="2">
        <v>0</v>
      </c>
      <c r="I23" s="2">
        <v>0</v>
      </c>
      <c r="J23" s="2"/>
      <c r="K23" s="2">
        <v>0</v>
      </c>
      <c r="M23" s="2">
        <v>-11669</v>
      </c>
      <c r="N23" s="2"/>
      <c r="O23" s="2">
        <v>0</v>
      </c>
      <c r="P23" s="2"/>
      <c r="Q23" s="2">
        <v>0</v>
      </c>
      <c r="R23" s="2"/>
      <c r="S23" s="2">
        <v>0</v>
      </c>
      <c r="T23" s="2"/>
      <c r="U23" s="2">
        <v>0</v>
      </c>
      <c r="V23" s="2"/>
      <c r="W23" s="2">
        <f>SUM(O23:U23)</f>
        <v>0</v>
      </c>
      <c r="X23" s="2"/>
      <c r="Y23" s="2">
        <f>SUM(C23:M23,W23)</f>
        <v>-11669</v>
      </c>
      <c r="Z23" s="2"/>
      <c r="AA23" s="2">
        <v>0</v>
      </c>
      <c r="AB23" s="2"/>
      <c r="AC23" s="2">
        <f t="shared" ref="AC23" si="1">SUM(Y23:AA23)</f>
        <v>-11669</v>
      </c>
    </row>
    <row r="24" spans="1:29" ht="24" customHeight="1">
      <c r="A24" s="3" t="s">
        <v>176</v>
      </c>
      <c r="B24" s="6"/>
      <c r="C24" s="2"/>
      <c r="D24" s="2"/>
      <c r="E24" s="2"/>
      <c r="F24" s="2"/>
      <c r="G24" s="2"/>
      <c r="I24" s="2"/>
      <c r="J24" s="2"/>
      <c r="K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24" customHeight="1">
      <c r="A25" s="3" t="s">
        <v>177</v>
      </c>
      <c r="B25" s="6"/>
      <c r="C25" s="2">
        <v>0</v>
      </c>
      <c r="D25" s="2"/>
      <c r="E25" s="2">
        <v>0</v>
      </c>
      <c r="F25" s="2"/>
      <c r="G25" s="2">
        <v>0</v>
      </c>
      <c r="I25" s="2">
        <v>0</v>
      </c>
      <c r="J25" s="2"/>
      <c r="K25" s="2">
        <v>0</v>
      </c>
      <c r="M25" s="2">
        <v>0</v>
      </c>
      <c r="N25" s="2"/>
      <c r="O25" s="2">
        <v>0</v>
      </c>
      <c r="P25" s="2"/>
      <c r="Q25" s="2">
        <v>0</v>
      </c>
      <c r="R25" s="2"/>
      <c r="S25" s="2">
        <v>0</v>
      </c>
      <c r="T25" s="2"/>
      <c r="U25" s="2">
        <v>0</v>
      </c>
      <c r="V25" s="2"/>
      <c r="W25" s="2">
        <f>SUM(O25:U25)</f>
        <v>0</v>
      </c>
      <c r="X25" s="2"/>
      <c r="Y25" s="2">
        <f>SUM(C25:M25,W25)</f>
        <v>0</v>
      </c>
      <c r="Z25" s="2"/>
      <c r="AA25" s="2">
        <v>-2225</v>
      </c>
      <c r="AB25" s="2"/>
      <c r="AC25" s="2">
        <f t="shared" si="0"/>
        <v>-2225</v>
      </c>
    </row>
    <row r="26" spans="1:29" ht="24" customHeight="1" thickBot="1">
      <c r="A26" s="6" t="s">
        <v>175</v>
      </c>
      <c r="C26" s="97">
        <f>SUM(C20:C25,C17)</f>
        <v>213928</v>
      </c>
      <c r="D26" s="2"/>
      <c r="E26" s="97">
        <f>SUM(E20:E25,E17)</f>
        <v>112647</v>
      </c>
      <c r="F26" s="2"/>
      <c r="G26" s="97">
        <f>SUM(G20:G25,G17)</f>
        <v>16351</v>
      </c>
      <c r="H26" s="2"/>
      <c r="I26" s="97">
        <f>SUM(I20:I25,I17)</f>
        <v>-40</v>
      </c>
      <c r="J26" s="2"/>
      <c r="K26" s="97">
        <f>SUM(K20:K25,K17)</f>
        <v>19550</v>
      </c>
      <c r="M26" s="97">
        <f>SUM(M20:M25,M17)</f>
        <v>190462</v>
      </c>
      <c r="N26" s="2"/>
      <c r="O26" s="97">
        <f>SUM(O20:O25,O17)</f>
        <v>-1759</v>
      </c>
      <c r="P26" s="2"/>
      <c r="Q26" s="97">
        <f>SUM(Q20:Q25,Q17)</f>
        <v>-1957</v>
      </c>
      <c r="R26" s="2"/>
      <c r="S26" s="97">
        <f>SUM(S20:S25,S17)</f>
        <v>-5820</v>
      </c>
      <c r="T26" s="2"/>
      <c r="U26" s="97">
        <f>SUM(U20:U25,U17)</f>
        <v>3360</v>
      </c>
      <c r="V26" s="2"/>
      <c r="W26" s="97">
        <f>SUM(W20:W25,W17)</f>
        <v>-6176</v>
      </c>
      <c r="X26" s="2"/>
      <c r="Y26" s="97">
        <f>SUM(Y20:Y25,Y17)</f>
        <v>546722</v>
      </c>
      <c r="Z26" s="2"/>
      <c r="AA26" s="97">
        <f>SUM(AA20:AA25,AA17)</f>
        <v>19702</v>
      </c>
      <c r="AB26" s="2"/>
      <c r="AC26" s="97">
        <f>SUM(AC20:AC25,AC17)</f>
        <v>566424</v>
      </c>
    </row>
    <row r="27" spans="1:29" ht="24" customHeight="1" thickTop="1">
      <c r="A27" s="6"/>
      <c r="C27" s="2"/>
      <c r="D27" s="101"/>
      <c r="E27" s="2"/>
      <c r="F27" s="101"/>
      <c r="G27" s="2"/>
      <c r="H27" s="101"/>
      <c r="I27" s="2"/>
      <c r="J27" s="101"/>
      <c r="K27" s="2"/>
      <c r="M27" s="2"/>
      <c r="N27" s="2"/>
      <c r="O27" s="2"/>
      <c r="P27" s="101"/>
      <c r="Q27" s="2"/>
      <c r="R27" s="2"/>
      <c r="S27" s="2"/>
      <c r="T27" s="2"/>
      <c r="U27" s="2"/>
      <c r="V27" s="101"/>
      <c r="W27" s="2"/>
      <c r="X27" s="101"/>
      <c r="Y27" s="2"/>
      <c r="Z27" s="101"/>
      <c r="AA27" s="2"/>
      <c r="AB27" s="101"/>
      <c r="AC27" s="2"/>
    </row>
    <row r="28" spans="1:29" ht="24" customHeight="1">
      <c r="A28" s="6" t="s">
        <v>195</v>
      </c>
      <c r="B28" s="6"/>
      <c r="C28" s="2">
        <v>213928</v>
      </c>
      <c r="D28" s="2"/>
      <c r="E28" s="2">
        <v>112647</v>
      </c>
      <c r="F28" s="2"/>
      <c r="G28" s="2">
        <v>16351</v>
      </c>
      <c r="H28" s="2"/>
      <c r="I28" s="2">
        <v>-40</v>
      </c>
      <c r="J28" s="2"/>
      <c r="K28" s="2">
        <v>21122</v>
      </c>
      <c r="M28" s="2">
        <v>210936</v>
      </c>
      <c r="N28" s="2"/>
      <c r="O28" s="2">
        <v>-1977</v>
      </c>
      <c r="P28" s="2"/>
      <c r="Q28" s="2">
        <v>-1957</v>
      </c>
      <c r="R28" s="2"/>
      <c r="S28" s="2">
        <v>-5820</v>
      </c>
      <c r="T28" s="2"/>
      <c r="U28" s="2">
        <v>3360</v>
      </c>
      <c r="V28" s="2"/>
      <c r="W28" s="2">
        <f>SUM(O28:U28)</f>
        <v>-6394</v>
      </c>
      <c r="X28" s="2"/>
      <c r="Y28" s="2">
        <f>SUM(C28:M28,W28)</f>
        <v>568550</v>
      </c>
      <c r="Z28" s="2"/>
      <c r="AA28" s="2">
        <v>21712</v>
      </c>
      <c r="AB28" s="2"/>
      <c r="AC28" s="2">
        <f t="shared" ref="AC28" si="2">SUM(Y28:AA28)</f>
        <v>590262</v>
      </c>
    </row>
    <row r="29" spans="1:29" ht="24" customHeight="1">
      <c r="A29" s="3" t="s">
        <v>145</v>
      </c>
      <c r="B29" s="6"/>
      <c r="C29" s="99">
        <v>0</v>
      </c>
      <c r="D29" s="2"/>
      <c r="E29" s="99">
        <v>0</v>
      </c>
      <c r="F29" s="2"/>
      <c r="G29" s="99">
        <v>0</v>
      </c>
      <c r="H29" s="2"/>
      <c r="I29" s="99">
        <v>0</v>
      </c>
      <c r="J29" s="2"/>
      <c r="K29" s="99">
        <v>0</v>
      </c>
      <c r="M29" s="99">
        <f>PL!F128</f>
        <v>18980</v>
      </c>
      <c r="N29" s="2"/>
      <c r="O29" s="99">
        <v>0</v>
      </c>
      <c r="P29" s="2"/>
      <c r="Q29" s="99">
        <v>0</v>
      </c>
      <c r="R29" s="2"/>
      <c r="S29" s="99">
        <v>0</v>
      </c>
      <c r="T29" s="2"/>
      <c r="U29" s="99">
        <v>0</v>
      </c>
      <c r="V29" s="2"/>
      <c r="W29" s="99">
        <f>SUM(O29:U29)</f>
        <v>0</v>
      </c>
      <c r="X29" s="2"/>
      <c r="Y29" s="99">
        <f>SUM(C29,E29,G29,K29,M29,W29)</f>
        <v>18980</v>
      </c>
      <c r="Z29" s="2"/>
      <c r="AA29" s="99">
        <f>PL!F129</f>
        <v>2063</v>
      </c>
      <c r="AB29" s="2"/>
      <c r="AC29" s="99">
        <f>SUM(Y29:AA29)</f>
        <v>21043</v>
      </c>
    </row>
    <row r="30" spans="1:29" ht="24" customHeight="1">
      <c r="A30" s="3" t="s">
        <v>146</v>
      </c>
      <c r="B30" s="6"/>
      <c r="C30" s="100">
        <v>0</v>
      </c>
      <c r="D30" s="2"/>
      <c r="E30" s="100">
        <v>0</v>
      </c>
      <c r="F30" s="2"/>
      <c r="G30" s="100">
        <v>0</v>
      </c>
      <c r="H30" s="2"/>
      <c r="I30" s="100">
        <v>0</v>
      </c>
      <c r="J30" s="2"/>
      <c r="K30" s="100">
        <v>0</v>
      </c>
      <c r="M30" s="100">
        <v>0</v>
      </c>
      <c r="N30" s="2"/>
      <c r="O30" s="100">
        <f>PL!F107-Consolidated!AA30</f>
        <v>354</v>
      </c>
      <c r="P30" s="2"/>
      <c r="Q30" s="100">
        <v>0</v>
      </c>
      <c r="R30" s="2"/>
      <c r="S30" s="100">
        <v>0</v>
      </c>
      <c r="T30" s="2"/>
      <c r="U30" s="100">
        <v>0</v>
      </c>
      <c r="V30" s="2"/>
      <c r="W30" s="100">
        <f>SUM(O30:U30)</f>
        <v>354</v>
      </c>
      <c r="X30" s="2"/>
      <c r="Y30" s="100">
        <f>SUM(C30,E30,G30,K30,M30,W30)</f>
        <v>354</v>
      </c>
      <c r="Z30" s="2"/>
      <c r="AA30" s="100">
        <f>PL!F133-PL!F129</f>
        <v>55</v>
      </c>
      <c r="AB30" s="2"/>
      <c r="AC30" s="100">
        <f>SUM(Y30:AA30)</f>
        <v>409</v>
      </c>
    </row>
    <row r="31" spans="1:29" ht="24" customHeight="1">
      <c r="A31" s="3" t="s">
        <v>61</v>
      </c>
      <c r="B31" s="6"/>
      <c r="C31" s="2">
        <f>SUM(C29:C30)</f>
        <v>0</v>
      </c>
      <c r="D31" s="2"/>
      <c r="E31" s="2">
        <f>SUM(E29:E30)</f>
        <v>0</v>
      </c>
      <c r="F31" s="2"/>
      <c r="G31" s="2">
        <f>SUM(G29:G30)</f>
        <v>0</v>
      </c>
      <c r="H31" s="2"/>
      <c r="I31" s="2">
        <f>SUM(I29:I30)</f>
        <v>0</v>
      </c>
      <c r="J31" s="2"/>
      <c r="K31" s="2">
        <f>SUM(K29:K30)</f>
        <v>0</v>
      </c>
      <c r="M31" s="2">
        <f>SUM(M29:M30)</f>
        <v>18980</v>
      </c>
      <c r="N31" s="2"/>
      <c r="O31" s="2">
        <f>SUM(O29:O30)</f>
        <v>354</v>
      </c>
      <c r="P31" s="2"/>
      <c r="Q31" s="2">
        <f>SUM(Q29:Q30)</f>
        <v>0</v>
      </c>
      <c r="R31" s="2"/>
      <c r="S31" s="2">
        <f>SUM(S29:S30)</f>
        <v>0</v>
      </c>
      <c r="T31" s="2"/>
      <c r="U31" s="2">
        <f>SUM(U29:U30)</f>
        <v>0</v>
      </c>
      <c r="V31" s="2"/>
      <c r="W31" s="2">
        <f>SUM(W29:W30)</f>
        <v>354</v>
      </c>
      <c r="X31" s="2"/>
      <c r="Y31" s="2">
        <f>SUM(Y29:Y30)</f>
        <v>19334</v>
      </c>
      <c r="Z31" s="2"/>
      <c r="AA31" s="2">
        <f>SUM(AA29:AA30)</f>
        <v>2118</v>
      </c>
      <c r="AB31" s="2"/>
      <c r="AC31" s="2">
        <f>SUM(AC29:AC30)</f>
        <v>21452</v>
      </c>
    </row>
    <row r="32" spans="1:29" ht="24" customHeight="1">
      <c r="A32" s="3" t="s">
        <v>178</v>
      </c>
      <c r="B32" s="6"/>
      <c r="C32" s="2"/>
      <c r="D32" s="2"/>
      <c r="E32" s="2"/>
      <c r="F32" s="2"/>
      <c r="G32" s="2"/>
      <c r="H32" s="2"/>
      <c r="I32" s="2"/>
      <c r="J32" s="2"/>
      <c r="K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30" ht="24" customHeight="1">
      <c r="A33" s="3" t="s">
        <v>208</v>
      </c>
      <c r="B33" s="6"/>
      <c r="C33" s="2">
        <v>0</v>
      </c>
      <c r="D33" s="2"/>
      <c r="E33" s="2">
        <v>0</v>
      </c>
      <c r="F33" s="2"/>
      <c r="G33" s="2">
        <v>0</v>
      </c>
      <c r="H33" s="50"/>
      <c r="I33" s="2">
        <v>0</v>
      </c>
      <c r="J33" s="2"/>
      <c r="K33" s="2">
        <v>0</v>
      </c>
      <c r="L33" s="2"/>
      <c r="M33" s="2">
        <v>-17114</v>
      </c>
      <c r="N33" s="2"/>
      <c r="O33" s="2">
        <v>0</v>
      </c>
      <c r="P33" s="2"/>
      <c r="Q33" s="2">
        <v>0</v>
      </c>
      <c r="R33" s="2"/>
      <c r="S33" s="2">
        <v>0</v>
      </c>
      <c r="T33" s="2"/>
      <c r="U33" s="2">
        <v>0</v>
      </c>
      <c r="V33" s="2"/>
      <c r="W33" s="2">
        <f>SUM(O33:U33)</f>
        <v>0</v>
      </c>
      <c r="X33" s="2"/>
      <c r="Y33" s="2">
        <f>SUM(C33,G33,E33,K33,M33,W33)</f>
        <v>-17114</v>
      </c>
      <c r="Z33" s="2"/>
      <c r="AA33" s="2">
        <v>0</v>
      </c>
      <c r="AB33" s="2"/>
      <c r="AC33" s="2">
        <f>SUM(Y33:AA33)</f>
        <v>-17114</v>
      </c>
      <c r="AD33" s="2"/>
    </row>
    <row r="34" spans="1:30" ht="24" customHeight="1">
      <c r="A34" s="3" t="s">
        <v>176</v>
      </c>
      <c r="B34" s="6"/>
      <c r="C34" s="2"/>
      <c r="D34" s="2"/>
      <c r="E34" s="2"/>
      <c r="F34" s="2"/>
      <c r="G34" s="2"/>
      <c r="H34" s="2"/>
      <c r="I34" s="2"/>
      <c r="J34" s="2"/>
      <c r="K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30" ht="24" customHeight="1">
      <c r="A35" s="3" t="s">
        <v>177</v>
      </c>
      <c r="B35" s="6"/>
      <c r="C35" s="2">
        <v>0</v>
      </c>
      <c r="D35" s="2"/>
      <c r="E35" s="2">
        <v>0</v>
      </c>
      <c r="F35" s="2"/>
      <c r="G35" s="2">
        <v>0</v>
      </c>
      <c r="H35" s="2"/>
      <c r="I35" s="2">
        <v>0</v>
      </c>
      <c r="J35" s="2"/>
      <c r="K35" s="2">
        <v>0</v>
      </c>
      <c r="L35" s="2"/>
      <c r="M35" s="2">
        <v>0</v>
      </c>
      <c r="N35" s="2"/>
      <c r="O35" s="2">
        <v>0</v>
      </c>
      <c r="P35" s="2"/>
      <c r="Q35" s="2">
        <v>0</v>
      </c>
      <c r="R35" s="2"/>
      <c r="S35" s="2">
        <v>0</v>
      </c>
      <c r="T35" s="2"/>
      <c r="U35" s="2">
        <v>0</v>
      </c>
      <c r="V35" s="2"/>
      <c r="W35" s="2">
        <f>SUM(O35:U35)</f>
        <v>0</v>
      </c>
      <c r="X35" s="2"/>
      <c r="Y35" s="2">
        <f>SUM(C35,G35,E35,K35,M35,W35)</f>
        <v>0</v>
      </c>
      <c r="Z35" s="2"/>
      <c r="AA35" s="2">
        <v>-3007</v>
      </c>
      <c r="AB35" s="2"/>
      <c r="AC35" s="2">
        <f>SUM(Y35:AA35)</f>
        <v>-3007</v>
      </c>
    </row>
    <row r="36" spans="1:30" ht="24" customHeight="1" thickBot="1">
      <c r="A36" s="6" t="s">
        <v>196</v>
      </c>
      <c r="C36" s="97">
        <f>SUM(C31:C35,C28)</f>
        <v>213928</v>
      </c>
      <c r="D36" s="2"/>
      <c r="E36" s="97">
        <f>SUM(E31:E35,E28)</f>
        <v>112647</v>
      </c>
      <c r="F36" s="2"/>
      <c r="G36" s="97">
        <f>SUM(G31:G35,G28)</f>
        <v>16351</v>
      </c>
      <c r="H36" s="2"/>
      <c r="I36" s="97">
        <f>SUM(I31:I35,I28)</f>
        <v>-40</v>
      </c>
      <c r="J36" s="2"/>
      <c r="K36" s="97">
        <f>SUM(K31:K35,K28)</f>
        <v>21122</v>
      </c>
      <c r="L36" s="102"/>
      <c r="M36" s="97">
        <f>SUM(M31:M35,M28)</f>
        <v>212802</v>
      </c>
      <c r="N36" s="2"/>
      <c r="O36" s="97">
        <f>SUM(O31:O35,O28)</f>
        <v>-1623</v>
      </c>
      <c r="P36" s="2"/>
      <c r="Q36" s="97">
        <f>SUM(Q31:Q35,Q28)</f>
        <v>-1957</v>
      </c>
      <c r="R36" s="2"/>
      <c r="S36" s="97">
        <f>SUM(S31:S35,S28)</f>
        <v>-5820</v>
      </c>
      <c r="T36" s="2"/>
      <c r="U36" s="97">
        <f>SUM(U31:U35,U28)</f>
        <v>3360</v>
      </c>
      <c r="V36" s="2"/>
      <c r="W36" s="97">
        <f>SUM(W31:W35,W28)</f>
        <v>-6040</v>
      </c>
      <c r="X36" s="2"/>
      <c r="Y36" s="97">
        <f>SUM(Y31:Y35,Y28)</f>
        <v>570770</v>
      </c>
      <c r="Z36" s="2"/>
      <c r="AA36" s="97">
        <f>SUM(AA31:AA35,AA28)</f>
        <v>20823</v>
      </c>
      <c r="AB36" s="2"/>
      <c r="AC36" s="97">
        <f>SUM(AC31:AC35,AC28)</f>
        <v>591593</v>
      </c>
    </row>
    <row r="37" spans="1:30" ht="24" customHeight="1" thickTop="1">
      <c r="A37" s="6"/>
      <c r="C37" s="2"/>
      <c r="D37" s="101"/>
      <c r="E37" s="2"/>
      <c r="F37" s="101"/>
      <c r="G37" s="2"/>
      <c r="H37" s="101"/>
      <c r="I37" s="2"/>
      <c r="J37" s="101"/>
      <c r="K37" s="2"/>
      <c r="M37" s="2"/>
      <c r="N37" s="2"/>
      <c r="O37" s="2"/>
      <c r="P37" s="101"/>
      <c r="Q37" s="2"/>
      <c r="R37" s="2"/>
      <c r="S37" s="2"/>
      <c r="T37" s="2"/>
      <c r="U37" s="2"/>
      <c r="V37" s="101"/>
      <c r="W37" s="2"/>
      <c r="X37" s="101"/>
      <c r="Y37" s="2"/>
      <c r="Z37" s="101"/>
      <c r="AA37" s="2"/>
      <c r="AB37" s="101"/>
      <c r="AC37" s="2">
        <f>SUM(AC36-BS!D97)</f>
        <v>0</v>
      </c>
    </row>
    <row r="38" spans="1:30" ht="24" customHeight="1">
      <c r="A38" s="3" t="s">
        <v>13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1:30" ht="24" customHeight="1"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</row>
    <row r="52" spans="1:2" ht="24" customHeight="1">
      <c r="A52" s="91"/>
      <c r="B52" s="91"/>
    </row>
  </sheetData>
  <mergeCells count="4">
    <mergeCell ref="C6:AC6"/>
    <mergeCell ref="C7:Y7"/>
    <mergeCell ref="K13:M13"/>
    <mergeCell ref="O8:W8"/>
  </mergeCells>
  <printOptions horizontalCentered="1"/>
  <pageMargins left="0.31496062992126" right="0.31496062992126" top="0.9" bottom="0.196850393700787" header="0.31496062992126" footer="0.15748031496063"/>
  <pageSetup paperSize="9" scale="4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showGridLines="0" view="pageBreakPreview" topLeftCell="A8" zoomScale="70" zoomScaleNormal="70" zoomScaleSheetLayoutView="70" workbookViewId="0">
      <selection activeCell="A23" sqref="A23"/>
    </sheetView>
  </sheetViews>
  <sheetFormatPr defaultRowHeight="24" customHeight="1"/>
  <cols>
    <col min="1" max="1" width="51.88671875" style="50" customWidth="1"/>
    <col min="2" max="2" width="2.77734375" style="50" customWidth="1"/>
    <col min="3" max="3" width="17" style="50" customWidth="1"/>
    <col min="4" max="4" width="1.44140625" style="50" customWidth="1"/>
    <col min="5" max="5" width="17" style="50" customWidth="1"/>
    <col min="6" max="6" width="1.44140625" style="50" customWidth="1"/>
    <col min="7" max="7" width="17" style="50" customWidth="1"/>
    <col min="8" max="8" width="1.44140625" style="50" customWidth="1"/>
    <col min="9" max="9" width="17" style="50" customWidth="1"/>
    <col min="10" max="10" width="1.44140625" style="50" customWidth="1"/>
    <col min="11" max="11" width="17" style="50" customWidth="1"/>
    <col min="12" max="12" width="1.44140625" style="50" customWidth="1"/>
    <col min="13" max="13" width="17" style="50" customWidth="1"/>
    <col min="14" max="14" width="1.44140625" style="50" customWidth="1"/>
    <col min="15" max="15" width="17" style="50" customWidth="1"/>
    <col min="16" max="16" width="1.44140625" style="50" customWidth="1"/>
    <col min="17" max="17" width="18.88671875" style="50" customWidth="1"/>
    <col min="18" max="18" width="1.44140625" style="50" customWidth="1"/>
    <col min="19" max="19" width="17" style="50" customWidth="1"/>
    <col min="20" max="20" width="15.44140625" style="50" customWidth="1"/>
    <col min="21" max="21" width="12.21875" style="50" customWidth="1"/>
    <col min="22" max="248" width="9.21875" style="50"/>
    <col min="249" max="249" width="47.77734375" style="50" customWidth="1"/>
    <col min="250" max="250" width="2.21875" style="50" customWidth="1"/>
    <col min="251" max="251" width="18.77734375" style="50" customWidth="1"/>
    <col min="252" max="252" width="2.77734375" style="50" customWidth="1"/>
    <col min="253" max="253" width="19.77734375" style="50" customWidth="1"/>
    <col min="254" max="254" width="2.77734375" style="50" customWidth="1"/>
    <col min="255" max="255" width="21.44140625" style="50" customWidth="1"/>
    <col min="256" max="256" width="2.77734375" style="50" customWidth="1"/>
    <col min="257" max="257" width="19.77734375" style="50" customWidth="1"/>
    <col min="258" max="258" width="2.77734375" style="50" customWidth="1"/>
    <col min="259" max="259" width="18.21875" style="50" customWidth="1"/>
    <col min="260" max="260" width="2.77734375" style="50" customWidth="1"/>
    <col min="261" max="261" width="18.21875" style="50" customWidth="1"/>
    <col min="262" max="262" width="2.77734375" style="50" customWidth="1"/>
    <col min="263" max="263" width="18.21875" style="50" customWidth="1"/>
    <col min="264" max="264" width="3.44140625" style="50" customWidth="1"/>
    <col min="265" max="265" width="14" style="50" customWidth="1"/>
    <col min="266" max="266" width="2.77734375" style="50" customWidth="1"/>
    <col min="267" max="504" width="9.21875" style="50"/>
    <col min="505" max="505" width="47.77734375" style="50" customWidth="1"/>
    <col min="506" max="506" width="2.21875" style="50" customWidth="1"/>
    <col min="507" max="507" width="18.77734375" style="50" customWidth="1"/>
    <col min="508" max="508" width="2.77734375" style="50" customWidth="1"/>
    <col min="509" max="509" width="19.77734375" style="50" customWidth="1"/>
    <col min="510" max="510" width="2.77734375" style="50" customWidth="1"/>
    <col min="511" max="511" width="21.44140625" style="50" customWidth="1"/>
    <col min="512" max="512" width="2.77734375" style="50" customWidth="1"/>
    <col min="513" max="513" width="19.77734375" style="50" customWidth="1"/>
    <col min="514" max="514" width="2.77734375" style="50" customWidth="1"/>
    <col min="515" max="515" width="18.21875" style="50" customWidth="1"/>
    <col min="516" max="516" width="2.77734375" style="50" customWidth="1"/>
    <col min="517" max="517" width="18.21875" style="50" customWidth="1"/>
    <col min="518" max="518" width="2.77734375" style="50" customWidth="1"/>
    <col min="519" max="519" width="18.21875" style="50" customWidth="1"/>
    <col min="520" max="520" width="3.44140625" style="50" customWidth="1"/>
    <col min="521" max="521" width="14" style="50" customWidth="1"/>
    <col min="522" max="522" width="2.77734375" style="50" customWidth="1"/>
    <col min="523" max="760" width="9.21875" style="50"/>
    <col min="761" max="761" width="47.77734375" style="50" customWidth="1"/>
    <col min="762" max="762" width="2.21875" style="50" customWidth="1"/>
    <col min="763" max="763" width="18.77734375" style="50" customWidth="1"/>
    <col min="764" max="764" width="2.77734375" style="50" customWidth="1"/>
    <col min="765" max="765" width="19.77734375" style="50" customWidth="1"/>
    <col min="766" max="766" width="2.77734375" style="50" customWidth="1"/>
    <col min="767" max="767" width="21.44140625" style="50" customWidth="1"/>
    <col min="768" max="768" width="2.77734375" style="50" customWidth="1"/>
    <col min="769" max="769" width="19.77734375" style="50" customWidth="1"/>
    <col min="770" max="770" width="2.77734375" style="50" customWidth="1"/>
    <col min="771" max="771" width="18.21875" style="50" customWidth="1"/>
    <col min="772" max="772" width="2.77734375" style="50" customWidth="1"/>
    <col min="773" max="773" width="18.21875" style="50" customWidth="1"/>
    <col min="774" max="774" width="2.77734375" style="50" customWidth="1"/>
    <col min="775" max="775" width="18.21875" style="50" customWidth="1"/>
    <col min="776" max="776" width="3.44140625" style="50" customWidth="1"/>
    <col min="777" max="777" width="14" style="50" customWidth="1"/>
    <col min="778" max="778" width="2.77734375" style="50" customWidth="1"/>
    <col min="779" max="1016" width="9.21875" style="50"/>
    <col min="1017" max="1017" width="47.77734375" style="50" customWidth="1"/>
    <col min="1018" max="1018" width="2.21875" style="50" customWidth="1"/>
    <col min="1019" max="1019" width="18.77734375" style="50" customWidth="1"/>
    <col min="1020" max="1020" width="2.77734375" style="50" customWidth="1"/>
    <col min="1021" max="1021" width="19.77734375" style="50" customWidth="1"/>
    <col min="1022" max="1022" width="2.77734375" style="50" customWidth="1"/>
    <col min="1023" max="1023" width="21.44140625" style="50" customWidth="1"/>
    <col min="1024" max="1024" width="2.77734375" style="50" customWidth="1"/>
    <col min="1025" max="1025" width="19.77734375" style="50" customWidth="1"/>
    <col min="1026" max="1026" width="2.77734375" style="50" customWidth="1"/>
    <col min="1027" max="1027" width="18.21875" style="50" customWidth="1"/>
    <col min="1028" max="1028" width="2.77734375" style="50" customWidth="1"/>
    <col min="1029" max="1029" width="18.21875" style="50" customWidth="1"/>
    <col min="1030" max="1030" width="2.77734375" style="50" customWidth="1"/>
    <col min="1031" max="1031" width="18.21875" style="50" customWidth="1"/>
    <col min="1032" max="1032" width="3.44140625" style="50" customWidth="1"/>
    <col min="1033" max="1033" width="14" style="50" customWidth="1"/>
    <col min="1034" max="1034" width="2.77734375" style="50" customWidth="1"/>
    <col min="1035" max="1272" width="9.21875" style="50"/>
    <col min="1273" max="1273" width="47.77734375" style="50" customWidth="1"/>
    <col min="1274" max="1274" width="2.21875" style="50" customWidth="1"/>
    <col min="1275" max="1275" width="18.77734375" style="50" customWidth="1"/>
    <col min="1276" max="1276" width="2.77734375" style="50" customWidth="1"/>
    <col min="1277" max="1277" width="19.77734375" style="50" customWidth="1"/>
    <col min="1278" max="1278" width="2.77734375" style="50" customWidth="1"/>
    <col min="1279" max="1279" width="21.44140625" style="50" customWidth="1"/>
    <col min="1280" max="1280" width="2.77734375" style="50" customWidth="1"/>
    <col min="1281" max="1281" width="19.77734375" style="50" customWidth="1"/>
    <col min="1282" max="1282" width="2.77734375" style="50" customWidth="1"/>
    <col min="1283" max="1283" width="18.21875" style="50" customWidth="1"/>
    <col min="1284" max="1284" width="2.77734375" style="50" customWidth="1"/>
    <col min="1285" max="1285" width="18.21875" style="50" customWidth="1"/>
    <col min="1286" max="1286" width="2.77734375" style="50" customWidth="1"/>
    <col min="1287" max="1287" width="18.21875" style="50" customWidth="1"/>
    <col min="1288" max="1288" width="3.44140625" style="50" customWidth="1"/>
    <col min="1289" max="1289" width="14" style="50" customWidth="1"/>
    <col min="1290" max="1290" width="2.77734375" style="50" customWidth="1"/>
    <col min="1291" max="1528" width="9.21875" style="50"/>
    <col min="1529" max="1529" width="47.77734375" style="50" customWidth="1"/>
    <col min="1530" max="1530" width="2.21875" style="50" customWidth="1"/>
    <col min="1531" max="1531" width="18.77734375" style="50" customWidth="1"/>
    <col min="1532" max="1532" width="2.77734375" style="50" customWidth="1"/>
    <col min="1533" max="1533" width="19.77734375" style="50" customWidth="1"/>
    <col min="1534" max="1534" width="2.77734375" style="50" customWidth="1"/>
    <col min="1535" max="1535" width="21.44140625" style="50" customWidth="1"/>
    <col min="1536" max="1536" width="2.77734375" style="50" customWidth="1"/>
    <col min="1537" max="1537" width="19.77734375" style="50" customWidth="1"/>
    <col min="1538" max="1538" width="2.77734375" style="50" customWidth="1"/>
    <col min="1539" max="1539" width="18.21875" style="50" customWidth="1"/>
    <col min="1540" max="1540" width="2.77734375" style="50" customWidth="1"/>
    <col min="1541" max="1541" width="18.21875" style="50" customWidth="1"/>
    <col min="1542" max="1542" width="2.77734375" style="50" customWidth="1"/>
    <col min="1543" max="1543" width="18.21875" style="50" customWidth="1"/>
    <col min="1544" max="1544" width="3.44140625" style="50" customWidth="1"/>
    <col min="1545" max="1545" width="14" style="50" customWidth="1"/>
    <col min="1546" max="1546" width="2.77734375" style="50" customWidth="1"/>
    <col min="1547" max="1784" width="9.21875" style="50"/>
    <col min="1785" max="1785" width="47.77734375" style="50" customWidth="1"/>
    <col min="1786" max="1786" width="2.21875" style="50" customWidth="1"/>
    <col min="1787" max="1787" width="18.77734375" style="50" customWidth="1"/>
    <col min="1788" max="1788" width="2.77734375" style="50" customWidth="1"/>
    <col min="1789" max="1789" width="19.77734375" style="50" customWidth="1"/>
    <col min="1790" max="1790" width="2.77734375" style="50" customWidth="1"/>
    <col min="1791" max="1791" width="21.44140625" style="50" customWidth="1"/>
    <col min="1792" max="1792" width="2.77734375" style="50" customWidth="1"/>
    <col min="1793" max="1793" width="19.77734375" style="50" customWidth="1"/>
    <col min="1794" max="1794" width="2.77734375" style="50" customWidth="1"/>
    <col min="1795" max="1795" width="18.21875" style="50" customWidth="1"/>
    <col min="1796" max="1796" width="2.77734375" style="50" customWidth="1"/>
    <col min="1797" max="1797" width="18.21875" style="50" customWidth="1"/>
    <col min="1798" max="1798" width="2.77734375" style="50" customWidth="1"/>
    <col min="1799" max="1799" width="18.21875" style="50" customWidth="1"/>
    <col min="1800" max="1800" width="3.44140625" style="50" customWidth="1"/>
    <col min="1801" max="1801" width="14" style="50" customWidth="1"/>
    <col min="1802" max="1802" width="2.77734375" style="50" customWidth="1"/>
    <col min="1803" max="2040" width="9.21875" style="50"/>
    <col min="2041" max="2041" width="47.77734375" style="50" customWidth="1"/>
    <col min="2042" max="2042" width="2.21875" style="50" customWidth="1"/>
    <col min="2043" max="2043" width="18.77734375" style="50" customWidth="1"/>
    <col min="2044" max="2044" width="2.77734375" style="50" customWidth="1"/>
    <col min="2045" max="2045" width="19.77734375" style="50" customWidth="1"/>
    <col min="2046" max="2046" width="2.77734375" style="50" customWidth="1"/>
    <col min="2047" max="2047" width="21.44140625" style="50" customWidth="1"/>
    <col min="2048" max="2048" width="2.77734375" style="50" customWidth="1"/>
    <col min="2049" max="2049" width="19.77734375" style="50" customWidth="1"/>
    <col min="2050" max="2050" width="2.77734375" style="50" customWidth="1"/>
    <col min="2051" max="2051" width="18.21875" style="50" customWidth="1"/>
    <col min="2052" max="2052" width="2.77734375" style="50" customWidth="1"/>
    <col min="2053" max="2053" width="18.21875" style="50" customWidth="1"/>
    <col min="2054" max="2054" width="2.77734375" style="50" customWidth="1"/>
    <col min="2055" max="2055" width="18.21875" style="50" customWidth="1"/>
    <col min="2056" max="2056" width="3.44140625" style="50" customWidth="1"/>
    <col min="2057" max="2057" width="14" style="50" customWidth="1"/>
    <col min="2058" max="2058" width="2.77734375" style="50" customWidth="1"/>
    <col min="2059" max="2296" width="9.21875" style="50"/>
    <col min="2297" max="2297" width="47.77734375" style="50" customWidth="1"/>
    <col min="2298" max="2298" width="2.21875" style="50" customWidth="1"/>
    <col min="2299" max="2299" width="18.77734375" style="50" customWidth="1"/>
    <col min="2300" max="2300" width="2.77734375" style="50" customWidth="1"/>
    <col min="2301" max="2301" width="19.77734375" style="50" customWidth="1"/>
    <col min="2302" max="2302" width="2.77734375" style="50" customWidth="1"/>
    <col min="2303" max="2303" width="21.44140625" style="50" customWidth="1"/>
    <col min="2304" max="2304" width="2.77734375" style="50" customWidth="1"/>
    <col min="2305" max="2305" width="19.77734375" style="50" customWidth="1"/>
    <col min="2306" max="2306" width="2.77734375" style="50" customWidth="1"/>
    <col min="2307" max="2307" width="18.21875" style="50" customWidth="1"/>
    <col min="2308" max="2308" width="2.77734375" style="50" customWidth="1"/>
    <col min="2309" max="2309" width="18.21875" style="50" customWidth="1"/>
    <col min="2310" max="2310" width="2.77734375" style="50" customWidth="1"/>
    <col min="2311" max="2311" width="18.21875" style="50" customWidth="1"/>
    <col min="2312" max="2312" width="3.44140625" style="50" customWidth="1"/>
    <col min="2313" max="2313" width="14" style="50" customWidth="1"/>
    <col min="2314" max="2314" width="2.77734375" style="50" customWidth="1"/>
    <col min="2315" max="2552" width="9.21875" style="50"/>
    <col min="2553" max="2553" width="47.77734375" style="50" customWidth="1"/>
    <col min="2554" max="2554" width="2.21875" style="50" customWidth="1"/>
    <col min="2555" max="2555" width="18.77734375" style="50" customWidth="1"/>
    <col min="2556" max="2556" width="2.77734375" style="50" customWidth="1"/>
    <col min="2557" max="2557" width="19.77734375" style="50" customWidth="1"/>
    <col min="2558" max="2558" width="2.77734375" style="50" customWidth="1"/>
    <col min="2559" max="2559" width="21.44140625" style="50" customWidth="1"/>
    <col min="2560" max="2560" width="2.77734375" style="50" customWidth="1"/>
    <col min="2561" max="2561" width="19.77734375" style="50" customWidth="1"/>
    <col min="2562" max="2562" width="2.77734375" style="50" customWidth="1"/>
    <col min="2563" max="2563" width="18.21875" style="50" customWidth="1"/>
    <col min="2564" max="2564" width="2.77734375" style="50" customWidth="1"/>
    <col min="2565" max="2565" width="18.21875" style="50" customWidth="1"/>
    <col min="2566" max="2566" width="2.77734375" style="50" customWidth="1"/>
    <col min="2567" max="2567" width="18.21875" style="50" customWidth="1"/>
    <col min="2568" max="2568" width="3.44140625" style="50" customWidth="1"/>
    <col min="2569" max="2569" width="14" style="50" customWidth="1"/>
    <col min="2570" max="2570" width="2.77734375" style="50" customWidth="1"/>
    <col min="2571" max="2808" width="9.21875" style="50"/>
    <col min="2809" max="2809" width="47.77734375" style="50" customWidth="1"/>
    <col min="2810" max="2810" width="2.21875" style="50" customWidth="1"/>
    <col min="2811" max="2811" width="18.77734375" style="50" customWidth="1"/>
    <col min="2812" max="2812" width="2.77734375" style="50" customWidth="1"/>
    <col min="2813" max="2813" width="19.77734375" style="50" customWidth="1"/>
    <col min="2814" max="2814" width="2.77734375" style="50" customWidth="1"/>
    <col min="2815" max="2815" width="21.44140625" style="50" customWidth="1"/>
    <col min="2816" max="2816" width="2.77734375" style="50" customWidth="1"/>
    <col min="2817" max="2817" width="19.77734375" style="50" customWidth="1"/>
    <col min="2818" max="2818" width="2.77734375" style="50" customWidth="1"/>
    <col min="2819" max="2819" width="18.21875" style="50" customWidth="1"/>
    <col min="2820" max="2820" width="2.77734375" style="50" customWidth="1"/>
    <col min="2821" max="2821" width="18.21875" style="50" customWidth="1"/>
    <col min="2822" max="2822" width="2.77734375" style="50" customWidth="1"/>
    <col min="2823" max="2823" width="18.21875" style="50" customWidth="1"/>
    <col min="2824" max="2824" width="3.44140625" style="50" customWidth="1"/>
    <col min="2825" max="2825" width="14" style="50" customWidth="1"/>
    <col min="2826" max="2826" width="2.77734375" style="50" customWidth="1"/>
    <col min="2827" max="3064" width="9.21875" style="50"/>
    <col min="3065" max="3065" width="47.77734375" style="50" customWidth="1"/>
    <col min="3066" max="3066" width="2.21875" style="50" customWidth="1"/>
    <col min="3067" max="3067" width="18.77734375" style="50" customWidth="1"/>
    <col min="3068" max="3068" width="2.77734375" style="50" customWidth="1"/>
    <col min="3069" max="3069" width="19.77734375" style="50" customWidth="1"/>
    <col min="3070" max="3070" width="2.77734375" style="50" customWidth="1"/>
    <col min="3071" max="3071" width="21.44140625" style="50" customWidth="1"/>
    <col min="3072" max="3072" width="2.77734375" style="50" customWidth="1"/>
    <col min="3073" max="3073" width="19.77734375" style="50" customWidth="1"/>
    <col min="3074" max="3074" width="2.77734375" style="50" customWidth="1"/>
    <col min="3075" max="3075" width="18.21875" style="50" customWidth="1"/>
    <col min="3076" max="3076" width="2.77734375" style="50" customWidth="1"/>
    <col min="3077" max="3077" width="18.21875" style="50" customWidth="1"/>
    <col min="3078" max="3078" width="2.77734375" style="50" customWidth="1"/>
    <col min="3079" max="3079" width="18.21875" style="50" customWidth="1"/>
    <col min="3080" max="3080" width="3.44140625" style="50" customWidth="1"/>
    <col min="3081" max="3081" width="14" style="50" customWidth="1"/>
    <col min="3082" max="3082" width="2.77734375" style="50" customWidth="1"/>
    <col min="3083" max="3320" width="9.21875" style="50"/>
    <col min="3321" max="3321" width="47.77734375" style="50" customWidth="1"/>
    <col min="3322" max="3322" width="2.21875" style="50" customWidth="1"/>
    <col min="3323" max="3323" width="18.77734375" style="50" customWidth="1"/>
    <col min="3324" max="3324" width="2.77734375" style="50" customWidth="1"/>
    <col min="3325" max="3325" width="19.77734375" style="50" customWidth="1"/>
    <col min="3326" max="3326" width="2.77734375" style="50" customWidth="1"/>
    <col min="3327" max="3327" width="21.44140625" style="50" customWidth="1"/>
    <col min="3328" max="3328" width="2.77734375" style="50" customWidth="1"/>
    <col min="3329" max="3329" width="19.77734375" style="50" customWidth="1"/>
    <col min="3330" max="3330" width="2.77734375" style="50" customWidth="1"/>
    <col min="3331" max="3331" width="18.21875" style="50" customWidth="1"/>
    <col min="3332" max="3332" width="2.77734375" style="50" customWidth="1"/>
    <col min="3333" max="3333" width="18.21875" style="50" customWidth="1"/>
    <col min="3334" max="3334" width="2.77734375" style="50" customWidth="1"/>
    <col min="3335" max="3335" width="18.21875" style="50" customWidth="1"/>
    <col min="3336" max="3336" width="3.44140625" style="50" customWidth="1"/>
    <col min="3337" max="3337" width="14" style="50" customWidth="1"/>
    <col min="3338" max="3338" width="2.77734375" style="50" customWidth="1"/>
    <col min="3339" max="3576" width="9.21875" style="50"/>
    <col min="3577" max="3577" width="47.77734375" style="50" customWidth="1"/>
    <col min="3578" max="3578" width="2.21875" style="50" customWidth="1"/>
    <col min="3579" max="3579" width="18.77734375" style="50" customWidth="1"/>
    <col min="3580" max="3580" width="2.77734375" style="50" customWidth="1"/>
    <col min="3581" max="3581" width="19.77734375" style="50" customWidth="1"/>
    <col min="3582" max="3582" width="2.77734375" style="50" customWidth="1"/>
    <col min="3583" max="3583" width="21.44140625" style="50" customWidth="1"/>
    <col min="3584" max="3584" width="2.77734375" style="50" customWidth="1"/>
    <col min="3585" max="3585" width="19.77734375" style="50" customWidth="1"/>
    <col min="3586" max="3586" width="2.77734375" style="50" customWidth="1"/>
    <col min="3587" max="3587" width="18.21875" style="50" customWidth="1"/>
    <col min="3588" max="3588" width="2.77734375" style="50" customWidth="1"/>
    <col min="3589" max="3589" width="18.21875" style="50" customWidth="1"/>
    <col min="3590" max="3590" width="2.77734375" style="50" customWidth="1"/>
    <col min="3591" max="3591" width="18.21875" style="50" customWidth="1"/>
    <col min="3592" max="3592" width="3.44140625" style="50" customWidth="1"/>
    <col min="3593" max="3593" width="14" style="50" customWidth="1"/>
    <col min="3594" max="3594" width="2.77734375" style="50" customWidth="1"/>
    <col min="3595" max="3832" width="9.21875" style="50"/>
    <col min="3833" max="3833" width="47.77734375" style="50" customWidth="1"/>
    <col min="3834" max="3834" width="2.21875" style="50" customWidth="1"/>
    <col min="3835" max="3835" width="18.77734375" style="50" customWidth="1"/>
    <col min="3836" max="3836" width="2.77734375" style="50" customWidth="1"/>
    <col min="3837" max="3837" width="19.77734375" style="50" customWidth="1"/>
    <col min="3838" max="3838" width="2.77734375" style="50" customWidth="1"/>
    <col min="3839" max="3839" width="21.44140625" style="50" customWidth="1"/>
    <col min="3840" max="3840" width="2.77734375" style="50" customWidth="1"/>
    <col min="3841" max="3841" width="19.77734375" style="50" customWidth="1"/>
    <col min="3842" max="3842" width="2.77734375" style="50" customWidth="1"/>
    <col min="3843" max="3843" width="18.21875" style="50" customWidth="1"/>
    <col min="3844" max="3844" width="2.77734375" style="50" customWidth="1"/>
    <col min="3845" max="3845" width="18.21875" style="50" customWidth="1"/>
    <col min="3846" max="3846" width="2.77734375" style="50" customWidth="1"/>
    <col min="3847" max="3847" width="18.21875" style="50" customWidth="1"/>
    <col min="3848" max="3848" width="3.44140625" style="50" customWidth="1"/>
    <col min="3849" max="3849" width="14" style="50" customWidth="1"/>
    <col min="3850" max="3850" width="2.77734375" style="50" customWidth="1"/>
    <col min="3851" max="4088" width="9.21875" style="50"/>
    <col min="4089" max="4089" width="47.77734375" style="50" customWidth="1"/>
    <col min="4090" max="4090" width="2.21875" style="50" customWidth="1"/>
    <col min="4091" max="4091" width="18.77734375" style="50" customWidth="1"/>
    <col min="4092" max="4092" width="2.77734375" style="50" customWidth="1"/>
    <col min="4093" max="4093" width="19.77734375" style="50" customWidth="1"/>
    <col min="4094" max="4094" width="2.77734375" style="50" customWidth="1"/>
    <col min="4095" max="4095" width="21.44140625" style="50" customWidth="1"/>
    <col min="4096" max="4096" width="2.77734375" style="50" customWidth="1"/>
    <col min="4097" max="4097" width="19.77734375" style="50" customWidth="1"/>
    <col min="4098" max="4098" width="2.77734375" style="50" customWidth="1"/>
    <col min="4099" max="4099" width="18.21875" style="50" customWidth="1"/>
    <col min="4100" max="4100" width="2.77734375" style="50" customWidth="1"/>
    <col min="4101" max="4101" width="18.21875" style="50" customWidth="1"/>
    <col min="4102" max="4102" width="2.77734375" style="50" customWidth="1"/>
    <col min="4103" max="4103" width="18.21875" style="50" customWidth="1"/>
    <col min="4104" max="4104" width="3.44140625" style="50" customWidth="1"/>
    <col min="4105" max="4105" width="14" style="50" customWidth="1"/>
    <col min="4106" max="4106" width="2.77734375" style="50" customWidth="1"/>
    <col min="4107" max="4344" width="9.21875" style="50"/>
    <col min="4345" max="4345" width="47.77734375" style="50" customWidth="1"/>
    <col min="4346" max="4346" width="2.21875" style="50" customWidth="1"/>
    <col min="4347" max="4347" width="18.77734375" style="50" customWidth="1"/>
    <col min="4348" max="4348" width="2.77734375" style="50" customWidth="1"/>
    <col min="4349" max="4349" width="19.77734375" style="50" customWidth="1"/>
    <col min="4350" max="4350" width="2.77734375" style="50" customWidth="1"/>
    <col min="4351" max="4351" width="21.44140625" style="50" customWidth="1"/>
    <col min="4352" max="4352" width="2.77734375" style="50" customWidth="1"/>
    <col min="4353" max="4353" width="19.77734375" style="50" customWidth="1"/>
    <col min="4354" max="4354" width="2.77734375" style="50" customWidth="1"/>
    <col min="4355" max="4355" width="18.21875" style="50" customWidth="1"/>
    <col min="4356" max="4356" width="2.77734375" style="50" customWidth="1"/>
    <col min="4357" max="4357" width="18.21875" style="50" customWidth="1"/>
    <col min="4358" max="4358" width="2.77734375" style="50" customWidth="1"/>
    <col min="4359" max="4359" width="18.21875" style="50" customWidth="1"/>
    <col min="4360" max="4360" width="3.44140625" style="50" customWidth="1"/>
    <col min="4361" max="4361" width="14" style="50" customWidth="1"/>
    <col min="4362" max="4362" width="2.77734375" style="50" customWidth="1"/>
    <col min="4363" max="4600" width="9.21875" style="50"/>
    <col min="4601" max="4601" width="47.77734375" style="50" customWidth="1"/>
    <col min="4602" max="4602" width="2.21875" style="50" customWidth="1"/>
    <col min="4603" max="4603" width="18.77734375" style="50" customWidth="1"/>
    <col min="4604" max="4604" width="2.77734375" style="50" customWidth="1"/>
    <col min="4605" max="4605" width="19.77734375" style="50" customWidth="1"/>
    <col min="4606" max="4606" width="2.77734375" style="50" customWidth="1"/>
    <col min="4607" max="4607" width="21.44140625" style="50" customWidth="1"/>
    <col min="4608" max="4608" width="2.77734375" style="50" customWidth="1"/>
    <col min="4609" max="4609" width="19.77734375" style="50" customWidth="1"/>
    <col min="4610" max="4610" width="2.77734375" style="50" customWidth="1"/>
    <col min="4611" max="4611" width="18.21875" style="50" customWidth="1"/>
    <col min="4612" max="4612" width="2.77734375" style="50" customWidth="1"/>
    <col min="4613" max="4613" width="18.21875" style="50" customWidth="1"/>
    <col min="4614" max="4614" width="2.77734375" style="50" customWidth="1"/>
    <col min="4615" max="4615" width="18.21875" style="50" customWidth="1"/>
    <col min="4616" max="4616" width="3.44140625" style="50" customWidth="1"/>
    <col min="4617" max="4617" width="14" style="50" customWidth="1"/>
    <col min="4618" max="4618" width="2.77734375" style="50" customWidth="1"/>
    <col min="4619" max="4856" width="9.21875" style="50"/>
    <col min="4857" max="4857" width="47.77734375" style="50" customWidth="1"/>
    <col min="4858" max="4858" width="2.21875" style="50" customWidth="1"/>
    <col min="4859" max="4859" width="18.77734375" style="50" customWidth="1"/>
    <col min="4860" max="4860" width="2.77734375" style="50" customWidth="1"/>
    <col min="4861" max="4861" width="19.77734375" style="50" customWidth="1"/>
    <col min="4862" max="4862" width="2.77734375" style="50" customWidth="1"/>
    <col min="4863" max="4863" width="21.44140625" style="50" customWidth="1"/>
    <col min="4864" max="4864" width="2.77734375" style="50" customWidth="1"/>
    <col min="4865" max="4865" width="19.77734375" style="50" customWidth="1"/>
    <col min="4866" max="4866" width="2.77734375" style="50" customWidth="1"/>
    <col min="4867" max="4867" width="18.21875" style="50" customWidth="1"/>
    <col min="4868" max="4868" width="2.77734375" style="50" customWidth="1"/>
    <col min="4869" max="4869" width="18.21875" style="50" customWidth="1"/>
    <col min="4870" max="4870" width="2.77734375" style="50" customWidth="1"/>
    <col min="4871" max="4871" width="18.21875" style="50" customWidth="1"/>
    <col min="4872" max="4872" width="3.44140625" style="50" customWidth="1"/>
    <col min="4873" max="4873" width="14" style="50" customWidth="1"/>
    <col min="4874" max="4874" width="2.77734375" style="50" customWidth="1"/>
    <col min="4875" max="5112" width="9.21875" style="50"/>
    <col min="5113" max="5113" width="47.77734375" style="50" customWidth="1"/>
    <col min="5114" max="5114" width="2.21875" style="50" customWidth="1"/>
    <col min="5115" max="5115" width="18.77734375" style="50" customWidth="1"/>
    <col min="5116" max="5116" width="2.77734375" style="50" customWidth="1"/>
    <col min="5117" max="5117" width="19.77734375" style="50" customWidth="1"/>
    <col min="5118" max="5118" width="2.77734375" style="50" customWidth="1"/>
    <col min="5119" max="5119" width="21.44140625" style="50" customWidth="1"/>
    <col min="5120" max="5120" width="2.77734375" style="50" customWidth="1"/>
    <col min="5121" max="5121" width="19.77734375" style="50" customWidth="1"/>
    <col min="5122" max="5122" width="2.77734375" style="50" customWidth="1"/>
    <col min="5123" max="5123" width="18.21875" style="50" customWidth="1"/>
    <col min="5124" max="5124" width="2.77734375" style="50" customWidth="1"/>
    <col min="5125" max="5125" width="18.21875" style="50" customWidth="1"/>
    <col min="5126" max="5126" width="2.77734375" style="50" customWidth="1"/>
    <col min="5127" max="5127" width="18.21875" style="50" customWidth="1"/>
    <col min="5128" max="5128" width="3.44140625" style="50" customWidth="1"/>
    <col min="5129" max="5129" width="14" style="50" customWidth="1"/>
    <col min="5130" max="5130" width="2.77734375" style="50" customWidth="1"/>
    <col min="5131" max="5368" width="9.21875" style="50"/>
    <col min="5369" max="5369" width="47.77734375" style="50" customWidth="1"/>
    <col min="5370" max="5370" width="2.21875" style="50" customWidth="1"/>
    <col min="5371" max="5371" width="18.77734375" style="50" customWidth="1"/>
    <col min="5372" max="5372" width="2.77734375" style="50" customWidth="1"/>
    <col min="5373" max="5373" width="19.77734375" style="50" customWidth="1"/>
    <col min="5374" max="5374" width="2.77734375" style="50" customWidth="1"/>
    <col min="5375" max="5375" width="21.44140625" style="50" customWidth="1"/>
    <col min="5376" max="5376" width="2.77734375" style="50" customWidth="1"/>
    <col min="5377" max="5377" width="19.77734375" style="50" customWidth="1"/>
    <col min="5378" max="5378" width="2.77734375" style="50" customWidth="1"/>
    <col min="5379" max="5379" width="18.21875" style="50" customWidth="1"/>
    <col min="5380" max="5380" width="2.77734375" style="50" customWidth="1"/>
    <col min="5381" max="5381" width="18.21875" style="50" customWidth="1"/>
    <col min="5382" max="5382" width="2.77734375" style="50" customWidth="1"/>
    <col min="5383" max="5383" width="18.21875" style="50" customWidth="1"/>
    <col min="5384" max="5384" width="3.44140625" style="50" customWidth="1"/>
    <col min="5385" max="5385" width="14" style="50" customWidth="1"/>
    <col min="5386" max="5386" width="2.77734375" style="50" customWidth="1"/>
    <col min="5387" max="5624" width="9.21875" style="50"/>
    <col min="5625" max="5625" width="47.77734375" style="50" customWidth="1"/>
    <col min="5626" max="5626" width="2.21875" style="50" customWidth="1"/>
    <col min="5627" max="5627" width="18.77734375" style="50" customWidth="1"/>
    <col min="5628" max="5628" width="2.77734375" style="50" customWidth="1"/>
    <col min="5629" max="5629" width="19.77734375" style="50" customWidth="1"/>
    <col min="5630" max="5630" width="2.77734375" style="50" customWidth="1"/>
    <col min="5631" max="5631" width="21.44140625" style="50" customWidth="1"/>
    <col min="5632" max="5632" width="2.77734375" style="50" customWidth="1"/>
    <col min="5633" max="5633" width="19.77734375" style="50" customWidth="1"/>
    <col min="5634" max="5634" width="2.77734375" style="50" customWidth="1"/>
    <col min="5635" max="5635" width="18.21875" style="50" customWidth="1"/>
    <col min="5636" max="5636" width="2.77734375" style="50" customWidth="1"/>
    <col min="5637" max="5637" width="18.21875" style="50" customWidth="1"/>
    <col min="5638" max="5638" width="2.77734375" style="50" customWidth="1"/>
    <col min="5639" max="5639" width="18.21875" style="50" customWidth="1"/>
    <col min="5640" max="5640" width="3.44140625" style="50" customWidth="1"/>
    <col min="5641" max="5641" width="14" style="50" customWidth="1"/>
    <col min="5642" max="5642" width="2.77734375" style="50" customWidth="1"/>
    <col min="5643" max="5880" width="9.21875" style="50"/>
    <col min="5881" max="5881" width="47.77734375" style="50" customWidth="1"/>
    <col min="5882" max="5882" width="2.21875" style="50" customWidth="1"/>
    <col min="5883" max="5883" width="18.77734375" style="50" customWidth="1"/>
    <col min="5884" max="5884" width="2.77734375" style="50" customWidth="1"/>
    <col min="5885" max="5885" width="19.77734375" style="50" customWidth="1"/>
    <col min="5886" max="5886" width="2.77734375" style="50" customWidth="1"/>
    <col min="5887" max="5887" width="21.44140625" style="50" customWidth="1"/>
    <col min="5888" max="5888" width="2.77734375" style="50" customWidth="1"/>
    <col min="5889" max="5889" width="19.77734375" style="50" customWidth="1"/>
    <col min="5890" max="5890" width="2.77734375" style="50" customWidth="1"/>
    <col min="5891" max="5891" width="18.21875" style="50" customWidth="1"/>
    <col min="5892" max="5892" width="2.77734375" style="50" customWidth="1"/>
    <col min="5893" max="5893" width="18.21875" style="50" customWidth="1"/>
    <col min="5894" max="5894" width="2.77734375" style="50" customWidth="1"/>
    <col min="5895" max="5895" width="18.21875" style="50" customWidth="1"/>
    <col min="5896" max="5896" width="3.44140625" style="50" customWidth="1"/>
    <col min="5897" max="5897" width="14" style="50" customWidth="1"/>
    <col min="5898" max="5898" width="2.77734375" style="50" customWidth="1"/>
    <col min="5899" max="6136" width="9.21875" style="50"/>
    <col min="6137" max="6137" width="47.77734375" style="50" customWidth="1"/>
    <col min="6138" max="6138" width="2.21875" style="50" customWidth="1"/>
    <col min="6139" max="6139" width="18.77734375" style="50" customWidth="1"/>
    <col min="6140" max="6140" width="2.77734375" style="50" customWidth="1"/>
    <col min="6141" max="6141" width="19.77734375" style="50" customWidth="1"/>
    <col min="6142" max="6142" width="2.77734375" style="50" customWidth="1"/>
    <col min="6143" max="6143" width="21.44140625" style="50" customWidth="1"/>
    <col min="6144" max="6144" width="2.77734375" style="50" customWidth="1"/>
    <col min="6145" max="6145" width="19.77734375" style="50" customWidth="1"/>
    <col min="6146" max="6146" width="2.77734375" style="50" customWidth="1"/>
    <col min="6147" max="6147" width="18.21875" style="50" customWidth="1"/>
    <col min="6148" max="6148" width="2.77734375" style="50" customWidth="1"/>
    <col min="6149" max="6149" width="18.21875" style="50" customWidth="1"/>
    <col min="6150" max="6150" width="2.77734375" style="50" customWidth="1"/>
    <col min="6151" max="6151" width="18.21875" style="50" customWidth="1"/>
    <col min="6152" max="6152" width="3.44140625" style="50" customWidth="1"/>
    <col min="6153" max="6153" width="14" style="50" customWidth="1"/>
    <col min="6154" max="6154" width="2.77734375" style="50" customWidth="1"/>
    <col min="6155" max="6392" width="9.21875" style="50"/>
    <col min="6393" max="6393" width="47.77734375" style="50" customWidth="1"/>
    <col min="6394" max="6394" width="2.21875" style="50" customWidth="1"/>
    <col min="6395" max="6395" width="18.77734375" style="50" customWidth="1"/>
    <col min="6396" max="6396" width="2.77734375" style="50" customWidth="1"/>
    <col min="6397" max="6397" width="19.77734375" style="50" customWidth="1"/>
    <col min="6398" max="6398" width="2.77734375" style="50" customWidth="1"/>
    <col min="6399" max="6399" width="21.44140625" style="50" customWidth="1"/>
    <col min="6400" max="6400" width="2.77734375" style="50" customWidth="1"/>
    <col min="6401" max="6401" width="19.77734375" style="50" customWidth="1"/>
    <col min="6402" max="6402" width="2.77734375" style="50" customWidth="1"/>
    <col min="6403" max="6403" width="18.21875" style="50" customWidth="1"/>
    <col min="6404" max="6404" width="2.77734375" style="50" customWidth="1"/>
    <col min="6405" max="6405" width="18.21875" style="50" customWidth="1"/>
    <col min="6406" max="6406" width="2.77734375" style="50" customWidth="1"/>
    <col min="6407" max="6407" width="18.21875" style="50" customWidth="1"/>
    <col min="6408" max="6408" width="3.44140625" style="50" customWidth="1"/>
    <col min="6409" max="6409" width="14" style="50" customWidth="1"/>
    <col min="6410" max="6410" width="2.77734375" style="50" customWidth="1"/>
    <col min="6411" max="6648" width="9.21875" style="50"/>
    <col min="6649" max="6649" width="47.77734375" style="50" customWidth="1"/>
    <col min="6650" max="6650" width="2.21875" style="50" customWidth="1"/>
    <col min="6651" max="6651" width="18.77734375" style="50" customWidth="1"/>
    <col min="6652" max="6652" width="2.77734375" style="50" customWidth="1"/>
    <col min="6653" max="6653" width="19.77734375" style="50" customWidth="1"/>
    <col min="6654" max="6654" width="2.77734375" style="50" customWidth="1"/>
    <col min="6655" max="6655" width="21.44140625" style="50" customWidth="1"/>
    <col min="6656" max="6656" width="2.77734375" style="50" customWidth="1"/>
    <col min="6657" max="6657" width="19.77734375" style="50" customWidth="1"/>
    <col min="6658" max="6658" width="2.77734375" style="50" customWidth="1"/>
    <col min="6659" max="6659" width="18.21875" style="50" customWidth="1"/>
    <col min="6660" max="6660" width="2.77734375" style="50" customWidth="1"/>
    <col min="6661" max="6661" width="18.21875" style="50" customWidth="1"/>
    <col min="6662" max="6662" width="2.77734375" style="50" customWidth="1"/>
    <col min="6663" max="6663" width="18.21875" style="50" customWidth="1"/>
    <col min="6664" max="6664" width="3.44140625" style="50" customWidth="1"/>
    <col min="6665" max="6665" width="14" style="50" customWidth="1"/>
    <col min="6666" max="6666" width="2.77734375" style="50" customWidth="1"/>
    <col min="6667" max="6904" width="9.21875" style="50"/>
    <col min="6905" max="6905" width="47.77734375" style="50" customWidth="1"/>
    <col min="6906" max="6906" width="2.21875" style="50" customWidth="1"/>
    <col min="6907" max="6907" width="18.77734375" style="50" customWidth="1"/>
    <col min="6908" max="6908" width="2.77734375" style="50" customWidth="1"/>
    <col min="6909" max="6909" width="19.77734375" style="50" customWidth="1"/>
    <col min="6910" max="6910" width="2.77734375" style="50" customWidth="1"/>
    <col min="6911" max="6911" width="21.44140625" style="50" customWidth="1"/>
    <col min="6912" max="6912" width="2.77734375" style="50" customWidth="1"/>
    <col min="6913" max="6913" width="19.77734375" style="50" customWidth="1"/>
    <col min="6914" max="6914" width="2.77734375" style="50" customWidth="1"/>
    <col min="6915" max="6915" width="18.21875" style="50" customWidth="1"/>
    <col min="6916" max="6916" width="2.77734375" style="50" customWidth="1"/>
    <col min="6917" max="6917" width="18.21875" style="50" customWidth="1"/>
    <col min="6918" max="6918" width="2.77734375" style="50" customWidth="1"/>
    <col min="6919" max="6919" width="18.21875" style="50" customWidth="1"/>
    <col min="6920" max="6920" width="3.44140625" style="50" customWidth="1"/>
    <col min="6921" max="6921" width="14" style="50" customWidth="1"/>
    <col min="6922" max="6922" width="2.77734375" style="50" customWidth="1"/>
    <col min="6923" max="7160" width="9.21875" style="50"/>
    <col min="7161" max="7161" width="47.77734375" style="50" customWidth="1"/>
    <col min="7162" max="7162" width="2.21875" style="50" customWidth="1"/>
    <col min="7163" max="7163" width="18.77734375" style="50" customWidth="1"/>
    <col min="7164" max="7164" width="2.77734375" style="50" customWidth="1"/>
    <col min="7165" max="7165" width="19.77734375" style="50" customWidth="1"/>
    <col min="7166" max="7166" width="2.77734375" style="50" customWidth="1"/>
    <col min="7167" max="7167" width="21.44140625" style="50" customWidth="1"/>
    <col min="7168" max="7168" width="2.77734375" style="50" customWidth="1"/>
    <col min="7169" max="7169" width="19.77734375" style="50" customWidth="1"/>
    <col min="7170" max="7170" width="2.77734375" style="50" customWidth="1"/>
    <col min="7171" max="7171" width="18.21875" style="50" customWidth="1"/>
    <col min="7172" max="7172" width="2.77734375" style="50" customWidth="1"/>
    <col min="7173" max="7173" width="18.21875" style="50" customWidth="1"/>
    <col min="7174" max="7174" width="2.77734375" style="50" customWidth="1"/>
    <col min="7175" max="7175" width="18.21875" style="50" customWidth="1"/>
    <col min="7176" max="7176" width="3.44140625" style="50" customWidth="1"/>
    <col min="7177" max="7177" width="14" style="50" customWidth="1"/>
    <col min="7178" max="7178" width="2.77734375" style="50" customWidth="1"/>
    <col min="7179" max="7416" width="9.21875" style="50"/>
    <col min="7417" max="7417" width="47.77734375" style="50" customWidth="1"/>
    <col min="7418" max="7418" width="2.21875" style="50" customWidth="1"/>
    <col min="7419" max="7419" width="18.77734375" style="50" customWidth="1"/>
    <col min="7420" max="7420" width="2.77734375" style="50" customWidth="1"/>
    <col min="7421" max="7421" width="19.77734375" style="50" customWidth="1"/>
    <col min="7422" max="7422" width="2.77734375" style="50" customWidth="1"/>
    <col min="7423" max="7423" width="21.44140625" style="50" customWidth="1"/>
    <col min="7424" max="7424" width="2.77734375" style="50" customWidth="1"/>
    <col min="7425" max="7425" width="19.77734375" style="50" customWidth="1"/>
    <col min="7426" max="7426" width="2.77734375" style="50" customWidth="1"/>
    <col min="7427" max="7427" width="18.21875" style="50" customWidth="1"/>
    <col min="7428" max="7428" width="2.77734375" style="50" customWidth="1"/>
    <col min="7429" max="7429" width="18.21875" style="50" customWidth="1"/>
    <col min="7430" max="7430" width="2.77734375" style="50" customWidth="1"/>
    <col min="7431" max="7431" width="18.21875" style="50" customWidth="1"/>
    <col min="7432" max="7432" width="3.44140625" style="50" customWidth="1"/>
    <col min="7433" max="7433" width="14" style="50" customWidth="1"/>
    <col min="7434" max="7434" width="2.77734375" style="50" customWidth="1"/>
    <col min="7435" max="7672" width="9.21875" style="50"/>
    <col min="7673" max="7673" width="47.77734375" style="50" customWidth="1"/>
    <col min="7674" max="7674" width="2.21875" style="50" customWidth="1"/>
    <col min="7675" max="7675" width="18.77734375" style="50" customWidth="1"/>
    <col min="7676" max="7676" width="2.77734375" style="50" customWidth="1"/>
    <col min="7677" max="7677" width="19.77734375" style="50" customWidth="1"/>
    <col min="7678" max="7678" width="2.77734375" style="50" customWidth="1"/>
    <col min="7679" max="7679" width="21.44140625" style="50" customWidth="1"/>
    <col min="7680" max="7680" width="2.77734375" style="50" customWidth="1"/>
    <col min="7681" max="7681" width="19.77734375" style="50" customWidth="1"/>
    <col min="7682" max="7682" width="2.77734375" style="50" customWidth="1"/>
    <col min="7683" max="7683" width="18.21875" style="50" customWidth="1"/>
    <col min="7684" max="7684" width="2.77734375" style="50" customWidth="1"/>
    <col min="7685" max="7685" width="18.21875" style="50" customWidth="1"/>
    <col min="7686" max="7686" width="2.77734375" style="50" customWidth="1"/>
    <col min="7687" max="7687" width="18.21875" style="50" customWidth="1"/>
    <col min="7688" max="7688" width="3.44140625" style="50" customWidth="1"/>
    <col min="7689" max="7689" width="14" style="50" customWidth="1"/>
    <col min="7690" max="7690" width="2.77734375" style="50" customWidth="1"/>
    <col min="7691" max="7928" width="9.21875" style="50"/>
    <col min="7929" max="7929" width="47.77734375" style="50" customWidth="1"/>
    <col min="7930" max="7930" width="2.21875" style="50" customWidth="1"/>
    <col min="7931" max="7931" width="18.77734375" style="50" customWidth="1"/>
    <col min="7932" max="7932" width="2.77734375" style="50" customWidth="1"/>
    <col min="7933" max="7933" width="19.77734375" style="50" customWidth="1"/>
    <col min="7934" max="7934" width="2.77734375" style="50" customWidth="1"/>
    <col min="7935" max="7935" width="21.44140625" style="50" customWidth="1"/>
    <col min="7936" max="7936" width="2.77734375" style="50" customWidth="1"/>
    <col min="7937" max="7937" width="19.77734375" style="50" customWidth="1"/>
    <col min="7938" max="7938" width="2.77734375" style="50" customWidth="1"/>
    <col min="7939" max="7939" width="18.21875" style="50" customWidth="1"/>
    <col min="7940" max="7940" width="2.77734375" style="50" customWidth="1"/>
    <col min="7941" max="7941" width="18.21875" style="50" customWidth="1"/>
    <col min="7942" max="7942" width="2.77734375" style="50" customWidth="1"/>
    <col min="7943" max="7943" width="18.21875" style="50" customWidth="1"/>
    <col min="7944" max="7944" width="3.44140625" style="50" customWidth="1"/>
    <col min="7945" max="7945" width="14" style="50" customWidth="1"/>
    <col min="7946" max="7946" width="2.77734375" style="50" customWidth="1"/>
    <col min="7947" max="8184" width="9.21875" style="50"/>
    <col min="8185" max="8185" width="47.77734375" style="50" customWidth="1"/>
    <col min="8186" max="8186" width="2.21875" style="50" customWidth="1"/>
    <col min="8187" max="8187" width="18.77734375" style="50" customWidth="1"/>
    <col min="8188" max="8188" width="2.77734375" style="50" customWidth="1"/>
    <col min="8189" max="8189" width="19.77734375" style="50" customWidth="1"/>
    <col min="8190" max="8190" width="2.77734375" style="50" customWidth="1"/>
    <col min="8191" max="8191" width="21.44140625" style="50" customWidth="1"/>
    <col min="8192" max="8192" width="2.77734375" style="50" customWidth="1"/>
    <col min="8193" max="8193" width="19.77734375" style="50" customWidth="1"/>
    <col min="8194" max="8194" width="2.77734375" style="50" customWidth="1"/>
    <col min="8195" max="8195" width="18.21875" style="50" customWidth="1"/>
    <col min="8196" max="8196" width="2.77734375" style="50" customWidth="1"/>
    <col min="8197" max="8197" width="18.21875" style="50" customWidth="1"/>
    <col min="8198" max="8198" width="2.77734375" style="50" customWidth="1"/>
    <col min="8199" max="8199" width="18.21875" style="50" customWidth="1"/>
    <col min="8200" max="8200" width="3.44140625" style="50" customWidth="1"/>
    <col min="8201" max="8201" width="14" style="50" customWidth="1"/>
    <col min="8202" max="8202" width="2.77734375" style="50" customWidth="1"/>
    <col min="8203" max="8440" width="9.21875" style="50"/>
    <col min="8441" max="8441" width="47.77734375" style="50" customWidth="1"/>
    <col min="8442" max="8442" width="2.21875" style="50" customWidth="1"/>
    <col min="8443" max="8443" width="18.77734375" style="50" customWidth="1"/>
    <col min="8444" max="8444" width="2.77734375" style="50" customWidth="1"/>
    <col min="8445" max="8445" width="19.77734375" style="50" customWidth="1"/>
    <col min="8446" max="8446" width="2.77734375" style="50" customWidth="1"/>
    <col min="8447" max="8447" width="21.44140625" style="50" customWidth="1"/>
    <col min="8448" max="8448" width="2.77734375" style="50" customWidth="1"/>
    <col min="8449" max="8449" width="19.77734375" style="50" customWidth="1"/>
    <col min="8450" max="8450" width="2.77734375" style="50" customWidth="1"/>
    <col min="8451" max="8451" width="18.21875" style="50" customWidth="1"/>
    <col min="8452" max="8452" width="2.77734375" style="50" customWidth="1"/>
    <col min="8453" max="8453" width="18.21875" style="50" customWidth="1"/>
    <col min="8454" max="8454" width="2.77734375" style="50" customWidth="1"/>
    <col min="8455" max="8455" width="18.21875" style="50" customWidth="1"/>
    <col min="8456" max="8456" width="3.44140625" style="50" customWidth="1"/>
    <col min="8457" max="8457" width="14" style="50" customWidth="1"/>
    <col min="8458" max="8458" width="2.77734375" style="50" customWidth="1"/>
    <col min="8459" max="8696" width="9.21875" style="50"/>
    <col min="8697" max="8697" width="47.77734375" style="50" customWidth="1"/>
    <col min="8698" max="8698" width="2.21875" style="50" customWidth="1"/>
    <col min="8699" max="8699" width="18.77734375" style="50" customWidth="1"/>
    <col min="8700" max="8700" width="2.77734375" style="50" customWidth="1"/>
    <col min="8701" max="8701" width="19.77734375" style="50" customWidth="1"/>
    <col min="8702" max="8702" width="2.77734375" style="50" customWidth="1"/>
    <col min="8703" max="8703" width="21.44140625" style="50" customWidth="1"/>
    <col min="8704" max="8704" width="2.77734375" style="50" customWidth="1"/>
    <col min="8705" max="8705" width="19.77734375" style="50" customWidth="1"/>
    <col min="8706" max="8706" width="2.77734375" style="50" customWidth="1"/>
    <col min="8707" max="8707" width="18.21875" style="50" customWidth="1"/>
    <col min="8708" max="8708" width="2.77734375" style="50" customWidth="1"/>
    <col min="8709" max="8709" width="18.21875" style="50" customWidth="1"/>
    <col min="8710" max="8710" width="2.77734375" style="50" customWidth="1"/>
    <col min="8711" max="8711" width="18.21875" style="50" customWidth="1"/>
    <col min="8712" max="8712" width="3.44140625" style="50" customWidth="1"/>
    <col min="8713" max="8713" width="14" style="50" customWidth="1"/>
    <col min="8714" max="8714" width="2.77734375" style="50" customWidth="1"/>
    <col min="8715" max="8952" width="9.21875" style="50"/>
    <col min="8953" max="8953" width="47.77734375" style="50" customWidth="1"/>
    <col min="8954" max="8954" width="2.21875" style="50" customWidth="1"/>
    <col min="8955" max="8955" width="18.77734375" style="50" customWidth="1"/>
    <col min="8956" max="8956" width="2.77734375" style="50" customWidth="1"/>
    <col min="8957" max="8957" width="19.77734375" style="50" customWidth="1"/>
    <col min="8958" max="8958" width="2.77734375" style="50" customWidth="1"/>
    <col min="8959" max="8959" width="21.44140625" style="50" customWidth="1"/>
    <col min="8960" max="8960" width="2.77734375" style="50" customWidth="1"/>
    <col min="8961" max="8961" width="19.77734375" style="50" customWidth="1"/>
    <col min="8962" max="8962" width="2.77734375" style="50" customWidth="1"/>
    <col min="8963" max="8963" width="18.21875" style="50" customWidth="1"/>
    <col min="8964" max="8964" width="2.77734375" style="50" customWidth="1"/>
    <col min="8965" max="8965" width="18.21875" style="50" customWidth="1"/>
    <col min="8966" max="8966" width="2.77734375" style="50" customWidth="1"/>
    <col min="8967" max="8967" width="18.21875" style="50" customWidth="1"/>
    <col min="8968" max="8968" width="3.44140625" style="50" customWidth="1"/>
    <col min="8969" max="8969" width="14" style="50" customWidth="1"/>
    <col min="8970" max="8970" width="2.77734375" style="50" customWidth="1"/>
    <col min="8971" max="9208" width="9.21875" style="50"/>
    <col min="9209" max="9209" width="47.77734375" style="50" customWidth="1"/>
    <col min="9210" max="9210" width="2.21875" style="50" customWidth="1"/>
    <col min="9211" max="9211" width="18.77734375" style="50" customWidth="1"/>
    <col min="9212" max="9212" width="2.77734375" style="50" customWidth="1"/>
    <col min="9213" max="9213" width="19.77734375" style="50" customWidth="1"/>
    <col min="9214" max="9214" width="2.77734375" style="50" customWidth="1"/>
    <col min="9215" max="9215" width="21.44140625" style="50" customWidth="1"/>
    <col min="9216" max="9216" width="2.77734375" style="50" customWidth="1"/>
    <col min="9217" max="9217" width="19.77734375" style="50" customWidth="1"/>
    <col min="9218" max="9218" width="2.77734375" style="50" customWidth="1"/>
    <col min="9219" max="9219" width="18.21875" style="50" customWidth="1"/>
    <col min="9220" max="9220" width="2.77734375" style="50" customWidth="1"/>
    <col min="9221" max="9221" width="18.21875" style="50" customWidth="1"/>
    <col min="9222" max="9222" width="2.77734375" style="50" customWidth="1"/>
    <col min="9223" max="9223" width="18.21875" style="50" customWidth="1"/>
    <col min="9224" max="9224" width="3.44140625" style="50" customWidth="1"/>
    <col min="9225" max="9225" width="14" style="50" customWidth="1"/>
    <col min="9226" max="9226" width="2.77734375" style="50" customWidth="1"/>
    <col min="9227" max="9464" width="9.21875" style="50"/>
    <col min="9465" max="9465" width="47.77734375" style="50" customWidth="1"/>
    <col min="9466" max="9466" width="2.21875" style="50" customWidth="1"/>
    <col min="9467" max="9467" width="18.77734375" style="50" customWidth="1"/>
    <col min="9468" max="9468" width="2.77734375" style="50" customWidth="1"/>
    <col min="9469" max="9469" width="19.77734375" style="50" customWidth="1"/>
    <col min="9470" max="9470" width="2.77734375" style="50" customWidth="1"/>
    <col min="9471" max="9471" width="21.44140625" style="50" customWidth="1"/>
    <col min="9472" max="9472" width="2.77734375" style="50" customWidth="1"/>
    <col min="9473" max="9473" width="19.77734375" style="50" customWidth="1"/>
    <col min="9474" max="9474" width="2.77734375" style="50" customWidth="1"/>
    <col min="9475" max="9475" width="18.21875" style="50" customWidth="1"/>
    <col min="9476" max="9476" width="2.77734375" style="50" customWidth="1"/>
    <col min="9477" max="9477" width="18.21875" style="50" customWidth="1"/>
    <col min="9478" max="9478" width="2.77734375" style="50" customWidth="1"/>
    <col min="9479" max="9479" width="18.21875" style="50" customWidth="1"/>
    <col min="9480" max="9480" width="3.44140625" style="50" customWidth="1"/>
    <col min="9481" max="9481" width="14" style="50" customWidth="1"/>
    <col min="9482" max="9482" width="2.77734375" style="50" customWidth="1"/>
    <col min="9483" max="9720" width="9.21875" style="50"/>
    <col min="9721" max="9721" width="47.77734375" style="50" customWidth="1"/>
    <col min="9722" max="9722" width="2.21875" style="50" customWidth="1"/>
    <col min="9723" max="9723" width="18.77734375" style="50" customWidth="1"/>
    <col min="9724" max="9724" width="2.77734375" style="50" customWidth="1"/>
    <col min="9725" max="9725" width="19.77734375" style="50" customWidth="1"/>
    <col min="9726" max="9726" width="2.77734375" style="50" customWidth="1"/>
    <col min="9727" max="9727" width="21.44140625" style="50" customWidth="1"/>
    <col min="9728" max="9728" width="2.77734375" style="50" customWidth="1"/>
    <col min="9729" max="9729" width="19.77734375" style="50" customWidth="1"/>
    <col min="9730" max="9730" width="2.77734375" style="50" customWidth="1"/>
    <col min="9731" max="9731" width="18.21875" style="50" customWidth="1"/>
    <col min="9732" max="9732" width="2.77734375" style="50" customWidth="1"/>
    <col min="9733" max="9733" width="18.21875" style="50" customWidth="1"/>
    <col min="9734" max="9734" width="2.77734375" style="50" customWidth="1"/>
    <col min="9735" max="9735" width="18.21875" style="50" customWidth="1"/>
    <col min="9736" max="9736" width="3.44140625" style="50" customWidth="1"/>
    <col min="9737" max="9737" width="14" style="50" customWidth="1"/>
    <col min="9738" max="9738" width="2.77734375" style="50" customWidth="1"/>
    <col min="9739" max="9976" width="9.21875" style="50"/>
    <col min="9977" max="9977" width="47.77734375" style="50" customWidth="1"/>
    <col min="9978" max="9978" width="2.21875" style="50" customWidth="1"/>
    <col min="9979" max="9979" width="18.77734375" style="50" customWidth="1"/>
    <col min="9980" max="9980" width="2.77734375" style="50" customWidth="1"/>
    <col min="9981" max="9981" width="19.77734375" style="50" customWidth="1"/>
    <col min="9982" max="9982" width="2.77734375" style="50" customWidth="1"/>
    <col min="9983" max="9983" width="21.44140625" style="50" customWidth="1"/>
    <col min="9984" max="9984" width="2.77734375" style="50" customWidth="1"/>
    <col min="9985" max="9985" width="19.77734375" style="50" customWidth="1"/>
    <col min="9986" max="9986" width="2.77734375" style="50" customWidth="1"/>
    <col min="9987" max="9987" width="18.21875" style="50" customWidth="1"/>
    <col min="9988" max="9988" width="2.77734375" style="50" customWidth="1"/>
    <col min="9989" max="9989" width="18.21875" style="50" customWidth="1"/>
    <col min="9990" max="9990" width="2.77734375" style="50" customWidth="1"/>
    <col min="9991" max="9991" width="18.21875" style="50" customWidth="1"/>
    <col min="9992" max="9992" width="3.44140625" style="50" customWidth="1"/>
    <col min="9993" max="9993" width="14" style="50" customWidth="1"/>
    <col min="9994" max="9994" width="2.77734375" style="50" customWidth="1"/>
    <col min="9995" max="10232" width="9.21875" style="50"/>
    <col min="10233" max="10233" width="47.77734375" style="50" customWidth="1"/>
    <col min="10234" max="10234" width="2.21875" style="50" customWidth="1"/>
    <col min="10235" max="10235" width="18.77734375" style="50" customWidth="1"/>
    <col min="10236" max="10236" width="2.77734375" style="50" customWidth="1"/>
    <col min="10237" max="10237" width="19.77734375" style="50" customWidth="1"/>
    <col min="10238" max="10238" width="2.77734375" style="50" customWidth="1"/>
    <col min="10239" max="10239" width="21.44140625" style="50" customWidth="1"/>
    <col min="10240" max="10240" width="2.77734375" style="50" customWidth="1"/>
    <col min="10241" max="10241" width="19.77734375" style="50" customWidth="1"/>
    <col min="10242" max="10242" width="2.77734375" style="50" customWidth="1"/>
    <col min="10243" max="10243" width="18.21875" style="50" customWidth="1"/>
    <col min="10244" max="10244" width="2.77734375" style="50" customWidth="1"/>
    <col min="10245" max="10245" width="18.21875" style="50" customWidth="1"/>
    <col min="10246" max="10246" width="2.77734375" style="50" customWidth="1"/>
    <col min="10247" max="10247" width="18.21875" style="50" customWidth="1"/>
    <col min="10248" max="10248" width="3.44140625" style="50" customWidth="1"/>
    <col min="10249" max="10249" width="14" style="50" customWidth="1"/>
    <col min="10250" max="10250" width="2.77734375" style="50" customWidth="1"/>
    <col min="10251" max="10488" width="9.21875" style="50"/>
    <col min="10489" max="10489" width="47.77734375" style="50" customWidth="1"/>
    <col min="10490" max="10490" width="2.21875" style="50" customWidth="1"/>
    <col min="10491" max="10491" width="18.77734375" style="50" customWidth="1"/>
    <col min="10492" max="10492" width="2.77734375" style="50" customWidth="1"/>
    <col min="10493" max="10493" width="19.77734375" style="50" customWidth="1"/>
    <col min="10494" max="10494" width="2.77734375" style="50" customWidth="1"/>
    <col min="10495" max="10495" width="21.44140625" style="50" customWidth="1"/>
    <col min="10496" max="10496" width="2.77734375" style="50" customWidth="1"/>
    <col min="10497" max="10497" width="19.77734375" style="50" customWidth="1"/>
    <col min="10498" max="10498" width="2.77734375" style="50" customWidth="1"/>
    <col min="10499" max="10499" width="18.21875" style="50" customWidth="1"/>
    <col min="10500" max="10500" width="2.77734375" style="50" customWidth="1"/>
    <col min="10501" max="10501" width="18.21875" style="50" customWidth="1"/>
    <col min="10502" max="10502" width="2.77734375" style="50" customWidth="1"/>
    <col min="10503" max="10503" width="18.21875" style="50" customWidth="1"/>
    <col min="10504" max="10504" width="3.44140625" style="50" customWidth="1"/>
    <col min="10505" max="10505" width="14" style="50" customWidth="1"/>
    <col min="10506" max="10506" width="2.77734375" style="50" customWidth="1"/>
    <col min="10507" max="10744" width="9.21875" style="50"/>
    <col min="10745" max="10745" width="47.77734375" style="50" customWidth="1"/>
    <col min="10746" max="10746" width="2.21875" style="50" customWidth="1"/>
    <col min="10747" max="10747" width="18.77734375" style="50" customWidth="1"/>
    <col min="10748" max="10748" width="2.77734375" style="50" customWidth="1"/>
    <col min="10749" max="10749" width="19.77734375" style="50" customWidth="1"/>
    <col min="10750" max="10750" width="2.77734375" style="50" customWidth="1"/>
    <col min="10751" max="10751" width="21.44140625" style="50" customWidth="1"/>
    <col min="10752" max="10752" width="2.77734375" style="50" customWidth="1"/>
    <col min="10753" max="10753" width="19.77734375" style="50" customWidth="1"/>
    <col min="10754" max="10754" width="2.77734375" style="50" customWidth="1"/>
    <col min="10755" max="10755" width="18.21875" style="50" customWidth="1"/>
    <col min="10756" max="10756" width="2.77734375" style="50" customWidth="1"/>
    <col min="10757" max="10757" width="18.21875" style="50" customWidth="1"/>
    <col min="10758" max="10758" width="2.77734375" style="50" customWidth="1"/>
    <col min="10759" max="10759" width="18.21875" style="50" customWidth="1"/>
    <col min="10760" max="10760" width="3.44140625" style="50" customWidth="1"/>
    <col min="10761" max="10761" width="14" style="50" customWidth="1"/>
    <col min="10762" max="10762" width="2.77734375" style="50" customWidth="1"/>
    <col min="10763" max="11000" width="9.21875" style="50"/>
    <col min="11001" max="11001" width="47.77734375" style="50" customWidth="1"/>
    <col min="11002" max="11002" width="2.21875" style="50" customWidth="1"/>
    <col min="11003" max="11003" width="18.77734375" style="50" customWidth="1"/>
    <col min="11004" max="11004" width="2.77734375" style="50" customWidth="1"/>
    <col min="11005" max="11005" width="19.77734375" style="50" customWidth="1"/>
    <col min="11006" max="11006" width="2.77734375" style="50" customWidth="1"/>
    <col min="11007" max="11007" width="21.44140625" style="50" customWidth="1"/>
    <col min="11008" max="11008" width="2.77734375" style="50" customWidth="1"/>
    <col min="11009" max="11009" width="19.77734375" style="50" customWidth="1"/>
    <col min="11010" max="11010" width="2.77734375" style="50" customWidth="1"/>
    <col min="11011" max="11011" width="18.21875" style="50" customWidth="1"/>
    <col min="11012" max="11012" width="2.77734375" style="50" customWidth="1"/>
    <col min="11013" max="11013" width="18.21875" style="50" customWidth="1"/>
    <col min="11014" max="11014" width="2.77734375" style="50" customWidth="1"/>
    <col min="11015" max="11015" width="18.21875" style="50" customWidth="1"/>
    <col min="11016" max="11016" width="3.44140625" style="50" customWidth="1"/>
    <col min="11017" max="11017" width="14" style="50" customWidth="1"/>
    <col min="11018" max="11018" width="2.77734375" style="50" customWidth="1"/>
    <col min="11019" max="11256" width="9.21875" style="50"/>
    <col min="11257" max="11257" width="47.77734375" style="50" customWidth="1"/>
    <col min="11258" max="11258" width="2.21875" style="50" customWidth="1"/>
    <col min="11259" max="11259" width="18.77734375" style="50" customWidth="1"/>
    <col min="11260" max="11260" width="2.77734375" style="50" customWidth="1"/>
    <col min="11261" max="11261" width="19.77734375" style="50" customWidth="1"/>
    <col min="11262" max="11262" width="2.77734375" style="50" customWidth="1"/>
    <col min="11263" max="11263" width="21.44140625" style="50" customWidth="1"/>
    <col min="11264" max="11264" width="2.77734375" style="50" customWidth="1"/>
    <col min="11265" max="11265" width="19.77734375" style="50" customWidth="1"/>
    <col min="11266" max="11266" width="2.77734375" style="50" customWidth="1"/>
    <col min="11267" max="11267" width="18.21875" style="50" customWidth="1"/>
    <col min="11268" max="11268" width="2.77734375" style="50" customWidth="1"/>
    <col min="11269" max="11269" width="18.21875" style="50" customWidth="1"/>
    <col min="11270" max="11270" width="2.77734375" style="50" customWidth="1"/>
    <col min="11271" max="11271" width="18.21875" style="50" customWidth="1"/>
    <col min="11272" max="11272" width="3.44140625" style="50" customWidth="1"/>
    <col min="11273" max="11273" width="14" style="50" customWidth="1"/>
    <col min="11274" max="11274" width="2.77734375" style="50" customWidth="1"/>
    <col min="11275" max="11512" width="9.21875" style="50"/>
    <col min="11513" max="11513" width="47.77734375" style="50" customWidth="1"/>
    <col min="11514" max="11514" width="2.21875" style="50" customWidth="1"/>
    <col min="11515" max="11515" width="18.77734375" style="50" customWidth="1"/>
    <col min="11516" max="11516" width="2.77734375" style="50" customWidth="1"/>
    <col min="11517" max="11517" width="19.77734375" style="50" customWidth="1"/>
    <col min="11518" max="11518" width="2.77734375" style="50" customWidth="1"/>
    <col min="11519" max="11519" width="21.44140625" style="50" customWidth="1"/>
    <col min="11520" max="11520" width="2.77734375" style="50" customWidth="1"/>
    <col min="11521" max="11521" width="19.77734375" style="50" customWidth="1"/>
    <col min="11522" max="11522" width="2.77734375" style="50" customWidth="1"/>
    <col min="11523" max="11523" width="18.21875" style="50" customWidth="1"/>
    <col min="11524" max="11524" width="2.77734375" style="50" customWidth="1"/>
    <col min="11525" max="11525" width="18.21875" style="50" customWidth="1"/>
    <col min="11526" max="11526" width="2.77734375" style="50" customWidth="1"/>
    <col min="11527" max="11527" width="18.21875" style="50" customWidth="1"/>
    <col min="11528" max="11528" width="3.44140625" style="50" customWidth="1"/>
    <col min="11529" max="11529" width="14" style="50" customWidth="1"/>
    <col min="11530" max="11530" width="2.77734375" style="50" customWidth="1"/>
    <col min="11531" max="11768" width="9.21875" style="50"/>
    <col min="11769" max="11769" width="47.77734375" style="50" customWidth="1"/>
    <col min="11770" max="11770" width="2.21875" style="50" customWidth="1"/>
    <col min="11771" max="11771" width="18.77734375" style="50" customWidth="1"/>
    <col min="11772" max="11772" width="2.77734375" style="50" customWidth="1"/>
    <col min="11773" max="11773" width="19.77734375" style="50" customWidth="1"/>
    <col min="11774" max="11774" width="2.77734375" style="50" customWidth="1"/>
    <col min="11775" max="11775" width="21.44140625" style="50" customWidth="1"/>
    <col min="11776" max="11776" width="2.77734375" style="50" customWidth="1"/>
    <col min="11777" max="11777" width="19.77734375" style="50" customWidth="1"/>
    <col min="11778" max="11778" width="2.77734375" style="50" customWidth="1"/>
    <col min="11779" max="11779" width="18.21875" style="50" customWidth="1"/>
    <col min="11780" max="11780" width="2.77734375" style="50" customWidth="1"/>
    <col min="11781" max="11781" width="18.21875" style="50" customWidth="1"/>
    <col min="11782" max="11782" width="2.77734375" style="50" customWidth="1"/>
    <col min="11783" max="11783" width="18.21875" style="50" customWidth="1"/>
    <col min="11784" max="11784" width="3.44140625" style="50" customWidth="1"/>
    <col min="11785" max="11785" width="14" style="50" customWidth="1"/>
    <col min="11786" max="11786" width="2.77734375" style="50" customWidth="1"/>
    <col min="11787" max="12024" width="9.21875" style="50"/>
    <col min="12025" max="12025" width="47.77734375" style="50" customWidth="1"/>
    <col min="12026" max="12026" width="2.21875" style="50" customWidth="1"/>
    <col min="12027" max="12027" width="18.77734375" style="50" customWidth="1"/>
    <col min="12028" max="12028" width="2.77734375" style="50" customWidth="1"/>
    <col min="12029" max="12029" width="19.77734375" style="50" customWidth="1"/>
    <col min="12030" max="12030" width="2.77734375" style="50" customWidth="1"/>
    <col min="12031" max="12031" width="21.44140625" style="50" customWidth="1"/>
    <col min="12032" max="12032" width="2.77734375" style="50" customWidth="1"/>
    <col min="12033" max="12033" width="19.77734375" style="50" customWidth="1"/>
    <col min="12034" max="12034" width="2.77734375" style="50" customWidth="1"/>
    <col min="12035" max="12035" width="18.21875" style="50" customWidth="1"/>
    <col min="12036" max="12036" width="2.77734375" style="50" customWidth="1"/>
    <col min="12037" max="12037" width="18.21875" style="50" customWidth="1"/>
    <col min="12038" max="12038" width="2.77734375" style="50" customWidth="1"/>
    <col min="12039" max="12039" width="18.21875" style="50" customWidth="1"/>
    <col min="12040" max="12040" width="3.44140625" style="50" customWidth="1"/>
    <col min="12041" max="12041" width="14" style="50" customWidth="1"/>
    <col min="12042" max="12042" width="2.77734375" style="50" customWidth="1"/>
    <col min="12043" max="12280" width="9.21875" style="50"/>
    <col min="12281" max="12281" width="47.77734375" style="50" customWidth="1"/>
    <col min="12282" max="12282" width="2.21875" style="50" customWidth="1"/>
    <col min="12283" max="12283" width="18.77734375" style="50" customWidth="1"/>
    <col min="12284" max="12284" width="2.77734375" style="50" customWidth="1"/>
    <col min="12285" max="12285" width="19.77734375" style="50" customWidth="1"/>
    <col min="12286" max="12286" width="2.77734375" style="50" customWidth="1"/>
    <col min="12287" max="12287" width="21.44140625" style="50" customWidth="1"/>
    <col min="12288" max="12288" width="2.77734375" style="50" customWidth="1"/>
    <col min="12289" max="12289" width="19.77734375" style="50" customWidth="1"/>
    <col min="12290" max="12290" width="2.77734375" style="50" customWidth="1"/>
    <col min="12291" max="12291" width="18.21875" style="50" customWidth="1"/>
    <col min="12292" max="12292" width="2.77734375" style="50" customWidth="1"/>
    <col min="12293" max="12293" width="18.21875" style="50" customWidth="1"/>
    <col min="12294" max="12294" width="2.77734375" style="50" customWidth="1"/>
    <col min="12295" max="12295" width="18.21875" style="50" customWidth="1"/>
    <col min="12296" max="12296" width="3.44140625" style="50" customWidth="1"/>
    <col min="12297" max="12297" width="14" style="50" customWidth="1"/>
    <col min="12298" max="12298" width="2.77734375" style="50" customWidth="1"/>
    <col min="12299" max="12536" width="9.21875" style="50"/>
    <col min="12537" max="12537" width="47.77734375" style="50" customWidth="1"/>
    <col min="12538" max="12538" width="2.21875" style="50" customWidth="1"/>
    <col min="12539" max="12539" width="18.77734375" style="50" customWidth="1"/>
    <col min="12540" max="12540" width="2.77734375" style="50" customWidth="1"/>
    <col min="12541" max="12541" width="19.77734375" style="50" customWidth="1"/>
    <col min="12542" max="12542" width="2.77734375" style="50" customWidth="1"/>
    <col min="12543" max="12543" width="21.44140625" style="50" customWidth="1"/>
    <col min="12544" max="12544" width="2.77734375" style="50" customWidth="1"/>
    <col min="12545" max="12545" width="19.77734375" style="50" customWidth="1"/>
    <col min="12546" max="12546" width="2.77734375" style="50" customWidth="1"/>
    <col min="12547" max="12547" width="18.21875" style="50" customWidth="1"/>
    <col min="12548" max="12548" width="2.77734375" style="50" customWidth="1"/>
    <col min="12549" max="12549" width="18.21875" style="50" customWidth="1"/>
    <col min="12550" max="12550" width="2.77734375" style="50" customWidth="1"/>
    <col min="12551" max="12551" width="18.21875" style="50" customWidth="1"/>
    <col min="12552" max="12552" width="3.44140625" style="50" customWidth="1"/>
    <col min="12553" max="12553" width="14" style="50" customWidth="1"/>
    <col min="12554" max="12554" width="2.77734375" style="50" customWidth="1"/>
    <col min="12555" max="12792" width="9.21875" style="50"/>
    <col min="12793" max="12793" width="47.77734375" style="50" customWidth="1"/>
    <col min="12794" max="12794" width="2.21875" style="50" customWidth="1"/>
    <col min="12795" max="12795" width="18.77734375" style="50" customWidth="1"/>
    <col min="12796" max="12796" width="2.77734375" style="50" customWidth="1"/>
    <col min="12797" max="12797" width="19.77734375" style="50" customWidth="1"/>
    <col min="12798" max="12798" width="2.77734375" style="50" customWidth="1"/>
    <col min="12799" max="12799" width="21.44140625" style="50" customWidth="1"/>
    <col min="12800" max="12800" width="2.77734375" style="50" customWidth="1"/>
    <col min="12801" max="12801" width="19.77734375" style="50" customWidth="1"/>
    <col min="12802" max="12802" width="2.77734375" style="50" customWidth="1"/>
    <col min="12803" max="12803" width="18.21875" style="50" customWidth="1"/>
    <col min="12804" max="12804" width="2.77734375" style="50" customWidth="1"/>
    <col min="12805" max="12805" width="18.21875" style="50" customWidth="1"/>
    <col min="12806" max="12806" width="2.77734375" style="50" customWidth="1"/>
    <col min="12807" max="12807" width="18.21875" style="50" customWidth="1"/>
    <col min="12808" max="12808" width="3.44140625" style="50" customWidth="1"/>
    <col min="12809" max="12809" width="14" style="50" customWidth="1"/>
    <col min="12810" max="12810" width="2.77734375" style="50" customWidth="1"/>
    <col min="12811" max="13048" width="9.21875" style="50"/>
    <col min="13049" max="13049" width="47.77734375" style="50" customWidth="1"/>
    <col min="13050" max="13050" width="2.21875" style="50" customWidth="1"/>
    <col min="13051" max="13051" width="18.77734375" style="50" customWidth="1"/>
    <col min="13052" max="13052" width="2.77734375" style="50" customWidth="1"/>
    <col min="13053" max="13053" width="19.77734375" style="50" customWidth="1"/>
    <col min="13054" max="13054" width="2.77734375" style="50" customWidth="1"/>
    <col min="13055" max="13055" width="21.44140625" style="50" customWidth="1"/>
    <col min="13056" max="13056" width="2.77734375" style="50" customWidth="1"/>
    <col min="13057" max="13057" width="19.77734375" style="50" customWidth="1"/>
    <col min="13058" max="13058" width="2.77734375" style="50" customWidth="1"/>
    <col min="13059" max="13059" width="18.21875" style="50" customWidth="1"/>
    <col min="13060" max="13060" width="2.77734375" style="50" customWidth="1"/>
    <col min="13061" max="13061" width="18.21875" style="50" customWidth="1"/>
    <col min="13062" max="13062" width="2.77734375" style="50" customWidth="1"/>
    <col min="13063" max="13063" width="18.21875" style="50" customWidth="1"/>
    <col min="13064" max="13064" width="3.44140625" style="50" customWidth="1"/>
    <col min="13065" max="13065" width="14" style="50" customWidth="1"/>
    <col min="13066" max="13066" width="2.77734375" style="50" customWidth="1"/>
    <col min="13067" max="13304" width="9.21875" style="50"/>
    <col min="13305" max="13305" width="47.77734375" style="50" customWidth="1"/>
    <col min="13306" max="13306" width="2.21875" style="50" customWidth="1"/>
    <col min="13307" max="13307" width="18.77734375" style="50" customWidth="1"/>
    <col min="13308" max="13308" width="2.77734375" style="50" customWidth="1"/>
    <col min="13309" max="13309" width="19.77734375" style="50" customWidth="1"/>
    <col min="13310" max="13310" width="2.77734375" style="50" customWidth="1"/>
    <col min="13311" max="13311" width="21.44140625" style="50" customWidth="1"/>
    <col min="13312" max="13312" width="2.77734375" style="50" customWidth="1"/>
    <col min="13313" max="13313" width="19.77734375" style="50" customWidth="1"/>
    <col min="13314" max="13314" width="2.77734375" style="50" customWidth="1"/>
    <col min="13315" max="13315" width="18.21875" style="50" customWidth="1"/>
    <col min="13316" max="13316" width="2.77734375" style="50" customWidth="1"/>
    <col min="13317" max="13317" width="18.21875" style="50" customWidth="1"/>
    <col min="13318" max="13318" width="2.77734375" style="50" customWidth="1"/>
    <col min="13319" max="13319" width="18.21875" style="50" customWidth="1"/>
    <col min="13320" max="13320" width="3.44140625" style="50" customWidth="1"/>
    <col min="13321" max="13321" width="14" style="50" customWidth="1"/>
    <col min="13322" max="13322" width="2.77734375" style="50" customWidth="1"/>
    <col min="13323" max="13560" width="9.21875" style="50"/>
    <col min="13561" max="13561" width="47.77734375" style="50" customWidth="1"/>
    <col min="13562" max="13562" width="2.21875" style="50" customWidth="1"/>
    <col min="13563" max="13563" width="18.77734375" style="50" customWidth="1"/>
    <col min="13564" max="13564" width="2.77734375" style="50" customWidth="1"/>
    <col min="13565" max="13565" width="19.77734375" style="50" customWidth="1"/>
    <col min="13566" max="13566" width="2.77734375" style="50" customWidth="1"/>
    <col min="13567" max="13567" width="21.44140625" style="50" customWidth="1"/>
    <col min="13568" max="13568" width="2.77734375" style="50" customWidth="1"/>
    <col min="13569" max="13569" width="19.77734375" style="50" customWidth="1"/>
    <col min="13570" max="13570" width="2.77734375" style="50" customWidth="1"/>
    <col min="13571" max="13571" width="18.21875" style="50" customWidth="1"/>
    <col min="13572" max="13572" width="2.77734375" style="50" customWidth="1"/>
    <col min="13573" max="13573" width="18.21875" style="50" customWidth="1"/>
    <col min="13574" max="13574" width="2.77734375" style="50" customWidth="1"/>
    <col min="13575" max="13575" width="18.21875" style="50" customWidth="1"/>
    <col min="13576" max="13576" width="3.44140625" style="50" customWidth="1"/>
    <col min="13577" max="13577" width="14" style="50" customWidth="1"/>
    <col min="13578" max="13578" width="2.77734375" style="50" customWidth="1"/>
    <col min="13579" max="13816" width="9.21875" style="50"/>
    <col min="13817" max="13817" width="47.77734375" style="50" customWidth="1"/>
    <col min="13818" max="13818" width="2.21875" style="50" customWidth="1"/>
    <col min="13819" max="13819" width="18.77734375" style="50" customWidth="1"/>
    <col min="13820" max="13820" width="2.77734375" style="50" customWidth="1"/>
    <col min="13821" max="13821" width="19.77734375" style="50" customWidth="1"/>
    <col min="13822" max="13822" width="2.77734375" style="50" customWidth="1"/>
    <col min="13823" max="13823" width="21.44140625" style="50" customWidth="1"/>
    <col min="13824" max="13824" width="2.77734375" style="50" customWidth="1"/>
    <col min="13825" max="13825" width="19.77734375" style="50" customWidth="1"/>
    <col min="13826" max="13826" width="2.77734375" style="50" customWidth="1"/>
    <col min="13827" max="13827" width="18.21875" style="50" customWidth="1"/>
    <col min="13828" max="13828" width="2.77734375" style="50" customWidth="1"/>
    <col min="13829" max="13829" width="18.21875" style="50" customWidth="1"/>
    <col min="13830" max="13830" width="2.77734375" style="50" customWidth="1"/>
    <col min="13831" max="13831" width="18.21875" style="50" customWidth="1"/>
    <col min="13832" max="13832" width="3.44140625" style="50" customWidth="1"/>
    <col min="13833" max="13833" width="14" style="50" customWidth="1"/>
    <col min="13834" max="13834" width="2.77734375" style="50" customWidth="1"/>
    <col min="13835" max="14072" width="9.21875" style="50"/>
    <col min="14073" max="14073" width="47.77734375" style="50" customWidth="1"/>
    <col min="14074" max="14074" width="2.21875" style="50" customWidth="1"/>
    <col min="14075" max="14075" width="18.77734375" style="50" customWidth="1"/>
    <col min="14076" max="14076" width="2.77734375" style="50" customWidth="1"/>
    <col min="14077" max="14077" width="19.77734375" style="50" customWidth="1"/>
    <col min="14078" max="14078" width="2.77734375" style="50" customWidth="1"/>
    <col min="14079" max="14079" width="21.44140625" style="50" customWidth="1"/>
    <col min="14080" max="14080" width="2.77734375" style="50" customWidth="1"/>
    <col min="14081" max="14081" width="19.77734375" style="50" customWidth="1"/>
    <col min="14082" max="14082" width="2.77734375" style="50" customWidth="1"/>
    <col min="14083" max="14083" width="18.21875" style="50" customWidth="1"/>
    <col min="14084" max="14084" width="2.77734375" style="50" customWidth="1"/>
    <col min="14085" max="14085" width="18.21875" style="50" customWidth="1"/>
    <col min="14086" max="14086" width="2.77734375" style="50" customWidth="1"/>
    <col min="14087" max="14087" width="18.21875" style="50" customWidth="1"/>
    <col min="14088" max="14088" width="3.44140625" style="50" customWidth="1"/>
    <col min="14089" max="14089" width="14" style="50" customWidth="1"/>
    <col min="14090" max="14090" width="2.77734375" style="50" customWidth="1"/>
    <col min="14091" max="14328" width="9.21875" style="50"/>
    <col min="14329" max="14329" width="47.77734375" style="50" customWidth="1"/>
    <col min="14330" max="14330" width="2.21875" style="50" customWidth="1"/>
    <col min="14331" max="14331" width="18.77734375" style="50" customWidth="1"/>
    <col min="14332" max="14332" width="2.77734375" style="50" customWidth="1"/>
    <col min="14333" max="14333" width="19.77734375" style="50" customWidth="1"/>
    <col min="14334" max="14334" width="2.77734375" style="50" customWidth="1"/>
    <col min="14335" max="14335" width="21.44140625" style="50" customWidth="1"/>
    <col min="14336" max="14336" width="2.77734375" style="50" customWidth="1"/>
    <col min="14337" max="14337" width="19.77734375" style="50" customWidth="1"/>
    <col min="14338" max="14338" width="2.77734375" style="50" customWidth="1"/>
    <col min="14339" max="14339" width="18.21875" style="50" customWidth="1"/>
    <col min="14340" max="14340" width="2.77734375" style="50" customWidth="1"/>
    <col min="14341" max="14341" width="18.21875" style="50" customWidth="1"/>
    <col min="14342" max="14342" width="2.77734375" style="50" customWidth="1"/>
    <col min="14343" max="14343" width="18.21875" style="50" customWidth="1"/>
    <col min="14344" max="14344" width="3.44140625" style="50" customWidth="1"/>
    <col min="14345" max="14345" width="14" style="50" customWidth="1"/>
    <col min="14346" max="14346" width="2.77734375" style="50" customWidth="1"/>
    <col min="14347" max="14584" width="9.21875" style="50"/>
    <col min="14585" max="14585" width="47.77734375" style="50" customWidth="1"/>
    <col min="14586" max="14586" width="2.21875" style="50" customWidth="1"/>
    <col min="14587" max="14587" width="18.77734375" style="50" customWidth="1"/>
    <col min="14588" max="14588" width="2.77734375" style="50" customWidth="1"/>
    <col min="14589" max="14589" width="19.77734375" style="50" customWidth="1"/>
    <col min="14590" max="14590" width="2.77734375" style="50" customWidth="1"/>
    <col min="14591" max="14591" width="21.44140625" style="50" customWidth="1"/>
    <col min="14592" max="14592" width="2.77734375" style="50" customWidth="1"/>
    <col min="14593" max="14593" width="19.77734375" style="50" customWidth="1"/>
    <col min="14594" max="14594" width="2.77734375" style="50" customWidth="1"/>
    <col min="14595" max="14595" width="18.21875" style="50" customWidth="1"/>
    <col min="14596" max="14596" width="2.77734375" style="50" customWidth="1"/>
    <col min="14597" max="14597" width="18.21875" style="50" customWidth="1"/>
    <col min="14598" max="14598" width="2.77734375" style="50" customWidth="1"/>
    <col min="14599" max="14599" width="18.21875" style="50" customWidth="1"/>
    <col min="14600" max="14600" width="3.44140625" style="50" customWidth="1"/>
    <col min="14601" max="14601" width="14" style="50" customWidth="1"/>
    <col min="14602" max="14602" width="2.77734375" style="50" customWidth="1"/>
    <col min="14603" max="14840" width="9.21875" style="50"/>
    <col min="14841" max="14841" width="47.77734375" style="50" customWidth="1"/>
    <col min="14842" max="14842" width="2.21875" style="50" customWidth="1"/>
    <col min="14843" max="14843" width="18.77734375" style="50" customWidth="1"/>
    <col min="14844" max="14844" width="2.77734375" style="50" customWidth="1"/>
    <col min="14845" max="14845" width="19.77734375" style="50" customWidth="1"/>
    <col min="14846" max="14846" width="2.77734375" style="50" customWidth="1"/>
    <col min="14847" max="14847" width="21.44140625" style="50" customWidth="1"/>
    <col min="14848" max="14848" width="2.77734375" style="50" customWidth="1"/>
    <col min="14849" max="14849" width="19.77734375" style="50" customWidth="1"/>
    <col min="14850" max="14850" width="2.77734375" style="50" customWidth="1"/>
    <col min="14851" max="14851" width="18.21875" style="50" customWidth="1"/>
    <col min="14852" max="14852" width="2.77734375" style="50" customWidth="1"/>
    <col min="14853" max="14853" width="18.21875" style="50" customWidth="1"/>
    <col min="14854" max="14854" width="2.77734375" style="50" customWidth="1"/>
    <col min="14855" max="14855" width="18.21875" style="50" customWidth="1"/>
    <col min="14856" max="14856" width="3.44140625" style="50" customWidth="1"/>
    <col min="14857" max="14857" width="14" style="50" customWidth="1"/>
    <col min="14858" max="14858" width="2.77734375" style="50" customWidth="1"/>
    <col min="14859" max="15096" width="9.21875" style="50"/>
    <col min="15097" max="15097" width="47.77734375" style="50" customWidth="1"/>
    <col min="15098" max="15098" width="2.21875" style="50" customWidth="1"/>
    <col min="15099" max="15099" width="18.77734375" style="50" customWidth="1"/>
    <col min="15100" max="15100" width="2.77734375" style="50" customWidth="1"/>
    <col min="15101" max="15101" width="19.77734375" style="50" customWidth="1"/>
    <col min="15102" max="15102" width="2.77734375" style="50" customWidth="1"/>
    <col min="15103" max="15103" width="21.44140625" style="50" customWidth="1"/>
    <col min="15104" max="15104" width="2.77734375" style="50" customWidth="1"/>
    <col min="15105" max="15105" width="19.77734375" style="50" customWidth="1"/>
    <col min="15106" max="15106" width="2.77734375" style="50" customWidth="1"/>
    <col min="15107" max="15107" width="18.21875" style="50" customWidth="1"/>
    <col min="15108" max="15108" width="2.77734375" style="50" customWidth="1"/>
    <col min="15109" max="15109" width="18.21875" style="50" customWidth="1"/>
    <col min="15110" max="15110" width="2.77734375" style="50" customWidth="1"/>
    <col min="15111" max="15111" width="18.21875" style="50" customWidth="1"/>
    <col min="15112" max="15112" width="3.44140625" style="50" customWidth="1"/>
    <col min="15113" max="15113" width="14" style="50" customWidth="1"/>
    <col min="15114" max="15114" width="2.77734375" style="50" customWidth="1"/>
    <col min="15115" max="15352" width="9.21875" style="50"/>
    <col min="15353" max="15353" width="47.77734375" style="50" customWidth="1"/>
    <col min="15354" max="15354" width="2.21875" style="50" customWidth="1"/>
    <col min="15355" max="15355" width="18.77734375" style="50" customWidth="1"/>
    <col min="15356" max="15356" width="2.77734375" style="50" customWidth="1"/>
    <col min="15357" max="15357" width="19.77734375" style="50" customWidth="1"/>
    <col min="15358" max="15358" width="2.77734375" style="50" customWidth="1"/>
    <col min="15359" max="15359" width="21.44140625" style="50" customWidth="1"/>
    <col min="15360" max="15360" width="2.77734375" style="50" customWidth="1"/>
    <col min="15361" max="15361" width="19.77734375" style="50" customWidth="1"/>
    <col min="15362" max="15362" width="2.77734375" style="50" customWidth="1"/>
    <col min="15363" max="15363" width="18.21875" style="50" customWidth="1"/>
    <col min="15364" max="15364" width="2.77734375" style="50" customWidth="1"/>
    <col min="15365" max="15365" width="18.21875" style="50" customWidth="1"/>
    <col min="15366" max="15366" width="2.77734375" style="50" customWidth="1"/>
    <col min="15367" max="15367" width="18.21875" style="50" customWidth="1"/>
    <col min="15368" max="15368" width="3.44140625" style="50" customWidth="1"/>
    <col min="15369" max="15369" width="14" style="50" customWidth="1"/>
    <col min="15370" max="15370" width="2.77734375" style="50" customWidth="1"/>
    <col min="15371" max="15608" width="9.21875" style="50"/>
    <col min="15609" max="15609" width="47.77734375" style="50" customWidth="1"/>
    <col min="15610" max="15610" width="2.21875" style="50" customWidth="1"/>
    <col min="15611" max="15611" width="18.77734375" style="50" customWidth="1"/>
    <col min="15612" max="15612" width="2.77734375" style="50" customWidth="1"/>
    <col min="15613" max="15613" width="19.77734375" style="50" customWidth="1"/>
    <col min="15614" max="15614" width="2.77734375" style="50" customWidth="1"/>
    <col min="15615" max="15615" width="21.44140625" style="50" customWidth="1"/>
    <col min="15616" max="15616" width="2.77734375" style="50" customWidth="1"/>
    <col min="15617" max="15617" width="19.77734375" style="50" customWidth="1"/>
    <col min="15618" max="15618" width="2.77734375" style="50" customWidth="1"/>
    <col min="15619" max="15619" width="18.21875" style="50" customWidth="1"/>
    <col min="15620" max="15620" width="2.77734375" style="50" customWidth="1"/>
    <col min="15621" max="15621" width="18.21875" style="50" customWidth="1"/>
    <col min="15622" max="15622" width="2.77734375" style="50" customWidth="1"/>
    <col min="15623" max="15623" width="18.21875" style="50" customWidth="1"/>
    <col min="15624" max="15624" width="3.44140625" style="50" customWidth="1"/>
    <col min="15625" max="15625" width="14" style="50" customWidth="1"/>
    <col min="15626" max="15626" width="2.77734375" style="50" customWidth="1"/>
    <col min="15627" max="15864" width="9.21875" style="50"/>
    <col min="15865" max="15865" width="47.77734375" style="50" customWidth="1"/>
    <col min="15866" max="15866" width="2.21875" style="50" customWidth="1"/>
    <col min="15867" max="15867" width="18.77734375" style="50" customWidth="1"/>
    <col min="15868" max="15868" width="2.77734375" style="50" customWidth="1"/>
    <col min="15869" max="15869" width="19.77734375" style="50" customWidth="1"/>
    <col min="15870" max="15870" width="2.77734375" style="50" customWidth="1"/>
    <col min="15871" max="15871" width="21.44140625" style="50" customWidth="1"/>
    <col min="15872" max="15872" width="2.77734375" style="50" customWidth="1"/>
    <col min="15873" max="15873" width="19.77734375" style="50" customWidth="1"/>
    <col min="15874" max="15874" width="2.77734375" style="50" customWidth="1"/>
    <col min="15875" max="15875" width="18.21875" style="50" customWidth="1"/>
    <col min="15876" max="15876" width="2.77734375" style="50" customWidth="1"/>
    <col min="15877" max="15877" width="18.21875" style="50" customWidth="1"/>
    <col min="15878" max="15878" width="2.77734375" style="50" customWidth="1"/>
    <col min="15879" max="15879" width="18.21875" style="50" customWidth="1"/>
    <col min="15880" max="15880" width="3.44140625" style="50" customWidth="1"/>
    <col min="15881" max="15881" width="14" style="50" customWidth="1"/>
    <col min="15882" max="15882" width="2.77734375" style="50" customWidth="1"/>
    <col min="15883" max="16120" width="9.21875" style="50"/>
    <col min="16121" max="16121" width="47.77734375" style="50" customWidth="1"/>
    <col min="16122" max="16122" width="2.21875" style="50" customWidth="1"/>
    <col min="16123" max="16123" width="18.77734375" style="50" customWidth="1"/>
    <col min="16124" max="16124" width="2.77734375" style="50" customWidth="1"/>
    <col min="16125" max="16125" width="19.77734375" style="50" customWidth="1"/>
    <col min="16126" max="16126" width="2.77734375" style="50" customWidth="1"/>
    <col min="16127" max="16127" width="21.44140625" style="50" customWidth="1"/>
    <col min="16128" max="16128" width="2.77734375" style="50" customWidth="1"/>
    <col min="16129" max="16129" width="19.77734375" style="50" customWidth="1"/>
    <col min="16130" max="16130" width="2.77734375" style="50" customWidth="1"/>
    <col min="16131" max="16131" width="18.21875" style="50" customWidth="1"/>
    <col min="16132" max="16132" width="2.77734375" style="50" customWidth="1"/>
    <col min="16133" max="16133" width="18.21875" style="50" customWidth="1"/>
    <col min="16134" max="16134" width="2.77734375" style="50" customWidth="1"/>
    <col min="16135" max="16135" width="18.21875" style="50" customWidth="1"/>
    <col min="16136" max="16136" width="3.44140625" style="50" customWidth="1"/>
    <col min="16137" max="16137" width="14" style="50" customWidth="1"/>
    <col min="16138" max="16138" width="2.77734375" style="50" customWidth="1"/>
    <col min="16139" max="16384" width="9.21875" style="50"/>
  </cols>
  <sheetData>
    <row r="1" spans="1:19" ht="24" customHeight="1">
      <c r="S1" s="90" t="s">
        <v>62</v>
      </c>
    </row>
    <row r="2" spans="1:19" ht="24" customHeight="1">
      <c r="A2" s="6" t="s">
        <v>76</v>
      </c>
    </row>
    <row r="3" spans="1:19" ht="24" customHeight="1">
      <c r="A3" s="6" t="s">
        <v>105</v>
      </c>
    </row>
    <row r="4" spans="1:19" ht="24" customHeight="1">
      <c r="A4" s="6" t="s">
        <v>194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9" ht="24" customHeight="1">
      <c r="S5" s="90" t="s">
        <v>59</v>
      </c>
    </row>
    <row r="6" spans="1:19" ht="24" customHeight="1">
      <c r="A6" s="91"/>
      <c r="B6" s="91"/>
      <c r="C6" s="108" t="s">
        <v>1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</row>
    <row r="7" spans="1:19" ht="24" customHeight="1">
      <c r="A7" s="91"/>
      <c r="B7" s="91"/>
      <c r="C7" s="92"/>
      <c r="D7" s="92"/>
      <c r="E7" s="92"/>
      <c r="F7" s="92"/>
      <c r="G7" s="92"/>
      <c r="H7" s="92"/>
      <c r="L7" s="92"/>
      <c r="M7" s="106" t="s">
        <v>53</v>
      </c>
      <c r="N7" s="106"/>
      <c r="O7" s="106"/>
      <c r="P7" s="106"/>
      <c r="Q7" s="106"/>
      <c r="R7" s="92"/>
      <c r="S7" s="92"/>
    </row>
    <row r="8" spans="1:19" ht="24" customHeight="1">
      <c r="A8" s="91"/>
      <c r="B8" s="91"/>
      <c r="C8" s="92"/>
      <c r="D8" s="92"/>
      <c r="E8" s="92"/>
      <c r="F8" s="92"/>
      <c r="G8" s="92"/>
      <c r="H8" s="92"/>
      <c r="L8" s="92"/>
      <c r="M8" s="91" t="s">
        <v>117</v>
      </c>
      <c r="N8" s="91"/>
      <c r="O8" s="91"/>
      <c r="P8" s="91"/>
      <c r="Q8" s="91"/>
      <c r="R8" s="92"/>
      <c r="S8" s="92"/>
    </row>
    <row r="9" spans="1:19" ht="24" customHeight="1">
      <c r="A9" s="91"/>
      <c r="B9" s="91"/>
      <c r="C9" s="5" t="s">
        <v>132</v>
      </c>
      <c r="D9" s="91"/>
      <c r="E9" s="5"/>
      <c r="F9" s="91"/>
      <c r="G9" s="5" t="s">
        <v>131</v>
      </c>
      <c r="H9" s="91"/>
      <c r="I9" s="109" t="s">
        <v>41</v>
      </c>
      <c r="J9" s="109"/>
      <c r="K9" s="109"/>
      <c r="L9" s="91"/>
      <c r="M9" s="91" t="s">
        <v>118</v>
      </c>
      <c r="N9" s="91"/>
      <c r="O9" s="91"/>
      <c r="P9" s="91"/>
      <c r="Q9" s="91" t="s">
        <v>55</v>
      </c>
      <c r="S9" s="91" t="s">
        <v>45</v>
      </c>
    </row>
    <row r="10" spans="1:19" s="91" customFormat="1" ht="24" customHeight="1">
      <c r="C10" s="5" t="s">
        <v>42</v>
      </c>
      <c r="E10" s="5"/>
      <c r="G10" s="5" t="s">
        <v>130</v>
      </c>
      <c r="I10" s="91" t="s">
        <v>100</v>
      </c>
      <c r="M10" s="91" t="s">
        <v>119</v>
      </c>
      <c r="O10" s="91" t="s">
        <v>122</v>
      </c>
      <c r="Q10" s="91" t="s">
        <v>56</v>
      </c>
      <c r="S10" s="91" t="s">
        <v>57</v>
      </c>
    </row>
    <row r="11" spans="1:19" s="91" customFormat="1" ht="24" customHeight="1">
      <c r="B11" s="94"/>
      <c r="C11" s="95" t="s">
        <v>44</v>
      </c>
      <c r="E11" s="93" t="s">
        <v>73</v>
      </c>
      <c r="G11" s="93" t="s">
        <v>108</v>
      </c>
      <c r="I11" s="93" t="s">
        <v>101</v>
      </c>
      <c r="K11" s="93" t="s">
        <v>43</v>
      </c>
      <c r="M11" s="93" t="s">
        <v>114</v>
      </c>
      <c r="O11" s="93" t="s">
        <v>123</v>
      </c>
      <c r="Q11" s="93" t="s">
        <v>116</v>
      </c>
      <c r="S11" s="93" t="s">
        <v>58</v>
      </c>
    </row>
    <row r="12" spans="1:19" ht="24" customHeight="1">
      <c r="C12" s="2"/>
      <c r="D12" s="2"/>
      <c r="E12" s="2"/>
      <c r="F12" s="2"/>
      <c r="G12" s="2"/>
      <c r="H12" s="2"/>
      <c r="I12" s="2"/>
      <c r="J12" s="2"/>
      <c r="K12" s="2"/>
      <c r="L12" s="2"/>
      <c r="M12" s="91"/>
      <c r="N12" s="91"/>
      <c r="O12" s="91"/>
      <c r="P12" s="91"/>
      <c r="Q12" s="91"/>
      <c r="R12" s="2"/>
      <c r="S12" s="2"/>
    </row>
    <row r="13" spans="1:19" ht="24" customHeight="1">
      <c r="A13" s="6" t="s">
        <v>161</v>
      </c>
      <c r="B13" s="96"/>
      <c r="C13" s="2">
        <v>194480</v>
      </c>
      <c r="D13" s="2"/>
      <c r="E13" s="2">
        <v>112647</v>
      </c>
      <c r="F13" s="2"/>
      <c r="G13" s="2">
        <v>16351</v>
      </c>
      <c r="H13" s="2"/>
      <c r="I13" s="2">
        <v>19550</v>
      </c>
      <c r="J13" s="2"/>
      <c r="K13" s="2">
        <v>103229</v>
      </c>
      <c r="L13" s="2"/>
      <c r="M13" s="2">
        <v>-5820</v>
      </c>
      <c r="N13" s="2"/>
      <c r="O13" s="2">
        <v>3360</v>
      </c>
      <c r="P13" s="2"/>
      <c r="Q13" s="2">
        <f>SUM(M13:O13)</f>
        <v>-2460</v>
      </c>
      <c r="R13" s="2"/>
      <c r="S13" s="2">
        <f>SUM(C13:K13,Q13)</f>
        <v>443797</v>
      </c>
    </row>
    <row r="14" spans="1:19" ht="24" customHeight="1">
      <c r="A14" s="3" t="s">
        <v>61</v>
      </c>
      <c r="B14" s="96"/>
      <c r="C14" s="2">
        <v>0</v>
      </c>
      <c r="D14" s="2"/>
      <c r="E14" s="2">
        <v>0</v>
      </c>
      <c r="F14" s="2"/>
      <c r="G14" s="2">
        <v>0</v>
      </c>
      <c r="H14" s="2"/>
      <c r="I14" s="2">
        <v>0</v>
      </c>
      <c r="J14" s="2"/>
      <c r="K14" s="2">
        <v>20764</v>
      </c>
      <c r="L14" s="2"/>
      <c r="M14" s="2">
        <v>0</v>
      </c>
      <c r="N14" s="2"/>
      <c r="O14" s="2">
        <v>0</v>
      </c>
      <c r="P14" s="2"/>
      <c r="Q14" s="2">
        <f>SUM(M14:O14)</f>
        <v>0</v>
      </c>
      <c r="R14" s="2"/>
      <c r="S14" s="2">
        <f>SUM(C14:K14,Q14)</f>
        <v>20764</v>
      </c>
    </row>
    <row r="15" spans="1:19" ht="24" customHeight="1">
      <c r="A15" s="3" t="s">
        <v>207</v>
      </c>
      <c r="B15" s="96"/>
      <c r="C15" s="2">
        <v>19448</v>
      </c>
      <c r="D15" s="2"/>
      <c r="E15" s="2">
        <v>0</v>
      </c>
      <c r="F15" s="2"/>
      <c r="G15" s="2">
        <v>0</v>
      </c>
      <c r="H15" s="2"/>
      <c r="I15" s="2">
        <v>0</v>
      </c>
      <c r="J15" s="2"/>
      <c r="K15" s="2">
        <v>-19448</v>
      </c>
      <c r="L15" s="2"/>
      <c r="M15" s="2">
        <v>0</v>
      </c>
      <c r="N15" s="2"/>
      <c r="O15" s="2">
        <v>0</v>
      </c>
      <c r="P15" s="2"/>
      <c r="Q15" s="2">
        <f t="shared" ref="Q15:Q16" si="0">SUM(M15:O15)</f>
        <v>0</v>
      </c>
      <c r="R15" s="2"/>
      <c r="S15" s="2">
        <f t="shared" ref="S15:S16" si="1">SUM(C15:K15,Q15)</f>
        <v>0</v>
      </c>
    </row>
    <row r="16" spans="1:19" ht="24" customHeight="1">
      <c r="A16" s="3" t="s">
        <v>209</v>
      </c>
      <c r="B16" s="96"/>
      <c r="C16" s="2">
        <v>0</v>
      </c>
      <c r="D16" s="2"/>
      <c r="E16" s="2">
        <v>0</v>
      </c>
      <c r="F16" s="2"/>
      <c r="G16" s="2">
        <v>0</v>
      </c>
      <c r="H16" s="2"/>
      <c r="I16" s="2">
        <v>0</v>
      </c>
      <c r="J16" s="2"/>
      <c r="K16" s="2">
        <v>-11669</v>
      </c>
      <c r="L16" s="2"/>
      <c r="M16" s="2">
        <v>0</v>
      </c>
      <c r="N16" s="2"/>
      <c r="O16" s="2">
        <v>0</v>
      </c>
      <c r="P16" s="2"/>
      <c r="Q16" s="2">
        <f t="shared" si="0"/>
        <v>0</v>
      </c>
      <c r="R16" s="2"/>
      <c r="S16" s="2">
        <f t="shared" si="1"/>
        <v>-11669</v>
      </c>
    </row>
    <row r="17" spans="1:19" ht="24" customHeight="1" thickBot="1">
      <c r="A17" s="6" t="s">
        <v>175</v>
      </c>
      <c r="C17" s="97">
        <f>SUM(C13:C16)</f>
        <v>213928</v>
      </c>
      <c r="E17" s="97">
        <f>SUM(E13:E16)</f>
        <v>112647</v>
      </c>
      <c r="G17" s="97">
        <f>SUM(G13:G16)</f>
        <v>16351</v>
      </c>
      <c r="I17" s="97">
        <f>SUM(I13:I16)</f>
        <v>19550</v>
      </c>
      <c r="K17" s="97">
        <f>SUM(K13:K16)</f>
        <v>92876</v>
      </c>
      <c r="L17" s="2"/>
      <c r="M17" s="97">
        <f>SUM(M13:M16)</f>
        <v>-5820</v>
      </c>
      <c r="N17" s="2"/>
      <c r="O17" s="97">
        <f>SUM(O13:O16)</f>
        <v>3360</v>
      </c>
      <c r="P17" s="2"/>
      <c r="Q17" s="97">
        <f>SUM(Q13:Q16)</f>
        <v>-2460</v>
      </c>
      <c r="S17" s="97">
        <f>SUM(S13:S16)</f>
        <v>452892</v>
      </c>
    </row>
    <row r="18" spans="1:19" ht="24" customHeight="1" thickTop="1">
      <c r="A18" s="6"/>
      <c r="C18" s="2"/>
      <c r="E18" s="2"/>
      <c r="G18" s="2"/>
      <c r="I18" s="2"/>
      <c r="K18" s="2"/>
      <c r="L18" s="2"/>
      <c r="M18" s="2"/>
      <c r="N18" s="2"/>
      <c r="O18" s="2"/>
      <c r="P18" s="2"/>
      <c r="Q18" s="2"/>
      <c r="S18" s="2"/>
    </row>
    <row r="19" spans="1:19" ht="24" customHeight="1">
      <c r="A19" s="6" t="s">
        <v>195</v>
      </c>
      <c r="B19" s="96"/>
      <c r="C19" s="2">
        <v>213928</v>
      </c>
      <c r="D19" s="2"/>
      <c r="E19" s="2">
        <v>112647</v>
      </c>
      <c r="F19" s="2"/>
      <c r="G19" s="2">
        <v>16351</v>
      </c>
      <c r="H19" s="2"/>
      <c r="I19" s="2">
        <v>21122</v>
      </c>
      <c r="J19" s="2"/>
      <c r="K19" s="2">
        <v>101979</v>
      </c>
      <c r="L19" s="2"/>
      <c r="M19" s="2">
        <v>-5820</v>
      </c>
      <c r="N19" s="2"/>
      <c r="O19" s="2">
        <v>3360</v>
      </c>
      <c r="P19" s="2"/>
      <c r="Q19" s="2">
        <f>SUM(M19:O19)</f>
        <v>-2460</v>
      </c>
      <c r="R19" s="2"/>
      <c r="S19" s="2">
        <f>SUM(C19:K19,Q19)</f>
        <v>463567</v>
      </c>
    </row>
    <row r="20" spans="1:19" ht="24" customHeight="1">
      <c r="A20" s="3" t="s">
        <v>61</v>
      </c>
      <c r="B20" s="96"/>
      <c r="C20" s="2">
        <v>0</v>
      </c>
      <c r="D20" s="2"/>
      <c r="E20" s="2">
        <v>0</v>
      </c>
      <c r="F20" s="2"/>
      <c r="G20" s="2">
        <v>0</v>
      </c>
      <c r="H20" s="2"/>
      <c r="I20" s="2">
        <v>0</v>
      </c>
      <c r="J20" s="2"/>
      <c r="K20" s="2">
        <f>PL!J98</f>
        <v>30126</v>
      </c>
      <c r="L20" s="2"/>
      <c r="M20" s="2">
        <v>0</v>
      </c>
      <c r="N20" s="2"/>
      <c r="O20" s="2">
        <v>0</v>
      </c>
      <c r="P20" s="2"/>
      <c r="Q20" s="2">
        <f>SUM(M20:O20)</f>
        <v>0</v>
      </c>
      <c r="R20" s="2"/>
      <c r="S20" s="2">
        <f>SUM(C20:K20,Q20)</f>
        <v>30126</v>
      </c>
    </row>
    <row r="21" spans="1:19" ht="24" customHeight="1">
      <c r="A21" s="3" t="s">
        <v>209</v>
      </c>
      <c r="B21" s="96"/>
      <c r="C21" s="2">
        <v>0</v>
      </c>
      <c r="D21" s="2"/>
      <c r="E21" s="2">
        <v>0</v>
      </c>
      <c r="F21" s="2"/>
      <c r="G21" s="2">
        <v>0</v>
      </c>
      <c r="H21" s="2"/>
      <c r="I21" s="2">
        <v>0</v>
      </c>
      <c r="J21" s="2"/>
      <c r="K21" s="2">
        <v>-17114</v>
      </c>
      <c r="L21" s="2"/>
      <c r="M21" s="2">
        <v>0</v>
      </c>
      <c r="N21" s="2"/>
      <c r="O21" s="2">
        <v>0</v>
      </c>
      <c r="P21" s="2"/>
      <c r="Q21" s="2">
        <f>SUM(M21:O21)</f>
        <v>0</v>
      </c>
      <c r="R21" s="2"/>
      <c r="S21" s="2">
        <f>SUM(C21:K21,Q21)</f>
        <v>-17114</v>
      </c>
    </row>
    <row r="22" spans="1:19" ht="24" customHeight="1" thickBot="1">
      <c r="A22" s="6" t="s">
        <v>196</v>
      </c>
      <c r="C22" s="97">
        <f>SUM(C19:C21)</f>
        <v>213928</v>
      </c>
      <c r="E22" s="97">
        <f>SUM(E19:E21)</f>
        <v>112647</v>
      </c>
      <c r="G22" s="97">
        <f>SUM(G19:G21)</f>
        <v>16351</v>
      </c>
      <c r="I22" s="97">
        <f>SUM(I19:I21)</f>
        <v>21122</v>
      </c>
      <c r="K22" s="97">
        <f>SUM(K19:K21)</f>
        <v>114991</v>
      </c>
      <c r="L22" s="2"/>
      <c r="M22" s="97">
        <f>SUM(M19:M21)</f>
        <v>-5820</v>
      </c>
      <c r="N22" s="2"/>
      <c r="O22" s="97">
        <f>SUM(O19:O21)</f>
        <v>3360</v>
      </c>
      <c r="P22" s="2"/>
      <c r="Q22" s="97">
        <f>SUM(Q19:Q21)</f>
        <v>-2460</v>
      </c>
      <c r="S22" s="97">
        <f>SUM(S19:S21)</f>
        <v>476579</v>
      </c>
    </row>
    <row r="23" spans="1:19" ht="24" customHeight="1" thickTop="1">
      <c r="A23" s="6"/>
      <c r="C23" s="2"/>
      <c r="E23" s="2"/>
      <c r="G23" s="2"/>
      <c r="I23" s="2"/>
      <c r="K23" s="2"/>
      <c r="L23" s="2"/>
      <c r="M23" s="2"/>
      <c r="N23" s="2"/>
      <c r="O23" s="2"/>
      <c r="P23" s="2"/>
      <c r="Q23" s="2"/>
      <c r="S23" s="2">
        <f>SUM(S22-BS!H97)</f>
        <v>0</v>
      </c>
    </row>
    <row r="24" spans="1:19" ht="24" customHeight="1">
      <c r="A24" s="3" t="s">
        <v>13</v>
      </c>
      <c r="B24" s="3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</row>
  </sheetData>
  <mergeCells count="3">
    <mergeCell ref="C6:S6"/>
    <mergeCell ref="I9:K9"/>
    <mergeCell ref="M7:Q7"/>
  </mergeCells>
  <printOptions horizontalCentered="1"/>
  <pageMargins left="0.39370078740157499" right="0.39370078740157499" top="0.9" bottom="0.31496062992126" header="0.31496062992126" footer="0.31496062992126"/>
  <pageSetup paperSize="9" scale="6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C493-A2E0-40EA-8488-580B17800689}">
  <dimension ref="A1:K107"/>
  <sheetViews>
    <sheetView showGridLines="0" view="pageBreakPreview" topLeftCell="A55" zoomScaleNormal="100" zoomScaleSheetLayoutView="100" workbookViewId="0">
      <selection activeCell="G60" sqref="G60"/>
    </sheetView>
  </sheetViews>
  <sheetFormatPr defaultColWidth="10.77734375" defaultRowHeight="24" customHeight="1"/>
  <cols>
    <col min="1" max="1" width="33.44140625" style="21" customWidth="1"/>
    <col min="2" max="2" width="24.44140625" style="21" customWidth="1"/>
    <col min="3" max="3" width="6.5546875" style="21" customWidth="1"/>
    <col min="4" max="4" width="2.44140625" style="21" customWidth="1"/>
    <col min="5" max="5" width="16" style="21" customWidth="1"/>
    <col min="6" max="6" width="1.44140625" style="21" customWidth="1"/>
    <col min="7" max="7" width="16" style="21" customWidth="1"/>
    <col min="8" max="8" width="1.44140625" style="21" customWidth="1"/>
    <col min="9" max="9" width="16" style="21" customWidth="1"/>
    <col min="10" max="10" width="1.44140625" style="21" customWidth="1"/>
    <col min="11" max="11" width="16" style="21" customWidth="1"/>
    <col min="12" max="16384" width="10.77734375" style="21"/>
  </cols>
  <sheetData>
    <row r="1" spans="1:11" ht="24" customHeight="1">
      <c r="A1" s="30"/>
      <c r="E1" s="19"/>
      <c r="F1" s="19"/>
      <c r="G1" s="19"/>
      <c r="H1" s="19"/>
      <c r="I1" s="19"/>
      <c r="J1" s="19"/>
      <c r="K1" s="19" t="s">
        <v>62</v>
      </c>
    </row>
    <row r="2" spans="1:11" ht="24" customHeight="1">
      <c r="A2" s="20" t="s">
        <v>76</v>
      </c>
      <c r="B2" s="27"/>
      <c r="C2" s="28"/>
      <c r="D2" s="28"/>
      <c r="E2" s="19"/>
      <c r="F2" s="19"/>
      <c r="G2" s="19"/>
      <c r="H2" s="19"/>
      <c r="I2" s="19"/>
      <c r="J2" s="19"/>
      <c r="K2" s="19"/>
    </row>
    <row r="3" spans="1:11" ht="24" customHeight="1">
      <c r="A3" s="20" t="s">
        <v>68</v>
      </c>
      <c r="B3" s="28"/>
      <c r="C3" s="28"/>
      <c r="D3" s="28"/>
      <c r="E3" s="19"/>
      <c r="F3" s="19"/>
      <c r="G3" s="19"/>
      <c r="H3" s="19"/>
      <c r="I3" s="19"/>
      <c r="J3" s="19"/>
      <c r="K3" s="19"/>
    </row>
    <row r="4" spans="1:11" ht="24" customHeight="1">
      <c r="A4" s="20" t="s">
        <v>194</v>
      </c>
      <c r="B4" s="28"/>
      <c r="C4" s="28"/>
      <c r="D4" s="28"/>
      <c r="E4" s="19"/>
      <c r="F4" s="19"/>
      <c r="G4" s="19"/>
      <c r="H4" s="19"/>
      <c r="I4" s="19"/>
      <c r="J4" s="19"/>
      <c r="K4" s="19"/>
    </row>
    <row r="5" spans="1:11" ht="24" customHeight="1">
      <c r="A5" s="23"/>
      <c r="C5" s="41"/>
      <c r="E5" s="19"/>
      <c r="F5" s="19"/>
      <c r="G5" s="19"/>
      <c r="H5" s="19"/>
      <c r="I5" s="19"/>
      <c r="J5" s="19"/>
      <c r="K5" s="19" t="s">
        <v>59</v>
      </c>
    </row>
    <row r="6" spans="1:11" ht="24" customHeight="1">
      <c r="A6" s="33"/>
      <c r="B6" s="34"/>
      <c r="C6" s="35"/>
      <c r="E6" s="31" t="s">
        <v>0</v>
      </c>
      <c r="F6" s="32"/>
      <c r="G6" s="32"/>
      <c r="I6" s="31" t="s">
        <v>1</v>
      </c>
      <c r="J6" s="32"/>
      <c r="K6" s="32"/>
    </row>
    <row r="7" spans="1:11" s="30" customFormat="1" ht="24" customHeight="1">
      <c r="A7" s="40"/>
      <c r="B7" s="39"/>
      <c r="C7" s="40"/>
      <c r="D7" s="40"/>
      <c r="E7" s="35">
        <v>2026</v>
      </c>
      <c r="F7" s="36"/>
      <c r="G7" s="35">
        <v>2025</v>
      </c>
      <c r="H7" s="84"/>
      <c r="I7" s="35">
        <v>2026</v>
      </c>
      <c r="J7" s="36"/>
      <c r="K7" s="35">
        <v>2025</v>
      </c>
    </row>
    <row r="8" spans="1:11" s="30" customFormat="1" ht="24" customHeight="1">
      <c r="A8" s="85" t="s">
        <v>36</v>
      </c>
      <c r="B8" s="21"/>
      <c r="C8" s="21"/>
      <c r="D8" s="21"/>
      <c r="E8" s="23"/>
      <c r="F8" s="23"/>
      <c r="G8" s="23"/>
      <c r="H8" s="21"/>
      <c r="I8" s="23"/>
      <c r="J8" s="21"/>
      <c r="K8" s="23"/>
    </row>
    <row r="9" spans="1:11" ht="24" customHeight="1">
      <c r="A9" s="23" t="s">
        <v>159</v>
      </c>
      <c r="E9" s="19">
        <v>28812</v>
      </c>
      <c r="F9" s="19"/>
      <c r="G9" s="19">
        <v>17146</v>
      </c>
      <c r="H9" s="19"/>
      <c r="I9" s="19">
        <v>32444</v>
      </c>
      <c r="J9" s="19"/>
      <c r="K9" s="19">
        <v>22007</v>
      </c>
    </row>
    <row r="10" spans="1:11" ht="24" customHeight="1">
      <c r="A10" s="23" t="s">
        <v>172</v>
      </c>
      <c r="E10" s="7"/>
      <c r="F10" s="7"/>
      <c r="G10" s="7"/>
      <c r="H10" s="7"/>
      <c r="I10" s="7"/>
      <c r="J10" s="19"/>
      <c r="K10" s="19"/>
    </row>
    <row r="11" spans="1:11" ht="24" customHeight="1">
      <c r="A11" s="23" t="s">
        <v>95</v>
      </c>
      <c r="E11" s="7"/>
      <c r="F11" s="7"/>
      <c r="G11" s="7"/>
      <c r="H11" s="7"/>
      <c r="I11" s="7"/>
      <c r="J11" s="19"/>
      <c r="K11" s="19"/>
    </row>
    <row r="12" spans="1:11" ht="24" customHeight="1">
      <c r="A12" s="4" t="s">
        <v>37</v>
      </c>
      <c r="E12" s="7">
        <v>62536</v>
      </c>
      <c r="F12" s="7"/>
      <c r="G12" s="7">
        <v>58006</v>
      </c>
      <c r="H12" s="7"/>
      <c r="I12" s="86">
        <v>27346</v>
      </c>
      <c r="J12" s="7"/>
      <c r="K12" s="86">
        <v>25207</v>
      </c>
    </row>
    <row r="13" spans="1:11" ht="24" customHeight="1">
      <c r="A13" s="4" t="s">
        <v>157</v>
      </c>
      <c r="E13" s="7">
        <v>1380</v>
      </c>
      <c r="F13" s="7"/>
      <c r="G13" s="7">
        <v>-490</v>
      </c>
      <c r="H13" s="7"/>
      <c r="I13" s="86">
        <v>300</v>
      </c>
      <c r="J13" s="7"/>
      <c r="K13" s="86">
        <v>0</v>
      </c>
    </row>
    <row r="14" spans="1:11" ht="24" customHeight="1">
      <c r="A14" s="4" t="s">
        <v>185</v>
      </c>
      <c r="E14" s="7">
        <v>2145</v>
      </c>
      <c r="F14" s="7"/>
      <c r="G14" s="7">
        <v>-213</v>
      </c>
      <c r="H14" s="7"/>
      <c r="I14" s="86">
        <v>1770</v>
      </c>
      <c r="J14" s="7"/>
      <c r="K14" s="86">
        <v>-1420</v>
      </c>
    </row>
    <row r="15" spans="1:11" ht="24" customHeight="1">
      <c r="A15" s="4" t="s">
        <v>230</v>
      </c>
      <c r="E15" s="7">
        <v>4185</v>
      </c>
      <c r="F15" s="7"/>
      <c r="G15" s="7">
        <v>1722</v>
      </c>
      <c r="H15" s="7"/>
      <c r="I15" s="86">
        <v>4939</v>
      </c>
      <c r="J15" s="7"/>
      <c r="K15" s="86">
        <v>2192</v>
      </c>
    </row>
    <row r="16" spans="1:11" ht="24" customHeight="1">
      <c r="A16" s="4" t="s">
        <v>187</v>
      </c>
      <c r="E16" s="7">
        <v>0</v>
      </c>
      <c r="F16" s="7"/>
      <c r="G16" s="7">
        <v>-396</v>
      </c>
      <c r="H16" s="7"/>
      <c r="I16" s="86">
        <v>0</v>
      </c>
      <c r="J16" s="7"/>
      <c r="K16" s="86">
        <v>-396</v>
      </c>
    </row>
    <row r="17" spans="1:11" ht="24" customHeight="1">
      <c r="A17" s="4" t="s">
        <v>222</v>
      </c>
      <c r="E17" s="7">
        <v>139</v>
      </c>
      <c r="F17" s="7"/>
      <c r="G17" s="7">
        <v>-65</v>
      </c>
      <c r="H17" s="7"/>
      <c r="I17" s="86">
        <v>61</v>
      </c>
      <c r="J17" s="7"/>
      <c r="K17" s="86">
        <v>-101</v>
      </c>
    </row>
    <row r="18" spans="1:11" ht="24" customHeight="1">
      <c r="A18" s="4" t="s">
        <v>221</v>
      </c>
      <c r="E18" s="7">
        <v>1649</v>
      </c>
      <c r="F18" s="7"/>
      <c r="G18" s="7">
        <v>1506</v>
      </c>
      <c r="H18" s="7"/>
      <c r="I18" s="86">
        <v>1102</v>
      </c>
      <c r="J18" s="7"/>
      <c r="K18" s="86">
        <v>998</v>
      </c>
    </row>
    <row r="19" spans="1:11" ht="24" customHeight="1">
      <c r="A19" s="4" t="s">
        <v>220</v>
      </c>
      <c r="E19" s="7">
        <v>-105</v>
      </c>
      <c r="F19" s="7"/>
      <c r="G19" s="7">
        <v>212</v>
      </c>
      <c r="H19" s="7"/>
      <c r="I19" s="86">
        <v>0</v>
      </c>
      <c r="J19" s="7"/>
      <c r="K19" s="86">
        <v>0</v>
      </c>
    </row>
    <row r="20" spans="1:11" ht="24" customHeight="1">
      <c r="A20" s="4" t="s">
        <v>216</v>
      </c>
      <c r="E20" s="7">
        <v>-112</v>
      </c>
      <c r="F20" s="7"/>
      <c r="G20" s="7">
        <v>-67</v>
      </c>
      <c r="H20" s="7"/>
      <c r="I20" s="86">
        <v>-101</v>
      </c>
      <c r="J20" s="7"/>
      <c r="K20" s="86">
        <v>39</v>
      </c>
    </row>
    <row r="21" spans="1:11" ht="24" customHeight="1">
      <c r="A21" s="4" t="s">
        <v>148</v>
      </c>
      <c r="E21" s="7">
        <v>-582</v>
      </c>
      <c r="F21" s="7"/>
      <c r="G21" s="7">
        <v>-471</v>
      </c>
      <c r="H21" s="7"/>
      <c r="I21" s="86">
        <v>-853</v>
      </c>
      <c r="J21" s="7"/>
      <c r="K21" s="86">
        <v>-669</v>
      </c>
    </row>
    <row r="22" spans="1:11" ht="24" customHeight="1">
      <c r="A22" s="4" t="s">
        <v>147</v>
      </c>
      <c r="E22" s="7">
        <v>10457</v>
      </c>
      <c r="F22" s="7"/>
      <c r="G22" s="7">
        <v>12261</v>
      </c>
      <c r="H22" s="7"/>
      <c r="I22" s="86">
        <v>8991</v>
      </c>
      <c r="J22" s="7"/>
      <c r="K22" s="86">
        <v>10382</v>
      </c>
    </row>
    <row r="23" spans="1:11" ht="24" customHeight="1">
      <c r="A23" s="1" t="s">
        <v>179</v>
      </c>
      <c r="E23" s="12">
        <v>0</v>
      </c>
      <c r="F23" s="7"/>
      <c r="G23" s="12">
        <v>0</v>
      </c>
      <c r="H23" s="7"/>
      <c r="I23" s="87">
        <v>-25043</v>
      </c>
      <c r="J23" s="7"/>
      <c r="K23" s="87">
        <v>-20674</v>
      </c>
    </row>
    <row r="24" spans="1:11" ht="24" customHeight="1">
      <c r="A24" s="23" t="s">
        <v>103</v>
      </c>
      <c r="E24" s="7"/>
      <c r="F24" s="7"/>
      <c r="G24" s="7"/>
      <c r="H24" s="7"/>
      <c r="I24" s="7"/>
      <c r="J24" s="7"/>
      <c r="K24" s="7"/>
    </row>
    <row r="25" spans="1:11" ht="24" customHeight="1">
      <c r="A25" s="23" t="s">
        <v>47</v>
      </c>
      <c r="D25" s="42"/>
      <c r="E25" s="7">
        <f>SUM(E9:E23)</f>
        <v>110504</v>
      </c>
      <c r="F25" s="7"/>
      <c r="G25" s="7">
        <f>SUM(G9:G23)</f>
        <v>89151</v>
      </c>
      <c r="H25" s="7"/>
      <c r="I25" s="7">
        <f>SUM(I9:I23)</f>
        <v>50956</v>
      </c>
      <c r="J25" s="7"/>
      <c r="K25" s="7">
        <f>SUM(K9:K23)</f>
        <v>37565</v>
      </c>
    </row>
    <row r="26" spans="1:11" ht="24" customHeight="1">
      <c r="A26" s="23" t="s">
        <v>48</v>
      </c>
      <c r="E26" s="7"/>
      <c r="F26" s="7"/>
      <c r="G26" s="7"/>
      <c r="H26" s="7"/>
      <c r="I26" s="7"/>
      <c r="J26" s="7"/>
      <c r="K26" s="7"/>
    </row>
    <row r="27" spans="1:11" ht="24" customHeight="1">
      <c r="A27" s="23" t="s">
        <v>166</v>
      </c>
      <c r="E27" s="7">
        <v>11692</v>
      </c>
      <c r="F27" s="7"/>
      <c r="G27" s="7">
        <v>25666</v>
      </c>
      <c r="H27" s="7"/>
      <c r="I27" s="7">
        <v>-14025</v>
      </c>
      <c r="J27" s="7"/>
      <c r="K27" s="7">
        <v>27524</v>
      </c>
    </row>
    <row r="28" spans="1:11" ht="24" customHeight="1">
      <c r="A28" s="23" t="s">
        <v>72</v>
      </c>
      <c r="E28" s="7">
        <v>-28991</v>
      </c>
      <c r="F28" s="7"/>
      <c r="G28" s="7">
        <v>1181</v>
      </c>
      <c r="H28" s="7"/>
      <c r="I28" s="7">
        <v>-29733</v>
      </c>
      <c r="J28" s="7"/>
      <c r="K28" s="7">
        <v>-14121</v>
      </c>
    </row>
    <row r="29" spans="1:11" ht="24" customHeight="1">
      <c r="A29" s="23" t="s">
        <v>92</v>
      </c>
      <c r="E29" s="7">
        <v>4581</v>
      </c>
      <c r="F29" s="7"/>
      <c r="G29" s="7">
        <v>4605</v>
      </c>
      <c r="H29" s="7"/>
      <c r="I29" s="7">
        <v>6445</v>
      </c>
      <c r="J29" s="7"/>
      <c r="K29" s="7">
        <v>2561</v>
      </c>
    </row>
    <row r="30" spans="1:11" ht="24" customHeight="1">
      <c r="A30" s="4" t="s">
        <v>38</v>
      </c>
      <c r="E30" s="7">
        <v>-3303</v>
      </c>
      <c r="F30" s="7"/>
      <c r="G30" s="7">
        <v>203</v>
      </c>
      <c r="H30" s="7"/>
      <c r="I30" s="7">
        <v>-2652</v>
      </c>
      <c r="J30" s="7"/>
      <c r="K30" s="7">
        <v>802</v>
      </c>
    </row>
    <row r="31" spans="1:11" ht="24" customHeight="1">
      <c r="A31" s="23" t="s">
        <v>49</v>
      </c>
      <c r="E31" s="7"/>
      <c r="F31" s="7"/>
      <c r="G31" s="7"/>
      <c r="H31" s="7"/>
      <c r="I31" s="7"/>
      <c r="J31" s="7"/>
      <c r="K31" s="7"/>
    </row>
    <row r="32" spans="1:11" ht="24" customHeight="1">
      <c r="A32" s="23" t="s">
        <v>165</v>
      </c>
      <c r="E32" s="7">
        <v>5553</v>
      </c>
      <c r="F32" s="7"/>
      <c r="G32" s="7">
        <v>-20624</v>
      </c>
      <c r="H32" s="7"/>
      <c r="I32" s="7">
        <v>15544</v>
      </c>
      <c r="J32" s="7"/>
      <c r="K32" s="7">
        <v>-15672</v>
      </c>
    </row>
    <row r="33" spans="1:11" ht="24" customHeight="1">
      <c r="A33" s="23" t="s">
        <v>173</v>
      </c>
      <c r="E33" s="7">
        <v>-23</v>
      </c>
      <c r="F33" s="7"/>
      <c r="G33" s="7">
        <v>-2359</v>
      </c>
      <c r="H33" s="7"/>
      <c r="I33" s="7">
        <v>-1867</v>
      </c>
      <c r="J33" s="7"/>
      <c r="K33" s="7">
        <v>-2971</v>
      </c>
    </row>
    <row r="34" spans="1:11" ht="24" customHeight="1">
      <c r="A34" s="23" t="s">
        <v>93</v>
      </c>
      <c r="E34" s="7">
        <v>-834</v>
      </c>
      <c r="F34" s="7"/>
      <c r="G34" s="7">
        <v>-165</v>
      </c>
      <c r="H34" s="7"/>
      <c r="I34" s="7">
        <v>-234</v>
      </c>
      <c r="J34" s="7"/>
      <c r="K34" s="7">
        <v>-633</v>
      </c>
    </row>
    <row r="35" spans="1:11" ht="24" customHeight="1">
      <c r="A35" s="23" t="s">
        <v>221</v>
      </c>
      <c r="E35" s="7">
        <v>-2229</v>
      </c>
      <c r="F35" s="7"/>
      <c r="G35" s="7">
        <v>-4124</v>
      </c>
      <c r="H35" s="7"/>
      <c r="I35" s="7">
        <v>-2155</v>
      </c>
      <c r="J35" s="7"/>
      <c r="K35" s="7">
        <v>-4124</v>
      </c>
    </row>
    <row r="36" spans="1:11" ht="24" customHeight="1">
      <c r="A36" s="23" t="s">
        <v>80</v>
      </c>
      <c r="E36" s="12">
        <v>-318</v>
      </c>
      <c r="F36" s="7"/>
      <c r="G36" s="12">
        <v>1272</v>
      </c>
      <c r="H36" s="7"/>
      <c r="I36" s="12">
        <v>805</v>
      </c>
      <c r="J36" s="7"/>
      <c r="K36" s="12">
        <v>1047</v>
      </c>
    </row>
    <row r="37" spans="1:11" s="30" customFormat="1" ht="24" customHeight="1">
      <c r="A37" s="4" t="s">
        <v>36</v>
      </c>
      <c r="B37" s="1"/>
      <c r="C37" s="1"/>
      <c r="D37" s="21"/>
      <c r="E37" s="7">
        <f>SUM(E25:E36)</f>
        <v>96632</v>
      </c>
      <c r="F37" s="7"/>
      <c r="G37" s="7">
        <f>SUM(G25:G36)</f>
        <v>94806</v>
      </c>
      <c r="H37" s="7"/>
      <c r="I37" s="7">
        <f>SUM(I25:I36)</f>
        <v>23084</v>
      </c>
      <c r="J37" s="7"/>
      <c r="K37" s="7">
        <f>SUM(K25:K36)</f>
        <v>31978</v>
      </c>
    </row>
    <row r="38" spans="1:11" s="30" customFormat="1" ht="24" customHeight="1">
      <c r="A38" s="4" t="s">
        <v>213</v>
      </c>
      <c r="B38" s="1"/>
      <c r="C38" s="1"/>
      <c r="D38" s="21"/>
      <c r="E38" s="7">
        <v>476</v>
      </c>
      <c r="F38" s="7"/>
      <c r="G38" s="7">
        <v>423</v>
      </c>
      <c r="H38" s="7"/>
      <c r="I38" s="7">
        <v>740</v>
      </c>
      <c r="J38" s="7"/>
      <c r="K38" s="7">
        <v>621</v>
      </c>
    </row>
    <row r="39" spans="1:11" s="30" customFormat="1" ht="24" customHeight="1">
      <c r="A39" s="4" t="s">
        <v>129</v>
      </c>
      <c r="B39" s="21"/>
      <c r="C39" s="21"/>
      <c r="D39" s="21"/>
      <c r="E39" s="7">
        <v>-10190</v>
      </c>
      <c r="F39" s="7"/>
      <c r="G39" s="7">
        <v>-12163</v>
      </c>
      <c r="H39" s="7"/>
      <c r="I39" s="7">
        <v>-8718</v>
      </c>
      <c r="J39" s="7"/>
      <c r="K39" s="7">
        <v>-10400</v>
      </c>
    </row>
    <row r="40" spans="1:11" s="30" customFormat="1" ht="24" customHeight="1">
      <c r="A40" s="4" t="s">
        <v>214</v>
      </c>
      <c r="B40" s="21"/>
      <c r="C40" s="21"/>
      <c r="D40" s="21"/>
      <c r="E40" s="7">
        <v>0</v>
      </c>
      <c r="F40" s="7"/>
      <c r="G40" s="7">
        <v>506</v>
      </c>
      <c r="H40" s="7"/>
      <c r="I40" s="7">
        <v>0</v>
      </c>
      <c r="J40" s="7"/>
      <c r="K40" s="7">
        <v>0</v>
      </c>
    </row>
    <row r="41" spans="1:11" s="30" customFormat="1" ht="24" customHeight="1">
      <c r="A41" s="4" t="s">
        <v>133</v>
      </c>
      <c r="B41" s="21"/>
      <c r="C41" s="21"/>
      <c r="D41" s="21"/>
      <c r="E41" s="12">
        <v>-6952</v>
      </c>
      <c r="F41" s="7"/>
      <c r="G41" s="12">
        <v>-8160</v>
      </c>
      <c r="H41" s="7"/>
      <c r="I41" s="12">
        <v>-1249</v>
      </c>
      <c r="J41" s="7"/>
      <c r="K41" s="12">
        <v>-1921</v>
      </c>
    </row>
    <row r="42" spans="1:11" s="39" customFormat="1" ht="24" customHeight="1">
      <c r="A42" s="88" t="s">
        <v>174</v>
      </c>
      <c r="B42" s="21"/>
      <c r="C42" s="21"/>
      <c r="D42" s="21"/>
      <c r="E42" s="14">
        <f>SUM(E37:E41)</f>
        <v>79966</v>
      </c>
      <c r="F42" s="7"/>
      <c r="G42" s="14">
        <f>SUM(G37:G41)</f>
        <v>75412</v>
      </c>
      <c r="H42" s="7"/>
      <c r="I42" s="14">
        <f>SUM(I37:I41)</f>
        <v>13857</v>
      </c>
      <c r="J42" s="7"/>
      <c r="K42" s="14">
        <f>SUM(K37:K41)</f>
        <v>20278</v>
      </c>
    </row>
    <row r="43" spans="1:11" s="39" customFormat="1" ht="24" customHeight="1">
      <c r="A43" s="23"/>
      <c r="B43" s="21"/>
      <c r="C43" s="21"/>
      <c r="D43" s="21"/>
      <c r="E43" s="23"/>
      <c r="F43" s="23"/>
      <c r="G43" s="23"/>
      <c r="H43" s="28"/>
      <c r="I43" s="29"/>
      <c r="J43" s="28"/>
      <c r="K43" s="29"/>
    </row>
    <row r="44" spans="1:11" s="39" customFormat="1" ht="24" customHeight="1">
      <c r="A44" s="23" t="s">
        <v>13</v>
      </c>
      <c r="B44" s="21"/>
      <c r="C44" s="21"/>
      <c r="D44" s="21"/>
      <c r="E44" s="23"/>
      <c r="F44" s="23"/>
      <c r="G44" s="23"/>
      <c r="H44" s="28"/>
      <c r="I44" s="29"/>
      <c r="J44" s="36"/>
      <c r="K44" s="29"/>
    </row>
    <row r="45" spans="1:11" s="39" customFormat="1" ht="24" customHeight="1">
      <c r="A45" s="23"/>
      <c r="B45" s="21"/>
      <c r="C45" s="21"/>
      <c r="D45" s="21"/>
      <c r="E45" s="23"/>
      <c r="F45" s="23"/>
      <c r="G45" s="23"/>
      <c r="H45" s="28"/>
      <c r="I45" s="29"/>
      <c r="J45" s="36"/>
      <c r="K45" s="29"/>
    </row>
    <row r="46" spans="1:11" s="39" customFormat="1" ht="24" customHeight="1">
      <c r="A46" s="23"/>
      <c r="B46" s="21"/>
      <c r="C46" s="21"/>
      <c r="D46" s="21"/>
      <c r="E46" s="23"/>
      <c r="F46" s="23"/>
      <c r="G46" s="23"/>
      <c r="H46" s="28"/>
      <c r="I46" s="29"/>
      <c r="J46" s="36"/>
      <c r="K46" s="29"/>
    </row>
    <row r="47" spans="1:11" s="39" customFormat="1" ht="24" customHeight="1">
      <c r="A47" s="23"/>
      <c r="B47" s="21"/>
      <c r="C47" s="21"/>
      <c r="D47" s="21"/>
      <c r="E47" s="23"/>
      <c r="F47" s="23"/>
      <c r="G47" s="23"/>
      <c r="H47" s="28"/>
      <c r="I47" s="29"/>
      <c r="J47" s="36"/>
      <c r="K47" s="29"/>
    </row>
    <row r="48" spans="1:11" s="39" customFormat="1" ht="24" customHeight="1">
      <c r="A48" s="23"/>
      <c r="B48" s="21"/>
      <c r="C48" s="21"/>
      <c r="D48" s="21"/>
      <c r="E48" s="23"/>
      <c r="F48" s="23"/>
      <c r="G48" s="23"/>
      <c r="H48" s="28"/>
      <c r="I48" s="29"/>
      <c r="J48" s="36"/>
      <c r="K48" s="29"/>
    </row>
    <row r="49" spans="1:11" s="39" customFormat="1" ht="24" customHeight="1">
      <c r="A49" s="23"/>
      <c r="B49" s="21"/>
      <c r="C49" s="21"/>
      <c r="D49" s="21"/>
      <c r="E49" s="23"/>
      <c r="F49" s="23"/>
      <c r="G49" s="23"/>
      <c r="H49" s="28"/>
      <c r="I49" s="29"/>
      <c r="J49" s="21"/>
      <c r="K49" s="26" t="s">
        <v>62</v>
      </c>
    </row>
    <row r="50" spans="1:11" s="39" customFormat="1" ht="24" customHeight="1">
      <c r="A50" s="20" t="s">
        <v>76</v>
      </c>
      <c r="B50" s="27"/>
      <c r="C50" s="28"/>
      <c r="D50" s="28"/>
      <c r="E50" s="29"/>
      <c r="F50" s="29"/>
      <c r="G50" s="29"/>
      <c r="H50" s="28"/>
      <c r="I50" s="29"/>
      <c r="J50" s="42"/>
      <c r="K50" s="29"/>
    </row>
    <row r="51" spans="1:11" s="39" customFormat="1" ht="24" customHeight="1">
      <c r="A51" s="20" t="s">
        <v>69</v>
      </c>
      <c r="B51" s="28"/>
      <c r="C51" s="28"/>
      <c r="D51" s="28"/>
      <c r="E51" s="29"/>
      <c r="F51" s="29"/>
      <c r="G51" s="29"/>
      <c r="H51" s="21"/>
      <c r="I51" s="29"/>
      <c r="J51" s="42"/>
      <c r="K51" s="29"/>
    </row>
    <row r="52" spans="1:11" s="39" customFormat="1" ht="24" customHeight="1">
      <c r="A52" s="20" t="s">
        <v>194</v>
      </c>
      <c r="B52" s="28"/>
      <c r="C52" s="28"/>
      <c r="D52" s="28"/>
      <c r="E52" s="29"/>
      <c r="F52" s="29"/>
      <c r="G52" s="29"/>
      <c r="H52" s="84"/>
      <c r="I52" s="29"/>
      <c r="J52" s="42"/>
      <c r="K52" s="29"/>
    </row>
    <row r="53" spans="1:11" s="39" customFormat="1" ht="24" customHeight="1">
      <c r="A53" s="30"/>
      <c r="B53" s="28"/>
      <c r="C53" s="28"/>
      <c r="D53" s="28"/>
      <c r="E53" s="29"/>
      <c r="F53" s="29"/>
      <c r="G53" s="29"/>
      <c r="H53" s="21"/>
      <c r="I53" s="29"/>
      <c r="J53" s="42"/>
      <c r="K53" s="26" t="s">
        <v>59</v>
      </c>
    </row>
    <row r="54" spans="1:11" ht="24" customHeight="1">
      <c r="E54" s="31" t="s">
        <v>0</v>
      </c>
      <c r="F54" s="32"/>
      <c r="G54" s="32"/>
      <c r="I54" s="31" t="s">
        <v>1</v>
      </c>
      <c r="J54" s="32"/>
      <c r="K54" s="32"/>
    </row>
    <row r="55" spans="1:11" ht="24" customHeight="1">
      <c r="D55" s="34"/>
      <c r="E55" s="35">
        <v>2026</v>
      </c>
      <c r="F55" s="36"/>
      <c r="G55" s="35">
        <v>2025</v>
      </c>
      <c r="H55" s="84"/>
      <c r="I55" s="35">
        <v>2026</v>
      </c>
      <c r="J55" s="36"/>
      <c r="K55" s="35">
        <v>2025</v>
      </c>
    </row>
    <row r="56" spans="1:11" ht="24" customHeight="1">
      <c r="A56" s="85" t="s">
        <v>39</v>
      </c>
      <c r="E56" s="23"/>
      <c r="F56" s="23"/>
      <c r="G56" s="23"/>
      <c r="H56" s="42"/>
      <c r="I56" s="23"/>
      <c r="J56" s="42"/>
      <c r="K56" s="23"/>
    </row>
    <row r="57" spans="1:11" ht="24" customHeight="1">
      <c r="A57" s="4" t="s">
        <v>127</v>
      </c>
      <c r="E57" s="2">
        <v>-2331</v>
      </c>
      <c r="F57" s="23"/>
      <c r="G57" s="2">
        <v>-11205</v>
      </c>
      <c r="H57" s="42"/>
      <c r="I57" s="2">
        <v>-332</v>
      </c>
      <c r="J57" s="42"/>
      <c r="K57" s="2">
        <v>-8205</v>
      </c>
    </row>
    <row r="58" spans="1:11" ht="24" customHeight="1">
      <c r="A58" s="23" t="s">
        <v>191</v>
      </c>
      <c r="B58" s="1"/>
      <c r="E58" s="2">
        <v>0</v>
      </c>
      <c r="F58" s="42"/>
      <c r="G58" s="2">
        <v>0</v>
      </c>
      <c r="H58" s="42"/>
      <c r="I58" s="2">
        <v>-3714</v>
      </c>
      <c r="J58" s="42"/>
      <c r="K58" s="2">
        <v>0</v>
      </c>
    </row>
    <row r="59" spans="1:11" ht="24" customHeight="1">
      <c r="A59" s="23" t="s">
        <v>192</v>
      </c>
      <c r="B59" s="1"/>
      <c r="E59" s="2">
        <v>0</v>
      </c>
      <c r="F59" s="42"/>
      <c r="G59" s="2">
        <v>0</v>
      </c>
      <c r="H59" s="42"/>
      <c r="I59" s="2">
        <v>7002</v>
      </c>
      <c r="J59" s="42"/>
      <c r="K59" s="2">
        <v>3100</v>
      </c>
    </row>
    <row r="60" spans="1:11" s="30" customFormat="1" ht="24" customHeight="1">
      <c r="A60" s="4" t="s">
        <v>229</v>
      </c>
      <c r="B60" s="21"/>
      <c r="C60" s="21"/>
      <c r="D60" s="21"/>
      <c r="E60" s="2">
        <v>-66191</v>
      </c>
      <c r="F60" s="42"/>
      <c r="G60" s="2">
        <v>-66602</v>
      </c>
      <c r="H60" s="42"/>
      <c r="I60" s="2">
        <v>-35312</v>
      </c>
      <c r="J60" s="42"/>
      <c r="K60" s="2">
        <v>-32755</v>
      </c>
    </row>
    <row r="61" spans="1:11" s="30" customFormat="1" ht="24" customHeight="1">
      <c r="A61" s="4" t="s">
        <v>81</v>
      </c>
      <c r="B61" s="21"/>
      <c r="C61" s="21"/>
      <c r="D61" s="21"/>
      <c r="E61" s="2">
        <v>-1068</v>
      </c>
      <c r="F61" s="42"/>
      <c r="G61" s="2">
        <v>-552</v>
      </c>
      <c r="H61" s="2"/>
      <c r="I61" s="2">
        <v>-1003</v>
      </c>
      <c r="J61" s="2"/>
      <c r="K61" s="2">
        <v>-13</v>
      </c>
    </row>
    <row r="62" spans="1:11" s="30" customFormat="1" ht="24" customHeight="1">
      <c r="A62" s="4" t="s">
        <v>223</v>
      </c>
      <c r="B62" s="21"/>
      <c r="C62" s="21"/>
      <c r="D62" s="21"/>
      <c r="E62" s="2">
        <v>1592</v>
      </c>
      <c r="F62" s="42"/>
      <c r="G62" s="2">
        <v>1475</v>
      </c>
      <c r="H62" s="42"/>
      <c r="I62" s="2">
        <v>623</v>
      </c>
      <c r="J62" s="42"/>
      <c r="K62" s="2">
        <v>103</v>
      </c>
    </row>
    <row r="63" spans="1:11" s="30" customFormat="1" ht="24" customHeight="1">
      <c r="A63" s="4" t="s">
        <v>180</v>
      </c>
      <c r="B63" s="21"/>
      <c r="C63" s="21"/>
      <c r="D63" s="21"/>
      <c r="E63" s="2">
        <v>0</v>
      </c>
      <c r="F63" s="42"/>
      <c r="G63" s="2">
        <v>-615</v>
      </c>
      <c r="H63" s="42"/>
      <c r="I63" s="2">
        <v>0</v>
      </c>
      <c r="J63" s="42"/>
      <c r="K63" s="2">
        <v>0</v>
      </c>
    </row>
    <row r="64" spans="1:11" ht="24" customHeight="1">
      <c r="A64" s="1" t="s">
        <v>181</v>
      </c>
      <c r="B64" s="1"/>
      <c r="C64" s="1"/>
      <c r="E64" s="2">
        <v>0</v>
      </c>
      <c r="F64" s="7"/>
      <c r="G64" s="2">
        <v>0</v>
      </c>
      <c r="H64" s="7"/>
      <c r="I64" s="2">
        <v>25043</v>
      </c>
      <c r="J64" s="7"/>
      <c r="K64" s="2">
        <v>20674</v>
      </c>
    </row>
    <row r="65" spans="1:11" ht="24" customHeight="1">
      <c r="A65" s="85" t="s">
        <v>104</v>
      </c>
      <c r="E65" s="43">
        <f>SUM(E57:E64)</f>
        <v>-67998</v>
      </c>
      <c r="F65" s="42"/>
      <c r="G65" s="43">
        <f>SUM(G57:G64)</f>
        <v>-77499</v>
      </c>
      <c r="H65" s="42"/>
      <c r="I65" s="43">
        <f>SUM(I57:I64)</f>
        <v>-7693</v>
      </c>
      <c r="J65" s="42"/>
      <c r="K65" s="43">
        <f>SUM(K57:K64)</f>
        <v>-17096</v>
      </c>
    </row>
    <row r="66" spans="1:11" ht="24" customHeight="1">
      <c r="A66" s="85" t="s">
        <v>40</v>
      </c>
      <c r="E66" s="42"/>
      <c r="F66" s="42"/>
      <c r="G66" s="42"/>
      <c r="H66" s="42"/>
      <c r="I66" s="42"/>
      <c r="J66" s="42"/>
      <c r="K66" s="42"/>
    </row>
    <row r="67" spans="1:11" ht="24" customHeight="1">
      <c r="A67" s="89" t="s">
        <v>193</v>
      </c>
      <c r="E67" s="2">
        <v>56315</v>
      </c>
      <c r="F67" s="42"/>
      <c r="G67" s="2">
        <v>-24342</v>
      </c>
      <c r="H67" s="42"/>
      <c r="I67" s="2">
        <v>46262</v>
      </c>
      <c r="J67" s="42"/>
      <c r="K67" s="2">
        <v>-18758</v>
      </c>
    </row>
    <row r="68" spans="1:11" ht="24" customHeight="1">
      <c r="A68" s="4" t="s">
        <v>224</v>
      </c>
      <c r="E68" s="2">
        <v>3714</v>
      </c>
      <c r="F68" s="2"/>
      <c r="G68" s="2">
        <v>55000</v>
      </c>
      <c r="H68" s="2"/>
      <c r="I68" s="2">
        <v>3714</v>
      </c>
      <c r="J68" s="2"/>
      <c r="K68" s="2">
        <v>40000</v>
      </c>
    </row>
    <row r="69" spans="1:11" ht="24" customHeight="1">
      <c r="A69" s="4" t="s">
        <v>225</v>
      </c>
      <c r="E69" s="2">
        <v>-32304</v>
      </c>
      <c r="F69" s="2"/>
      <c r="G69" s="2">
        <v>-30895</v>
      </c>
      <c r="H69" s="2"/>
      <c r="I69" s="2">
        <v>-20895</v>
      </c>
      <c r="J69" s="2"/>
      <c r="K69" s="2">
        <v>-22489</v>
      </c>
    </row>
    <row r="70" spans="1:11" ht="24" customHeight="1">
      <c r="A70" s="4" t="s">
        <v>171</v>
      </c>
      <c r="E70" s="2">
        <v>0</v>
      </c>
      <c r="F70" s="2"/>
      <c r="G70" s="2">
        <v>1869</v>
      </c>
      <c r="H70" s="2"/>
      <c r="I70" s="2">
        <v>0</v>
      </c>
      <c r="J70" s="2"/>
      <c r="K70" s="2">
        <v>1869</v>
      </c>
    </row>
    <row r="71" spans="1:11" ht="24" customHeight="1">
      <c r="A71" s="4" t="s">
        <v>182</v>
      </c>
      <c r="E71" s="2">
        <v>-3695</v>
      </c>
      <c r="F71" s="2"/>
      <c r="G71" s="2">
        <v>-3302</v>
      </c>
      <c r="H71" s="2"/>
      <c r="I71" s="2">
        <v>-791</v>
      </c>
      <c r="J71" s="2"/>
      <c r="K71" s="2">
        <v>-518</v>
      </c>
    </row>
    <row r="72" spans="1:11" ht="24" customHeight="1">
      <c r="A72" s="4" t="s">
        <v>183</v>
      </c>
      <c r="E72" s="2">
        <v>-5984</v>
      </c>
      <c r="F72" s="2"/>
      <c r="G72" s="2">
        <v>-5623</v>
      </c>
      <c r="H72" s="2"/>
      <c r="I72" s="2">
        <v>-4853</v>
      </c>
      <c r="J72" s="2"/>
      <c r="K72" s="2">
        <v>-4707</v>
      </c>
    </row>
    <row r="73" spans="1:11" ht="24" customHeight="1">
      <c r="A73" s="4" t="s">
        <v>178</v>
      </c>
      <c r="E73" s="2">
        <v>-17114</v>
      </c>
      <c r="F73" s="2"/>
      <c r="G73" s="2">
        <v>-11669</v>
      </c>
      <c r="H73" s="2"/>
      <c r="I73" s="2">
        <v>-17114</v>
      </c>
      <c r="J73" s="2"/>
      <c r="K73" s="2">
        <v>-11669</v>
      </c>
    </row>
    <row r="74" spans="1:11" ht="24" customHeight="1">
      <c r="A74" s="21" t="s">
        <v>217</v>
      </c>
      <c r="E74" s="48">
        <v>-3007</v>
      </c>
      <c r="F74" s="2"/>
      <c r="G74" s="48">
        <v>-2225</v>
      </c>
      <c r="H74" s="2"/>
      <c r="I74" s="48">
        <v>0</v>
      </c>
      <c r="J74" s="2"/>
      <c r="K74" s="48">
        <v>0</v>
      </c>
    </row>
    <row r="75" spans="1:11" ht="24" customHeight="1">
      <c r="A75" s="85" t="s">
        <v>189</v>
      </c>
      <c r="E75" s="44">
        <f>SUM(E67:E74)</f>
        <v>-2075</v>
      </c>
      <c r="F75" s="2"/>
      <c r="G75" s="44">
        <f>SUM(G67:G74)</f>
        <v>-21187</v>
      </c>
      <c r="H75" s="2"/>
      <c r="I75" s="44">
        <f>SUM(I67:I74)</f>
        <v>6323</v>
      </c>
      <c r="J75" s="2"/>
      <c r="K75" s="44">
        <f>SUM(K67:K74)</f>
        <v>-16272</v>
      </c>
    </row>
    <row r="76" spans="1:11" ht="24" customHeight="1">
      <c r="A76" s="88" t="s">
        <v>210</v>
      </c>
      <c r="E76" s="44">
        <v>409</v>
      </c>
      <c r="F76" s="2"/>
      <c r="G76" s="44">
        <v>-1050</v>
      </c>
      <c r="H76" s="2"/>
      <c r="I76" s="44">
        <v>0</v>
      </c>
      <c r="J76" s="2"/>
      <c r="K76" s="44">
        <v>0</v>
      </c>
    </row>
    <row r="77" spans="1:11" ht="24" customHeight="1">
      <c r="A77" s="85" t="s">
        <v>190</v>
      </c>
      <c r="E77" s="42">
        <f>E42+E65+E75+E76</f>
        <v>10302</v>
      </c>
      <c r="F77" s="42"/>
      <c r="G77" s="42">
        <f>G42+G65+G75+G76</f>
        <v>-24324</v>
      </c>
      <c r="H77" s="42"/>
      <c r="I77" s="42">
        <f>I42+I65+I75+I76</f>
        <v>12487</v>
      </c>
      <c r="J77" s="42"/>
      <c r="K77" s="42">
        <f>K42+K65+K75+K76</f>
        <v>-13090</v>
      </c>
    </row>
    <row r="78" spans="1:11" ht="24" customHeight="1">
      <c r="A78" s="23" t="s">
        <v>63</v>
      </c>
      <c r="E78" s="42">
        <f>BS!F11</f>
        <v>63598</v>
      </c>
      <c r="F78" s="42"/>
      <c r="G78" s="42">
        <v>111937</v>
      </c>
      <c r="I78" s="42">
        <f>BS!J11</f>
        <v>30333</v>
      </c>
      <c r="K78" s="42">
        <v>72392</v>
      </c>
    </row>
    <row r="79" spans="1:11" ht="24" customHeight="1" thickBot="1">
      <c r="A79" s="85" t="s">
        <v>64</v>
      </c>
      <c r="E79" s="45">
        <f>SUM(E77:E78)</f>
        <v>73900</v>
      </c>
      <c r="F79" s="42"/>
      <c r="G79" s="45">
        <f>SUM(G77:G78)</f>
        <v>87613</v>
      </c>
      <c r="I79" s="45">
        <f>SUM(I77:I78)</f>
        <v>42820</v>
      </c>
      <c r="K79" s="45">
        <f>SUM(K77:K78)</f>
        <v>59302</v>
      </c>
    </row>
    <row r="80" spans="1:11" ht="24" customHeight="1" thickTop="1">
      <c r="A80" s="23"/>
      <c r="E80" s="42">
        <f>E79-BS!D11</f>
        <v>0</v>
      </c>
      <c r="F80" s="42"/>
      <c r="G80" s="42"/>
      <c r="I80" s="42">
        <f>I79-BS!H11</f>
        <v>0</v>
      </c>
      <c r="K80" s="42"/>
    </row>
    <row r="81" spans="1:11" ht="24" customHeight="1">
      <c r="A81" s="88" t="s">
        <v>144</v>
      </c>
      <c r="E81" s="42"/>
      <c r="F81" s="42"/>
      <c r="G81" s="42"/>
      <c r="I81" s="42"/>
      <c r="K81" s="42"/>
    </row>
    <row r="82" spans="1:11" ht="24" customHeight="1">
      <c r="A82" s="4" t="s">
        <v>158</v>
      </c>
      <c r="E82" s="42"/>
      <c r="F82" s="42"/>
      <c r="G82" s="42"/>
      <c r="I82" s="42"/>
      <c r="K82" s="42"/>
    </row>
    <row r="83" spans="1:11" ht="24" customHeight="1">
      <c r="A83" s="4" t="s">
        <v>218</v>
      </c>
      <c r="E83" s="21">
        <v>2481</v>
      </c>
      <c r="F83" s="42"/>
      <c r="G83" s="42">
        <v>10323</v>
      </c>
      <c r="I83" s="21">
        <v>2481</v>
      </c>
      <c r="J83" s="42"/>
      <c r="K83" s="42">
        <v>6118</v>
      </c>
    </row>
    <row r="84" spans="1:11" ht="24" customHeight="1">
      <c r="A84" s="4" t="s">
        <v>188</v>
      </c>
      <c r="E84" s="21">
        <v>5550</v>
      </c>
      <c r="F84" s="42"/>
      <c r="G84" s="42">
        <v>4739</v>
      </c>
      <c r="I84" s="21">
        <v>617</v>
      </c>
      <c r="J84" s="42"/>
      <c r="K84" s="42">
        <v>4739</v>
      </c>
    </row>
    <row r="85" spans="1:11" ht="24" customHeight="1">
      <c r="A85" s="4"/>
      <c r="E85" s="42"/>
      <c r="F85" s="42"/>
      <c r="G85" s="42"/>
      <c r="I85" s="42"/>
      <c r="K85" s="42"/>
    </row>
    <row r="86" spans="1:11" ht="24" customHeight="1">
      <c r="A86" s="23" t="s">
        <v>13</v>
      </c>
      <c r="E86" s="23"/>
      <c r="F86" s="23"/>
      <c r="G86" s="23"/>
      <c r="I86" s="19"/>
      <c r="K86" s="23"/>
    </row>
    <row r="101" spans="1:1" ht="24" customHeight="1">
      <c r="A101" s="19"/>
    </row>
    <row r="102" spans="1:1" ht="24" customHeight="1">
      <c r="A102" s="19"/>
    </row>
    <row r="106" spans="1:1" s="30" customFormat="1" ht="24" customHeight="1"/>
    <row r="107" spans="1:1" s="30" customFormat="1" ht="24" customHeight="1"/>
  </sheetData>
  <printOptions horizontalCentered="1"/>
  <pageMargins left="0.7" right="0.35" top="0.75" bottom="0.19" header="0.31496062992126" footer="0.31496062992126"/>
  <pageSetup paperSize="9" scale="67" fitToHeight="6" orientation="portrait" r:id="rId1"/>
  <rowBreaks count="2" manualBreakCount="2">
    <brk id="48" max="12" man="1"/>
    <brk id="10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2026-08-11T08:42:44Z</cp:lastPrinted>
  <dcterms:created xsi:type="dcterms:W3CDTF">2010-12-14T09:10:08Z</dcterms:created>
  <dcterms:modified xsi:type="dcterms:W3CDTF">2026-08-13T10:19:44Z</dcterms:modified>
</cp:coreProperties>
</file>