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LEO/2026/Q2/FS/to SET/"/>
    </mc:Choice>
  </mc:AlternateContent>
  <xr:revisionPtr revIDLastSave="401" documentId="13_ncr:1_{3062DE21-E2D1-45C7-80B8-7A4DC803F7F4}" xr6:coauthVersionLast="47" xr6:coauthVersionMax="47" xr10:uidLastSave="{E6CCB961-C5E9-45C7-970C-C1A7D5D59BE0}"/>
  <bookViews>
    <workbookView xWindow="28692" yWindow="-108" windowWidth="29016" windowHeight="15696" tabRatio="694" xr2:uid="{00000000-000D-0000-FFFF-FFFF00000000}"/>
  </bookViews>
  <sheets>
    <sheet name="BS 3-5" sheetId="1" r:id="rId1"/>
    <sheet name="PL3M 6-7" sheetId="12" r:id="rId2"/>
    <sheet name="PL3 M" sheetId="17" state="hidden" r:id="rId3"/>
    <sheet name="PL6M 8-9" sheetId="36" r:id="rId4"/>
    <sheet name="EQ-Conso 10" sheetId="29" r:id="rId5"/>
    <sheet name="EQ-Conso 11" sheetId="22" r:id="rId6"/>
    <sheet name="EQ-Separate 12" sheetId="30" r:id="rId7"/>
    <sheet name="EQ-Separate 13" sheetId="24" r:id="rId8"/>
    <sheet name="CF 14-15" sheetId="16" r:id="rId9"/>
    <sheet name="CF 14-15 (HL)" sheetId="37" state="hidden" r:id="rId10"/>
    <sheet name="DS_INTERNAL_SETTINGS_STORAGE" sheetId="32" state="veryHidden" r:id="rId11"/>
    <sheet name="DS_INTERNAL_DOCGROUP_STORAGE" sheetId="33" state="veryHidden" r:id="rId12"/>
    <sheet name="DS_INTERNAL_DOCUMENT_STORAGE" sheetId="34" state="veryHidden" r:id="rId13"/>
    <sheet name="DS_INTERNAL_SNIP_STORAGE" sheetId="35" state="veryHidden" r:id="rId14"/>
  </sheets>
  <definedNames>
    <definedName name="_xlnm._FilterDatabase" localSheetId="0" hidden="1">'BS 3-5'!$M$20:$P$32</definedName>
    <definedName name="_xlnm._FilterDatabase" localSheetId="1" hidden="1">'PL3M 6-7'!$G$59:$G$60</definedName>
    <definedName name="_xlnm._FilterDatabase" localSheetId="3" hidden="1">'PL6M 8-9'!$G$60:$G$61</definedName>
    <definedName name="_nnd1" localSheetId="8">#REF!</definedName>
    <definedName name="_nnd1" localSheetId="9">#REF!</definedName>
    <definedName name="_nnd1" localSheetId="4">#REF!</definedName>
    <definedName name="_nnd1" localSheetId="5">#REF!</definedName>
    <definedName name="_nnd1" localSheetId="6">#REF!</definedName>
    <definedName name="_nnd1" localSheetId="7">#REF!</definedName>
    <definedName name="_nnd1" localSheetId="1">#REF!</definedName>
    <definedName name="_nnd1" localSheetId="3">#REF!</definedName>
    <definedName name="_nnd1">#REF!</definedName>
    <definedName name="_Order1" hidden="1">255</definedName>
    <definedName name="_Order2" hidden="1">255</definedName>
    <definedName name="a" localSheetId="8">#REF!</definedName>
    <definedName name="a" localSheetId="9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1">#REF!</definedName>
    <definedName name="a" localSheetId="3">#REF!</definedName>
    <definedName name="a">#REF!</definedName>
    <definedName name="af" localSheetId="8">#REF!</definedName>
    <definedName name="af" localSheetId="9">#REF!</definedName>
    <definedName name="af" localSheetId="4">#REF!</definedName>
    <definedName name="af" localSheetId="5">#REF!</definedName>
    <definedName name="af" localSheetId="6">#REF!</definedName>
    <definedName name="af" localSheetId="7">#REF!</definedName>
    <definedName name="af" localSheetId="1">#REF!</definedName>
    <definedName name="af" localSheetId="3">#REF!</definedName>
    <definedName name="af">#REF!</definedName>
    <definedName name="agldvollp" localSheetId="8">#REF!</definedName>
    <definedName name="agldvollp" localSheetId="9">#REF!</definedName>
    <definedName name="agldvollp" localSheetId="4">#REF!</definedName>
    <definedName name="agldvollp" localSheetId="5">#REF!</definedName>
    <definedName name="agldvollp" localSheetId="6">#REF!</definedName>
    <definedName name="agldvollp" localSheetId="7">#REF!</definedName>
    <definedName name="agldvollp" localSheetId="1">#REF!</definedName>
    <definedName name="agldvollp" localSheetId="3">#REF!</definedName>
    <definedName name="agldvollp">#REF!</definedName>
    <definedName name="agldvolrp" localSheetId="8">#REF!</definedName>
    <definedName name="agldvolrp" localSheetId="9">#REF!</definedName>
    <definedName name="agldvolrp" localSheetId="4">#REF!</definedName>
    <definedName name="agldvolrp" localSheetId="5">#REF!</definedName>
    <definedName name="agldvolrp" localSheetId="6">#REF!</definedName>
    <definedName name="agldvolrp" localSheetId="7">#REF!</definedName>
    <definedName name="agldvolrp">#REF!</definedName>
    <definedName name="agrfreight1" localSheetId="8">#REF!</definedName>
    <definedName name="agrfreight1" localSheetId="9">#REF!</definedName>
    <definedName name="agrfreight1" localSheetId="4">#REF!</definedName>
    <definedName name="agrfreight1" localSheetId="5">#REF!</definedName>
    <definedName name="agrfreight1" localSheetId="6">#REF!</definedName>
    <definedName name="agrfreight1" localSheetId="7">#REF!</definedName>
    <definedName name="agrfreight1">#REF!</definedName>
    <definedName name="agrfreight2" localSheetId="8">#REF!</definedName>
    <definedName name="agrfreight2" localSheetId="9">#REF!</definedName>
    <definedName name="agrfreight2" localSheetId="4">#REF!</definedName>
    <definedName name="agrfreight2" localSheetId="5">#REF!</definedName>
    <definedName name="agrfreight2">#REF!</definedName>
    <definedName name="anchor" localSheetId="8">#REF!</definedName>
    <definedName name="anchor" localSheetId="9">#REF!</definedName>
    <definedName name="anchor" localSheetId="4">#REF!</definedName>
    <definedName name="anchor" localSheetId="5">#REF!</definedName>
    <definedName name="anchor" localSheetId="6">#REF!</definedName>
    <definedName name="anchor" localSheetId="7">#REF!</definedName>
    <definedName name="anchor" localSheetId="1">#REF!</definedName>
    <definedName name="anchor" localSheetId="3">#REF!</definedName>
    <definedName name="anchor">#REF!</definedName>
    <definedName name="asd" localSheetId="8">#REF!</definedName>
    <definedName name="asd" localSheetId="9">#REF!</definedName>
    <definedName name="asd" localSheetId="4">#REF!</definedName>
    <definedName name="asd" localSheetId="5">#REF!</definedName>
    <definedName name="asd" localSheetId="6">#REF!</definedName>
    <definedName name="asd" localSheetId="7">#REF!</definedName>
    <definedName name="asd" localSheetId="1">#REF!</definedName>
    <definedName name="asd" localSheetId="3">#REF!</definedName>
    <definedName name="asd">#REF!</definedName>
    <definedName name="asdqa" localSheetId="8">#REF!</definedName>
    <definedName name="asdqa" localSheetId="9">#REF!</definedName>
    <definedName name="asdqa" localSheetId="4">#REF!</definedName>
    <definedName name="asdqa" localSheetId="5">#REF!</definedName>
    <definedName name="asdqa" localSheetId="6">#REF!</definedName>
    <definedName name="asdqa" localSheetId="7">#REF!</definedName>
    <definedName name="asdqa" localSheetId="1">#REF!</definedName>
    <definedName name="asdqa" localSheetId="3">#REF!</definedName>
    <definedName name="asdqa">#REF!</definedName>
    <definedName name="AUD_Gold_Hedging_Exposure_Comparison" localSheetId="8">#REF!</definedName>
    <definedName name="AUD_Gold_Hedging_Exposure_Comparison" localSheetId="9">#REF!</definedName>
    <definedName name="AUD_Gold_Hedging_Exposure_Comparison" localSheetId="4">#REF!</definedName>
    <definedName name="AUD_Gold_Hedging_Exposure_Comparison" localSheetId="5">#REF!</definedName>
    <definedName name="AUD_Gold_Hedging_Exposure_Comparison" localSheetId="6">#REF!</definedName>
    <definedName name="AUD_Gold_Hedging_Exposure_Comparison" localSheetId="7">#REF!</definedName>
    <definedName name="AUD_Gold_Hedging_Exposure_Comparison" localSheetId="1">#REF!</definedName>
    <definedName name="AUD_Gold_Hedging_Exposure_Comparison" localSheetId="3">#REF!</definedName>
    <definedName name="AUD_Gold_Hedging_Exposure_Comparison">#REF!</definedName>
    <definedName name="audfwdlp" localSheetId="8">#REF!</definedName>
    <definedName name="audfwdlp" localSheetId="9">#REF!</definedName>
    <definedName name="audfwdlp" localSheetId="4">#REF!</definedName>
    <definedName name="audfwdlp" localSheetId="5">#REF!</definedName>
    <definedName name="audfwdlp" localSheetId="6">#REF!</definedName>
    <definedName name="audfwdlp" localSheetId="7">#REF!</definedName>
    <definedName name="audfwdlp" localSheetId="1">#REF!</definedName>
    <definedName name="audfwdlp" localSheetId="3">#REF!</definedName>
    <definedName name="audfwdlp">#REF!</definedName>
    <definedName name="audfwdp" localSheetId="8">#REF!</definedName>
    <definedName name="audfwdp" localSheetId="9">#REF!</definedName>
    <definedName name="audfwdp" localSheetId="4">#REF!</definedName>
    <definedName name="audfwdp" localSheetId="5">#REF!</definedName>
    <definedName name="audfwdp" localSheetId="6">#REF!</definedName>
    <definedName name="audfwdp" localSheetId="7">#REF!</definedName>
    <definedName name="audfwdp" localSheetId="1">#REF!</definedName>
    <definedName name="audfwdp" localSheetId="3">#REF!</definedName>
    <definedName name="audfwdp">#REF!</definedName>
    <definedName name="audfwdrp" localSheetId="8">#REF!</definedName>
    <definedName name="audfwdrp" localSheetId="9">#REF!</definedName>
    <definedName name="audfwdrp" localSheetId="4">#REF!</definedName>
    <definedName name="audfwdrp" localSheetId="5">#REF!</definedName>
    <definedName name="audfwdrp" localSheetId="6">#REF!</definedName>
    <definedName name="audfwdrp" localSheetId="7">#REF!</definedName>
    <definedName name="audfwdrp" localSheetId="1">#REF!</definedName>
    <definedName name="audfwdrp" localSheetId="3">#REF!</definedName>
    <definedName name="audfwdrp">#REF!</definedName>
    <definedName name="audintp" localSheetId="8">#REF!</definedName>
    <definedName name="audintp" localSheetId="9">#REF!</definedName>
    <definedName name="audintp" localSheetId="4">#REF!</definedName>
    <definedName name="audintp" localSheetId="5">#REF!</definedName>
    <definedName name="audintp" localSheetId="6">#REF!</definedName>
    <definedName name="audintp" localSheetId="7">#REF!</definedName>
    <definedName name="audintp">#REF!</definedName>
    <definedName name="AUDsimple_curve" localSheetId="8">#REF!</definedName>
    <definedName name="AUDsimple_curve" localSheetId="9">#REF!</definedName>
    <definedName name="AUDsimple_curve" localSheetId="4">#REF!</definedName>
    <definedName name="AUDsimple_curve" localSheetId="5">#REF!</definedName>
    <definedName name="AUDsimple_curve" localSheetId="6">#REF!</definedName>
    <definedName name="AUDsimple_curve" localSheetId="7">#REF!</definedName>
    <definedName name="AUDsimple_curve">#REF!</definedName>
    <definedName name="audusdp" localSheetId="8">#REF!</definedName>
    <definedName name="audusdp" localSheetId="9">#REF!</definedName>
    <definedName name="audusdp" localSheetId="4">#REF!</definedName>
    <definedName name="audusdp" localSheetId="5">#REF!</definedName>
    <definedName name="audusdp" localSheetId="6">#REF!</definedName>
    <definedName name="audusdp" localSheetId="7">#REF!</definedName>
    <definedName name="audusdp">#REF!</definedName>
    <definedName name="audvollp" localSheetId="8">#REF!</definedName>
    <definedName name="audvollp" localSheetId="9">#REF!</definedName>
    <definedName name="audvollp" localSheetId="4">#REF!</definedName>
    <definedName name="audvollp" localSheetId="5">#REF!</definedName>
    <definedName name="audvollp" localSheetId="6">#REF!</definedName>
    <definedName name="audvollp" localSheetId="7">#REF!</definedName>
    <definedName name="audvollp">#REF!</definedName>
    <definedName name="audvolrp" localSheetId="8">#REF!</definedName>
    <definedName name="audvolrp" localSheetId="9">#REF!</definedName>
    <definedName name="audvolrp" localSheetId="4">#REF!</definedName>
    <definedName name="audvolrp" localSheetId="5">#REF!</definedName>
    <definedName name="audvolrp" localSheetId="6">#REF!</definedName>
    <definedName name="audvolrp" localSheetId="7">#REF!</definedName>
    <definedName name="audvolrp">#REF!</definedName>
    <definedName name="balance_sheet" localSheetId="8">#REF!</definedName>
    <definedName name="balance_sheet" localSheetId="9">#REF!</definedName>
    <definedName name="balance_sheet" localSheetId="4">#REF!</definedName>
    <definedName name="balance_sheet" localSheetId="5">#REF!</definedName>
    <definedName name="balance_sheet" localSheetId="6">#REF!</definedName>
    <definedName name="balance_sheet" localSheetId="7">#REF!</definedName>
    <definedName name="balance_sheet">#REF!</definedName>
    <definedName name="Beginz" localSheetId="8">#REF!</definedName>
    <definedName name="Beginz" localSheetId="9">#REF!</definedName>
    <definedName name="Beginz" localSheetId="4">#REF!</definedName>
    <definedName name="Beginz" localSheetId="5">#REF!</definedName>
    <definedName name="Beginz" localSheetId="6">#REF!</definedName>
    <definedName name="Beginz" localSheetId="7">#REF!</definedName>
    <definedName name="Beginz">#REF!</definedName>
    <definedName name="BS" localSheetId="8">#REF!</definedName>
    <definedName name="BS" localSheetId="9">#REF!</definedName>
    <definedName name="BS" localSheetId="4">#REF!</definedName>
    <definedName name="BS" localSheetId="5">#REF!</definedName>
    <definedName name="BS" localSheetId="6">#REF!</definedName>
    <definedName name="BS" localSheetId="7">#REF!</definedName>
    <definedName name="BS">#REF!</definedName>
    <definedName name="CcySens" localSheetId="8">#REF!</definedName>
    <definedName name="CcySens" localSheetId="9">#REF!</definedName>
    <definedName name="CcySens" localSheetId="4">#REF!</definedName>
    <definedName name="CcySens" localSheetId="5">#REF!</definedName>
    <definedName name="CcySens" localSheetId="6">#REF!</definedName>
    <definedName name="CcySens" localSheetId="7">#REF!</definedName>
    <definedName name="CcySens">#REF!</definedName>
    <definedName name="CcyStartU" localSheetId="8">#REF!</definedName>
    <definedName name="CcyStartU" localSheetId="9">#REF!</definedName>
    <definedName name="CcyStartU" localSheetId="4">#REF!</definedName>
    <definedName name="CcyStartU" localSheetId="5">#REF!</definedName>
    <definedName name="CcyStartU">#REF!</definedName>
    <definedName name="CombinedStartU" localSheetId="8">#REF!</definedName>
    <definedName name="CombinedStartU" localSheetId="9">#REF!</definedName>
    <definedName name="CombinedStartU" localSheetId="4">#REF!</definedName>
    <definedName name="CombinedStartU" localSheetId="5">#REF!</definedName>
    <definedName name="CombinedStartU">#REF!</definedName>
    <definedName name="Contract_Range_1" localSheetId="8">#REF!</definedName>
    <definedName name="Contract_Range_1" localSheetId="9">#REF!</definedName>
    <definedName name="Contract_Range_1" localSheetId="4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 localSheetId="1">#REF!</definedName>
    <definedName name="Contract_Range_1" localSheetId="3">#REF!</definedName>
    <definedName name="Contract_Range_1">#REF!</definedName>
    <definedName name="contract_Range_11" localSheetId="8">#REF!</definedName>
    <definedName name="contract_Range_11" localSheetId="9">#REF!</definedName>
    <definedName name="contract_Range_11" localSheetId="4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 localSheetId="1">#REF!</definedName>
    <definedName name="contract_Range_11" localSheetId="3">#REF!</definedName>
    <definedName name="contract_Range_11">#REF!</definedName>
    <definedName name="Data_Graph" localSheetId="8">#REF!</definedName>
    <definedName name="Data_Graph" localSheetId="9">#REF!</definedName>
    <definedName name="Data_Graph" localSheetId="4">#REF!</definedName>
    <definedName name="Data_Graph" localSheetId="5">#REF!</definedName>
    <definedName name="Data_Graph" localSheetId="6">#REF!</definedName>
    <definedName name="Data_Graph" localSheetId="7">#REF!</definedName>
    <definedName name="Data_Graph" localSheetId="1">#REF!</definedName>
    <definedName name="Data_Graph" localSheetId="3">#REF!</definedName>
    <definedName name="Data_Graph">#REF!</definedName>
    <definedName name="datep" localSheetId="8">#REF!</definedName>
    <definedName name="datep" localSheetId="9">#REF!</definedName>
    <definedName name="datep" localSheetId="4">#REF!</definedName>
    <definedName name="datep" localSheetId="5">#REF!</definedName>
    <definedName name="datep" localSheetId="6">#REF!</definedName>
    <definedName name="datep" localSheetId="7">#REF!</definedName>
    <definedName name="datep">#REF!</definedName>
    <definedName name="division_code" localSheetId="8">#REF!</definedName>
    <definedName name="division_code" localSheetId="9">#REF!</definedName>
    <definedName name="division_code" localSheetId="4">#REF!</definedName>
    <definedName name="division_code" localSheetId="5">#REF!</definedName>
    <definedName name="division_code" localSheetId="6">#REF!</definedName>
    <definedName name="division_code" localSheetId="7">#REF!</definedName>
    <definedName name="division_code">#REF!</definedName>
    <definedName name="foreign_exchange_chart" localSheetId="8">#REF!</definedName>
    <definedName name="foreign_exchange_chart" localSheetId="9">#REF!</definedName>
    <definedName name="foreign_exchange_chart" localSheetId="4">#REF!</definedName>
    <definedName name="foreign_exchange_chart" localSheetId="5">#REF!</definedName>
    <definedName name="foreign_exchange_chart" localSheetId="6">#REF!</definedName>
    <definedName name="foreign_exchange_chart" localSheetId="7">#REF!</definedName>
    <definedName name="foreign_exchange_chart">#REF!</definedName>
    <definedName name="gbfp" localSheetId="8">#REF!</definedName>
    <definedName name="gbfp" localSheetId="9">#REF!</definedName>
    <definedName name="gbfp" localSheetId="4">#REF!</definedName>
    <definedName name="gbfp" localSheetId="5">#REF!</definedName>
    <definedName name="gbfp" localSheetId="6">#REF!</definedName>
    <definedName name="gbfp" localSheetId="7">#REF!</definedName>
    <definedName name="gbfp">#REF!</definedName>
    <definedName name="GoldFeeRange" localSheetId="8">#REF!</definedName>
    <definedName name="GoldFeeRange" localSheetId="9">#REF!</definedName>
    <definedName name="GoldFeeRange" localSheetId="4">#REF!</definedName>
    <definedName name="GoldFeeRange" localSheetId="5">#REF!</definedName>
    <definedName name="GoldFeeRange" localSheetId="6">#REF!</definedName>
    <definedName name="GoldFeeRange" localSheetId="7">#REF!</definedName>
    <definedName name="GoldFeeRange">#REF!</definedName>
    <definedName name="GoldFeeSens" localSheetId="8">#REF!</definedName>
    <definedName name="GoldFeeSens" localSheetId="9">#REF!</definedName>
    <definedName name="GoldFeeSens" localSheetId="4">#REF!</definedName>
    <definedName name="GoldFeeSens" localSheetId="5">#REF!</definedName>
    <definedName name="GoldFeeSens" localSheetId="6">#REF!</definedName>
    <definedName name="GoldFeeSens" localSheetId="7">#REF!</definedName>
    <definedName name="GoldFeeSens">#REF!</definedName>
    <definedName name="GoldFeeStartU" localSheetId="8">#REF!</definedName>
    <definedName name="GoldFeeStartU" localSheetId="9">#REF!</definedName>
    <definedName name="GoldFeeStartU" localSheetId="4">#REF!</definedName>
    <definedName name="GoldFeeStartU" localSheetId="5">#REF!</definedName>
    <definedName name="GoldFeeStartU">#REF!</definedName>
    <definedName name="GoldVolRange" localSheetId="8">#REF!,#REF!</definedName>
    <definedName name="GoldVolRange" localSheetId="9">#REF!,#REF!</definedName>
    <definedName name="GoldVolRange" localSheetId="4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 localSheetId="1">#REF!,#REF!</definedName>
    <definedName name="GoldVolRange" localSheetId="3">#REF!,#REF!</definedName>
    <definedName name="GoldVolRange">#REF!,#REF!</definedName>
    <definedName name="GoldVolSens" localSheetId="8">#REF!</definedName>
    <definedName name="GoldVolSens" localSheetId="9">#REF!</definedName>
    <definedName name="GoldVolSens" localSheetId="4">#REF!</definedName>
    <definedName name="GoldVolSens" localSheetId="5">#REF!</definedName>
    <definedName name="GoldVolSens" localSheetId="6">#REF!</definedName>
    <definedName name="GoldVolSens" localSheetId="7">#REF!</definedName>
    <definedName name="GoldVolSens" localSheetId="1">#REF!</definedName>
    <definedName name="GoldVolSens" localSheetId="3">#REF!</definedName>
    <definedName name="GoldVolSens">#REF!</definedName>
    <definedName name="GoldVolStartU" localSheetId="8">#REF!</definedName>
    <definedName name="GoldVolStartU" localSheetId="9">#REF!</definedName>
    <definedName name="GoldVolStartU" localSheetId="4">#REF!</definedName>
    <definedName name="GoldVolStartU" localSheetId="5">#REF!</definedName>
    <definedName name="GoldVolStartU" localSheetId="6">#REF!</definedName>
    <definedName name="GoldVolStartU" localSheetId="7">#REF!</definedName>
    <definedName name="GoldVolStartU" localSheetId="1">#REF!</definedName>
    <definedName name="GoldVolStartU" localSheetId="3">#REF!</definedName>
    <definedName name="GoldVolStartU">#REF!</definedName>
    <definedName name="heraeusfreight">#REF!</definedName>
    <definedName name="herfreight" localSheetId="8">#REF!</definedName>
    <definedName name="herfreight" localSheetId="9">#REF!</definedName>
    <definedName name="herfreight" localSheetId="4">#REF!</definedName>
    <definedName name="herfreight" localSheetId="5">#REF!</definedName>
    <definedName name="herfreight" localSheetId="6">#REF!</definedName>
    <definedName name="herfreight" localSheetId="7">#REF!</definedName>
    <definedName name="herfreight" localSheetId="1">#REF!</definedName>
    <definedName name="herfreight" localSheetId="3">#REF!</definedName>
    <definedName name="herfreight">#REF!</definedName>
    <definedName name="i" localSheetId="8">#REF!</definedName>
    <definedName name="i" localSheetId="9">#REF!</definedName>
    <definedName name="i" localSheetId="4">#REF!</definedName>
    <definedName name="i" localSheetId="5">#REF!</definedName>
    <definedName name="i" localSheetId="6">#REF!</definedName>
    <definedName name="i" localSheetId="7">#REF!</definedName>
    <definedName name="i" localSheetId="1">#REF!</definedName>
    <definedName name="i" localSheetId="3">#REF!</definedName>
    <definedName name="i">#REF!</definedName>
    <definedName name="iju" localSheetId="8">#REF!</definedName>
    <definedName name="iju" localSheetId="9">#REF!</definedName>
    <definedName name="iju" localSheetId="4">#REF!</definedName>
    <definedName name="iju" localSheetId="5">#REF!</definedName>
    <definedName name="iju" localSheetId="6">#REF!</definedName>
    <definedName name="iju" localSheetId="7">#REF!</definedName>
    <definedName name="iju" localSheetId="1">#REF!</definedName>
    <definedName name="iju" localSheetId="3">#REF!</definedName>
    <definedName name="iju">#REF!</definedName>
    <definedName name="inj" localSheetId="8">#REF!</definedName>
    <definedName name="inj" localSheetId="9">#REF!</definedName>
    <definedName name="inj" localSheetId="4">#REF!</definedName>
    <definedName name="inj" localSheetId="5">#REF!</definedName>
    <definedName name="inj" localSheetId="6">#REF!</definedName>
    <definedName name="inj" localSheetId="7">#REF!</definedName>
    <definedName name="inj" localSheetId="1">#REF!</definedName>
    <definedName name="inj" localSheetId="3">#REF!</definedName>
    <definedName name="inj">#REF!</definedName>
    <definedName name="Int" localSheetId="8">#REF!</definedName>
    <definedName name="Int" localSheetId="9">#REF!</definedName>
    <definedName name="Int" localSheetId="4">#REF!</definedName>
    <definedName name="Int" localSheetId="5">#REF!</definedName>
    <definedName name="Int" localSheetId="6">#REF!</definedName>
    <definedName name="Int" localSheetId="7">#REF!</definedName>
    <definedName name="Int">#REF!</definedName>
    <definedName name="IntRateRange" localSheetId="8">#REF!</definedName>
    <definedName name="IntRateRange" localSheetId="9">#REF!</definedName>
    <definedName name="IntRateRange" localSheetId="4">#REF!</definedName>
    <definedName name="IntRateRange" localSheetId="5">#REF!</definedName>
    <definedName name="IntRateRange" localSheetId="6">#REF!</definedName>
    <definedName name="IntRateRange" localSheetId="7">#REF!</definedName>
    <definedName name="IntRateRange">#REF!</definedName>
    <definedName name="IntRates" localSheetId="8">#REF!</definedName>
    <definedName name="IntRates" localSheetId="9">#REF!</definedName>
    <definedName name="IntRates" localSheetId="4">#REF!</definedName>
    <definedName name="IntRates" localSheetId="5">#REF!</definedName>
    <definedName name="IntRates" localSheetId="6">#REF!</definedName>
    <definedName name="IntRates" localSheetId="7">#REF!</definedName>
    <definedName name="IntRates">#REF!</definedName>
    <definedName name="IntRateSens" localSheetId="8">#REF!</definedName>
    <definedName name="IntRateSens" localSheetId="9">#REF!</definedName>
    <definedName name="IntRateSens" localSheetId="4">#REF!</definedName>
    <definedName name="IntRateSens" localSheetId="5">#REF!</definedName>
    <definedName name="IntRateSens" localSheetId="6">#REF!</definedName>
    <definedName name="IntRateSens" localSheetId="7">#REF!</definedName>
    <definedName name="IntRateSens">#REF!</definedName>
    <definedName name="IntRateStartU" localSheetId="8">#REF!</definedName>
    <definedName name="IntRateStartU" localSheetId="9">#REF!</definedName>
    <definedName name="IntRateStartU" localSheetId="4">#REF!</definedName>
    <definedName name="IntRateStartU" localSheetId="5">#REF!</definedName>
    <definedName name="IntRateStartU">#REF!</definedName>
    <definedName name="ji" localSheetId="8">#REF!</definedName>
    <definedName name="ji" localSheetId="9">#REF!</definedName>
    <definedName name="ji" localSheetId="4">#REF!</definedName>
    <definedName name="ji" localSheetId="5">#REF!</definedName>
    <definedName name="ji" localSheetId="6">#REF!</definedName>
    <definedName name="ji" localSheetId="7">#REF!</definedName>
    <definedName name="ji" localSheetId="1">#REF!</definedName>
    <definedName name="ji" localSheetId="3">#REF!</definedName>
    <definedName name="ji">#REF!</definedName>
    <definedName name="kk" localSheetId="8">#REF!</definedName>
    <definedName name="kk" localSheetId="9">#REF!</definedName>
    <definedName name="kk" localSheetId="4">#REF!</definedName>
    <definedName name="kk" localSheetId="5">#REF!</definedName>
    <definedName name="kk" localSheetId="6">#REF!</definedName>
    <definedName name="kk" localSheetId="7">#REF!</definedName>
    <definedName name="kk" localSheetId="1">#REF!</definedName>
    <definedName name="kk" localSheetId="3">#REF!</definedName>
    <definedName name="kk">#REF!</definedName>
    <definedName name="NDistd1" localSheetId="8">#REF!</definedName>
    <definedName name="NDistd1" localSheetId="9">#REF!</definedName>
    <definedName name="NDistd1" localSheetId="4">#REF!</definedName>
    <definedName name="NDistd1" localSheetId="5">#REF!</definedName>
    <definedName name="NDistd1" localSheetId="6">#REF!</definedName>
    <definedName name="NDistd1" localSheetId="7">#REF!</definedName>
    <definedName name="NDistd1" localSheetId="1">#REF!</definedName>
    <definedName name="NDistd1" localSheetId="3">#REF!</definedName>
    <definedName name="NDistd1">#REF!</definedName>
    <definedName name="NDistd2" localSheetId="8">#REF!</definedName>
    <definedName name="NDistd2" localSheetId="9">#REF!</definedName>
    <definedName name="NDistd2" localSheetId="4">#REF!</definedName>
    <definedName name="NDistd2" localSheetId="5">#REF!</definedName>
    <definedName name="NDistd2" localSheetId="6">#REF!</definedName>
    <definedName name="NDistd2" localSheetId="7">#REF!</definedName>
    <definedName name="NDistd2" localSheetId="1">#REF!</definedName>
    <definedName name="NDistd2" localSheetId="3">#REF!</definedName>
    <definedName name="NDistd2">#REF!</definedName>
    <definedName name="NDistdd1" localSheetId="8">#REF!</definedName>
    <definedName name="NDistdd1" localSheetId="9">#REF!</definedName>
    <definedName name="NDistdd1" localSheetId="4">#REF!</definedName>
    <definedName name="NDistdd1" localSheetId="5">#REF!</definedName>
    <definedName name="NDistdd1" localSheetId="6">#REF!</definedName>
    <definedName name="NDistdd1" localSheetId="7">#REF!</definedName>
    <definedName name="NDistdd1" localSheetId="1">#REF!</definedName>
    <definedName name="NDistdd1" localSheetId="3">#REF!</definedName>
    <definedName name="NDistdd1">#REF!</definedName>
    <definedName name="NDistdd2" localSheetId="8">#REF!</definedName>
    <definedName name="NDistdd2" localSheetId="9">#REF!</definedName>
    <definedName name="NDistdd2" localSheetId="4">#REF!</definedName>
    <definedName name="NDistdd2" localSheetId="5">#REF!</definedName>
    <definedName name="NDistdd2" localSheetId="6">#REF!</definedName>
    <definedName name="NDistdd2" localSheetId="7">#REF!</definedName>
    <definedName name="NDistdd2">#REF!</definedName>
    <definedName name="ounces" localSheetId="8">#REF!</definedName>
    <definedName name="ounces" localSheetId="9">#REF!</definedName>
    <definedName name="ounces" localSheetId="4">#REF!</definedName>
    <definedName name="ounces" localSheetId="5">#REF!</definedName>
    <definedName name="ounces" localSheetId="6">#REF!</definedName>
    <definedName name="ounces" localSheetId="7">#REF!</definedName>
    <definedName name="ounces">#REF!</definedName>
    <definedName name="output_section" localSheetId="8">#REF!</definedName>
    <definedName name="output_section" localSheetId="9">#REF!</definedName>
    <definedName name="output_section" localSheetId="4">#REF!</definedName>
    <definedName name="output_section" localSheetId="5">#REF!</definedName>
    <definedName name="output_section" localSheetId="6">#REF!</definedName>
    <definedName name="output_section" localSheetId="7">#REF!</definedName>
    <definedName name="output_section">#REF!</definedName>
    <definedName name="P" localSheetId="8">#REF!</definedName>
    <definedName name="P" localSheetId="9">#REF!</definedName>
    <definedName name="P" localSheetId="4">#REF!</definedName>
    <definedName name="P" localSheetId="5">#REF!</definedName>
    <definedName name="P" localSheetId="6">#REF!</definedName>
    <definedName name="P" localSheetId="7">#REF!</definedName>
    <definedName name="P">#REF!</definedName>
    <definedName name="pl" localSheetId="8">#REF!</definedName>
    <definedName name="pl" localSheetId="9">#REF!</definedName>
    <definedName name="pl" localSheetId="4">#REF!</definedName>
    <definedName name="pl" localSheetId="5">#REF!</definedName>
    <definedName name="pl" localSheetId="6">#REF!</definedName>
    <definedName name="pl" localSheetId="7">#REF!</definedName>
    <definedName name="pl">#REF!</definedName>
    <definedName name="principal" localSheetId="8">#REF!</definedName>
    <definedName name="principal" localSheetId="9">#REF!</definedName>
    <definedName name="principal" localSheetId="4">#REF!</definedName>
    <definedName name="principal" localSheetId="5">#REF!</definedName>
    <definedName name="principal" localSheetId="6">#REF!</definedName>
    <definedName name="principal" localSheetId="7">#REF!</definedName>
    <definedName name="principal">#REF!</definedName>
    <definedName name="_xlnm.Print_Area" localSheetId="0">'BS 3-5'!$A$1:$M$97</definedName>
    <definedName name="_xlnm.Print_Area" localSheetId="8">'CF 14-15'!$A$1:$M$93</definedName>
    <definedName name="_xlnm.Print_Area" localSheetId="9">'CF 14-15 (HL)'!$A$1:$M$93</definedName>
    <definedName name="_xlnm.Print_Area" localSheetId="4">'EQ-Conso 10'!$A$1:$AC$30</definedName>
    <definedName name="_xlnm.Print_Area" localSheetId="5">'EQ-Conso 11'!$A$1:$AC$32</definedName>
    <definedName name="_xlnm.Print_Area" localSheetId="6">'EQ-Separate 12'!$A$1:$U$24</definedName>
    <definedName name="_xlnm.Print_Area" localSheetId="7">'EQ-Separate 13'!$A$1:$U$24</definedName>
    <definedName name="_xlnm.Print_Area" localSheetId="1">'PL3M 6-7'!$A$1:$M$68</definedName>
    <definedName name="_xlnm.Print_Area">#REF!</definedName>
    <definedName name="PRINT_AREA_MI" localSheetId="8">#REF!</definedName>
    <definedName name="PRINT_AREA_MI" localSheetId="9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8">#REF!</definedName>
    <definedName name="Print_Titles_MI" localSheetId="9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3">#REF!</definedName>
    <definedName name="Print_Titles_MI">#REF!</definedName>
    <definedName name="rate" localSheetId="8">#REF!</definedName>
    <definedName name="rate" localSheetId="9">#REF!</definedName>
    <definedName name="rate" localSheetId="4">#REF!</definedName>
    <definedName name="rate" localSheetId="5">#REF!</definedName>
    <definedName name="rate" localSheetId="6">#REF!</definedName>
    <definedName name="rate" localSheetId="7">#REF!</definedName>
    <definedName name="rate">#REF!</definedName>
    <definedName name="rth" localSheetId="8">#REF!</definedName>
    <definedName name="rth" localSheetId="9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>#REF!</definedName>
    <definedName name="s" localSheetId="8">#REF!</definedName>
    <definedName name="s" localSheetId="9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>#REF!</definedName>
    <definedName name="ScreenFwds" localSheetId="8">#REF!</definedName>
    <definedName name="ScreenFwds" localSheetId="9">#REF!</definedName>
    <definedName name="ScreenFwds" localSheetId="4">#REF!</definedName>
    <definedName name="ScreenFwds" localSheetId="5">#REF!</definedName>
    <definedName name="ScreenFwds" localSheetId="6">#REF!</definedName>
    <definedName name="ScreenFwds" localSheetId="7">#REF!</definedName>
    <definedName name="ScreenFwds">#REF!</definedName>
    <definedName name="ScreenRates" localSheetId="8">#REF!</definedName>
    <definedName name="ScreenRates" localSheetId="9">#REF!</definedName>
    <definedName name="ScreenRates" localSheetId="4">#REF!</definedName>
    <definedName name="ScreenRates" localSheetId="5">#REF!</definedName>
    <definedName name="ScreenRates" localSheetId="6">#REF!</definedName>
    <definedName name="ScreenRates" localSheetId="7">#REF!</definedName>
    <definedName name="ScreenRates">#REF!</definedName>
    <definedName name="ScreenVols" localSheetId="8">#REF!</definedName>
    <definedName name="ScreenVols" localSheetId="9">#REF!</definedName>
    <definedName name="ScreenVols" localSheetId="4">#REF!</definedName>
    <definedName name="ScreenVols" localSheetId="5">#REF!</definedName>
    <definedName name="ScreenVols" localSheetId="6">#REF!</definedName>
    <definedName name="ScreenVols" localSheetId="7">#REF!</definedName>
    <definedName name="ScreenVols">#REF!</definedName>
    <definedName name="sdg" localSheetId="8">#REF!</definedName>
    <definedName name="sdg" localSheetId="9">#REF!</definedName>
    <definedName name="sdg" localSheetId="4">#REF!</definedName>
    <definedName name="sdg" localSheetId="5">#REF!</definedName>
    <definedName name="sdg" localSheetId="6">#REF!</definedName>
    <definedName name="sdg" localSheetId="7">#REF!</definedName>
    <definedName name="sdg" localSheetId="1">#REF!</definedName>
    <definedName name="sdg" localSheetId="3">#REF!</definedName>
    <definedName name="sdg">#REF!</definedName>
    <definedName name="Sel_Area" localSheetId="8">#REF!</definedName>
    <definedName name="Sel_Area" localSheetId="9">#REF!</definedName>
    <definedName name="Sel_Area" localSheetId="4">#REF!</definedName>
    <definedName name="Sel_Area" localSheetId="5">#REF!</definedName>
    <definedName name="Sel_Area" localSheetId="6">#REF!</definedName>
    <definedName name="Sel_Area" localSheetId="7">#REF!</definedName>
    <definedName name="Sel_Area" localSheetId="1">#REF!</definedName>
    <definedName name="Sel_Area" localSheetId="3">#REF!</definedName>
    <definedName name="Sel_Area">#REF!</definedName>
    <definedName name="Sel_Brand" localSheetId="8">#REF!</definedName>
    <definedName name="Sel_Brand" localSheetId="9">#REF!</definedName>
    <definedName name="Sel_Brand" localSheetId="4">#REF!</definedName>
    <definedName name="Sel_Brand" localSheetId="5">#REF!</definedName>
    <definedName name="Sel_Brand" localSheetId="6">#REF!</definedName>
    <definedName name="Sel_Brand" localSheetId="7">#REF!</definedName>
    <definedName name="Sel_Brand" localSheetId="1">#REF!</definedName>
    <definedName name="Sel_Brand" localSheetId="3">#REF!</definedName>
    <definedName name="Sel_Brand">#REF!</definedName>
    <definedName name="Sel_BrandAffil" localSheetId="8">#REF!</definedName>
    <definedName name="Sel_BrandAffil" localSheetId="9">#REF!</definedName>
    <definedName name="Sel_BrandAffil" localSheetId="4">#REF!</definedName>
    <definedName name="Sel_BrandAffil" localSheetId="5">#REF!</definedName>
    <definedName name="Sel_BrandAffil" localSheetId="6">#REF!</definedName>
    <definedName name="Sel_BrandAffil" localSheetId="7">#REF!</definedName>
    <definedName name="Sel_BrandAffil" localSheetId="1">#REF!</definedName>
    <definedName name="Sel_BrandAffil" localSheetId="3">#REF!</definedName>
    <definedName name="Sel_BrandAffil">#REF!</definedName>
    <definedName name="Sel_BusType" localSheetId="8">#REF!</definedName>
    <definedName name="Sel_BusType" localSheetId="9">#REF!</definedName>
    <definedName name="Sel_BusType" localSheetId="4">#REF!</definedName>
    <definedName name="Sel_BusType" localSheetId="5">#REF!</definedName>
    <definedName name="Sel_BusType" localSheetId="6">#REF!</definedName>
    <definedName name="Sel_BusType" localSheetId="7">#REF!</definedName>
    <definedName name="Sel_BusType" localSheetId="1">#REF!</definedName>
    <definedName name="Sel_BusType" localSheetId="3">#REF!</definedName>
    <definedName name="Sel_BusType">#REF!</definedName>
    <definedName name="Sel_City" localSheetId="8">#REF!</definedName>
    <definedName name="Sel_City" localSheetId="9">#REF!</definedName>
    <definedName name="Sel_City" localSheetId="4">#REF!</definedName>
    <definedName name="Sel_City" localSheetId="5">#REF!</definedName>
    <definedName name="Sel_City" localSheetId="6">#REF!</definedName>
    <definedName name="Sel_City" localSheetId="7">#REF!</definedName>
    <definedName name="Sel_City" localSheetId="1">#REF!</definedName>
    <definedName name="Sel_City" localSheetId="3">#REF!</definedName>
    <definedName name="Sel_City">#REF!</definedName>
    <definedName name="Sel_Country" localSheetId="8">#REF!</definedName>
    <definedName name="Sel_Country" localSheetId="9">#REF!</definedName>
    <definedName name="Sel_Country" localSheetId="4">#REF!</definedName>
    <definedName name="Sel_Country" localSheetId="5">#REF!</definedName>
    <definedName name="Sel_Country" localSheetId="6">#REF!</definedName>
    <definedName name="Sel_Country" localSheetId="7">#REF!</definedName>
    <definedName name="Sel_Country" localSheetId="1">#REF!</definedName>
    <definedName name="Sel_Country" localSheetId="3">#REF!</definedName>
    <definedName name="Sel_Country">#REF!</definedName>
    <definedName name="Sel_InvestCat" localSheetId="8">#REF!</definedName>
    <definedName name="Sel_InvestCat" localSheetId="9">#REF!</definedName>
    <definedName name="Sel_InvestCat" localSheetId="4">#REF!</definedName>
    <definedName name="Sel_InvestCat" localSheetId="5">#REF!</definedName>
    <definedName name="Sel_InvestCat" localSheetId="6">#REF!</definedName>
    <definedName name="Sel_InvestCat" localSheetId="7">#REF!</definedName>
    <definedName name="Sel_InvestCat" localSheetId="1">#REF!</definedName>
    <definedName name="Sel_InvestCat" localSheetId="3">#REF!</definedName>
    <definedName name="Sel_InvestCat">#REF!</definedName>
    <definedName name="Sel_MainCat" localSheetId="8">#REF!</definedName>
    <definedName name="Sel_MainCat" localSheetId="9">#REF!</definedName>
    <definedName name="Sel_MainCat" localSheetId="4">#REF!</definedName>
    <definedName name="Sel_MainCat" localSheetId="5">#REF!</definedName>
    <definedName name="Sel_MainCat" localSheetId="6">#REF!</definedName>
    <definedName name="Sel_MainCat" localSheetId="7">#REF!</definedName>
    <definedName name="Sel_MainCat" localSheetId="1">#REF!</definedName>
    <definedName name="Sel_MainCat" localSheetId="3">#REF!</definedName>
    <definedName name="Sel_MainCat">#REF!</definedName>
    <definedName name="Sel_OpYear" localSheetId="8">#REF!</definedName>
    <definedName name="Sel_OpYear" localSheetId="9">#REF!</definedName>
    <definedName name="Sel_OpYear" localSheetId="4">#REF!</definedName>
    <definedName name="Sel_OpYear" localSheetId="5">#REF!</definedName>
    <definedName name="Sel_OpYear" localSheetId="6">#REF!</definedName>
    <definedName name="Sel_OpYear" localSheetId="7">#REF!</definedName>
    <definedName name="Sel_OpYear" localSheetId="1">#REF!</definedName>
    <definedName name="Sel_OpYear" localSheetId="3">#REF!</definedName>
    <definedName name="Sel_OpYear">#REF!</definedName>
    <definedName name="Sel_OtherCat" localSheetId="8">#REF!</definedName>
    <definedName name="Sel_OtherCat" localSheetId="9">#REF!</definedName>
    <definedName name="Sel_OtherCat" localSheetId="4">#REF!</definedName>
    <definedName name="Sel_OtherCat" localSheetId="5">#REF!</definedName>
    <definedName name="Sel_OtherCat" localSheetId="6">#REF!</definedName>
    <definedName name="Sel_OtherCat" localSheetId="7">#REF!</definedName>
    <definedName name="Sel_OtherCat" localSheetId="1">#REF!</definedName>
    <definedName name="Sel_OtherCat" localSheetId="3">#REF!</definedName>
    <definedName name="Sel_OtherCat">#REF!</definedName>
    <definedName name="Sel_Region" localSheetId="8">#REF!</definedName>
    <definedName name="Sel_Region" localSheetId="9">#REF!</definedName>
    <definedName name="Sel_Region" localSheetId="4">#REF!</definedName>
    <definedName name="Sel_Region" localSheetId="5">#REF!</definedName>
    <definedName name="Sel_Region" localSheetId="6">#REF!</definedName>
    <definedName name="Sel_Region" localSheetId="7">#REF!</definedName>
    <definedName name="Sel_Region" localSheetId="1">#REF!</definedName>
    <definedName name="Sel_Region" localSheetId="3">#REF!</definedName>
    <definedName name="Sel_Region">#REF!</definedName>
    <definedName name="Sel_StatusCat" localSheetId="8">#REF!</definedName>
    <definedName name="Sel_StatusCat" localSheetId="9">#REF!</definedName>
    <definedName name="Sel_StatusCat" localSheetId="4">#REF!</definedName>
    <definedName name="Sel_StatusCat" localSheetId="5">#REF!</definedName>
    <definedName name="Sel_StatusCat" localSheetId="6">#REF!</definedName>
    <definedName name="Sel_StatusCat" localSheetId="7">#REF!</definedName>
    <definedName name="Sel_StatusCat" localSheetId="1">#REF!</definedName>
    <definedName name="Sel_StatusCat" localSheetId="3">#REF!</definedName>
    <definedName name="Sel_StatusCat">#REF!</definedName>
    <definedName name="sf" localSheetId="8">#REF!</definedName>
    <definedName name="sf" localSheetId="9">#REF!</definedName>
    <definedName name="sf" localSheetId="4">#REF!</definedName>
    <definedName name="sf" localSheetId="5">#REF!</definedName>
    <definedName name="sf" localSheetId="6">#REF!</definedName>
    <definedName name="sf" localSheetId="7">#REF!</definedName>
    <definedName name="sf" localSheetId="1">#REF!</definedName>
    <definedName name="sf" localSheetId="3">#REF!</definedName>
    <definedName name="sf">#REF!</definedName>
    <definedName name="SheetNames" localSheetId="8">#REF!</definedName>
    <definedName name="SheetNames" localSheetId="9">#REF!</definedName>
    <definedName name="SheetNames" localSheetId="4">#REF!</definedName>
    <definedName name="SheetNames" localSheetId="5">#REF!</definedName>
    <definedName name="SheetNames" localSheetId="6">#REF!</definedName>
    <definedName name="SheetNames" localSheetId="7">#REF!</definedName>
    <definedName name="SheetNames" localSheetId="1">#REF!</definedName>
    <definedName name="SheetNames" localSheetId="3">#REF!</definedName>
    <definedName name="SheetNames">#REF!</definedName>
    <definedName name="start" localSheetId="8">#REF!</definedName>
    <definedName name="start" localSheetId="9">#REF!</definedName>
    <definedName name="start" localSheetId="4">#REF!</definedName>
    <definedName name="start" localSheetId="5">#REF!</definedName>
    <definedName name="start" localSheetId="6">#REF!</definedName>
    <definedName name="start" localSheetId="7">#REF!</definedName>
    <definedName name="start" localSheetId="1">#REF!</definedName>
    <definedName name="start" localSheetId="3">#REF!</definedName>
    <definedName name="start">#REF!</definedName>
    <definedName name="start_1" localSheetId="8">#REF!</definedName>
    <definedName name="start_1" localSheetId="9">#REF!</definedName>
    <definedName name="start_1" localSheetId="4">#REF!</definedName>
    <definedName name="start_1" localSheetId="5">#REF!</definedName>
    <definedName name="start_1" localSheetId="6">#REF!</definedName>
    <definedName name="start_1" localSheetId="7">#REF!</definedName>
    <definedName name="start_1" localSheetId="1">#REF!</definedName>
    <definedName name="start_1" localSheetId="3">#REF!</definedName>
    <definedName name="start_1">#REF!</definedName>
    <definedName name="Start_of_Contract_Range" localSheetId="8">#REF!</definedName>
    <definedName name="Start_of_Contract_Range" localSheetId="9">#REF!</definedName>
    <definedName name="Start_of_Contract_Range" localSheetId="4">#REF!</definedName>
    <definedName name="Start_of_Contract_Range" localSheetId="5">#REF!</definedName>
    <definedName name="Start_of_Contract_Range" localSheetId="6">#REF!</definedName>
    <definedName name="Start_of_Contract_Range" localSheetId="7">#REF!</definedName>
    <definedName name="Start_of_Contract_Range" localSheetId="1">#REF!</definedName>
    <definedName name="Start_of_Contract_Range" localSheetId="3">#REF!</definedName>
    <definedName name="Start_of_Contract_Range">#REF!</definedName>
    <definedName name="T" localSheetId="8">#REF!</definedName>
    <definedName name="T" localSheetId="9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1">#REF!</definedName>
    <definedName name="T" localSheetId="3">#REF!</definedName>
    <definedName name="T">#REF!</definedName>
    <definedName name="test" localSheetId="8">#REF!</definedName>
    <definedName name="test" localSheetId="9">#REF!</definedName>
    <definedName name="test" localSheetId="4">#REF!</definedName>
    <definedName name="test" localSheetId="5">#REF!</definedName>
    <definedName name="test" localSheetId="6">#REF!</definedName>
    <definedName name="test" localSheetId="7">#REF!</definedName>
    <definedName name="test" localSheetId="1">#REF!</definedName>
    <definedName name="test" localSheetId="3">#REF!</definedName>
    <definedName name="test">#REF!</definedName>
    <definedName name="Transactions" localSheetId="8">#REF!</definedName>
    <definedName name="Transactions" localSheetId="9">#REF!</definedName>
    <definedName name="Transactions" localSheetId="4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 localSheetId="1">#REF!</definedName>
    <definedName name="Transactions" localSheetId="3">#REF!</definedName>
    <definedName name="Transactions">#REF!</definedName>
    <definedName name="ugldvollp" localSheetId="8">#REF!</definedName>
    <definedName name="ugldvollp" localSheetId="9">#REF!</definedName>
    <definedName name="ugldvollp" localSheetId="4">#REF!</definedName>
    <definedName name="ugldvollp" localSheetId="5">#REF!</definedName>
    <definedName name="ugldvollp" localSheetId="6">#REF!</definedName>
    <definedName name="ugldvollp" localSheetId="7">#REF!</definedName>
    <definedName name="ugldvollp">#REF!</definedName>
    <definedName name="ugldvolrp" localSheetId="8">#REF!</definedName>
    <definedName name="ugldvolrp" localSheetId="9">#REF!</definedName>
    <definedName name="ugldvolrp" localSheetId="4">#REF!</definedName>
    <definedName name="ugldvolrp" localSheetId="5">#REF!</definedName>
    <definedName name="ugldvolrp" localSheetId="6">#REF!</definedName>
    <definedName name="ugldvolrp" localSheetId="7">#REF!</definedName>
    <definedName name="ugldvolrp">#REF!</definedName>
    <definedName name="usdgldp" localSheetId="8">#REF!</definedName>
    <definedName name="usdgldp" localSheetId="9">#REF!</definedName>
    <definedName name="usdgldp" localSheetId="4">#REF!</definedName>
    <definedName name="usdgldp" localSheetId="5">#REF!</definedName>
    <definedName name="usdgldp" localSheetId="6">#REF!</definedName>
    <definedName name="usdgldp" localSheetId="7">#REF!</definedName>
    <definedName name="usdgldp">#REF!</definedName>
    <definedName name="usdintp" localSheetId="8">#REF!</definedName>
    <definedName name="usdintp" localSheetId="9">#REF!</definedName>
    <definedName name="usdintp" localSheetId="4">#REF!</definedName>
    <definedName name="usdintp" localSheetId="5">#REF!</definedName>
    <definedName name="usdintp" localSheetId="6">#REF!</definedName>
    <definedName name="usdintp" localSheetId="7">#REF!</definedName>
    <definedName name="usdintp">#REF!</definedName>
    <definedName name="USDSimple_Curve" localSheetId="8">#REF!</definedName>
    <definedName name="USDSimple_Curve" localSheetId="9">#REF!</definedName>
    <definedName name="USDSimple_Curve" localSheetId="4">#REF!</definedName>
    <definedName name="USDSimple_Curve" localSheetId="5">#REF!</definedName>
    <definedName name="USDSimple_Curve" localSheetId="6">#REF!</definedName>
    <definedName name="USDSimple_Curve" localSheetId="7">#REF!</definedName>
    <definedName name="USDSimple_Curve">#REF!</definedName>
    <definedName name="V" localSheetId="8">#REF!</definedName>
    <definedName name="V" localSheetId="9">#REF!</definedName>
    <definedName name="V" localSheetId="4">#REF!</definedName>
    <definedName name="V" localSheetId="5">#REF!</definedName>
    <definedName name="V" localSheetId="6">#REF!</definedName>
    <definedName name="V" localSheetId="7">#REF!</definedName>
    <definedName name="V">#REF!</definedName>
    <definedName name="X" localSheetId="8">#REF!</definedName>
    <definedName name="X" localSheetId="9">#REF!</definedName>
    <definedName name="X" localSheetId="4">#REF!</definedName>
    <definedName name="X" localSheetId="5">#REF!</definedName>
    <definedName name="X" localSheetId="6">#REF!</definedName>
    <definedName name="X" localSheetId="7">#REF!</definedName>
    <definedName name="X">#REF!</definedName>
  </definedNames>
  <calcPr calcId="191028" calcMode="manual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2" l="1"/>
  <c r="Y31" i="22" l="1"/>
  <c r="G64" i="12"/>
  <c r="G63" i="12"/>
  <c r="K88" i="37" l="1"/>
  <c r="G88" i="37"/>
  <c r="M82" i="37"/>
  <c r="K82" i="37"/>
  <c r="I82" i="37"/>
  <c r="G82" i="37"/>
  <c r="M68" i="37"/>
  <c r="K68" i="37"/>
  <c r="I68" i="37"/>
  <c r="G68" i="37"/>
  <c r="A43" i="37"/>
  <c r="A41" i="37"/>
  <c r="M16" i="37"/>
  <c r="K16" i="37"/>
  <c r="I16" i="37"/>
  <c r="G16" i="37"/>
  <c r="M14" i="37"/>
  <c r="K14" i="37"/>
  <c r="I14" i="37"/>
  <c r="G14" i="37"/>
  <c r="M13" i="37"/>
  <c r="K13" i="37"/>
  <c r="I13" i="37"/>
  <c r="G13" i="37"/>
  <c r="M11" i="37"/>
  <c r="M28" i="37" s="1"/>
  <c r="M36" i="37" s="1"/>
  <c r="M39" i="37" s="1"/>
  <c r="K11" i="37"/>
  <c r="K28" i="37" s="1"/>
  <c r="K36" i="37" s="1"/>
  <c r="K39" i="37" s="1"/>
  <c r="I11" i="37"/>
  <c r="I28" i="37" s="1"/>
  <c r="I36" i="37" s="1"/>
  <c r="I39" i="37" s="1"/>
  <c r="G11" i="37"/>
  <c r="G28" i="37" s="1"/>
  <c r="G36" i="37" s="1"/>
  <c r="G39" i="37" s="1"/>
  <c r="K85" i="37" l="1"/>
  <c r="K87" i="37" s="1"/>
  <c r="K90" i="37" s="1"/>
  <c r="K94" i="37" s="1"/>
  <c r="G85" i="37"/>
  <c r="G87" i="37" s="1"/>
  <c r="G90" i="37" s="1"/>
  <c r="G94" i="37" s="1"/>
  <c r="M85" i="37"/>
  <c r="M87" i="37" s="1"/>
  <c r="M90" i="37" s="1"/>
  <c r="I85" i="37"/>
  <c r="I87" i="37" s="1"/>
  <c r="I90" i="37" s="1"/>
  <c r="AD28" i="29" l="1"/>
  <c r="AD27" i="29"/>
  <c r="AA27" i="29"/>
  <c r="W28" i="29"/>
  <c r="G68" i="36" l="1"/>
  <c r="K63" i="12" l="1"/>
  <c r="G58" i="12"/>
  <c r="K58" i="12"/>
  <c r="G24" i="12"/>
  <c r="K18" i="12"/>
  <c r="K17" i="12"/>
  <c r="K16" i="12"/>
  <c r="G12" i="12"/>
  <c r="G11" i="12"/>
  <c r="K11" i="12"/>
  <c r="U16" i="24" l="1"/>
  <c r="U17" i="24"/>
  <c r="AA19" i="22"/>
  <c r="Y30" i="22"/>
  <c r="Y22" i="22"/>
  <c r="Y24" i="22" s="1"/>
  <c r="W30" i="22"/>
  <c r="W22" i="22"/>
  <c r="W24" i="22" s="1"/>
  <c r="W18" i="22"/>
  <c r="Y18" i="22" s="1"/>
  <c r="S19" i="22"/>
  <c r="O29" i="22"/>
  <c r="W17" i="22"/>
  <c r="Y17" i="22" s="1"/>
  <c r="G53" i="36"/>
  <c r="M91" i="1" l="1"/>
  <c r="M90" i="1"/>
  <c r="M89" i="1"/>
  <c r="M88" i="1"/>
  <c r="M87" i="1"/>
  <c r="M84" i="1"/>
  <c r="M82" i="1"/>
  <c r="I84" i="1"/>
  <c r="I82" i="1"/>
  <c r="G17" i="1"/>
  <c r="I17" i="1"/>
  <c r="M17" i="1"/>
  <c r="K17" i="1"/>
  <c r="I88" i="1"/>
  <c r="I87" i="1"/>
  <c r="I89" i="1"/>
  <c r="I90" i="1"/>
  <c r="I93" i="1"/>
  <c r="Q18" i="24" l="1"/>
  <c r="O21" i="24"/>
  <c r="O18" i="24"/>
  <c r="S18" i="24"/>
  <c r="R18" i="24"/>
  <c r="P18" i="24"/>
  <c r="N18" i="24"/>
  <c r="M18" i="24"/>
  <c r="L18" i="24"/>
  <c r="K18" i="24"/>
  <c r="J18" i="24"/>
  <c r="I18" i="24"/>
  <c r="G18" i="24"/>
  <c r="O21" i="30"/>
  <c r="AC18" i="22"/>
  <c r="V19" i="22"/>
  <c r="U19" i="22"/>
  <c r="T19" i="22"/>
  <c r="X19" i="22"/>
  <c r="Q19" i="22"/>
  <c r="O19" i="22"/>
  <c r="N19" i="22"/>
  <c r="M19" i="22"/>
  <c r="L19" i="22"/>
  <c r="K19" i="22"/>
  <c r="J19" i="22"/>
  <c r="I19" i="22"/>
  <c r="G19" i="22"/>
  <c r="R19" i="22"/>
  <c r="G24" i="30"/>
  <c r="G23" i="30"/>
  <c r="W29" i="22"/>
  <c r="Y29" i="22" s="1"/>
  <c r="U31" i="22"/>
  <c r="S31" i="22"/>
  <c r="Q31" i="22"/>
  <c r="M31" i="22"/>
  <c r="K31" i="22"/>
  <c r="I31" i="22"/>
  <c r="G31" i="22"/>
  <c r="AA24" i="22"/>
  <c r="AA26" i="22" s="1"/>
  <c r="U24" i="22"/>
  <c r="S24" i="22"/>
  <c r="Q24" i="22"/>
  <c r="O24" i="22"/>
  <c r="M24" i="22"/>
  <c r="K24" i="22"/>
  <c r="I24" i="22"/>
  <c r="G24" i="22"/>
  <c r="AC23" i="22"/>
  <c r="M16" i="16"/>
  <c r="K16" i="16"/>
  <c r="I16" i="16"/>
  <c r="G16" i="16"/>
  <c r="M14" i="16"/>
  <c r="K14" i="16"/>
  <c r="I14" i="16"/>
  <c r="G14" i="16"/>
  <c r="M13" i="16"/>
  <c r="K13" i="16"/>
  <c r="I13" i="16"/>
  <c r="G13" i="16"/>
  <c r="AA29" i="22"/>
  <c r="AA31" i="22" s="1"/>
  <c r="O31" i="22"/>
  <c r="M68" i="36"/>
  <c r="K68" i="36"/>
  <c r="I68" i="36"/>
  <c r="M66" i="36"/>
  <c r="K66" i="36"/>
  <c r="I66" i="36"/>
  <c r="G66" i="36"/>
  <c r="P65" i="36"/>
  <c r="O65" i="36"/>
  <c r="P64" i="36"/>
  <c r="O64" i="36"/>
  <c r="M61" i="36"/>
  <c r="K61" i="36"/>
  <c r="I61" i="36"/>
  <c r="G61" i="36"/>
  <c r="P60" i="36"/>
  <c r="O60" i="36"/>
  <c r="P59" i="36"/>
  <c r="O59" i="36"/>
  <c r="M54" i="36"/>
  <c r="M53" i="36"/>
  <c r="K53" i="36"/>
  <c r="I53" i="36"/>
  <c r="O53" i="36"/>
  <c r="P52" i="36"/>
  <c r="O52" i="36"/>
  <c r="P51" i="36"/>
  <c r="O51" i="36"/>
  <c r="P50" i="36"/>
  <c r="O50" i="36"/>
  <c r="P49" i="36"/>
  <c r="O49" i="36"/>
  <c r="P48" i="36"/>
  <c r="O48" i="36"/>
  <c r="P47" i="36"/>
  <c r="O47" i="36"/>
  <c r="P46" i="36"/>
  <c r="O46" i="36"/>
  <c r="P45" i="36"/>
  <c r="O45" i="36"/>
  <c r="M44" i="36"/>
  <c r="K44" i="36"/>
  <c r="I44" i="36"/>
  <c r="G44" i="36"/>
  <c r="P43" i="36"/>
  <c r="O43" i="36"/>
  <c r="P42" i="36"/>
  <c r="O42" i="36"/>
  <c r="P28" i="36"/>
  <c r="O28" i="36"/>
  <c r="P26" i="36"/>
  <c r="P25" i="36"/>
  <c r="O25" i="36"/>
  <c r="P24" i="36"/>
  <c r="O24" i="36"/>
  <c r="P23" i="36"/>
  <c r="O23" i="36"/>
  <c r="P21" i="36"/>
  <c r="O21" i="36"/>
  <c r="M20" i="36"/>
  <c r="K20" i="36"/>
  <c r="I20" i="36"/>
  <c r="G20" i="36"/>
  <c r="P19" i="36"/>
  <c r="O19" i="36"/>
  <c r="P18" i="36"/>
  <c r="O18" i="36"/>
  <c r="P17" i="36"/>
  <c r="O17" i="36"/>
  <c r="P16" i="36"/>
  <c r="O16" i="36"/>
  <c r="P15" i="36"/>
  <c r="O15" i="36"/>
  <c r="P14" i="36"/>
  <c r="O14" i="36"/>
  <c r="M13" i="36"/>
  <c r="M22" i="36" s="1"/>
  <c r="M27" i="36" s="1"/>
  <c r="M29" i="36" s="1"/>
  <c r="K13" i="36"/>
  <c r="I13" i="36"/>
  <c r="G13" i="36"/>
  <c r="P12" i="36"/>
  <c r="O12" i="36"/>
  <c r="P11" i="36"/>
  <c r="O11" i="36"/>
  <c r="M43" i="12"/>
  <c r="K43" i="12"/>
  <c r="I43" i="12"/>
  <c r="G43" i="12"/>
  <c r="O44" i="36" l="1"/>
  <c r="P53" i="36"/>
  <c r="P44" i="36"/>
  <c r="O20" i="36"/>
  <c r="O61" i="36"/>
  <c r="P20" i="36"/>
  <c r="P61" i="36"/>
  <c r="P66" i="36"/>
  <c r="O66" i="36"/>
  <c r="G22" i="36"/>
  <c r="O22" i="36"/>
  <c r="O13" i="36"/>
  <c r="M56" i="36"/>
  <c r="M11" i="16"/>
  <c r="K54" i="36"/>
  <c r="K22" i="36"/>
  <c r="P13" i="36"/>
  <c r="I54" i="36"/>
  <c r="I22" i="36"/>
  <c r="I27" i="36" s="1"/>
  <c r="I29" i="36" s="1"/>
  <c r="I11" i="16" s="1"/>
  <c r="G54" i="36"/>
  <c r="S22" i="24" l="1"/>
  <c r="O54" i="36"/>
  <c r="I56" i="36"/>
  <c r="P22" i="36"/>
  <c r="G27" i="36"/>
  <c r="P54" i="36"/>
  <c r="K27" i="36"/>
  <c r="G20" i="12"/>
  <c r="G29" i="36" l="1"/>
  <c r="O27" i="36"/>
  <c r="G11" i="16"/>
  <c r="G28" i="16" s="1"/>
  <c r="G56" i="36"/>
  <c r="P27" i="36"/>
  <c r="K29" i="36"/>
  <c r="O29" i="36"/>
  <c r="O56" i="36" l="1"/>
  <c r="P29" i="36"/>
  <c r="K56" i="36"/>
  <c r="K11" i="16"/>
  <c r="W31" i="22"/>
  <c r="P56" i="36" l="1"/>
  <c r="I82" i="16"/>
  <c r="I68" i="16"/>
  <c r="W11" i="22" l="1"/>
  <c r="AC17" i="22"/>
  <c r="Y11" i="22" l="1"/>
  <c r="AC11" i="22" s="1"/>
  <c r="I91" i="1"/>
  <c r="I92" i="1" s="1"/>
  <c r="O44" i="12"/>
  <c r="P44" i="12"/>
  <c r="O45" i="12"/>
  <c r="P45" i="12"/>
  <c r="O46" i="12"/>
  <c r="P46" i="12"/>
  <c r="O47" i="12"/>
  <c r="P47" i="12"/>
  <c r="P48" i="12"/>
  <c r="O49" i="12"/>
  <c r="P49" i="12"/>
  <c r="P50" i="12"/>
  <c r="O51" i="12"/>
  <c r="P51" i="12"/>
  <c r="O42" i="12"/>
  <c r="P42" i="12"/>
  <c r="P41" i="12"/>
  <c r="O14" i="12"/>
  <c r="P14" i="12"/>
  <c r="O15" i="12"/>
  <c r="P15" i="12"/>
  <c r="O21" i="12"/>
  <c r="P21" i="12"/>
  <c r="P64" i="12" l="1"/>
  <c r="P59" i="12"/>
  <c r="P27" i="12"/>
  <c r="P25" i="12"/>
  <c r="P24" i="12"/>
  <c r="P23" i="12"/>
  <c r="P19" i="12"/>
  <c r="P18" i="12"/>
  <c r="P17" i="12"/>
  <c r="P16" i="12"/>
  <c r="P12" i="12"/>
  <c r="P11" i="12"/>
  <c r="O64" i="12"/>
  <c r="O59" i="12"/>
  <c r="O50" i="12"/>
  <c r="O48" i="12"/>
  <c r="O41" i="12"/>
  <c r="O27" i="12"/>
  <c r="O25" i="12"/>
  <c r="O24" i="12"/>
  <c r="O23" i="12"/>
  <c r="O19" i="12"/>
  <c r="O18" i="12"/>
  <c r="O17" i="12"/>
  <c r="O16" i="12"/>
  <c r="O12" i="12"/>
  <c r="O11" i="12" l="1"/>
  <c r="G88" i="16" l="1"/>
  <c r="O18" i="29"/>
  <c r="W11" i="29"/>
  <c r="G54" i="1" l="1"/>
  <c r="G64" i="1"/>
  <c r="Q23" i="30"/>
  <c r="M23" i="30"/>
  <c r="K23" i="30"/>
  <c r="I23" i="30"/>
  <c r="S18" i="30"/>
  <c r="Q18" i="30"/>
  <c r="O18" i="30"/>
  <c r="M18" i="30"/>
  <c r="M24" i="30" s="1"/>
  <c r="K18" i="30"/>
  <c r="I18" i="30"/>
  <c r="G18" i="30"/>
  <c r="U17" i="30"/>
  <c r="U16" i="30"/>
  <c r="U12" i="30"/>
  <c r="AA29" i="29"/>
  <c r="S29" i="29"/>
  <c r="Q29" i="29"/>
  <c r="M29" i="29"/>
  <c r="K29" i="29"/>
  <c r="I29" i="29"/>
  <c r="G29" i="29"/>
  <c r="W27" i="29"/>
  <c r="AA22" i="29"/>
  <c r="U22" i="29"/>
  <c r="U24" i="29" s="1"/>
  <c r="S22" i="29"/>
  <c r="S24" i="29" s="1"/>
  <c r="Q22" i="29"/>
  <c r="O22" i="29"/>
  <c r="M22" i="29"/>
  <c r="K22" i="29"/>
  <c r="I22" i="29"/>
  <c r="G22" i="29"/>
  <c r="W21" i="29"/>
  <c r="Y21" i="29" s="1"/>
  <c r="AA18" i="29"/>
  <c r="U18" i="29"/>
  <c r="S18" i="29"/>
  <c r="Q18" i="29"/>
  <c r="M18" i="29"/>
  <c r="K18" i="29"/>
  <c r="I18" i="29"/>
  <c r="G18" i="29"/>
  <c r="W17" i="29"/>
  <c r="W16" i="29"/>
  <c r="Y16" i="29" s="1"/>
  <c r="AC16" i="29" s="1"/>
  <c r="W15" i="29"/>
  <c r="Y15" i="29" s="1"/>
  <c r="AC15" i="29" s="1"/>
  <c r="G24" i="29" l="1"/>
  <c r="G30" i="29" s="1"/>
  <c r="I24" i="29"/>
  <c r="I30" i="29" s="1"/>
  <c r="Q24" i="29"/>
  <c r="Q30" i="29" s="1"/>
  <c r="M24" i="29"/>
  <c r="M30" i="29" s="1"/>
  <c r="W22" i="29"/>
  <c r="W24" i="29" s="1"/>
  <c r="K24" i="29"/>
  <c r="K30" i="29" s="1"/>
  <c r="G66" i="1"/>
  <c r="W18" i="29"/>
  <c r="K24" i="30"/>
  <c r="U18" i="30"/>
  <c r="I24" i="30"/>
  <c r="Q24" i="30"/>
  <c r="S30" i="29"/>
  <c r="AA24" i="29"/>
  <c r="AA30" i="29" s="1"/>
  <c r="O24" i="29"/>
  <c r="Y22" i="29"/>
  <c r="AC21" i="29"/>
  <c r="AC22" i="29" s="1"/>
  <c r="Y17" i="29"/>
  <c r="Y11" i="29"/>
  <c r="AC11" i="29" s="1"/>
  <c r="AC17" i="29" l="1"/>
  <c r="AC18" i="29" s="1"/>
  <c r="AC24" i="29" s="1"/>
  <c r="Y18" i="29"/>
  <c r="Y24" i="29" s="1"/>
  <c r="O20" i="12" l="1"/>
  <c r="U12" i="24" l="1"/>
  <c r="K88" i="16" l="1"/>
  <c r="I20" i="12"/>
  <c r="M13" i="12" l="1"/>
  <c r="K13" i="12"/>
  <c r="P13" i="12" s="1"/>
  <c r="I13" i="12"/>
  <c r="I22" i="12" s="1"/>
  <c r="I26" i="12" s="1"/>
  <c r="G13" i="12"/>
  <c r="O13" i="12" s="1"/>
  <c r="U18" i="24" l="1"/>
  <c r="O43" i="12" l="1"/>
  <c r="U26" i="22" l="1"/>
  <c r="S26" i="22"/>
  <c r="S32" i="22" s="1"/>
  <c r="G26" i="22"/>
  <c r="G32" i="22" s="1"/>
  <c r="G83" i="1" s="1"/>
  <c r="W16" i="22" l="1"/>
  <c r="Y16" i="22" l="1"/>
  <c r="AC16" i="22" s="1"/>
  <c r="M20" i="12" l="1"/>
  <c r="M22" i="12" s="1"/>
  <c r="K20" i="12"/>
  <c r="P20" i="12" s="1"/>
  <c r="G22" i="12"/>
  <c r="K64" i="1"/>
  <c r="K54" i="1"/>
  <c r="K32" i="1"/>
  <c r="G32" i="1"/>
  <c r="G26" i="12" l="1"/>
  <c r="O22" i="12"/>
  <c r="M26" i="12"/>
  <c r="M28" i="12" s="1"/>
  <c r="M67" i="12"/>
  <c r="M60" i="12"/>
  <c r="I28" i="12"/>
  <c r="I28" i="16" s="1"/>
  <c r="K22" i="12"/>
  <c r="K66" i="1"/>
  <c r="K34" i="1"/>
  <c r="G34" i="1"/>
  <c r="O26" i="12" l="1"/>
  <c r="K26" i="12"/>
  <c r="AC22" i="22"/>
  <c r="AC24" i="22" s="1"/>
  <c r="P22" i="12"/>
  <c r="I67" i="12"/>
  <c r="I60" i="12"/>
  <c r="G28" i="12"/>
  <c r="P26" i="12" l="1"/>
  <c r="K28" i="12"/>
  <c r="O28" i="12"/>
  <c r="P28" i="12" l="1"/>
  <c r="O58" i="12"/>
  <c r="G60" i="12"/>
  <c r="Y27" i="29"/>
  <c r="O29" i="29"/>
  <c r="O30" i="29" s="1"/>
  <c r="U21" i="24"/>
  <c r="V21" i="24" s="1"/>
  <c r="W15" i="22"/>
  <c r="W19" i="22" s="1"/>
  <c r="W26" i="22" s="1"/>
  <c r="W32" i="22" s="1"/>
  <c r="O60" i="12" l="1"/>
  <c r="P58" i="12"/>
  <c r="K67" i="12"/>
  <c r="K60" i="12"/>
  <c r="AC27" i="29"/>
  <c r="U21" i="30"/>
  <c r="O23" i="30"/>
  <c r="O24" i="30" s="1"/>
  <c r="Y15" i="22"/>
  <c r="Y19" i="22" s="1"/>
  <c r="Y26" i="22" s="1"/>
  <c r="Y32" i="22" s="1"/>
  <c r="M82" i="16"/>
  <c r="M68" i="16"/>
  <c r="P60" i="12" l="1"/>
  <c r="M23" i="24"/>
  <c r="M52" i="12"/>
  <c r="I52" i="12"/>
  <c r="K82" i="16" l="1"/>
  <c r="G82" i="16"/>
  <c r="K68" i="16"/>
  <c r="G68" i="16"/>
  <c r="K52" i="12"/>
  <c r="P52" i="12" s="1"/>
  <c r="G52" i="12"/>
  <c r="O52" i="12" s="1"/>
  <c r="U29" i="29" l="1"/>
  <c r="U30" i="29" s="1"/>
  <c r="U22" i="24"/>
  <c r="V22" i="24" s="1"/>
  <c r="G53" i="12"/>
  <c r="M28" i="16"/>
  <c r="M36" i="16" s="1"/>
  <c r="M39" i="16" s="1"/>
  <c r="AC30" i="22" l="1"/>
  <c r="G55" i="12"/>
  <c r="O53" i="12"/>
  <c r="S23" i="30"/>
  <c r="S24" i="30" s="1"/>
  <c r="U22" i="30"/>
  <c r="U23" i="30" s="1"/>
  <c r="Y28" i="29"/>
  <c r="AC28" i="29" s="1"/>
  <c r="W29" i="29"/>
  <c r="W30" i="29" s="1"/>
  <c r="M85" i="16"/>
  <c r="M87" i="16" s="1"/>
  <c r="M90" i="16" s="1"/>
  <c r="S23" i="24"/>
  <c r="I36" i="16"/>
  <c r="I39" i="16" s="1"/>
  <c r="AD30" i="22" l="1"/>
  <c r="U24" i="30"/>
  <c r="V23" i="30"/>
  <c r="G36" i="16"/>
  <c r="G39" i="16" s="1"/>
  <c r="G85" i="16" s="1"/>
  <c r="G87" i="16" s="1"/>
  <c r="G90" i="16" s="1"/>
  <c r="O55" i="12"/>
  <c r="Y29" i="29"/>
  <c r="I85" i="16"/>
  <c r="I87" i="16" s="1"/>
  <c r="I90" i="16" s="1"/>
  <c r="AC29" i="22"/>
  <c r="AD29" i="22" l="1"/>
  <c r="AC31" i="22"/>
  <c r="G65" i="12"/>
  <c r="O63" i="12"/>
  <c r="K65" i="12"/>
  <c r="P63" i="12"/>
  <c r="AC29" i="29"/>
  <c r="AD29" i="29" s="1"/>
  <c r="Y30" i="29"/>
  <c r="K28" i="16"/>
  <c r="K36" i="16" s="1"/>
  <c r="K39" i="16" s="1"/>
  <c r="O23" i="24"/>
  <c r="U23" i="24"/>
  <c r="V23" i="24" s="1"/>
  <c r="O65" i="12" l="1"/>
  <c r="P65" i="12"/>
  <c r="AD31" i="22"/>
  <c r="AC30" i="29"/>
  <c r="K85" i="16"/>
  <c r="K87" i="16" s="1"/>
  <c r="K90" i="16" s="1"/>
  <c r="U32" i="22"/>
  <c r="Q26" i="22"/>
  <c r="M26" i="22"/>
  <c r="K26" i="22"/>
  <c r="I26" i="22"/>
  <c r="I32" i="22" s="1"/>
  <c r="G84" i="1" l="1"/>
  <c r="I33" i="22" s="1"/>
  <c r="M32" i="22"/>
  <c r="K32" i="22"/>
  <c r="G33" i="22"/>
  <c r="G88" i="1" l="1"/>
  <c r="M33" i="22" s="1"/>
  <c r="G87" i="1"/>
  <c r="K33" i="22" s="1"/>
  <c r="Q23" i="24"/>
  <c r="K23" i="24" l="1"/>
  <c r="I23" i="24"/>
  <c r="G23" i="24"/>
  <c r="S24" i="24"/>
  <c r="Q24" i="24"/>
  <c r="O24" i="24"/>
  <c r="M24" i="24"/>
  <c r="M25" i="24" l="1"/>
  <c r="K88" i="1"/>
  <c r="K89" i="1"/>
  <c r="O25" i="24" s="1"/>
  <c r="K90" i="1"/>
  <c r="Q25" i="24" s="1"/>
  <c r="K91" i="1"/>
  <c r="S25" i="24" s="1"/>
  <c r="G91" i="1"/>
  <c r="G24" i="24"/>
  <c r="I24" i="24"/>
  <c r="K24" i="24"/>
  <c r="U24" i="24"/>
  <c r="K83" i="1" l="1"/>
  <c r="K87" i="1"/>
  <c r="K25" i="24" s="1"/>
  <c r="K84" i="1"/>
  <c r="I25" i="24" s="1"/>
  <c r="W33" i="22"/>
  <c r="AA32" i="22"/>
  <c r="O26" i="22"/>
  <c r="O32" i="22" s="1"/>
  <c r="K92" i="1" l="1"/>
  <c r="K94" i="1" s="1"/>
  <c r="G25" i="24"/>
  <c r="G89" i="1"/>
  <c r="G93" i="1"/>
  <c r="AC15" i="22"/>
  <c r="AC19" i="22" s="1"/>
  <c r="AC26" i="22" s="1"/>
  <c r="AC32" i="22" s="1"/>
  <c r="K96" i="1" l="1"/>
  <c r="U25" i="24"/>
  <c r="O33" i="22"/>
  <c r="AA33" i="22"/>
  <c r="M92" i="1" l="1"/>
  <c r="M94" i="1" s="1"/>
  <c r="V12" i="24" s="1"/>
  <c r="I94" i="1"/>
  <c r="AD11" i="22" s="1"/>
  <c r="M64" i="1"/>
  <c r="I64" i="1"/>
  <c r="M54" i="1"/>
  <c r="I54" i="1"/>
  <c r="M32" i="1"/>
  <c r="I32" i="1"/>
  <c r="I66" i="1" l="1"/>
  <c r="I96" i="1" s="1"/>
  <c r="M66" i="1"/>
  <c r="M96" i="1" s="1"/>
  <c r="M34" i="1"/>
  <c r="I34" i="1"/>
  <c r="K99" i="1" l="1"/>
  <c r="Q32" i="22"/>
  <c r="M99" i="1"/>
  <c r="I99" i="1"/>
  <c r="G90" i="1" l="1"/>
  <c r="G92" i="1" s="1"/>
  <c r="M50" i="17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G94" i="1" l="1"/>
  <c r="AC33" i="22" s="1"/>
  <c r="Y33" i="22"/>
  <c r="Q33" i="22"/>
  <c r="I51" i="17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G96" i="1" l="1"/>
  <c r="G99" i="1" s="1"/>
  <c r="I53" i="17"/>
  <c r="I63" i="17" s="1"/>
  <c r="I61" i="17" s="1"/>
  <c r="M53" i="17"/>
  <c r="M63" i="17" s="1"/>
  <c r="M61" i="17" s="1"/>
  <c r="K53" i="17"/>
  <c r="K63" i="17" s="1"/>
  <c r="K61" i="17" s="1"/>
  <c r="A43" i="16"/>
  <c r="A41" i="16"/>
  <c r="G94" i="16" l="1"/>
  <c r="K94" i="16" l="1"/>
  <c r="M65" i="12" l="1"/>
  <c r="I65" i="12"/>
  <c r="I53" i="12"/>
  <c r="I55" i="12" s="1"/>
  <c r="P43" i="12"/>
  <c r="K53" i="12"/>
  <c r="P53" i="12" s="1"/>
  <c r="K55" i="12" l="1"/>
  <c r="M53" i="12"/>
  <c r="M55" i="12" s="1"/>
  <c r="P55" i="12" l="1"/>
</calcChain>
</file>

<file path=xl/sharedStrings.xml><?xml version="1.0" encoding="utf-8"?>
<sst xmlns="http://schemas.openxmlformats.org/spreadsheetml/2006/main" count="814" uniqueCount="298">
  <si>
    <t>บริษัท ลีโอ โกลบอล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</si>
  <si>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</si>
  <si>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</si>
  <si>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</si>
  <si>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</si>
  <si>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</si>
  <si>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</si>
  <si>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</si>
  <si>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</si>
  <si>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</si>
  <si>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</si>
  <si>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</si>
  <si>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</si>
  <si>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</si>
  <si>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</si>
  <si>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</si>
  <si>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</si>
  <si>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</si>
  <si>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</si>
  <si>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</si>
  <si>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</si>
  <si>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</si>
  <si>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</si>
  <si>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</si>
  <si>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</si>
  <si>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</si>
  <si>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</si>
  <si>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</si>
  <si>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</si>
  <si>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</si>
  <si>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</si>
  <si>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</si>
  <si>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</si>
  <si>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</si>
  <si>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</si>
  <si>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</si>
  <si>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</si>
  <si>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</si>
  <si>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</si>
  <si>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</si>
  <si>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</si>
  <si>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</si>
  <si>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</si>
  <si>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</si>
  <si>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</si>
  <si>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</si>
  <si>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8, 12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</si>
  <si>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</si>
  <si>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</si>
  <si>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</si>
  <si>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</si>
  <si>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</si>
  <si>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</si>
  <si>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</si>
  <si>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</si>
  <si>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</si>
  <si>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</si>
  <si>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</si>
  <si>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</si>
  <si>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</si>
  <si>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</si>
  <si>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</si>
  <si>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</si>
  <si>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</si>
  <si>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</si>
  <si>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</si>
  <si>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</si>
  <si>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</si>
  <si>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</si>
  <si>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</si>
  <si>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</si>
  <si>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</si>
  <si>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</si>
  <si>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</si>
  <si>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</si>
  <si>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</si>
  <si>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</si>
  <si>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</si>
  <si>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</si>
  <si>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</si>
  <si>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</si>
  <si>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</si>
  <si>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</si>
  <si>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</si>
  <si>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</si>
  <si>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</si>
  <si>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</si>
  <si>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</si>
  <si>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</si>
  <si>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</si>
  <si>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</si>
  <si>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</si>
  <si>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</si>
  <si>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</si>
  <si>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</si>
  <si>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</si>
  <si>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</si>
  <si>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</si>
  <si>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</si>
  <si>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</si>
  <si>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วันที่ 31 มีนาคม</t>
  </si>
  <si>
    <t>2565</t>
  </si>
  <si>
    <t>2564</t>
  </si>
  <si>
    <t>3, 8</t>
  </si>
  <si>
    <t>3, 4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</si>
  <si>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</si>
  <si>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</si>
  <si>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</si>
  <si>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</si>
  <si>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</si>
  <si>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</si>
  <si>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</si>
  <si>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 xml:space="preserve"> ทุน</t>
  </si>
  <si>
    <t>สำรอง</t>
  </si>
  <si>
    <t>รวมองค์ประกอบอื่น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</si>
  <si>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</si>
  <si>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</si>
  <si>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</si>
  <si>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</si>
  <si>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</si>
  <si>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หุ้นทุน</t>
  </si>
  <si>
    <t>การแปลงค่า</t>
  </si>
  <si>
    <t>การเปลี่ยนแปลง</t>
  </si>
  <si>
    <t>ของส่วนของ</t>
  </si>
  <si>
    <t>รวมส่วนของ</t>
  </si>
  <si>
    <t>ที่ไม่มี</t>
  </si>
  <si>
    <t>รวม</t>
  </si>
  <si>
    <t>ชำระแล้ว</t>
  </si>
  <si>
    <t>หุ้นสามัญ</t>
  </si>
  <si>
    <t>ตามกฎหมาย</t>
  </si>
  <si>
    <t>จัดสรร</t>
  </si>
  <si>
    <t>ซื้อคืน</t>
  </si>
  <si>
    <t>งบการเงิน</t>
  </si>
  <si>
    <t>ในมูลค่ายุติธรรม</t>
  </si>
  <si>
    <t>ผู้ถือหุ้น</t>
  </si>
  <si>
    <t>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</si>
  <si>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</si>
  <si>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</si>
  <si>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</si>
  <si>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</si>
  <si>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</si>
  <si>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</si>
  <si>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</si>
  <si>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</si>
  <si>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รวมกำไร (ขาดทุน) เบ็ดเสร็จสำหรับงวด</t>
  </si>
  <si>
    <t>การได้มาซึ่งส่วนได้เสียที่ไม่มีอำนาจควบคุมจากการซื้อบริษัทย่อย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</si>
  <si>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</si>
  <si>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</si>
  <si>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</si>
  <si>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</si>
  <si>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</si>
  <si>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</si>
  <si>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</si>
  <si>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</si>
  <si>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</si>
  <si>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</si>
  <si>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</si>
  <si>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</si>
  <si>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</si>
  <si>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</si>
  <si>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</si>
  <si>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</si>
  <si>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</si>
  <si>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</si>
  <si>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</si>
  <si>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</si>
  <si>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</si>
  <si>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</si>
  <si>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</si>
  <si>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</si>
  <si>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</si>
  <si>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</si>
  <si>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</si>
  <si>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</si>
  <si>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</si>
  <si>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</si>
  <si>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</si>
  <si>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</si>
  <si>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</si>
  <si>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</si>
  <si>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หุ้นทุนออกให้ตามสิทธิ</t>
  </si>
  <si>
    <t>(หุ้นสามัญจำนวน 320,000,200 หุ้น มูลค่า 0.5 บาทต่อหุ้น)</t>
  </si>
  <si>
    <t>ผลกระทบของอัตราแลกเปลี่ยนที่มีต่อเงินสดและรายการเทียบเท่าเงินสด</t>
  </si>
  <si>
    <t>2568</t>
  </si>
  <si>
    <t>ยอดคงเหลือ ณ วันที่ 1 มกราคม 2568</t>
  </si>
  <si>
    <t>หนี้สินภาษีเงินได้รอการตัดบัญชี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</si>
  <si>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</si>
  <si>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กำไรจากการจำหน่ายเงินลงทุนในบริษัทร่วมและการร่วมค้า</t>
  </si>
  <si>
    <t>รวมรายการกับผู้ถือหุ้นที่บันทึกโดยตรงเข้าส่วนของผู้ถือหุ้น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</si>
  <si>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</si>
  <si>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</si>
  <si>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รับเงินปันผล</t>
  </si>
  <si>
    <t>รับดอกเบี้ย</t>
  </si>
  <si>
    <t>จ่ายดอกเบี้ย</t>
  </si>
  <si>
    <t>กำไร (ขาดทุน) เบ็ดเสร็จรวมสำหรับงวด</t>
  </si>
  <si>
    <t>7, 8</t>
  </si>
  <si>
    <t>เงินสดรับจากการขายตราสารหนี้และตราสารทุนของกิจการอื่น</t>
  </si>
  <si>
    <t>ก่อนผลกระทบของอัตราแลกเปลี่ยน</t>
  </si>
  <si>
    <t>เงินสดรับจากการขายเงินลงทุนในบริษัทร่วม</t>
  </si>
  <si>
    <t>เงินให้กู้ยืมระยะยาวแก่กิจการที่เกี่ยวข้องกัน</t>
  </si>
  <si>
    <t>ผลกำไรอื่น</t>
  </si>
  <si>
    <t>กำไรจากการขายสินทรัพย์ทางการเงินที่วัดมูลค่าด้วยมูลค่ายุติธรรมผ่านกำไรหรือขาดทุน</t>
  </si>
  <si>
    <t>3H6Y0NW43RVMABM67ZBC4SSK3F3SX2PHRG4TQ8FDZ5GKGY52K6F0</t>
  </si>
  <si>
    <t>Oummepetch, Narisara</t>
  </si>
  <si>
    <t>Create</t>
  </si>
  <si>
    <t>db38cb00-827a-4a27-a153-8c2c02ada73b</t>
  </si>
  <si>
    <t>{"id":"db38cb00-827a-4a27-a153-8c2c02ada73b","type":1,"name":"workbookId","value":"bcfc07d9-96f6-496d-abab-0e22a3466ff0"}</t>
  </si>
  <si>
    <t>53329222-2707-424e-bd74-5c31e2ab6cff</t>
  </si>
  <si>
    <t>{"id":"53329222-2707-424e-bd74-5c31e2ab6cff","type":0,"name":"dataSnipperSheetDeleted","value":"false"}</t>
  </si>
  <si>
    <t>bce1ff50-f63d-45db-801a-dbf91d5397d0</t>
  </si>
  <si>
    <t>{"id":"bce1ff50-f63d-45db-801a-dbf91d5397d0","type":0,"name":"embed-documents","value":"false"}</t>
  </si>
  <si>
    <t>2d1d3e11-93b1-4803-b20e-743b10cb91ea</t>
  </si>
  <si>
    <t>{"id":"2d1d3e11-93b1-4803-b20e-743b10cb91ea","type":0,"name":"table-snip-suggestions","value":"true"}</t>
  </si>
  <si>
    <t>18641c3e-e3ea-4b28-9539-8a513476494f</t>
  </si>
  <si>
    <t>{"id":"18641c3e-e3ea-4b28-9539-8a513476494f","type":1,"name":"migratedFssProjectId","value":""}</t>
  </si>
  <si>
    <t>Update</t>
  </si>
  <si>
    <t>{"id":"db38cb00-827a-4a27-a153-8c2c02ada73b","type":1,"name":"workbookId","value":"cbacf0bc-209b-4969-9c18-9412598bf658"}</t>
  </si>
  <si>
    <t>{"id":"bce1ff50-f63d-45db-801a-dbf91d5397d0","type":0,"name":"embed-documents","value":"true"}</t>
  </si>
  <si>
    <t>2569</t>
  </si>
  <si>
    <t>ยอดคงเหลือ ณ วันที่ 1 มกราคม 2569</t>
  </si>
  <si>
    <t>กำไร (ขาดทุน)</t>
  </si>
  <si>
    <t>กำไร (ขาดทุน) เบ็ดเสร็จอื่น</t>
  </si>
  <si>
    <t>กำไร (ขาดทุน) เบ็ดเสร็จสำหรับงวด</t>
  </si>
  <si>
    <t>SYCA4ZDREMSMCHZRK0W0E1QHQYWXBP85QKH65PZ6ARQSG7B7GA00</t>
  </si>
  <si>
    <t>Booncherd, Wanwisa</t>
  </si>
  <si>
    <t>การสูญเสียส่วนได้เสียที่ไม่มีอำนาจควบคุม</t>
  </si>
  <si>
    <t>(หุ้นสามัญจำนวน 315,062,200 หุ้น มูลค่า 0.5 บาทต่อหุ้น)</t>
  </si>
  <si>
    <t>ลดทุนจดทะเบียนโดยวิธีตัดหุ้น</t>
  </si>
  <si>
    <t>ส่วนของเงินให้กู้ยืมระยะยาวแก่กิจการที่เกี่ยวข้องกัน</t>
  </si>
  <si>
    <t>8, 13</t>
  </si>
  <si>
    <t>รายได้เงินคืนทุนจากการลงทุนในตราสารทุนของกิจการอื่น</t>
  </si>
  <si>
    <t>ส่วนแบ่ง (กำไร) ขาดทุนของบริษัทร่วมและการร่วมค้าที่ใช้วิธีส่วนได้เสีย (สุทธิจากภาษี)</t>
  </si>
  <si>
    <t>ขาดทุนจากการจำหน่ายและตัดจำหน่ายอาคารและอุปกรณ์</t>
  </si>
  <si>
    <t>เงินสดรับ (จ่าย) จากเงินเบิกเกินบัญชีสุทธิ</t>
  </si>
  <si>
    <t>รวมกำไรขาดทุนเบ็ดเสร็จสำหรับงวด</t>
  </si>
  <si>
    <t>ผลกระทบจากการสูญเสียการควบคุมในบริษัทย่อย</t>
  </si>
  <si>
    <t>สำหรับงวดสามเดือน</t>
  </si>
  <si>
    <t>สิ้นสุดวันที่</t>
  </si>
  <si>
    <t>4, 10</t>
  </si>
  <si>
    <t>4, 5</t>
  </si>
  <si>
    <t>กำไรขาดทุนเบ็ดเสร็จสำหรับงวด</t>
  </si>
  <si>
    <t xml:space="preserve">ผลขาดทุนด้านเครดิตที่คาดว่าจะเกิดขึ้น (กลับรายการ) </t>
  </si>
  <si>
    <t>เงินสดรับจากการขายบริษัทย่อย</t>
  </si>
  <si>
    <t>กำไรจากการสูญเสียการควบคุมในบริษัทย่อย</t>
  </si>
  <si>
    <t>เงินสดรับจากส่วนได้เสียที่ไม่มีอำนาจควบคุมในบริษัทย่อย</t>
  </si>
  <si>
    <t>K3XRDDN57RH6FK049T2PFCNM3ZPJ3GBJ6BN5MB8N7CSFKNWT46TG</t>
  </si>
  <si>
    <t>Natvaree, Charoenchaitavorn</t>
  </si>
  <si>
    <t>GAS85Z4HB7KYF0Z203CFC7VRWGBSCYYZF2BKKJBXBVM1MFVN02CG</t>
  </si>
  <si>
    <t>Konlawat, Paneangveat</t>
  </si>
  <si>
    <t xml:space="preserve">เงินสดและรายการเทียบเท่าเงินสด (ลดลง) เพิ่มขึ้นสุทธิ </t>
  </si>
  <si>
    <t>เงินสดและรายการเทียบเท่าเงินสด (ลดลง) เพิ่มขึ้นสุทธิ</t>
  </si>
  <si>
    <t>(ผลขาดทุน) กลับรายการด้านเครดิตที่คาดว่าจะเกิดขึ้น</t>
  </si>
  <si>
    <t xml:space="preserve">   </t>
  </si>
  <si>
    <t>กำไรจากการสูญเสียการควบคุมในบริษัทย่อยทางอ้อม</t>
  </si>
  <si>
    <t>JADJN48KZVPV8527E49G1CMJM758SH8D2FMH1ZY4F8656X5EQF3G</t>
  </si>
  <si>
    <t>Pantip, Pinsak</t>
  </si>
  <si>
    <t>4, 13</t>
  </si>
  <si>
    <t>3, 13</t>
  </si>
  <si>
    <t>8, 14</t>
  </si>
  <si>
    <t>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</si>
  <si>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</si>
  <si>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</si>
  <si>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</si>
  <si>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</si>
  <si>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</si>
  <si>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</si>
  <si>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>ขาดทุน (กำไร) จากอัตราแลกเปลี่ยนที่ยังไม่เกิดขึ้นจริง</t>
  </si>
  <si>
    <t>(กำไร) ขาดทุนจากการปรับมูลค่ายุติธรรม</t>
  </si>
  <si>
    <t xml:space="preserve">กระแสเงินสดสุทธิได้มาจาก (ใช้ไปใน) การดำเนินงาน 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</si>
  <si>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</si>
  <si>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</si>
  <si>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เงินสดจ่ายเพื่อซื้อเงินลงทุนในบริษัทย่อย</t>
  </si>
  <si>
    <t xml:space="preserve">เงินสดรับจากการขายอาคารและอุปกรณ์ </t>
  </si>
  <si>
    <t>กระแสเงินสดสุทธิได้มาจากกิจกรรมจัดหาเงิน</t>
  </si>
  <si>
    <t>เงินปันผลจ่ายให้ผู้ถือหุ้นของบริษัท</t>
  </si>
  <si>
    <t>1M2W35JD47B32FCW9BRD695FWNQWMSGN0VA77Y7R1PC86B5HNFVG</t>
  </si>
  <si>
    <t>Supriya, Chueachin</t>
  </si>
  <si>
    <t>กำไร</t>
  </si>
  <si>
    <t>8P2TAFHCRVQWC8GAY135C26TZC5375AFRWTE6GES5SFMH0XYE5FG</t>
  </si>
  <si>
    <t>Kaewalin, Kongtangam</t>
  </si>
  <si>
    <t>การได้มา/ จำหน่ายไป ซึ่งส่วนได้เสียที่ไม่มีอำนาจควบคุมจากการซื้อในบริษัทย่อย</t>
  </si>
  <si>
    <t>ส่วนแบ่งขาดทุนของบริษัทร่วมและการร่วมค้าที่ใช้วิธีส่วนได้เสีย</t>
  </si>
  <si>
    <t>ผลกำไร (ขาดทุน) จากเงินลงทุนในตราสารทุนที่กำหนดให้วัดมูลค่า</t>
  </si>
  <si>
    <t>เงินสดจ่ายเพื่อซื้อสินทรัพย์ทางการเงินไม่หมุนเวียนอื่น</t>
  </si>
  <si>
    <t>เงินสดจ่ายเพื่อให้กู้ยืมระยะยาวแก่กิจการที่เกี่ยวข้องกัน</t>
  </si>
  <si>
    <t>(กำไร) ขาดทุนจากอัตราแลกเปลี่ยนที่ยังไม่เกิดขึ้นจริง</t>
  </si>
  <si>
    <t>ส่วนแบ่งขาดทุนของบริษัทร่วมและการร่วมค้าที่ใช้วิธีส่วนได้เสีย (สุทธิจากภาษี)</t>
  </si>
  <si>
    <t>กำไรจากการปรับมูลค่ายุติธรรม</t>
  </si>
  <si>
    <t>เงินสดรับจากเงินเบิกเกินบัญชีสุทธิ</t>
  </si>
  <si>
    <t>e1405774-d840-43a6-afab-762911a5fc7b</t>
  </si>
  <si>
    <t>{"id":"e1405774-d840-43a6-afab-762911a5fc7b","documentGroupId":"00000000-0000-0000-0000-000000000000","name":"V0 LEO FS Q2 2026 - TH 31.07.2026.pdf","path":"C:\\Users\\ncharoenchaitavorn\\Desktop\\V0 LEO FS Q2 2026 - TH 31.07.2026.pdf","relativePath":"..\\..\\..\\..\\..\\..\\..\\Desktop\\V0 LEO FS Q2 2026 - TH 31.07.2026.pdf","storageType":1,"importedBy":"Natvaree, Charoenchaitavorn","modifiedBy":"Natvaree, Charoenchaitavorn","importedAt":"2026-08-02T13:39:03.4294895Z","compressed":false,"storageLocations":{"K3XRDDN57RH6FK049T2PFCNM3ZPJ3GBJ6BN5MB8N7CSFKNWT46TG":["{4D3E7D78-A71C-48AD-A9ED-B3606828F9D1}"]},"checksum":"f3405530c187a64fefee0026035fcf8eee065841057507da10bd23ec42b199f8"}</t>
  </si>
  <si>
    <t>Delete</t>
  </si>
  <si>
    <t>{"id":"53329222-2707-424e-bd74-5c31e2ab6cff","type":0,"name":"dataSnipperSheetDeleted","value":"true"}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</si>
  <si>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</si>
  <si>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</si>
  <si>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>สำหรับงวดหกเดือน</t>
  </si>
  <si>
    <t>กำไรต่อหุ้นขั้นพื้นฐาน (บาท)</t>
  </si>
  <si>
    <t>ผลกระทบจากการสูญเสียการควบคุมในบริษัทย่อยทางอ้อม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</si>
</sst>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(* #,##0_);_(* \(#,##0\);_(* &quot;-&quot;??_);_(@_)"/>
    <numFmt numFmtId="176" formatCode="_(* #,##0.000_);_(* \(#,##0.000\);_(* &quot;-&quot;??_);_(@_)"/>
    <numFmt numFmtId="177" formatCode="_(#,##0_);\(#,##0\);_(&quot;-&quot;??_)"/>
    <numFmt numFmtId="178" formatCode="#,##0.00;\(#,##0.00\);\-"/>
    <numFmt numFmtId="179" formatCode="#,##0.000;\(#,##0.000\);\-"/>
    <numFmt numFmtId="180" formatCode="_(* #,##0.0_);_(* \(#,##0.0\);_(* &quot;-&quot;?_);_(@_)"/>
  </numFmts>
  <fonts count="53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69" fontId="26" fillId="0" borderId="8">
      <alignment horizontal="left"/>
    </xf>
    <xf numFmtId="170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71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164" fontId="4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43" fillId="0" borderId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1" fontId="13" fillId="0" borderId="0" applyFill="0" applyBorder="0" applyAlignment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</cellStyleXfs>
  <cellXfs count="307">
    <xf numFmtId="0" fontId="0" fillId="0" borderId="0" xfId="0"/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Continuous"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Continuous" vertical="center"/>
    </xf>
    <xf numFmtId="0" fontId="45" fillId="0" borderId="0" xfId="114" applyFont="1" applyAlignment="1">
      <alignment vertical="center"/>
    </xf>
    <xf numFmtId="167" fontId="45" fillId="0" borderId="0" xfId="0" applyNumberFormat="1" applyFont="1" applyAlignment="1">
      <alignment vertical="center"/>
    </xf>
    <xf numFmtId="0" fontId="44" fillId="0" borderId="0" xfId="114" applyFont="1" applyAlignment="1">
      <alignment vertical="center"/>
    </xf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8" fillId="0" borderId="0" xfId="11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165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165" fontId="48" fillId="0" borderId="0" xfId="0" applyNumberFormat="1" applyFont="1" applyAlignment="1">
      <alignment horizontal="centerContinuous" vertical="center"/>
    </xf>
    <xf numFmtId="0" fontId="46" fillId="0" borderId="0" xfId="114" applyFont="1" applyAlignment="1">
      <alignment horizontal="left" vertical="center"/>
    </xf>
    <xf numFmtId="165" fontId="45" fillId="0" borderId="0" xfId="0" applyNumberFormat="1" applyFont="1" applyAlignment="1">
      <alignment horizontal="right" vertical="center"/>
    </xf>
    <xf numFmtId="167" fontId="44" fillId="0" borderId="0" xfId="0" applyNumberFormat="1" applyFont="1" applyAlignment="1">
      <alignment vertical="center"/>
    </xf>
    <xf numFmtId="166" fontId="45" fillId="0" borderId="0" xfId="0" applyNumberFormat="1" applyFont="1" applyAlignment="1">
      <alignment horizontal="centerContinuous" vertical="center"/>
    </xf>
    <xf numFmtId="165" fontId="44" fillId="0" borderId="0" xfId="0" applyNumberFormat="1" applyFont="1" applyAlignment="1">
      <alignment horizontal="right" vertical="center"/>
    </xf>
    <xf numFmtId="166" fontId="49" fillId="0" borderId="0" xfId="0" applyNumberFormat="1" applyFont="1" applyAlignment="1">
      <alignment horizontal="centerContinuous" vertical="center"/>
    </xf>
    <xf numFmtId="165" fontId="44" fillId="0" borderId="0" xfId="114" applyNumberFormat="1" applyFont="1" applyAlignment="1">
      <alignment horizontal="right" vertical="center" wrapText="1"/>
    </xf>
    <xf numFmtId="167" fontId="45" fillId="0" borderId="0" xfId="0" applyNumberFormat="1" applyFont="1" applyAlignment="1">
      <alignment horizontal="center" vertical="center"/>
    </xf>
    <xf numFmtId="167" fontId="44" fillId="0" borderId="0" xfId="0" applyNumberFormat="1" applyFont="1" applyAlignment="1">
      <alignment horizontal="center" vertical="center"/>
    </xf>
    <xf numFmtId="175" fontId="45" fillId="0" borderId="0" xfId="0" applyNumberFormat="1" applyFont="1" applyAlignment="1">
      <alignment vertical="center"/>
    </xf>
    <xf numFmtId="175" fontId="44" fillId="0" borderId="0" xfId="114" applyNumberFormat="1" applyFont="1" applyAlignment="1">
      <alignment horizontal="right" vertical="center" wrapText="1"/>
    </xf>
    <xf numFmtId="175" fontId="45" fillId="0" borderId="0" xfId="86" applyNumberFormat="1" applyFont="1" applyAlignment="1">
      <alignment horizontal="right" vertical="center"/>
    </xf>
    <xf numFmtId="175" fontId="45" fillId="0" borderId="16" xfId="86" applyNumberFormat="1" applyFont="1" applyBorder="1" applyAlignment="1">
      <alignment horizontal="right" vertical="center"/>
    </xf>
    <xf numFmtId="175" fontId="44" fillId="0" borderId="16" xfId="0" applyNumberFormat="1" applyFont="1" applyBorder="1" applyAlignment="1">
      <alignment horizontal="right" vertical="center"/>
    </xf>
    <xf numFmtId="175" fontId="45" fillId="0" borderId="0" xfId="0" applyNumberFormat="1" applyFont="1" applyAlignment="1">
      <alignment horizontal="right" vertical="center"/>
    </xf>
    <xf numFmtId="175" fontId="45" fillId="0" borderId="16" xfId="87" applyNumberFormat="1" applyFont="1" applyBorder="1" applyAlignment="1">
      <alignment horizontal="right" vertical="center"/>
    </xf>
    <xf numFmtId="175" fontId="44" fillId="0" borderId="0" xfId="0" applyNumberFormat="1" applyFont="1" applyAlignment="1">
      <alignment horizontal="right" vertical="center"/>
    </xf>
    <xf numFmtId="175" fontId="44" fillId="0" borderId="0" xfId="0" applyNumberFormat="1" applyFont="1" applyAlignment="1">
      <alignment horizontal="right" vertical="center" wrapText="1"/>
    </xf>
    <xf numFmtId="175" fontId="45" fillId="0" borderId="0" xfId="0" applyNumberFormat="1" applyFont="1" applyAlignment="1">
      <alignment horizontal="center" vertical="center"/>
    </xf>
    <xf numFmtId="175" fontId="45" fillId="0" borderId="0" xfId="87" applyNumberFormat="1" applyFont="1" applyAlignment="1">
      <alignment horizontal="right" vertical="center"/>
    </xf>
    <xf numFmtId="175" fontId="44" fillId="0" borderId="17" xfId="0" applyNumberFormat="1" applyFont="1" applyBorder="1" applyAlignment="1">
      <alignment horizontal="right" vertical="center"/>
    </xf>
    <xf numFmtId="175" fontId="44" fillId="0" borderId="0" xfId="86" applyNumberFormat="1" applyFont="1" applyAlignment="1">
      <alignment horizontal="right" vertical="center"/>
    </xf>
    <xf numFmtId="38" fontId="45" fillId="0" borderId="0" xfId="38" applyNumberFormat="1" applyFont="1" applyFill="1" applyBorder="1" applyAlignment="1">
      <alignment vertical="center"/>
    </xf>
    <xf numFmtId="9" fontId="45" fillId="0" borderId="0" xfId="113" applyFont="1" applyFill="1" applyBorder="1" applyAlignment="1">
      <alignment vertical="center"/>
    </xf>
    <xf numFmtId="0" fontId="44" fillId="0" borderId="0" xfId="114" applyFont="1" applyAlignment="1">
      <alignment horizontal="left" vertical="center"/>
    </xf>
    <xf numFmtId="0" fontId="45" fillId="0" borderId="0" xfId="114" applyFont="1" applyAlignment="1">
      <alignment horizontal="left" vertical="center"/>
    </xf>
    <xf numFmtId="0" fontId="46" fillId="0" borderId="0" xfId="114" applyFont="1" applyAlignment="1">
      <alignment vertical="center"/>
    </xf>
    <xf numFmtId="0" fontId="45" fillId="0" borderId="0" xfId="0" applyFont="1" applyAlignment="1">
      <alignment horizontal="center" vertical="center"/>
    </xf>
    <xf numFmtId="175" fontId="44" fillId="0" borderId="16" xfId="86" applyNumberFormat="1" applyFont="1" applyBorder="1" applyAlignment="1">
      <alignment horizontal="right" vertical="center"/>
    </xf>
    <xf numFmtId="175" fontId="44" fillId="0" borderId="0" xfId="0" applyNumberFormat="1" applyFont="1" applyAlignment="1">
      <alignment horizontal="center" vertical="center"/>
    </xf>
    <xf numFmtId="175" fontId="44" fillId="0" borderId="16" xfId="87" applyNumberFormat="1" applyFont="1" applyBorder="1" applyAlignment="1">
      <alignment horizontal="right" vertical="center"/>
    </xf>
    <xf numFmtId="175" fontId="44" fillId="0" borderId="17" xfId="87" applyNumberFormat="1" applyFont="1" applyBorder="1" applyAlignment="1">
      <alignment horizontal="right" vertical="center"/>
    </xf>
    <xf numFmtId="49" fontId="45" fillId="0" borderId="0" xfId="114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176" fontId="44" fillId="0" borderId="17" xfId="87" applyNumberFormat="1" applyFont="1" applyBorder="1" applyAlignment="1">
      <alignment horizontal="right" vertical="center"/>
    </xf>
    <xf numFmtId="165" fontId="44" fillId="0" borderId="0" xfId="0" applyNumberFormat="1" applyFont="1" applyAlignment="1">
      <alignment horizontal="right" vertical="center" wrapText="1"/>
    </xf>
    <xf numFmtId="167" fontId="45" fillId="0" borderId="0" xfId="87" applyNumberFormat="1" applyFont="1" applyAlignment="1">
      <alignment horizontal="right" vertical="center"/>
    </xf>
    <xf numFmtId="177" fontId="47" fillId="0" borderId="0" xfId="0" applyNumberFormat="1" applyFont="1" applyAlignment="1">
      <alignment horizontal="center" vertical="center"/>
    </xf>
    <xf numFmtId="177" fontId="45" fillId="0" borderId="0" xfId="0" applyNumberFormat="1" applyFont="1" applyAlignment="1">
      <alignment horizontal="center" vertical="center"/>
    </xf>
    <xf numFmtId="175" fontId="44" fillId="0" borderId="18" xfId="87" applyNumberFormat="1" applyFont="1" applyBorder="1" applyAlignment="1">
      <alignment horizontal="right" vertical="center"/>
    </xf>
    <xf numFmtId="4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176" fontId="44" fillId="0" borderId="0" xfId="0" applyNumberFormat="1" applyFont="1" applyAlignment="1">
      <alignment horizontal="center" vertical="center"/>
    </xf>
    <xf numFmtId="178" fontId="45" fillId="0" borderId="0" xfId="87" applyNumberFormat="1" applyFont="1" applyAlignment="1">
      <alignment horizontal="right" vertical="center"/>
    </xf>
    <xf numFmtId="179" fontId="45" fillId="0" borderId="0" xfId="0" applyNumberFormat="1" applyFont="1" applyAlignment="1">
      <alignment horizontal="center" vertical="center"/>
    </xf>
    <xf numFmtId="0" fontId="48" fillId="0" borderId="0" xfId="0" applyFont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165" fontId="44" fillId="0" borderId="0" xfId="0" applyNumberFormat="1" applyFont="1" applyAlignment="1" applyProtection="1">
      <alignment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vertical="center"/>
      <protection locked="0"/>
    </xf>
    <xf numFmtId="165" fontId="44" fillId="0" borderId="0" xfId="0" applyNumberFormat="1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165" fontId="45" fillId="0" borderId="0" xfId="0" applyNumberFormat="1" applyFont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locked="0"/>
    </xf>
    <xf numFmtId="175" fontId="45" fillId="0" borderId="0" xfId="0" applyNumberFormat="1" applyFont="1" applyAlignment="1" applyProtection="1">
      <alignment vertical="center"/>
      <protection locked="0"/>
    </xf>
    <xf numFmtId="165" fontId="45" fillId="0" borderId="0" xfId="0" applyNumberFormat="1" applyFont="1" applyAlignment="1" applyProtection="1">
      <alignment vertical="center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175" fontId="45" fillId="0" borderId="0" xfId="50" applyNumberFormat="1" applyFont="1" applyFill="1" applyBorder="1" applyAlignment="1" applyProtection="1">
      <alignment horizontal="right" vertical="center"/>
      <protection locked="0"/>
    </xf>
    <xf numFmtId="175" fontId="45" fillId="0" borderId="0" xfId="38" applyNumberFormat="1" applyFont="1" applyFill="1" applyBorder="1" applyAlignment="1" applyProtection="1">
      <alignment vertical="center"/>
      <protection locked="0"/>
    </xf>
    <xf numFmtId="0" fontId="44" fillId="0" borderId="0" xfId="114" applyFont="1" applyAlignment="1" applyProtection="1">
      <alignment horizontal="left" vertical="center"/>
      <protection locked="0"/>
    </xf>
    <xf numFmtId="175" fontId="44" fillId="0" borderId="0" xfId="50" applyNumberFormat="1" applyFont="1" applyFill="1" applyBorder="1" applyAlignment="1" applyProtection="1">
      <alignment horizontal="right" vertical="center"/>
      <protection locked="0"/>
    </xf>
    <xf numFmtId="175" fontId="44" fillId="0" borderId="19" xfId="38" applyNumberFormat="1" applyFont="1" applyFill="1" applyBorder="1" applyAlignment="1" applyProtection="1">
      <alignment horizontal="right" vertical="center"/>
      <protection locked="0"/>
    </xf>
    <xf numFmtId="175" fontId="45" fillId="0" borderId="0" xfId="38" applyNumberFormat="1" applyFont="1" applyFill="1" applyBorder="1" applyAlignment="1" applyProtection="1">
      <alignment horizontal="right" vertical="center"/>
      <protection locked="0"/>
    </xf>
    <xf numFmtId="175" fontId="45" fillId="0" borderId="0" xfId="50" applyNumberFormat="1" applyFont="1" applyFill="1" applyAlignment="1" applyProtection="1">
      <alignment horizontal="right" vertical="center"/>
      <protection locked="0"/>
    </xf>
    <xf numFmtId="175" fontId="45" fillId="0" borderId="0" xfId="38" applyNumberFormat="1" applyFont="1" applyFill="1" applyAlignment="1" applyProtection="1">
      <alignment horizontal="right" vertical="center"/>
      <protection locked="0"/>
    </xf>
    <xf numFmtId="9" fontId="45" fillId="0" borderId="0" xfId="113" applyFont="1" applyFill="1" applyBorder="1" applyAlignment="1" applyProtection="1">
      <alignment horizontal="left" vertical="center"/>
      <protection locked="0"/>
    </xf>
    <xf numFmtId="175" fontId="44" fillId="0" borderId="0" xfId="0" applyNumberFormat="1" applyFont="1" applyAlignment="1" applyProtection="1">
      <alignment vertical="center"/>
      <protection locked="0"/>
    </xf>
    <xf numFmtId="165" fontId="45" fillId="0" borderId="0" xfId="0" applyNumberFormat="1" applyFont="1" applyAlignment="1" applyProtection="1">
      <alignment horizontal="right" vertical="center"/>
      <protection locked="0"/>
    </xf>
    <xf numFmtId="175" fontId="46" fillId="0" borderId="0" xfId="38" applyNumberFormat="1" applyFont="1" applyFill="1" applyAlignment="1" applyProtection="1">
      <alignment horizontal="center" vertical="center"/>
      <protection locked="0"/>
    </xf>
    <xf numFmtId="175" fontId="45" fillId="0" borderId="0" xfId="38" quotePrefix="1" applyNumberFormat="1" applyFont="1" applyFill="1" applyBorder="1" applyAlignment="1" applyProtection="1">
      <alignment horizontal="right" vertical="center"/>
      <protection locked="0"/>
    </xf>
    <xf numFmtId="175" fontId="45" fillId="0" borderId="16" xfId="38" applyNumberFormat="1" applyFont="1" applyFill="1" applyBorder="1" applyAlignment="1" applyProtection="1">
      <alignment horizontal="right" vertical="center"/>
      <protection locked="0"/>
    </xf>
    <xf numFmtId="175" fontId="44" fillId="0" borderId="0" xfId="50" applyNumberFormat="1" applyFont="1" applyFill="1" applyAlignment="1" applyProtection="1">
      <alignment horizontal="right" vertical="center"/>
      <protection locked="0"/>
    </xf>
    <xf numFmtId="175" fontId="45" fillId="0" borderId="16" xfId="50" applyNumberFormat="1" applyFont="1" applyFill="1" applyBorder="1" applyAlignment="1" applyProtection="1">
      <alignment horizontal="right" vertical="center"/>
      <protection locked="0"/>
    </xf>
    <xf numFmtId="175" fontId="45" fillId="0" borderId="0" xfId="0" applyNumberFormat="1" applyFont="1" applyAlignment="1" applyProtection="1">
      <alignment horizontal="right" vertical="center"/>
      <protection locked="0"/>
    </xf>
    <xf numFmtId="175" fontId="45" fillId="0" borderId="17" xfId="50" applyNumberFormat="1" applyFont="1" applyFill="1" applyBorder="1" applyAlignment="1" applyProtection="1">
      <alignment horizontal="right" vertical="center"/>
      <protection locked="0"/>
    </xf>
    <xf numFmtId="175" fontId="45" fillId="0" borderId="0" xfId="38" applyNumberFormat="1" applyFont="1" applyFill="1" applyBorder="1" applyAlignment="1" applyProtection="1">
      <alignment horizontal="center" vertical="center"/>
      <protection locked="0"/>
    </xf>
    <xf numFmtId="0" fontId="44" fillId="0" borderId="0" xfId="114" applyFont="1" applyAlignment="1" applyProtection="1">
      <alignment vertical="center"/>
      <protection locked="0"/>
    </xf>
    <xf numFmtId="43" fontId="49" fillId="0" borderId="0" xfId="121" applyNumberFormat="1" applyFont="1" applyFill="1" applyBorder="1" applyAlignment="1" applyProtection="1">
      <alignment vertical="center"/>
      <protection locked="0"/>
    </xf>
    <xf numFmtId="43" fontId="49" fillId="0" borderId="0" xfId="121" applyNumberFormat="1" applyFont="1" applyFill="1" applyAlignment="1" applyProtection="1">
      <alignment vertical="center"/>
      <protection locked="0"/>
    </xf>
    <xf numFmtId="4" fontId="49" fillId="0" borderId="0" xfId="38" applyFont="1" applyFill="1" applyBorder="1" applyAlignment="1" applyProtection="1">
      <alignment vertical="center"/>
      <protection locked="0"/>
    </xf>
    <xf numFmtId="3" fontId="49" fillId="0" borderId="0" xfId="38" applyNumberFormat="1" applyFont="1" applyFill="1" applyBorder="1" applyAlignment="1" applyProtection="1">
      <alignment vertical="center"/>
      <protection locked="0"/>
    </xf>
    <xf numFmtId="43" fontId="45" fillId="0" borderId="0" xfId="121" applyNumberFormat="1" applyFont="1" applyFill="1" applyBorder="1" applyAlignment="1" applyProtection="1">
      <alignment vertical="center"/>
      <protection locked="0"/>
    </xf>
    <xf numFmtId="43" fontId="45" fillId="0" borderId="0" xfId="121" applyNumberFormat="1" applyFont="1" applyFill="1" applyAlignment="1" applyProtection="1">
      <alignment vertical="center"/>
      <protection locked="0"/>
    </xf>
    <xf numFmtId="4" fontId="45" fillId="0" borderId="0" xfId="38" applyFont="1" applyFill="1" applyBorder="1" applyAlignment="1" applyProtection="1">
      <alignment vertical="center"/>
      <protection locked="0"/>
    </xf>
    <xf numFmtId="3" fontId="45" fillId="0" borderId="0" xfId="38" applyNumberFormat="1" applyFont="1" applyFill="1" applyBorder="1" applyAlignment="1" applyProtection="1">
      <alignment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4" fontId="44" fillId="0" borderId="0" xfId="38" applyFont="1" applyFill="1" applyBorder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6" fillId="0" borderId="0" xfId="114" applyFont="1" applyAlignment="1" applyProtection="1">
      <alignment vertical="center"/>
      <protection locked="0"/>
    </xf>
    <xf numFmtId="175" fontId="44" fillId="0" borderId="0" xfId="0" applyNumberFormat="1" applyFont="1" applyAlignment="1" applyProtection="1">
      <alignment horizontal="right" vertical="center"/>
      <protection locked="0"/>
    </xf>
    <xf numFmtId="166" fontId="45" fillId="0" borderId="0" xfId="0" applyNumberFormat="1" applyFont="1" applyAlignment="1" applyProtection="1">
      <alignment vertical="center"/>
      <protection locked="0"/>
    </xf>
    <xf numFmtId="165" fontId="45" fillId="0" borderId="16" xfId="0" applyNumberFormat="1" applyFont="1" applyBorder="1" applyAlignment="1" applyProtection="1">
      <alignment horizontal="center" vertical="center"/>
      <protection locked="0"/>
    </xf>
    <xf numFmtId="165" fontId="45" fillId="0" borderId="0" xfId="114" applyNumberFormat="1" applyFont="1" applyAlignment="1" applyProtection="1">
      <alignment horizontal="center" vertical="center"/>
      <protection locked="0"/>
    </xf>
    <xf numFmtId="165" fontId="45" fillId="0" borderId="0" xfId="114" applyNumberFormat="1" applyFont="1" applyAlignment="1" applyProtection="1">
      <alignment horizontal="center" vertical="center" wrapText="1"/>
      <protection locked="0"/>
    </xf>
    <xf numFmtId="167" fontId="45" fillId="0" borderId="0" xfId="114" applyNumberFormat="1" applyFont="1" applyAlignment="1" applyProtection="1">
      <alignment horizontal="center" vertical="center"/>
      <protection locked="0"/>
    </xf>
    <xf numFmtId="167" fontId="47" fillId="0" borderId="0" xfId="114" applyNumberFormat="1" applyFont="1" applyAlignment="1" applyProtection="1">
      <alignment horizontal="center" vertical="center" wrapText="1"/>
      <protection locked="0"/>
    </xf>
    <xf numFmtId="0" fontId="44" fillId="0" borderId="0" xfId="0" applyFont="1" applyProtection="1">
      <protection locked="0"/>
    </xf>
    <xf numFmtId="15" fontId="45" fillId="0" borderId="0" xfId="114" quotePrefix="1" applyNumberFormat="1" applyFont="1" applyAlignment="1" applyProtection="1">
      <alignment vertical="center"/>
      <protection locked="0"/>
    </xf>
    <xf numFmtId="15" fontId="44" fillId="0" borderId="0" xfId="0" quotePrefix="1" applyNumberFormat="1" applyFont="1" applyAlignment="1" applyProtection="1">
      <alignment vertical="center"/>
      <protection locked="0"/>
    </xf>
    <xf numFmtId="15" fontId="46" fillId="0" borderId="0" xfId="0" quotePrefix="1" applyNumberFormat="1" applyFont="1" applyAlignment="1" applyProtection="1">
      <alignment vertical="center"/>
      <protection locked="0"/>
    </xf>
    <xf numFmtId="15" fontId="46" fillId="0" borderId="0" xfId="114" quotePrefix="1" applyNumberFormat="1" applyFont="1" applyAlignment="1" applyProtection="1">
      <alignment vertical="center"/>
      <protection locked="0"/>
    </xf>
    <xf numFmtId="0" fontId="47" fillId="0" borderId="0" xfId="38" quotePrefix="1" applyNumberFormat="1" applyFont="1" applyFill="1" applyAlignment="1" applyProtection="1">
      <alignment horizontal="center" vertical="center"/>
      <protection locked="0"/>
    </xf>
    <xf numFmtId="1" fontId="47" fillId="0" borderId="0" xfId="0" quotePrefix="1" applyNumberFormat="1" applyFont="1" applyAlignment="1" applyProtection="1">
      <alignment horizontal="center" vertical="center"/>
      <protection locked="0"/>
    </xf>
    <xf numFmtId="175" fontId="51" fillId="0" borderId="0" xfId="120" applyNumberFormat="1" applyFont="1" applyFill="1" applyAlignment="1" applyProtection="1">
      <alignment horizontal="center" vertical="center"/>
      <protection locked="0"/>
    </xf>
    <xf numFmtId="175" fontId="51" fillId="0" borderId="0" xfId="120" applyNumberFormat="1" applyFont="1" applyFill="1" applyBorder="1" applyAlignment="1" applyProtection="1">
      <alignment horizontal="center" vertical="center"/>
      <protection locked="0"/>
    </xf>
    <xf numFmtId="175" fontId="45" fillId="0" borderId="16" xfId="0" applyNumberFormat="1" applyFont="1" applyBorder="1" applyAlignment="1" applyProtection="1">
      <alignment horizontal="right" vertical="center"/>
      <protection locked="0"/>
    </xf>
    <xf numFmtId="4" fontId="45" fillId="0" borderId="0" xfId="38" applyFont="1" applyFill="1" applyAlignment="1" applyProtection="1">
      <alignment vertical="center"/>
      <protection locked="0"/>
    </xf>
    <xf numFmtId="4" fontId="47" fillId="0" borderId="0" xfId="38" applyFont="1" applyFill="1" applyAlignment="1" applyProtection="1">
      <alignment vertical="center"/>
      <protection locked="0"/>
    </xf>
    <xf numFmtId="43" fontId="45" fillId="0" borderId="0" xfId="121" applyNumberFormat="1" applyFont="1" applyFill="1" applyAlignment="1" applyProtection="1">
      <alignment horizontal="right" vertical="center"/>
      <protection locked="0"/>
    </xf>
    <xf numFmtId="4" fontId="45" fillId="0" borderId="0" xfId="38" applyFont="1" applyFill="1" applyAlignment="1" applyProtection="1">
      <alignment horizontal="right" vertical="center"/>
      <protection locked="0"/>
    </xf>
    <xf numFmtId="0" fontId="50" fillId="0" borderId="0" xfId="0" applyFont="1" applyAlignment="1" applyProtection="1">
      <alignment vertical="center"/>
      <protection locked="0"/>
    </xf>
    <xf numFmtId="166" fontId="49" fillId="0" borderId="0" xfId="0" applyNumberFormat="1" applyFont="1" applyAlignment="1" applyProtection="1">
      <alignment horizontal="right" vertical="center"/>
      <protection locked="0"/>
    </xf>
    <xf numFmtId="166" fontId="49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166" fontId="45" fillId="0" borderId="0" xfId="0" applyNumberFormat="1" applyFont="1" applyAlignment="1" applyProtection="1">
      <alignment horizontal="right" vertical="center"/>
      <protection locked="0"/>
    </xf>
    <xf numFmtId="175" fontId="44" fillId="0" borderId="0" xfId="38" applyNumberFormat="1" applyFont="1" applyFill="1" applyBorder="1" applyAlignment="1" applyProtection="1">
      <alignment vertical="center"/>
      <protection locked="0"/>
    </xf>
    <xf numFmtId="175" fontId="47" fillId="0" borderId="0" xfId="114" applyNumberFormat="1" applyFont="1" applyAlignment="1" applyProtection="1">
      <alignment horizontal="center" vertical="center" wrapText="1"/>
      <protection locked="0"/>
    </xf>
    <xf numFmtId="175" fontId="45" fillId="0" borderId="16" xfId="0" applyNumberFormat="1" applyFont="1" applyBorder="1" applyAlignment="1" applyProtection="1">
      <alignment vertical="center"/>
      <protection locked="0"/>
    </xf>
    <xf numFmtId="43" fontId="44" fillId="0" borderId="0" xfId="0" applyNumberFormat="1" applyFont="1" applyAlignment="1" applyProtection="1">
      <alignment vertical="center"/>
      <protection locked="0"/>
    </xf>
    <xf numFmtId="43" fontId="47" fillId="0" borderId="0" xfId="114" applyNumberFormat="1" applyFont="1" applyAlignment="1" applyProtection="1">
      <alignment horizontal="center" vertical="center" wrapText="1"/>
      <protection locked="0"/>
    </xf>
    <xf numFmtId="0" fontId="47" fillId="0" borderId="0" xfId="0" quotePrefix="1" applyFont="1" applyAlignment="1" applyProtection="1">
      <alignment horizontal="center" vertical="center"/>
      <protection locked="0"/>
    </xf>
    <xf numFmtId="3" fontId="45" fillId="0" borderId="0" xfId="38" applyNumberFormat="1" applyFont="1" applyFill="1" applyAlignment="1" applyProtection="1">
      <alignment horizontal="right" vertical="center"/>
      <protection locked="0"/>
    </xf>
    <xf numFmtId="41" fontId="46" fillId="0" borderId="0" xfId="38" applyNumberFormat="1" applyFont="1" applyFill="1" applyAlignment="1" applyProtection="1">
      <alignment horizontal="right" vertical="center"/>
      <protection locked="0"/>
    </xf>
    <xf numFmtId="41" fontId="46" fillId="0" borderId="0" xfId="38" applyNumberFormat="1" applyFont="1" applyFill="1" applyAlignment="1" applyProtection="1">
      <alignment horizontal="center" vertical="center"/>
      <protection locked="0"/>
    </xf>
    <xf numFmtId="41" fontId="47" fillId="0" borderId="0" xfId="38" applyNumberFormat="1" applyFont="1" applyFill="1" applyAlignment="1" applyProtection="1">
      <alignment vertical="center"/>
      <protection locked="0"/>
    </xf>
    <xf numFmtId="175" fontId="45" fillId="0" borderId="0" xfId="38" applyNumberFormat="1" applyFont="1" applyFill="1" applyAlignment="1" applyProtection="1">
      <alignment vertical="center"/>
      <protection locked="0"/>
    </xf>
    <xf numFmtId="175" fontId="44" fillId="0" borderId="0" xfId="38" applyNumberFormat="1" applyFont="1" applyFill="1" applyAlignment="1" applyProtection="1">
      <alignment vertical="center"/>
      <protection locked="0"/>
    </xf>
    <xf numFmtId="175" fontId="44" fillId="0" borderId="0" xfId="116" applyNumberFormat="1" applyFont="1" applyFill="1" applyBorder="1" applyAlignment="1" applyProtection="1">
      <alignment horizontal="right" vertical="center"/>
      <protection locked="0"/>
    </xf>
    <xf numFmtId="175" fontId="45" fillId="0" borderId="0" xfId="116" applyNumberFormat="1" applyFont="1" applyFill="1" applyAlignment="1" applyProtection="1">
      <alignment horizontal="right" vertical="center"/>
      <protection locked="0"/>
    </xf>
    <xf numFmtId="175" fontId="45" fillId="0" borderId="0" xfId="116" applyNumberFormat="1" applyFont="1" applyFill="1" applyBorder="1" applyAlignment="1" applyProtection="1">
      <alignment horizontal="right" vertical="center"/>
      <protection locked="0"/>
    </xf>
    <xf numFmtId="175" fontId="45" fillId="0" borderId="16" xfId="116" applyNumberFormat="1" applyFont="1" applyFill="1" applyBorder="1" applyAlignment="1" applyProtection="1">
      <alignment horizontal="right" vertical="center"/>
      <protection locked="0"/>
    </xf>
    <xf numFmtId="166" fontId="45" fillId="0" borderId="0" xfId="116" applyNumberFormat="1" applyFont="1" applyFill="1" applyBorder="1" applyAlignment="1" applyProtection="1">
      <alignment horizontal="right" vertical="center"/>
      <protection locked="0"/>
    </xf>
    <xf numFmtId="166" fontId="45" fillId="0" borderId="0" xfId="38" applyNumberFormat="1" applyFont="1" applyFill="1" applyAlignment="1" applyProtection="1">
      <alignment vertical="center"/>
      <protection locked="0"/>
    </xf>
    <xf numFmtId="175" fontId="45" fillId="0" borderId="16" xfId="38" applyNumberFormat="1" applyFont="1" applyFill="1" applyBorder="1" applyAlignment="1" applyProtection="1">
      <alignment vertical="center"/>
      <protection locked="0"/>
    </xf>
    <xf numFmtId="166" fontId="45" fillId="0" borderId="0" xfId="38" applyNumberFormat="1" applyFont="1" applyFill="1" applyBorder="1" applyAlignment="1" applyProtection="1">
      <alignment horizontal="right" vertical="center"/>
      <protection locked="0"/>
    </xf>
    <xf numFmtId="15" fontId="45" fillId="0" borderId="0" xfId="114" quotePrefix="1" applyNumberFormat="1" applyFont="1" applyAlignment="1" applyProtection="1">
      <alignment horizontal="left" vertical="center"/>
      <protection locked="0"/>
    </xf>
    <xf numFmtId="0" fontId="47" fillId="0" borderId="0" xfId="38" applyNumberFormat="1" applyFont="1" applyFill="1" applyAlignment="1" applyProtection="1">
      <alignment horizontal="center" vertical="center"/>
      <protection locked="0"/>
    </xf>
    <xf numFmtId="175" fontId="45" fillId="0" borderId="0" xfId="122" applyNumberFormat="1" applyFont="1" applyFill="1" applyBorder="1" applyAlignment="1" applyProtection="1">
      <alignment horizontal="right" vertical="center"/>
      <protection locked="0"/>
    </xf>
    <xf numFmtId="1" fontId="47" fillId="0" borderId="0" xfId="0" applyNumberFormat="1" applyFont="1" applyAlignment="1" applyProtection="1">
      <alignment horizontal="center" vertical="center"/>
      <protection locked="0"/>
    </xf>
    <xf numFmtId="0" fontId="48" fillId="0" borderId="0" xfId="114" applyFont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centerContinuous" vertical="center"/>
      <protection locked="0"/>
    </xf>
    <xf numFmtId="165" fontId="44" fillId="0" borderId="0" xfId="0" applyNumberFormat="1" applyFont="1" applyAlignment="1" applyProtection="1">
      <alignment horizontal="right" vertical="center"/>
      <protection locked="0"/>
    </xf>
    <xf numFmtId="165" fontId="45" fillId="0" borderId="0" xfId="0" quotePrefix="1" applyNumberFormat="1" applyFont="1" applyAlignment="1" applyProtection="1">
      <alignment horizontal="center" vertical="center"/>
      <protection locked="0"/>
    </xf>
    <xf numFmtId="49" fontId="45" fillId="0" borderId="0" xfId="0" applyNumberFormat="1" applyFont="1" applyAlignment="1" applyProtection="1">
      <alignment horizontal="center" vertical="center"/>
      <protection locked="0"/>
    </xf>
    <xf numFmtId="0" fontId="45" fillId="0" borderId="0" xfId="114" applyFont="1" applyAlignment="1" applyProtection="1">
      <alignment vertical="center"/>
      <protection locked="0"/>
    </xf>
    <xf numFmtId="0" fontId="47" fillId="0" borderId="0" xfId="114" applyFont="1" applyAlignment="1" applyProtection="1">
      <alignment vertical="center"/>
      <protection locked="0"/>
    </xf>
    <xf numFmtId="165" fontId="48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horizontal="centerContinuous" vertical="center"/>
      <protection locked="0"/>
    </xf>
    <xf numFmtId="0" fontId="50" fillId="0" borderId="0" xfId="0" applyFont="1" applyAlignment="1" applyProtection="1">
      <alignment horizontal="center" vertical="center"/>
      <protection locked="0"/>
    </xf>
    <xf numFmtId="165" fontId="48" fillId="0" borderId="0" xfId="0" applyNumberFormat="1" applyFont="1" applyAlignment="1" applyProtection="1">
      <alignment horizontal="centerContinuous" vertical="center"/>
      <protection locked="0"/>
    </xf>
    <xf numFmtId="49" fontId="45" fillId="0" borderId="0" xfId="114" applyNumberFormat="1" applyFont="1" applyAlignment="1" applyProtection="1">
      <alignment horizontal="center" vertical="center" wrapText="1"/>
      <protection locked="0"/>
    </xf>
    <xf numFmtId="0" fontId="46" fillId="0" borderId="0" xfId="114" applyFont="1" applyAlignment="1" applyProtection="1">
      <alignment horizontal="left" vertical="center"/>
      <protection locked="0"/>
    </xf>
    <xf numFmtId="175" fontId="44" fillId="0" borderId="0" xfId="0" applyNumberFormat="1" applyFont="1" applyAlignment="1" applyProtection="1">
      <alignment horizontal="center" vertical="center"/>
      <protection locked="0"/>
    </xf>
    <xf numFmtId="167" fontId="44" fillId="0" borderId="0" xfId="0" applyNumberFormat="1" applyFont="1" applyAlignment="1" applyProtection="1">
      <alignment horizontal="center" vertical="center"/>
      <protection locked="0"/>
    </xf>
    <xf numFmtId="3" fontId="45" fillId="0" borderId="0" xfId="38" applyNumberFormat="1" applyFont="1" applyFill="1" applyAlignment="1" applyProtection="1">
      <alignment vertical="center"/>
      <protection locked="0"/>
    </xf>
    <xf numFmtId="165" fontId="44" fillId="0" borderId="0" xfId="0" applyNumberFormat="1" applyFont="1" applyAlignment="1" applyProtection="1">
      <alignment horizontal="centerContinuous" vertical="center"/>
      <protection locked="0"/>
    </xf>
    <xf numFmtId="49" fontId="45" fillId="0" borderId="0" xfId="114" applyNumberFormat="1" applyFont="1" applyAlignment="1" applyProtection="1">
      <alignment horizontal="center" vertical="center"/>
      <protection locked="0"/>
    </xf>
    <xf numFmtId="165" fontId="47" fillId="0" borderId="0" xfId="85" applyNumberFormat="1" applyFont="1" applyAlignment="1" applyProtection="1">
      <alignment horizontal="center" vertical="center"/>
      <protection locked="0"/>
    </xf>
    <xf numFmtId="165" fontId="45" fillId="0" borderId="0" xfId="85" applyNumberFormat="1" applyFont="1" applyAlignment="1" applyProtection="1">
      <alignment horizontal="center" vertical="center"/>
      <protection locked="0"/>
    </xf>
    <xf numFmtId="180" fontId="45" fillId="0" borderId="0" xfId="0" applyNumberFormat="1" applyFont="1" applyAlignment="1" applyProtection="1">
      <alignment vertical="center"/>
      <protection locked="0"/>
    </xf>
    <xf numFmtId="0" fontId="45" fillId="0" borderId="0" xfId="86" applyFont="1" applyAlignment="1" applyProtection="1">
      <alignment horizontal="left" vertical="center"/>
      <protection locked="0"/>
    </xf>
    <xf numFmtId="165" fontId="45" fillId="0" borderId="0" xfId="85" applyNumberFormat="1" applyFont="1" applyAlignment="1" applyProtection="1">
      <alignment vertical="center"/>
      <protection locked="0"/>
    </xf>
    <xf numFmtId="165" fontId="46" fillId="0" borderId="0" xfId="85" applyNumberFormat="1" applyFont="1" applyAlignment="1" applyProtection="1">
      <alignment horizontal="center" vertical="center"/>
      <protection locked="0"/>
    </xf>
    <xf numFmtId="165" fontId="44" fillId="0" borderId="0" xfId="85" applyNumberFormat="1" applyFont="1" applyAlignment="1" applyProtection="1">
      <alignment horizontal="center" vertical="center"/>
      <protection locked="0"/>
    </xf>
    <xf numFmtId="10" fontId="45" fillId="0" borderId="0" xfId="113" applyNumberFormat="1" applyFont="1" applyFill="1" applyAlignment="1" applyProtection="1">
      <alignment vertical="center"/>
      <protection locked="0"/>
    </xf>
    <xf numFmtId="167" fontId="47" fillId="0" borderId="0" xfId="0" applyNumberFormat="1" applyFont="1" applyAlignment="1" applyProtection="1">
      <alignment vertical="center"/>
      <protection locked="0"/>
    </xf>
    <xf numFmtId="167" fontId="46" fillId="0" borderId="0" xfId="0" applyNumberFormat="1" applyFont="1" applyAlignment="1" applyProtection="1">
      <alignment horizontal="center" vertical="center"/>
      <protection locked="0"/>
    </xf>
    <xf numFmtId="167" fontId="45" fillId="0" borderId="0" xfId="0" applyNumberFormat="1" applyFont="1" applyAlignment="1" applyProtection="1">
      <alignment vertical="center"/>
      <protection locked="0"/>
    </xf>
    <xf numFmtId="167" fontId="47" fillId="0" borderId="0" xfId="85" applyNumberFormat="1" applyFont="1" applyAlignment="1" applyProtection="1">
      <alignment horizontal="center" vertical="center"/>
      <protection locked="0"/>
    </xf>
    <xf numFmtId="167" fontId="45" fillId="0" borderId="0" xfId="85" applyNumberFormat="1" applyFont="1" applyAlignment="1" applyProtection="1">
      <alignment horizontal="center" vertical="center"/>
      <protection locked="0"/>
    </xf>
    <xf numFmtId="175" fontId="45" fillId="0" borderId="0" xfId="0" quotePrefix="1" applyNumberFormat="1" applyFont="1" applyAlignment="1" applyProtection="1">
      <alignment horizontal="right" vertical="center"/>
      <protection locked="0"/>
    </xf>
    <xf numFmtId="175" fontId="45" fillId="0" borderId="16" xfId="0" quotePrefix="1" applyNumberFormat="1" applyFont="1" applyBorder="1" applyAlignment="1" applyProtection="1">
      <alignment horizontal="right" vertical="center"/>
      <protection locked="0"/>
    </xf>
    <xf numFmtId="167" fontId="44" fillId="0" borderId="0" xfId="85" applyNumberFormat="1" applyFont="1" applyAlignment="1" applyProtection="1">
      <alignment horizontal="center" vertical="center"/>
      <protection locked="0"/>
    </xf>
    <xf numFmtId="175" fontId="44" fillId="0" borderId="0" xfId="114" applyNumberFormat="1" applyFont="1" applyAlignment="1" applyProtection="1">
      <alignment horizontal="right" vertical="center" wrapText="1"/>
      <protection locked="0"/>
    </xf>
    <xf numFmtId="175" fontId="45" fillId="0" borderId="0" xfId="0" applyNumberFormat="1" applyFont="1" applyAlignment="1" applyProtection="1">
      <alignment horizontal="center" vertical="center"/>
      <protection locked="0"/>
    </xf>
    <xf numFmtId="3" fontId="45" fillId="0" borderId="0" xfId="0" applyNumberFormat="1" applyFont="1" applyAlignment="1" applyProtection="1">
      <alignment vertical="center"/>
      <protection locked="0"/>
    </xf>
    <xf numFmtId="175" fontId="44" fillId="0" borderId="0" xfId="86" applyNumberFormat="1" applyFont="1" applyAlignment="1" applyProtection="1">
      <alignment horizontal="right" vertical="center"/>
      <protection locked="0"/>
    </xf>
    <xf numFmtId="175" fontId="45" fillId="0" borderId="0" xfId="86" applyNumberFormat="1" applyFont="1" applyAlignment="1" applyProtection="1">
      <alignment horizontal="right" vertical="center"/>
      <protection locked="0"/>
    </xf>
    <xf numFmtId="175" fontId="45" fillId="0" borderId="16" xfId="86" applyNumberFormat="1" applyFont="1" applyBorder="1" applyAlignment="1" applyProtection="1">
      <alignment horizontal="right" vertical="center"/>
      <protection locked="0"/>
    </xf>
    <xf numFmtId="175" fontId="44" fillId="0" borderId="4" xfId="50" applyNumberFormat="1" applyFont="1" applyFill="1" applyBorder="1" applyAlignment="1" applyProtection="1">
      <alignment horizontal="right" vertical="center"/>
    </xf>
    <xf numFmtId="175" fontId="44" fillId="0" borderId="4" xfId="38" applyNumberFormat="1" applyFont="1" applyFill="1" applyBorder="1" applyAlignment="1" applyProtection="1">
      <alignment horizontal="right" vertical="center"/>
    </xf>
    <xf numFmtId="175" fontId="44" fillId="0" borderId="17" xfId="50" applyNumberFormat="1" applyFont="1" applyFill="1" applyBorder="1" applyAlignment="1" applyProtection="1">
      <alignment horizontal="right" vertical="center"/>
    </xf>
    <xf numFmtId="175" fontId="44" fillId="0" borderId="16" xfId="0" quotePrefix="1" applyNumberFormat="1" applyFont="1" applyBorder="1" applyAlignment="1">
      <alignment horizontal="right" vertical="center"/>
    </xf>
    <xf numFmtId="175" fontId="44" fillId="0" borderId="16" xfId="50" applyNumberFormat="1" applyFont="1" applyFill="1" applyBorder="1" applyAlignment="1" applyProtection="1">
      <alignment horizontal="right" vertical="center"/>
    </xf>
    <xf numFmtId="175" fontId="44" fillId="0" borderId="0" xfId="38" applyNumberFormat="1" applyFont="1" applyFill="1" applyAlignment="1" applyProtection="1">
      <alignment horizontal="right" vertical="center"/>
    </xf>
    <xf numFmtId="175" fontId="44" fillId="0" borderId="0" xfId="50" applyNumberFormat="1" applyFont="1" applyFill="1" applyAlignment="1" applyProtection="1">
      <alignment horizontal="right" vertical="center"/>
    </xf>
    <xf numFmtId="3" fontId="49" fillId="0" borderId="0" xfId="0" applyNumberFormat="1" applyFont="1" applyAlignment="1" applyProtection="1">
      <alignment vertical="center"/>
      <protection locked="0"/>
    </xf>
    <xf numFmtId="0" fontId="49" fillId="0" borderId="0" xfId="0" applyFont="1" applyAlignment="1" applyProtection="1">
      <alignment horizontal="centerContinuous" vertical="center"/>
      <protection locked="0"/>
    </xf>
    <xf numFmtId="166" fontId="49" fillId="0" borderId="0" xfId="0" applyNumberFormat="1" applyFont="1" applyAlignment="1" applyProtection="1">
      <alignment horizontal="centerContinuous" vertical="center"/>
      <protection locked="0"/>
    </xf>
    <xf numFmtId="0" fontId="45" fillId="0" borderId="0" xfId="0" applyFont="1" applyAlignment="1" applyProtection="1">
      <alignment horizontal="centerContinuous" vertical="center"/>
      <protection locked="0"/>
    </xf>
    <xf numFmtId="166" fontId="45" fillId="0" borderId="0" xfId="0" applyNumberFormat="1" applyFont="1" applyAlignment="1" applyProtection="1">
      <alignment horizontal="centerContinuous" vertical="center"/>
      <protection locked="0"/>
    </xf>
    <xf numFmtId="49" fontId="45" fillId="0" borderId="0" xfId="0" applyNumberFormat="1" applyFont="1" applyAlignment="1" applyProtection="1">
      <alignment vertical="center"/>
      <protection locked="0"/>
    </xf>
    <xf numFmtId="49" fontId="44" fillId="0" borderId="0" xfId="0" applyNumberFormat="1" applyFont="1" applyAlignment="1" applyProtection="1">
      <alignment horizontal="center" vertical="center"/>
      <protection locked="0"/>
    </xf>
    <xf numFmtId="175" fontId="44" fillId="0" borderId="0" xfId="0" applyNumberFormat="1" applyFont="1" applyAlignment="1" applyProtection="1">
      <alignment horizontal="right" vertical="center" wrapText="1"/>
      <protection locked="0"/>
    </xf>
    <xf numFmtId="43" fontId="45" fillId="0" borderId="0" xfId="0" applyNumberFormat="1" applyFont="1" applyAlignment="1" applyProtection="1">
      <alignment vertical="center"/>
      <protection locked="0"/>
    </xf>
    <xf numFmtId="175" fontId="44" fillId="0" borderId="4" xfId="86" applyNumberFormat="1" applyFont="1" applyBorder="1" applyAlignment="1">
      <alignment horizontal="right" vertical="center"/>
    </xf>
    <xf numFmtId="0" fontId="46" fillId="0" borderId="0" xfId="0" applyFont="1" applyAlignment="1" applyProtection="1">
      <alignment horizontal="center" vertical="center"/>
      <protection locked="0"/>
    </xf>
    <xf numFmtId="3" fontId="44" fillId="0" borderId="0" xfId="0" applyNumberFormat="1" applyFont="1" applyAlignment="1" applyProtection="1">
      <alignment vertical="center"/>
      <protection locked="0"/>
    </xf>
    <xf numFmtId="175" fontId="44" fillId="0" borderId="18" xfId="86" applyNumberFormat="1" applyFont="1" applyBorder="1" applyAlignment="1">
      <alignment horizontal="right" vertical="center"/>
    </xf>
    <xf numFmtId="175" fontId="44" fillId="0" borderId="16" xfId="87" applyNumberFormat="1" applyFont="1" applyBorder="1" applyAlignment="1" applyProtection="1">
      <alignment horizontal="right" vertical="center"/>
      <protection locked="0"/>
    </xf>
    <xf numFmtId="175" fontId="45" fillId="0" borderId="0" xfId="114" applyNumberFormat="1" applyFont="1" applyAlignment="1" applyProtection="1">
      <alignment horizontal="right" vertical="center" wrapText="1"/>
      <protection locked="0"/>
    </xf>
    <xf numFmtId="175" fontId="45" fillId="0" borderId="16" xfId="87" applyNumberFormat="1" applyFont="1" applyBorder="1" applyAlignment="1" applyProtection="1">
      <alignment horizontal="right" vertical="center"/>
      <protection locked="0"/>
    </xf>
    <xf numFmtId="175" fontId="45" fillId="0" borderId="0" xfId="87" applyNumberFormat="1" applyFont="1" applyAlignment="1" applyProtection="1">
      <alignment horizontal="right" vertical="center"/>
      <protection locked="0"/>
    </xf>
    <xf numFmtId="175" fontId="52" fillId="0" borderId="4" xfId="120" applyNumberFormat="1" applyFont="1" applyFill="1" applyBorder="1" applyAlignment="1" applyProtection="1">
      <alignment horizontal="center" vertical="center"/>
    </xf>
    <xf numFmtId="175" fontId="44" fillId="0" borderId="0" xfId="38" applyNumberFormat="1" applyFont="1" applyFill="1" applyBorder="1" applyAlignment="1" applyProtection="1">
      <alignment horizontal="right" vertical="center"/>
    </xf>
    <xf numFmtId="175" fontId="45" fillId="0" borderId="0" xfId="38" applyNumberFormat="1" applyFont="1" applyFill="1" applyBorder="1" applyAlignment="1" applyProtection="1">
      <alignment horizontal="right" vertical="center"/>
    </xf>
    <xf numFmtId="175" fontId="52" fillId="0" borderId="16" xfId="120" applyNumberFormat="1" applyFont="1" applyFill="1" applyBorder="1" applyAlignment="1" applyProtection="1">
      <alignment horizontal="center" vertical="center"/>
    </xf>
    <xf numFmtId="175" fontId="44" fillId="0" borderId="18" xfId="0" applyNumberFormat="1" applyFont="1" applyBorder="1" applyAlignment="1">
      <alignment horizontal="right" vertical="center"/>
    </xf>
    <xf numFmtId="175" fontId="44" fillId="0" borderId="16" xfId="0" applyNumberFormat="1" applyFont="1" applyBorder="1" applyAlignment="1">
      <alignment vertical="center"/>
    </xf>
    <xf numFmtId="175" fontId="45" fillId="0" borderId="16" xfId="0" applyNumberFormat="1" applyFont="1" applyBorder="1" applyAlignment="1">
      <alignment horizontal="right" vertical="center"/>
    </xf>
    <xf numFmtId="167" fontId="45" fillId="0" borderId="0" xfId="0" applyNumberFormat="1" applyFont="1" applyAlignment="1" applyProtection="1">
      <alignment horizontal="right" vertical="center"/>
      <protection locked="0"/>
    </xf>
    <xf numFmtId="0" fontId="48" fillId="0" borderId="0" xfId="114" applyFont="1" applyAlignment="1" applyProtection="1">
      <alignment vertical="center"/>
      <protection locked="0"/>
    </xf>
    <xf numFmtId="15" fontId="45" fillId="0" borderId="0" xfId="0" quotePrefix="1" applyNumberFormat="1" applyFont="1" applyAlignment="1" applyProtection="1">
      <alignment vertical="center"/>
      <protection locked="0"/>
    </xf>
    <xf numFmtId="15" fontId="47" fillId="0" borderId="0" xfId="0" quotePrefix="1" applyNumberFormat="1" applyFont="1" applyAlignment="1" applyProtection="1">
      <alignment vertical="center"/>
      <protection locked="0"/>
    </xf>
    <xf numFmtId="167" fontId="44" fillId="0" borderId="0" xfId="0" applyNumberFormat="1" applyFont="1" applyAlignment="1" applyProtection="1">
      <alignment horizontal="right" vertical="center"/>
      <protection locked="0"/>
    </xf>
    <xf numFmtId="167" fontId="44" fillId="0" borderId="0" xfId="0" applyNumberFormat="1" applyFont="1" applyAlignment="1" applyProtection="1">
      <alignment vertical="center"/>
      <protection locked="0"/>
    </xf>
    <xf numFmtId="0" fontId="46" fillId="0" borderId="0" xfId="0" applyFont="1" applyProtection="1">
      <protection locked="0"/>
    </xf>
    <xf numFmtId="15" fontId="44" fillId="0" borderId="0" xfId="114" quotePrefix="1" applyNumberFormat="1" applyFont="1" applyAlignment="1" applyProtection="1">
      <alignment vertical="center"/>
      <protection locked="0"/>
    </xf>
    <xf numFmtId="175" fontId="44" fillId="0" borderId="0" xfId="38" applyNumberFormat="1" applyFont="1" applyFill="1" applyBorder="1" applyAlignment="1" applyProtection="1">
      <alignment vertical="center"/>
    </xf>
    <xf numFmtId="43" fontId="44" fillId="0" borderId="16" xfId="0" applyNumberFormat="1" applyFont="1" applyBorder="1" applyAlignment="1">
      <alignment vertical="center"/>
    </xf>
    <xf numFmtId="175" fontId="44" fillId="0" borderId="0" xfId="0" applyNumberFormat="1" applyFont="1" applyAlignment="1">
      <alignment vertical="center"/>
    </xf>
    <xf numFmtId="175" fontId="44" fillId="0" borderId="16" xfId="116" applyNumberFormat="1" applyFont="1" applyFill="1" applyBorder="1" applyAlignment="1" applyProtection="1">
      <alignment horizontal="right" vertical="center"/>
    </xf>
    <xf numFmtId="175" fontId="45" fillId="0" borderId="0" xfId="38" applyNumberFormat="1" applyFont="1" applyFill="1" applyBorder="1" applyAlignment="1" applyProtection="1">
      <alignment vertical="center"/>
    </xf>
    <xf numFmtId="175" fontId="45" fillId="0" borderId="0" xfId="116" applyNumberFormat="1" applyFont="1" applyFill="1" applyBorder="1" applyAlignment="1" applyProtection="1">
      <alignment horizontal="right" vertical="center"/>
    </xf>
    <xf numFmtId="175" fontId="44" fillId="0" borderId="17" xfId="38" applyNumberFormat="1" applyFont="1" applyFill="1" applyBorder="1" applyAlignment="1" applyProtection="1">
      <alignment vertical="center"/>
    </xf>
    <xf numFmtId="0" fontId="45" fillId="0" borderId="0" xfId="114" quotePrefix="1" applyFont="1" applyAlignment="1" applyProtection="1">
      <alignment vertical="center"/>
      <protection locked="0"/>
    </xf>
    <xf numFmtId="0" fontId="45" fillId="0" borderId="0" xfId="0" quotePrefix="1" applyFont="1" applyAlignment="1" applyProtection="1">
      <alignment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165" fontId="45" fillId="0" borderId="0" xfId="114" quotePrefix="1" applyNumberFormat="1" applyFont="1" applyAlignment="1" applyProtection="1">
      <alignment vertical="center"/>
      <protection locked="0"/>
    </xf>
    <xf numFmtId="43" fontId="46" fillId="0" borderId="0" xfId="0" applyNumberFormat="1" applyFont="1" applyAlignment="1" applyProtection="1">
      <alignment vertical="center"/>
      <protection locked="0"/>
    </xf>
    <xf numFmtId="165" fontId="45" fillId="0" borderId="0" xfId="84" applyNumberFormat="1" applyFont="1" applyAlignment="1" applyProtection="1">
      <alignment vertical="center"/>
      <protection locked="0"/>
    </xf>
    <xf numFmtId="165" fontId="44" fillId="0" borderId="0" xfId="84" applyNumberFormat="1" applyFont="1" applyAlignment="1" applyProtection="1">
      <alignment vertical="center"/>
      <protection locked="0"/>
    </xf>
    <xf numFmtId="175" fontId="46" fillId="0" borderId="0" xfId="87" applyNumberFormat="1" applyFont="1" applyAlignment="1" applyProtection="1">
      <alignment horizontal="right" vertical="center"/>
      <protection locked="0"/>
    </xf>
    <xf numFmtId="166" fontId="45" fillId="0" borderId="0" xfId="87" applyNumberFormat="1" applyFont="1" applyAlignment="1" applyProtection="1">
      <alignment horizontal="right" vertical="center"/>
      <protection locked="0"/>
    </xf>
    <xf numFmtId="175" fontId="47" fillId="0" borderId="0" xfId="0" applyNumberFormat="1" applyFont="1" applyAlignment="1" applyProtection="1">
      <alignment horizontal="center" vertical="center"/>
      <protection locked="0"/>
    </xf>
    <xf numFmtId="43" fontId="49" fillId="0" borderId="0" xfId="38" applyNumberFormat="1" applyFont="1" applyFill="1" applyBorder="1" applyAlignment="1" applyProtection="1">
      <alignment vertical="center"/>
      <protection locked="0"/>
    </xf>
    <xf numFmtId="43" fontId="45" fillId="0" borderId="0" xfId="38" applyNumberFormat="1" applyFont="1" applyFill="1" applyBorder="1" applyAlignment="1" applyProtection="1">
      <alignment vertical="center"/>
      <protection locked="0"/>
    </xf>
    <xf numFmtId="43" fontId="45" fillId="0" borderId="0" xfId="38" applyNumberFormat="1" applyFont="1" applyAlignment="1" applyProtection="1">
      <alignment vertical="center"/>
      <protection locked="0"/>
    </xf>
    <xf numFmtId="43" fontId="49" fillId="0" borderId="0" xfId="38" applyNumberFormat="1" applyFont="1" applyFill="1" applyAlignment="1" applyProtection="1">
      <alignment vertical="center"/>
      <protection locked="0"/>
    </xf>
    <xf numFmtId="43" fontId="45" fillId="0" borderId="0" xfId="38" applyNumberFormat="1" applyFont="1" applyFill="1" applyAlignment="1" applyProtection="1">
      <alignment vertical="center"/>
      <protection locked="0"/>
    </xf>
    <xf numFmtId="43" fontId="45" fillId="0" borderId="0" xfId="0" applyNumberFormat="1" applyFont="1" applyAlignment="1" applyProtection="1">
      <alignment horizontal="center" vertical="center"/>
      <protection locked="0"/>
    </xf>
    <xf numFmtId="43" fontId="45" fillId="0" borderId="0" xfId="38" applyNumberFormat="1" applyFont="1" applyFill="1" applyAlignment="1" applyProtection="1">
      <alignment horizontal="center" vertical="center"/>
      <protection locked="0"/>
    </xf>
    <xf numFmtId="43" fontId="45" fillId="0" borderId="0" xfId="38" applyNumberFormat="1" applyFont="1" applyAlignment="1" applyProtection="1">
      <alignment horizontal="center" vertical="center"/>
      <protection locked="0"/>
    </xf>
    <xf numFmtId="167" fontId="46" fillId="0" borderId="0" xfId="0" quotePrefix="1" applyNumberFormat="1" applyFont="1" applyAlignment="1" applyProtection="1">
      <alignment horizontal="right" vertical="center"/>
      <protection locked="0"/>
    </xf>
    <xf numFmtId="175" fontId="45" fillId="26" borderId="0" xfId="0" applyNumberFormat="1" applyFont="1" applyFill="1" applyAlignment="1" applyProtection="1">
      <alignment vertical="center"/>
      <protection locked="0"/>
    </xf>
    <xf numFmtId="0" fontId="45" fillId="27" borderId="0" xfId="0" applyFont="1" applyFill="1" applyAlignment="1" applyProtection="1">
      <alignment vertical="center"/>
      <protection locked="0"/>
    </xf>
    <xf numFmtId="0" fontId="47" fillId="27" borderId="0" xfId="0" applyFont="1" applyFill="1" applyAlignment="1" applyProtection="1">
      <alignment horizontal="center" vertical="center"/>
      <protection locked="0"/>
    </xf>
    <xf numFmtId="175" fontId="45" fillId="27" borderId="16" xfId="116" applyNumberFormat="1" applyFont="1" applyFill="1" applyBorder="1" applyAlignment="1" applyProtection="1">
      <alignment horizontal="right" vertical="center"/>
      <protection locked="0"/>
    </xf>
    <xf numFmtId="175" fontId="45" fillId="27" borderId="0" xfId="38" applyNumberFormat="1" applyFont="1" applyFill="1" applyAlignment="1" applyProtection="1">
      <alignment vertical="center"/>
      <protection locked="0"/>
    </xf>
    <xf numFmtId="175" fontId="45" fillId="27" borderId="0" xfId="116" applyNumberFormat="1" applyFont="1" applyFill="1" applyBorder="1" applyAlignment="1" applyProtection="1">
      <alignment horizontal="right" vertical="center"/>
      <protection locked="0"/>
    </xf>
    <xf numFmtId="165" fontId="44" fillId="27" borderId="0" xfId="84" applyNumberFormat="1" applyFont="1" applyFill="1" applyAlignment="1" applyProtection="1">
      <alignment vertical="center"/>
      <protection locked="0"/>
    </xf>
    <xf numFmtId="43" fontId="45" fillId="27" borderId="0" xfId="0" applyNumberFormat="1" applyFont="1" applyFill="1" applyAlignment="1" applyProtection="1">
      <alignment vertical="center"/>
      <protection locked="0"/>
    </xf>
    <xf numFmtId="0" fontId="45" fillId="27" borderId="0" xfId="114" applyFont="1" applyFill="1" applyAlignment="1" applyProtection="1">
      <alignment vertical="center"/>
      <protection locked="0"/>
    </xf>
    <xf numFmtId="175" fontId="45" fillId="27" borderId="0" xfId="122" applyNumberFormat="1" applyFont="1" applyFill="1" applyBorder="1" applyAlignment="1" applyProtection="1">
      <alignment horizontal="right" vertical="center"/>
      <protection locked="0"/>
    </xf>
    <xf numFmtId="0" fontId="45" fillId="27" borderId="0" xfId="0" quotePrefix="1" applyFont="1" applyFill="1" applyAlignment="1" applyProtection="1">
      <alignment vertical="center"/>
      <protection locked="0"/>
    </xf>
    <xf numFmtId="175" fontId="45" fillId="27" borderId="0" xfId="38" applyNumberFormat="1" applyFont="1" applyFill="1" applyAlignment="1" applyProtection="1">
      <alignment horizontal="right" vertical="center"/>
      <protection locked="0"/>
    </xf>
    <xf numFmtId="175" fontId="45" fillId="27" borderId="0" xfId="38" applyNumberFormat="1" applyFont="1" applyFill="1" applyBorder="1" applyAlignment="1" applyProtection="1">
      <alignment horizontal="right" vertical="center"/>
      <protection locked="0"/>
    </xf>
    <xf numFmtId="175" fontId="45" fillId="26" borderId="16" xfId="38" applyNumberFormat="1" applyFont="1" applyFill="1" applyBorder="1" applyAlignment="1" applyProtection="1">
      <alignment horizontal="right" vertical="center"/>
      <protection locked="0"/>
    </xf>
    <xf numFmtId="175" fontId="45" fillId="26" borderId="0" xfId="116" applyNumberFormat="1" applyFont="1" applyFill="1" applyAlignment="1" applyProtection="1">
      <alignment horizontal="right" vertical="center"/>
      <protection locked="0"/>
    </xf>
    <xf numFmtId="175" fontId="45" fillId="26" borderId="0" xfId="116" applyNumberFormat="1" applyFont="1" applyFill="1" applyBorder="1" applyAlignment="1" applyProtection="1">
      <alignment horizontal="right" vertical="center"/>
      <protection locked="0"/>
    </xf>
    <xf numFmtId="175" fontId="45" fillId="28" borderId="0" xfId="38" applyNumberFormat="1" applyFont="1" applyFill="1" applyBorder="1" applyAlignment="1" applyProtection="1">
      <alignment vertical="center"/>
      <protection locked="0"/>
    </xf>
    <xf numFmtId="175" fontId="45" fillId="28" borderId="0" xfId="38" applyNumberFormat="1" applyFont="1" applyFill="1" applyAlignment="1" applyProtection="1">
      <alignment vertical="center"/>
      <protection locked="0"/>
    </xf>
    <xf numFmtId="175" fontId="45" fillId="26" borderId="16" xfId="116" applyNumberFormat="1" applyFont="1" applyFill="1" applyBorder="1" applyAlignment="1" applyProtection="1">
      <alignment horizontal="right" vertical="center"/>
      <protection locked="0"/>
    </xf>
    <xf numFmtId="175" fontId="45" fillId="26" borderId="0" xfId="38" applyNumberFormat="1" applyFont="1" applyFill="1" applyBorder="1" applyAlignment="1" applyProtection="1">
      <alignment horizontal="right" vertical="center"/>
      <protection locked="0"/>
    </xf>
    <xf numFmtId="175" fontId="45" fillId="26" borderId="0" xfId="38" applyNumberFormat="1" applyFont="1" applyFill="1" applyBorder="1" applyAlignment="1" applyProtection="1">
      <alignment vertical="center"/>
    </xf>
    <xf numFmtId="175" fontId="45" fillId="26" borderId="16" xfId="38" applyNumberFormat="1" applyFont="1" applyFill="1" applyBorder="1" applyAlignment="1" applyProtection="1">
      <alignment vertical="center"/>
      <protection locked="0"/>
    </xf>
    <xf numFmtId="175" fontId="45" fillId="26" borderId="0" xfId="87" applyNumberFormat="1" applyFont="1" applyFill="1" applyAlignment="1" applyProtection="1">
      <alignment horizontal="right" vertical="center"/>
      <protection locked="0"/>
    </xf>
    <xf numFmtId="9" fontId="45" fillId="0" borderId="0" xfId="113" applyFont="1" applyAlignment="1" applyProtection="1">
      <alignment vertical="center"/>
      <protection locked="0"/>
    </xf>
    <xf numFmtId="165" fontId="44" fillId="0" borderId="0" xfId="0" applyNumberFormat="1" applyFont="1" applyAlignment="1" applyProtection="1">
      <alignment horizontal="center" vertical="center"/>
      <protection locked="0"/>
    </xf>
    <xf numFmtId="165" fontId="47" fillId="0" borderId="0" xfId="114" applyNumberFormat="1" applyFont="1" applyAlignment="1" applyProtection="1">
      <alignment horizontal="center" vertical="center" wrapText="1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165" fontId="45" fillId="0" borderId="0" xfId="0" quotePrefix="1" applyNumberFormat="1" applyFont="1" applyAlignment="1" applyProtection="1">
      <alignment horizontal="center" vertical="center"/>
      <protection locked="0"/>
    </xf>
    <xf numFmtId="165" fontId="47" fillId="0" borderId="0" xfId="114" applyNumberFormat="1" applyFont="1" applyAlignment="1">
      <alignment horizontal="center" vertical="center" wrapText="1"/>
    </xf>
    <xf numFmtId="165" fontId="44" fillId="0" borderId="0" xfId="0" applyNumberFormat="1" applyFont="1" applyAlignment="1">
      <alignment horizontal="center" vertical="center"/>
    </xf>
    <xf numFmtId="165" fontId="45" fillId="0" borderId="0" xfId="0" quotePrefix="1" applyNumberFormat="1" applyFont="1" applyAlignment="1">
      <alignment horizontal="center" vertical="center"/>
    </xf>
    <xf numFmtId="165" fontId="45" fillId="0" borderId="16" xfId="114" applyNumberFormat="1" applyFont="1" applyBorder="1" applyAlignment="1" applyProtection="1">
      <alignment horizontal="center" vertical="center" wrapText="1"/>
      <protection locked="0"/>
    </xf>
    <xf numFmtId="165" fontId="45" fillId="0" borderId="16" xfId="0" applyNumberFormat="1" applyFont="1" applyBorder="1" applyAlignment="1" applyProtection="1">
      <alignment horizontal="center" vertical="center"/>
      <protection locked="0"/>
    </xf>
    <xf numFmtId="167" fontId="47" fillId="0" borderId="0" xfId="114" applyNumberFormat="1" applyFont="1" applyAlignment="1" applyProtection="1">
      <alignment horizontal="center" vertical="center" wrapText="1"/>
      <protection locked="0"/>
    </xf>
    <xf numFmtId="0" fontId="48" fillId="0" borderId="0" xfId="114" applyFont="1" applyAlignment="1" applyProtection="1">
      <alignment horizontal="left" vertical="center"/>
      <protection locked="0"/>
    </xf>
  </cellXfs>
  <cellStyles count="1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3" xr:uid="{9E88C30B-1E47-431B-9812-078DEA0CD4C3}"/>
    <cellStyle name="Calc Percent (0)" xfId="30" xr:uid="{00000000-0005-0000-0000-00001D000000}"/>
    <cellStyle name="Calc Percent (0) 2" xfId="124" xr:uid="{A5B9B891-51A3-40BA-AF2E-3541FF1E5EB6}"/>
    <cellStyle name="Calc Percent (1)" xfId="31" xr:uid="{00000000-0005-0000-0000-00001E000000}"/>
    <cellStyle name="Calc Percent (1) 2" xfId="125" xr:uid="{A74A6CF3-4CFF-4425-B1C9-5DC66D2776E5}"/>
    <cellStyle name="Calc Percent (2)" xfId="32" xr:uid="{00000000-0005-0000-0000-00001F000000}"/>
    <cellStyle name="Calc Percent (2) 2" xfId="126" xr:uid="{11AF5F93-4389-4686-86AB-0FB7145FFCF8}"/>
    <cellStyle name="Calc Units (0)" xfId="33" xr:uid="{00000000-0005-0000-0000-000020000000}"/>
    <cellStyle name="Calc Units (1)" xfId="34" xr:uid="{00000000-0005-0000-0000-000021000000}"/>
    <cellStyle name="Calc Units (1) 2" xfId="127" xr:uid="{AF0839DA-1FFB-4AC7-996C-DF03646D97AB}"/>
    <cellStyle name="Calc Units (2)" xfId="35" xr:uid="{00000000-0005-0000-0000-000022000000}"/>
    <cellStyle name="Calc Units (2) 2" xfId="128" xr:uid="{FB57D75A-7013-4EFC-81CF-49CD45FDAF68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9" xr:uid="{3AB4B7A6-3DA3-4AC3-B98C-E9CC606B47FB}"/>
    <cellStyle name="Comma  - Style2" xfId="40" xr:uid="{00000000-0005-0000-0000-000027000000}"/>
    <cellStyle name="Comma  - Style2 2" xfId="130" xr:uid="{65E48954-A0DC-4767-86B8-8B16AAA73081}"/>
    <cellStyle name="Comma  - Style3" xfId="41" xr:uid="{00000000-0005-0000-0000-000028000000}"/>
    <cellStyle name="Comma  - Style3 2" xfId="131" xr:uid="{7B58A9F3-D1B6-4724-8572-378E0E079A1B}"/>
    <cellStyle name="Comma  - Style4" xfId="42" xr:uid="{00000000-0005-0000-0000-000029000000}"/>
    <cellStyle name="Comma  - Style4 2" xfId="132" xr:uid="{A33452B7-057E-4EB7-AC81-B8C9333F2108}"/>
    <cellStyle name="Comma  - Style5" xfId="43" xr:uid="{00000000-0005-0000-0000-00002A000000}"/>
    <cellStyle name="Comma  - Style5 2" xfId="133" xr:uid="{CDFE3488-239F-4C0F-9E77-24AE8C50F246}"/>
    <cellStyle name="Comma  - Style6" xfId="44" xr:uid="{00000000-0005-0000-0000-00002B000000}"/>
    <cellStyle name="Comma  - Style6 2" xfId="134" xr:uid="{654EBE22-42FF-48E0-8088-32478E1BAAF5}"/>
    <cellStyle name="Comma  - Style7" xfId="45" xr:uid="{00000000-0005-0000-0000-00002C000000}"/>
    <cellStyle name="Comma  - Style7 2" xfId="135" xr:uid="{7B7A4A2D-C459-47AC-9525-18C470C5F63A}"/>
    <cellStyle name="Comma  - Style8" xfId="46" xr:uid="{00000000-0005-0000-0000-00002D000000}"/>
    <cellStyle name="Comma  - Style8 2" xfId="136" xr:uid="{A2C3AC3A-7BE7-44BD-9576-31FB9CB7AD6C}"/>
    <cellStyle name="Comma [00]" xfId="47" xr:uid="{00000000-0005-0000-0000-00002E000000}"/>
    <cellStyle name="Comma 17" xfId="154" xr:uid="{129CF35D-62B0-4FEF-88BB-2DE476EBD45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 3 2 2 2" xfId="153" xr:uid="{57D2943D-7DFD-4C30-9868-8A8604AA307A}"/>
    <cellStyle name="Comma 3 2 3" xfId="152" xr:uid="{B59C26CE-449D-4E15-8686-84B260DE9A6E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2" xr:uid="{69658303-40E1-460F-A6D3-42BC705AF845}"/>
    <cellStyle name="Comma0" xfId="51" xr:uid="{00000000-0005-0000-0000-000035000000}"/>
    <cellStyle name="Currency" xfId="121" builtinId="4"/>
    <cellStyle name="Currency [00]" xfId="52" xr:uid="{00000000-0005-0000-0000-000036000000}"/>
    <cellStyle name="Currency [00] 2" xfId="137" xr:uid="{0D4E074E-7005-496C-96E7-E54D6BF4D3F7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8" xr:uid="{65B3FD5B-6FBC-47F8-8132-1080311A5012}"/>
    <cellStyle name="Enter Units (0)" xfId="57" xr:uid="{00000000-0005-0000-0000-00003B000000}"/>
    <cellStyle name="Enter Units (1)" xfId="58" xr:uid="{00000000-0005-0000-0000-00003C000000}"/>
    <cellStyle name="Enter Units (1) 2" xfId="139" xr:uid="{B09C9BC7-FF24-442C-B294-9F00E2A5DECE}"/>
    <cellStyle name="Enter Units (2)" xfId="59" xr:uid="{00000000-0005-0000-0000-00003D000000}"/>
    <cellStyle name="Enter Units (2) 2" xfId="140" xr:uid="{70D7387D-22A9-4565-8E65-40F458E11F2A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41" xr:uid="{1651E455-44CE-481D-84A7-CCAE83D9CFBF}"/>
    <cellStyle name="Link Units (0)" xfId="77" xr:uid="{00000000-0005-0000-0000-00004F000000}"/>
    <cellStyle name="Link Units (1)" xfId="78" xr:uid="{00000000-0005-0000-0000-000050000000}"/>
    <cellStyle name="Link Units (1) 2" xfId="142" xr:uid="{FF521A7E-24E9-43ED-B147-AE92BB10F1DB}"/>
    <cellStyle name="Link Units (2)" xfId="79" xr:uid="{00000000-0005-0000-0000-000051000000}"/>
    <cellStyle name="Link Units (2) 2" xfId="143" xr:uid="{F14F8C32-21D9-41D7-BE80-78FD8EBEA8D7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4" xr:uid="{8B7C4D33-4372-473B-B1FD-8D567D13482F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5" xr:uid="{B90ED6C4-FFBF-448A-A8A8-63B376FCD949}"/>
    <cellStyle name="Percent [00]" xfId="91" xr:uid="{00000000-0005-0000-0000-000062000000}"/>
    <cellStyle name="Percent [2]" xfId="92" xr:uid="{00000000-0005-0000-0000-000063000000}"/>
    <cellStyle name="Percent [2] 2" xfId="146" xr:uid="{B6B05BAB-8C99-45D8-AE86-C54BD1187A21}"/>
    <cellStyle name="PrePop Currency (0)" xfId="93" xr:uid="{00000000-0005-0000-0000-000064000000}"/>
    <cellStyle name="PrePop Currency (2)" xfId="94" xr:uid="{00000000-0005-0000-0000-000065000000}"/>
    <cellStyle name="PrePop Currency (2) 2" xfId="147" xr:uid="{7C3A3C6E-2487-48D9-8B76-4994720550BC}"/>
    <cellStyle name="PrePop Units (0)" xfId="95" xr:uid="{00000000-0005-0000-0000-000066000000}"/>
    <cellStyle name="PrePop Units (1)" xfId="96" xr:uid="{00000000-0005-0000-0000-000067000000}"/>
    <cellStyle name="PrePop Units (1) 2" xfId="148" xr:uid="{BBAB4C9E-7E24-4F32-AA54-56A14067B5A1}"/>
    <cellStyle name="PrePop Units (2)" xfId="97" xr:uid="{00000000-0005-0000-0000-000068000000}"/>
    <cellStyle name="PrePop Units (2) 2" xfId="149" xr:uid="{DDB3691E-580D-478C-8CCB-B23ADA683BAF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50" xr:uid="{30114EAF-176C-4EFA-9A1E-F96FAE03C3D1}"/>
    <cellStyle name="Text Indent C" xfId="103" xr:uid="{00000000-0005-0000-0000-00006E000000}"/>
    <cellStyle name="Text Indent C 2" xfId="151" xr:uid="{00916F1F-DCC2-43FB-A18E-8E7CE8E19983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66FF"/>
      <color rgb="FF99FF66"/>
      <color rgb="FFFFFF99"/>
      <color rgb="FFFFFFCC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9"/>
  <sheetViews>
    <sheetView tabSelected="1" view="pageBreakPreview" zoomScale="80" zoomScaleNormal="80" zoomScaleSheetLayoutView="80" workbookViewId="0">
      <selection activeCell="O11" sqref="O11"/>
    </sheetView>
  </sheetViews>
  <sheetFormatPr defaultColWidth="11" defaultRowHeight="22.5" customHeight="1"/>
  <cols>
    <col min="1" max="1" width="2.33203125" style="74" customWidth="1"/>
    <col min="2" max="3" width="1.109375" style="74" customWidth="1"/>
    <col min="4" max="4" width="45.88671875" style="74" customWidth="1"/>
    <col min="5" max="5" width="9" style="78" customWidth="1"/>
    <col min="6" max="6" width="1.33203125" style="74" customWidth="1"/>
    <col min="7" max="7" width="16.109375" style="74" customWidth="1"/>
    <col min="8" max="8" width="1.109375" style="74" customWidth="1"/>
    <col min="9" max="9" width="16.109375" style="74" customWidth="1"/>
    <col min="10" max="10" width="1.109375" style="74" customWidth="1"/>
    <col min="11" max="11" width="16.109375" style="93" customWidth="1"/>
    <col min="12" max="12" width="1.109375" style="74" customWidth="1"/>
    <col min="13" max="13" width="16.109375" style="93" customWidth="1"/>
    <col min="14" max="14" width="11" style="74" customWidth="1"/>
    <col min="15" max="16384" width="11" style="74"/>
  </cols>
  <sheetData>
    <row r="1" spans="1:17" s="70" customFormat="1" ht="22.35" customHeight="1">
      <c r="A1" s="172" t="s">
        <v>0</v>
      </c>
      <c r="B1" s="69"/>
      <c r="C1" s="173"/>
      <c r="D1" s="173"/>
      <c r="E1" s="174"/>
      <c r="F1" s="173"/>
      <c r="G1" s="173"/>
      <c r="H1" s="173"/>
      <c r="I1" s="173"/>
      <c r="J1" s="173"/>
      <c r="K1" s="175"/>
      <c r="L1" s="173"/>
      <c r="M1" s="175"/>
    </row>
    <row r="2" spans="1:17" s="70" customFormat="1" ht="22.35" customHeight="1">
      <c r="A2" s="172" t="s">
        <v>1</v>
      </c>
      <c r="B2" s="69"/>
      <c r="C2" s="173"/>
      <c r="D2" s="173"/>
      <c r="E2" s="174"/>
      <c r="F2" s="173"/>
      <c r="G2" s="173"/>
      <c r="H2" s="173"/>
      <c r="I2" s="173"/>
      <c r="J2" s="173"/>
      <c r="K2" s="175"/>
      <c r="L2" s="173"/>
      <c r="M2" s="175"/>
    </row>
    <row r="3" spans="1:17" ht="22.35" customHeight="1">
      <c r="A3" s="71"/>
      <c r="B3" s="72"/>
      <c r="C3" s="166"/>
      <c r="D3" s="166"/>
      <c r="E3" s="73"/>
      <c r="F3" s="166"/>
      <c r="G3" s="166"/>
      <c r="H3" s="166"/>
      <c r="I3" s="166"/>
      <c r="J3" s="166"/>
      <c r="K3" s="181"/>
      <c r="L3" s="166"/>
      <c r="M3" s="181"/>
    </row>
    <row r="4" spans="1:17" ht="22.35" customHeight="1">
      <c r="A4" s="72"/>
      <c r="B4" s="72"/>
      <c r="C4" s="166"/>
      <c r="D4" s="166"/>
      <c r="E4" s="73"/>
      <c r="F4" s="166"/>
      <c r="G4" s="295" t="s">
        <v>2</v>
      </c>
      <c r="H4" s="295"/>
      <c r="I4" s="295"/>
      <c r="J4" s="167"/>
      <c r="K4" s="295" t="s">
        <v>3</v>
      </c>
      <c r="L4" s="295"/>
      <c r="M4" s="295"/>
    </row>
    <row r="5" spans="1:17" ht="22.35" customHeight="1">
      <c r="E5" s="73"/>
      <c r="F5" s="76"/>
      <c r="G5" s="168" t="s">
        <v>259</v>
      </c>
      <c r="H5" s="77"/>
      <c r="I5" s="168" t="s">
        <v>4</v>
      </c>
      <c r="J5" s="77"/>
      <c r="K5" s="168" t="s">
        <v>259</v>
      </c>
      <c r="L5" s="77"/>
      <c r="M5" s="168" t="s">
        <v>4</v>
      </c>
    </row>
    <row r="6" spans="1:17" ht="22.35" customHeight="1">
      <c r="A6" s="165" t="s">
        <v>5</v>
      </c>
      <c r="E6" s="73" t="s">
        <v>6</v>
      </c>
      <c r="F6" s="76"/>
      <c r="G6" s="176" t="s">
        <v>218</v>
      </c>
      <c r="H6" s="169"/>
      <c r="I6" s="176" t="s">
        <v>183</v>
      </c>
      <c r="J6" s="169"/>
      <c r="K6" s="176" t="s">
        <v>218</v>
      </c>
      <c r="L6" s="169"/>
      <c r="M6" s="176" t="s">
        <v>183</v>
      </c>
    </row>
    <row r="7" spans="1:17" ht="22.35" customHeight="1">
      <c r="B7" s="76"/>
      <c r="C7" s="76"/>
      <c r="D7" s="76"/>
      <c r="E7" s="74"/>
      <c r="F7" s="76"/>
      <c r="G7" s="182" t="s">
        <v>7</v>
      </c>
      <c r="H7" s="169"/>
      <c r="I7" s="176"/>
      <c r="J7" s="169"/>
      <c r="K7" s="182" t="s">
        <v>7</v>
      </c>
      <c r="L7" s="169"/>
      <c r="M7" s="176"/>
      <c r="O7" s="297"/>
      <c r="P7" s="297"/>
    </row>
    <row r="8" spans="1:17" ht="22.35" customHeight="1">
      <c r="F8" s="76"/>
      <c r="G8" s="296" t="s">
        <v>8</v>
      </c>
      <c r="H8" s="296"/>
      <c r="I8" s="296"/>
      <c r="J8" s="296"/>
      <c r="K8" s="296"/>
      <c r="L8" s="296"/>
      <c r="M8" s="296"/>
      <c r="O8" s="76"/>
      <c r="P8" s="76"/>
    </row>
    <row r="9" spans="1:17" ht="22.35" customHeight="1">
      <c r="A9" s="177" t="s">
        <v>9</v>
      </c>
      <c r="B9" s="79"/>
      <c r="E9" s="73"/>
      <c r="G9" s="80"/>
      <c r="K9" s="81"/>
      <c r="M9" s="81"/>
    </row>
    <row r="10" spans="1:17" ht="22.35" customHeight="1">
      <c r="A10" s="82" t="s">
        <v>10</v>
      </c>
      <c r="B10" s="79"/>
      <c r="E10" s="183"/>
      <c r="F10" s="184"/>
      <c r="G10" s="83">
        <v>75875</v>
      </c>
      <c r="H10" s="83"/>
      <c r="I10" s="83">
        <v>92478</v>
      </c>
      <c r="J10" s="83"/>
      <c r="K10" s="83">
        <v>42884</v>
      </c>
      <c r="L10" s="83"/>
      <c r="M10" s="83">
        <v>61967</v>
      </c>
      <c r="O10" s="80"/>
      <c r="P10" s="80"/>
      <c r="Q10" s="80"/>
    </row>
    <row r="11" spans="1:17" ht="22.35" customHeight="1">
      <c r="A11" s="82" t="s">
        <v>11</v>
      </c>
      <c r="E11" s="183" t="s">
        <v>239</v>
      </c>
      <c r="F11" s="184"/>
      <c r="G11" s="83">
        <v>773398</v>
      </c>
      <c r="H11" s="83"/>
      <c r="I11" s="83">
        <v>660440</v>
      </c>
      <c r="J11" s="83"/>
      <c r="K11" s="83">
        <v>775880</v>
      </c>
      <c r="L11" s="83"/>
      <c r="M11" s="83">
        <v>659051</v>
      </c>
      <c r="O11" s="80"/>
      <c r="P11" s="80"/>
    </row>
    <row r="12" spans="1:17" ht="22.35" customHeight="1">
      <c r="A12" s="82" t="s">
        <v>228</v>
      </c>
      <c r="E12" s="183"/>
      <c r="F12" s="184"/>
      <c r="G12" s="83"/>
      <c r="H12" s="83"/>
      <c r="I12" s="83"/>
      <c r="J12" s="83"/>
      <c r="K12" s="83"/>
      <c r="L12" s="83"/>
      <c r="M12" s="83"/>
      <c r="O12" s="80"/>
      <c r="P12" s="80"/>
    </row>
    <row r="13" spans="1:17" ht="22.35" customHeight="1">
      <c r="A13" s="82"/>
      <c r="B13" s="74" t="s">
        <v>36</v>
      </c>
      <c r="E13" s="183" t="s">
        <v>256</v>
      </c>
      <c r="F13" s="184"/>
      <c r="G13" s="83">
        <v>1245</v>
      </c>
      <c r="H13" s="83"/>
      <c r="I13" s="83">
        <v>0</v>
      </c>
      <c r="J13" s="83"/>
      <c r="K13" s="83">
        <v>1245</v>
      </c>
      <c r="L13" s="83"/>
      <c r="M13" s="83">
        <v>0</v>
      </c>
      <c r="O13" s="80"/>
      <c r="P13" s="80"/>
    </row>
    <row r="14" spans="1:17" ht="22.35" customHeight="1">
      <c r="A14" s="82" t="s">
        <v>12</v>
      </c>
      <c r="E14" s="73">
        <v>4</v>
      </c>
      <c r="F14" s="184"/>
      <c r="G14" s="83">
        <v>0</v>
      </c>
      <c r="H14" s="83"/>
      <c r="I14" s="83">
        <v>0</v>
      </c>
      <c r="J14" s="83"/>
      <c r="K14" s="83">
        <v>144000</v>
      </c>
      <c r="L14" s="83"/>
      <c r="M14" s="83">
        <v>136000</v>
      </c>
      <c r="O14" s="80"/>
      <c r="P14" s="80"/>
    </row>
    <row r="15" spans="1:17" ht="22.35" customHeight="1">
      <c r="A15" s="82" t="s">
        <v>13</v>
      </c>
      <c r="E15" s="73">
        <v>13</v>
      </c>
      <c r="F15" s="184"/>
      <c r="G15" s="83">
        <v>105</v>
      </c>
      <c r="H15" s="83"/>
      <c r="I15" s="83">
        <v>37</v>
      </c>
      <c r="J15" s="83"/>
      <c r="K15" s="83">
        <v>105</v>
      </c>
      <c r="L15" s="83"/>
      <c r="M15" s="83">
        <v>37</v>
      </c>
      <c r="O15" s="80"/>
      <c r="P15" s="80"/>
    </row>
    <row r="16" spans="1:17" ht="22.35" customHeight="1">
      <c r="A16" s="82" t="s">
        <v>14</v>
      </c>
      <c r="E16" s="183"/>
      <c r="F16" s="184"/>
      <c r="G16" s="83">
        <v>20292</v>
      </c>
      <c r="H16" s="84"/>
      <c r="I16" s="83">
        <v>21013</v>
      </c>
      <c r="J16" s="84"/>
      <c r="K16" s="83">
        <v>11947</v>
      </c>
      <c r="L16" s="84"/>
      <c r="M16" s="83">
        <v>10730</v>
      </c>
      <c r="O16" s="80"/>
      <c r="P16" s="80"/>
    </row>
    <row r="17" spans="1:18" ht="22.35" customHeight="1">
      <c r="A17" s="85" t="s">
        <v>15</v>
      </c>
      <c r="E17" s="183"/>
      <c r="F17" s="184"/>
      <c r="G17" s="205">
        <f>SUM(G10:G16)</f>
        <v>870915</v>
      </c>
      <c r="H17" s="86"/>
      <c r="I17" s="206">
        <f>SUM(I10:I16)</f>
        <v>773968</v>
      </c>
      <c r="J17" s="86"/>
      <c r="K17" s="205">
        <f>SUM(K10:K16)</f>
        <v>976061</v>
      </c>
      <c r="L17" s="86"/>
      <c r="M17" s="206">
        <f>SUM(M10:M16)</f>
        <v>867785</v>
      </c>
    </row>
    <row r="18" spans="1:18" ht="22.2" customHeight="1">
      <c r="E18" s="183"/>
      <c r="F18" s="184"/>
      <c r="G18" s="83"/>
      <c r="H18" s="83"/>
      <c r="I18" s="83"/>
      <c r="J18" s="83"/>
      <c r="K18" s="83"/>
      <c r="L18" s="83"/>
      <c r="M18" s="87"/>
    </row>
    <row r="19" spans="1:18" ht="22.35" customHeight="1">
      <c r="A19" s="177" t="s">
        <v>16</v>
      </c>
      <c r="E19" s="183"/>
      <c r="F19" s="184"/>
      <c r="G19" s="83"/>
      <c r="H19" s="83"/>
      <c r="I19" s="83"/>
      <c r="J19" s="83"/>
      <c r="K19" s="83"/>
      <c r="L19" s="83"/>
      <c r="M19" s="83"/>
      <c r="Q19" s="185"/>
    </row>
    <row r="20" spans="1:18" ht="22.35" customHeight="1">
      <c r="A20" s="82" t="s">
        <v>17</v>
      </c>
      <c r="E20" s="183" t="s">
        <v>257</v>
      </c>
      <c r="F20" s="184"/>
      <c r="G20" s="83">
        <v>76865</v>
      </c>
      <c r="H20" s="83"/>
      <c r="I20" s="88">
        <v>71205</v>
      </c>
      <c r="J20" s="83"/>
      <c r="K20" s="89">
        <v>76865</v>
      </c>
      <c r="L20" s="83"/>
      <c r="M20" s="83">
        <v>71205</v>
      </c>
      <c r="O20" s="80"/>
      <c r="P20" s="80"/>
      <c r="R20" s="80"/>
    </row>
    <row r="21" spans="1:18" ht="22.5" hidden="1" customHeight="1">
      <c r="A21" s="82" t="s">
        <v>18</v>
      </c>
      <c r="E21" s="183"/>
      <c r="F21" s="184"/>
      <c r="G21" s="83"/>
      <c r="H21" s="83"/>
      <c r="I21" s="88"/>
      <c r="J21" s="83"/>
      <c r="K21" s="89"/>
      <c r="L21" s="83"/>
      <c r="M21" s="83"/>
      <c r="O21" s="80"/>
      <c r="P21" s="80"/>
      <c r="R21" s="80"/>
    </row>
    <row r="22" spans="1:18" ht="22.35" customHeight="1">
      <c r="A22" s="186" t="s">
        <v>19</v>
      </c>
      <c r="E22" s="183" t="s">
        <v>258</v>
      </c>
      <c r="F22" s="184"/>
      <c r="G22" s="89">
        <v>40984</v>
      </c>
      <c r="H22" s="80"/>
      <c r="I22" s="88">
        <v>40797</v>
      </c>
      <c r="J22" s="80"/>
      <c r="K22" s="89">
        <v>40984</v>
      </c>
      <c r="L22" s="80"/>
      <c r="M22" s="83">
        <v>40797</v>
      </c>
      <c r="O22" s="80"/>
      <c r="P22" s="80"/>
    </row>
    <row r="23" spans="1:18" ht="22.35" customHeight="1">
      <c r="A23" s="186" t="s">
        <v>20</v>
      </c>
      <c r="E23" s="183"/>
      <c r="F23" s="184"/>
      <c r="G23" s="89">
        <v>0</v>
      </c>
      <c r="H23" s="80"/>
      <c r="I23" s="88">
        <v>0</v>
      </c>
      <c r="J23" s="80"/>
      <c r="K23" s="89">
        <v>23503</v>
      </c>
      <c r="L23" s="80"/>
      <c r="M23" s="83">
        <v>23503</v>
      </c>
      <c r="O23" s="80"/>
      <c r="P23" s="80"/>
    </row>
    <row r="24" spans="1:18" ht="22.35" customHeight="1">
      <c r="A24" s="82" t="s">
        <v>21</v>
      </c>
      <c r="E24" s="183"/>
      <c r="F24" s="184"/>
      <c r="G24" s="89">
        <v>92528</v>
      </c>
      <c r="H24" s="80"/>
      <c r="I24" s="88">
        <v>91939</v>
      </c>
      <c r="J24" s="80"/>
      <c r="K24" s="89">
        <v>81191</v>
      </c>
      <c r="L24" s="80"/>
      <c r="M24" s="83">
        <v>81191</v>
      </c>
      <c r="O24" s="80"/>
      <c r="P24" s="80"/>
    </row>
    <row r="25" spans="1:18" ht="22.2" customHeight="1">
      <c r="A25" s="82" t="s">
        <v>22</v>
      </c>
      <c r="E25" s="183"/>
      <c r="F25" s="184"/>
      <c r="G25" s="89">
        <v>39066</v>
      </c>
      <c r="H25" s="80"/>
      <c r="I25" s="88">
        <v>38871</v>
      </c>
      <c r="J25" s="80"/>
      <c r="K25" s="89">
        <v>37500</v>
      </c>
      <c r="L25" s="80"/>
      <c r="M25" s="83">
        <v>37500</v>
      </c>
      <c r="O25" s="80"/>
      <c r="P25" s="80"/>
    </row>
    <row r="26" spans="1:18" ht="22.35" customHeight="1">
      <c r="A26" s="82" t="s">
        <v>199</v>
      </c>
      <c r="E26" s="73" t="s">
        <v>256</v>
      </c>
      <c r="F26" s="184"/>
      <c r="G26" s="89">
        <v>10800</v>
      </c>
      <c r="H26" s="80"/>
      <c r="I26" s="88">
        <v>10245</v>
      </c>
      <c r="J26" s="80"/>
      <c r="K26" s="89">
        <v>10800</v>
      </c>
      <c r="L26" s="80"/>
      <c r="M26" s="83">
        <v>10245</v>
      </c>
      <c r="O26" s="80"/>
      <c r="P26" s="80"/>
    </row>
    <row r="27" spans="1:18" ht="22.35" customHeight="1">
      <c r="A27" s="186" t="s">
        <v>23</v>
      </c>
      <c r="E27" s="183">
        <v>6</v>
      </c>
      <c r="F27" s="184"/>
      <c r="G27" s="83">
        <v>232940</v>
      </c>
      <c r="H27" s="80"/>
      <c r="I27" s="88">
        <v>238350</v>
      </c>
      <c r="J27" s="80"/>
      <c r="K27" s="83">
        <v>232940</v>
      </c>
      <c r="L27" s="80"/>
      <c r="M27" s="83">
        <v>238350</v>
      </c>
      <c r="O27" s="80"/>
      <c r="P27" s="80"/>
    </row>
    <row r="28" spans="1:18" ht="22.35" customHeight="1">
      <c r="A28" s="186" t="s">
        <v>24</v>
      </c>
      <c r="B28" s="187"/>
      <c r="E28" s="183" t="s">
        <v>195</v>
      </c>
      <c r="F28" s="184"/>
      <c r="G28" s="83">
        <v>474071</v>
      </c>
      <c r="H28" s="80"/>
      <c r="I28" s="88">
        <v>508161</v>
      </c>
      <c r="J28" s="80"/>
      <c r="K28" s="83">
        <v>269391</v>
      </c>
      <c r="L28" s="80"/>
      <c r="M28" s="83">
        <v>284941</v>
      </c>
      <c r="O28" s="80"/>
      <c r="P28" s="80"/>
    </row>
    <row r="29" spans="1:18" ht="22.35" customHeight="1">
      <c r="A29" s="91" t="s">
        <v>25</v>
      </c>
      <c r="E29" s="183"/>
      <c r="F29" s="184"/>
      <c r="G29" s="83">
        <v>1182</v>
      </c>
      <c r="H29" s="83"/>
      <c r="I29" s="88">
        <v>3521</v>
      </c>
      <c r="J29" s="83"/>
      <c r="K29" s="83">
        <v>933</v>
      </c>
      <c r="L29" s="83"/>
      <c r="M29" s="83">
        <v>1284</v>
      </c>
      <c r="N29" s="80"/>
      <c r="O29" s="80"/>
      <c r="P29" s="80"/>
    </row>
    <row r="30" spans="1:18" ht="22.35" customHeight="1">
      <c r="A30" s="91" t="s">
        <v>26</v>
      </c>
      <c r="B30" s="91"/>
      <c r="C30" s="91"/>
      <c r="D30" s="91"/>
      <c r="E30" s="183"/>
      <c r="F30" s="184"/>
      <c r="G30" s="83">
        <v>21790</v>
      </c>
      <c r="H30" s="83"/>
      <c r="I30" s="88">
        <v>20790</v>
      </c>
      <c r="J30" s="83"/>
      <c r="K30" s="83">
        <v>20507</v>
      </c>
      <c r="L30" s="83"/>
      <c r="M30" s="83">
        <v>19405</v>
      </c>
      <c r="O30" s="80"/>
      <c r="P30" s="80"/>
    </row>
    <row r="31" spans="1:18" ht="22.35" customHeight="1">
      <c r="A31" s="91" t="s">
        <v>28</v>
      </c>
      <c r="B31" s="91"/>
      <c r="C31" s="91"/>
      <c r="D31" s="91"/>
      <c r="E31" s="183"/>
      <c r="F31" s="184"/>
      <c r="G31" s="83">
        <v>154064</v>
      </c>
      <c r="H31" s="83"/>
      <c r="I31" s="88">
        <v>152574</v>
      </c>
      <c r="J31" s="83"/>
      <c r="K31" s="83">
        <v>152770</v>
      </c>
      <c r="L31" s="83"/>
      <c r="M31" s="83">
        <v>150985</v>
      </c>
      <c r="O31" s="80"/>
      <c r="P31" s="80"/>
    </row>
    <row r="32" spans="1:18" ht="22.35" customHeight="1">
      <c r="A32" s="85" t="s">
        <v>29</v>
      </c>
      <c r="E32" s="183"/>
      <c r="F32" s="184"/>
      <c r="G32" s="205">
        <f>SUM(G20:G31)</f>
        <v>1144290</v>
      </c>
      <c r="H32" s="92"/>
      <c r="I32" s="205">
        <f>SUM(I20:I31)</f>
        <v>1176453</v>
      </c>
      <c r="J32" s="92"/>
      <c r="K32" s="205">
        <f>SUM(K20:K31)</f>
        <v>947384</v>
      </c>
      <c r="L32" s="92"/>
      <c r="M32" s="205">
        <f>SUM(M20:M31)</f>
        <v>959406</v>
      </c>
      <c r="O32" s="80"/>
    </row>
    <row r="33" spans="1:19" ht="22.35" customHeight="1">
      <c r="A33" s="82"/>
      <c r="E33" s="183"/>
      <c r="F33" s="184"/>
      <c r="G33" s="83"/>
      <c r="H33" s="80"/>
      <c r="I33" s="83"/>
      <c r="J33" s="80"/>
      <c r="K33" s="83"/>
      <c r="L33" s="80"/>
      <c r="M33" s="83"/>
    </row>
    <row r="34" spans="1:19" ht="22.35" customHeight="1" thickBot="1">
      <c r="A34" s="85" t="s">
        <v>30</v>
      </c>
      <c r="E34" s="188"/>
      <c r="F34" s="189"/>
      <c r="G34" s="207">
        <f>G17+G32</f>
        <v>2015205</v>
      </c>
      <c r="H34" s="92"/>
      <c r="I34" s="207">
        <f>SUM(I17+I32)</f>
        <v>1950421</v>
      </c>
      <c r="J34" s="92"/>
      <c r="K34" s="207">
        <f>K17+K32</f>
        <v>1923445</v>
      </c>
      <c r="L34" s="92"/>
      <c r="M34" s="207">
        <f>SUM(M17+M32)</f>
        <v>1827191</v>
      </c>
      <c r="N34" s="80"/>
      <c r="S34" s="190"/>
    </row>
    <row r="35" spans="1:19" ht="22.35" customHeight="1" thickTop="1"/>
    <row r="36" spans="1:19" s="70" customFormat="1" ht="22.35" customHeight="1">
      <c r="A36" s="172" t="s">
        <v>0</v>
      </c>
      <c r="B36" s="69"/>
      <c r="C36" s="173"/>
      <c r="D36" s="173"/>
      <c r="E36" s="174"/>
      <c r="F36" s="173"/>
      <c r="G36" s="173"/>
      <c r="H36" s="173"/>
      <c r="I36" s="173"/>
      <c r="J36" s="173"/>
      <c r="K36" s="175"/>
      <c r="L36" s="173"/>
      <c r="M36" s="175"/>
    </row>
    <row r="37" spans="1:19" s="70" customFormat="1" ht="22.35" customHeight="1">
      <c r="A37" s="172" t="s">
        <v>1</v>
      </c>
      <c r="B37" s="69"/>
      <c r="C37" s="173"/>
      <c r="D37" s="173"/>
      <c r="E37" s="174"/>
      <c r="F37" s="173"/>
      <c r="G37" s="173"/>
      <c r="H37" s="173"/>
      <c r="I37" s="173"/>
      <c r="J37" s="173"/>
      <c r="K37" s="175"/>
      <c r="L37" s="173"/>
      <c r="M37" s="175"/>
    </row>
    <row r="38" spans="1:19" ht="22.35" customHeight="1">
      <c r="A38" s="71"/>
      <c r="B38" s="72"/>
      <c r="C38" s="166"/>
      <c r="D38" s="166"/>
      <c r="E38" s="73"/>
      <c r="F38" s="166"/>
      <c r="G38" s="166"/>
      <c r="H38" s="166"/>
      <c r="I38" s="166"/>
      <c r="J38" s="166"/>
      <c r="K38" s="181"/>
      <c r="L38" s="166"/>
      <c r="M38" s="181"/>
    </row>
    <row r="39" spans="1:19" ht="22.35" customHeight="1">
      <c r="A39" s="72"/>
      <c r="B39" s="72"/>
      <c r="C39" s="166"/>
      <c r="D39" s="166"/>
      <c r="E39" s="73"/>
      <c r="F39" s="166"/>
      <c r="G39" s="295" t="s">
        <v>2</v>
      </c>
      <c r="H39" s="295"/>
      <c r="I39" s="295"/>
      <c r="J39" s="167"/>
      <c r="K39" s="295" t="s">
        <v>3</v>
      </c>
      <c r="L39" s="295"/>
      <c r="M39" s="295"/>
    </row>
    <row r="40" spans="1:19" ht="22.35" customHeight="1">
      <c r="E40" s="73"/>
      <c r="F40" s="76"/>
      <c r="G40" s="168" t="s">
        <v>259</v>
      </c>
      <c r="H40" s="77"/>
      <c r="I40" s="168" t="s">
        <v>4</v>
      </c>
      <c r="J40" s="77"/>
      <c r="K40" s="168" t="s">
        <v>259</v>
      </c>
      <c r="L40" s="77"/>
      <c r="M40" s="168" t="s">
        <v>4</v>
      </c>
    </row>
    <row r="41" spans="1:19" ht="22.35" customHeight="1">
      <c r="A41" s="165" t="s">
        <v>31</v>
      </c>
      <c r="B41" s="76"/>
      <c r="C41" s="76"/>
      <c r="D41" s="76"/>
      <c r="E41" s="73" t="s">
        <v>6</v>
      </c>
      <c r="F41" s="76"/>
      <c r="G41" s="176" t="s">
        <v>218</v>
      </c>
      <c r="H41" s="169"/>
      <c r="I41" s="176" t="s">
        <v>183</v>
      </c>
      <c r="J41" s="169"/>
      <c r="K41" s="176" t="s">
        <v>218</v>
      </c>
      <c r="L41" s="169"/>
      <c r="M41" s="176" t="s">
        <v>183</v>
      </c>
    </row>
    <row r="42" spans="1:19" ht="22.35" customHeight="1">
      <c r="E42" s="74"/>
      <c r="F42" s="76"/>
      <c r="G42" s="182" t="s">
        <v>7</v>
      </c>
      <c r="H42" s="169"/>
      <c r="I42" s="176"/>
      <c r="J42" s="169"/>
      <c r="K42" s="182" t="s">
        <v>7</v>
      </c>
      <c r="L42" s="169"/>
      <c r="M42" s="176"/>
    </row>
    <row r="43" spans="1:19" ht="22.35" customHeight="1">
      <c r="F43" s="76"/>
      <c r="G43" s="296" t="s">
        <v>8</v>
      </c>
      <c r="H43" s="296"/>
      <c r="I43" s="296"/>
      <c r="J43" s="296"/>
      <c r="K43" s="296"/>
      <c r="L43" s="296"/>
      <c r="M43" s="296"/>
    </row>
    <row r="44" spans="1:19" s="78" customFormat="1" ht="22.35" customHeight="1">
      <c r="A44" s="177" t="s">
        <v>32</v>
      </c>
      <c r="B44" s="171"/>
      <c r="C44" s="171"/>
      <c r="D44" s="191"/>
      <c r="E44" s="192"/>
      <c r="F44" s="192"/>
      <c r="G44" s="192"/>
      <c r="H44" s="192"/>
      <c r="I44" s="192"/>
      <c r="J44" s="270"/>
      <c r="K44" s="94"/>
      <c r="L44" s="192"/>
      <c r="M44" s="192"/>
    </row>
    <row r="45" spans="1:19" ht="22.35" customHeight="1">
      <c r="A45" s="82" t="s">
        <v>33</v>
      </c>
      <c r="B45" s="170"/>
      <c r="C45" s="170"/>
      <c r="D45" s="193"/>
      <c r="E45" s="194">
        <v>8</v>
      </c>
      <c r="F45" s="195"/>
      <c r="G45" s="196">
        <v>499275</v>
      </c>
      <c r="H45" s="89"/>
      <c r="I45" s="196">
        <v>435856</v>
      </c>
      <c r="J45" s="89"/>
      <c r="K45" s="196">
        <v>496386</v>
      </c>
      <c r="L45" s="89"/>
      <c r="M45" s="196">
        <v>433000</v>
      </c>
      <c r="O45" s="80"/>
      <c r="P45" s="80"/>
    </row>
    <row r="46" spans="1:19" ht="22.35" customHeight="1">
      <c r="A46" s="82" t="s">
        <v>34</v>
      </c>
      <c r="B46" s="170"/>
      <c r="C46" s="170"/>
      <c r="D46" s="193"/>
      <c r="E46" s="183">
        <v>4</v>
      </c>
      <c r="F46" s="195"/>
      <c r="G46" s="88">
        <v>163247</v>
      </c>
      <c r="H46" s="89"/>
      <c r="I46" s="196">
        <v>120359</v>
      </c>
      <c r="J46" s="89"/>
      <c r="K46" s="95">
        <v>150951</v>
      </c>
      <c r="L46" s="89"/>
      <c r="M46" s="196">
        <v>93094</v>
      </c>
      <c r="O46" s="80"/>
      <c r="P46" s="80"/>
    </row>
    <row r="47" spans="1:19" ht="22.35" customHeight="1">
      <c r="A47" s="170" t="s">
        <v>35</v>
      </c>
      <c r="B47" s="82"/>
      <c r="C47" s="82"/>
      <c r="D47" s="82"/>
      <c r="E47" s="194"/>
      <c r="F47" s="195"/>
      <c r="G47" s="95"/>
      <c r="H47" s="89"/>
      <c r="I47" s="196"/>
      <c r="J47" s="89"/>
      <c r="K47" s="95"/>
      <c r="L47" s="89"/>
      <c r="M47" s="196"/>
      <c r="O47" s="80"/>
      <c r="P47" s="80"/>
    </row>
    <row r="48" spans="1:19" ht="22.35" customHeight="1">
      <c r="B48" s="82" t="s">
        <v>36</v>
      </c>
      <c r="C48" s="82"/>
      <c r="D48" s="82"/>
      <c r="E48" s="194" t="s">
        <v>229</v>
      </c>
      <c r="F48" s="195"/>
      <c r="G48" s="95">
        <v>49247</v>
      </c>
      <c r="H48" s="89"/>
      <c r="I48" s="196">
        <v>48998</v>
      </c>
      <c r="J48" s="89"/>
      <c r="K48" s="95">
        <v>37247</v>
      </c>
      <c r="L48" s="89"/>
      <c r="M48" s="196">
        <v>36998</v>
      </c>
      <c r="O48" s="80"/>
      <c r="P48" s="80"/>
    </row>
    <row r="49" spans="1:16" ht="22.35" customHeight="1">
      <c r="A49" s="74" t="s">
        <v>37</v>
      </c>
      <c r="B49" s="82"/>
      <c r="C49" s="82"/>
      <c r="D49" s="82"/>
      <c r="E49" s="194">
        <v>4</v>
      </c>
      <c r="F49" s="195"/>
      <c r="G49" s="196">
        <v>3000</v>
      </c>
      <c r="H49" s="89"/>
      <c r="I49" s="196">
        <v>3000</v>
      </c>
      <c r="J49" s="89"/>
      <c r="K49" s="196">
        <v>0</v>
      </c>
      <c r="L49" s="89"/>
      <c r="M49" s="196">
        <v>0</v>
      </c>
      <c r="O49" s="80"/>
      <c r="P49" s="80"/>
    </row>
    <row r="50" spans="1:16" ht="22.35" customHeight="1">
      <c r="A50" s="74" t="s">
        <v>186</v>
      </c>
      <c r="B50" s="82"/>
      <c r="C50" s="82"/>
      <c r="D50" s="82"/>
      <c r="E50" s="194">
        <v>4</v>
      </c>
      <c r="F50" s="195"/>
      <c r="G50" s="95">
        <v>41767</v>
      </c>
      <c r="H50" s="89"/>
      <c r="I50" s="196">
        <v>38634</v>
      </c>
      <c r="J50" s="89"/>
      <c r="K50" s="95">
        <v>18562</v>
      </c>
      <c r="L50" s="89"/>
      <c r="M50" s="196">
        <v>23025</v>
      </c>
      <c r="O50" s="80"/>
      <c r="P50" s="80"/>
    </row>
    <row r="51" spans="1:16" ht="22.5" hidden="1" customHeight="1">
      <c r="A51" s="74" t="s">
        <v>38</v>
      </c>
      <c r="B51" s="82"/>
      <c r="C51" s="82"/>
      <c r="D51" s="82"/>
      <c r="E51" s="183">
        <v>15</v>
      </c>
      <c r="G51" s="95"/>
      <c r="H51" s="89"/>
      <c r="I51" s="196"/>
      <c r="J51" s="89"/>
      <c r="K51" s="95"/>
      <c r="L51" s="89"/>
      <c r="M51" s="196"/>
      <c r="O51" s="80"/>
      <c r="P51" s="80"/>
    </row>
    <row r="52" spans="1:16" ht="21.6">
      <c r="A52" s="74" t="s">
        <v>39</v>
      </c>
      <c r="B52" s="82"/>
      <c r="C52" s="170"/>
      <c r="D52" s="193"/>
      <c r="F52" s="195"/>
      <c r="G52" s="88">
        <v>570</v>
      </c>
      <c r="H52" s="89"/>
      <c r="I52" s="196">
        <v>547</v>
      </c>
      <c r="J52" s="89"/>
      <c r="K52" s="88">
        <v>0</v>
      </c>
      <c r="L52" s="89"/>
      <c r="M52" s="196">
        <v>0</v>
      </c>
      <c r="O52" s="80"/>
      <c r="P52" s="80"/>
    </row>
    <row r="53" spans="1:16" ht="22.35" customHeight="1">
      <c r="A53" s="82" t="s">
        <v>40</v>
      </c>
      <c r="B53" s="170"/>
      <c r="C53" s="170"/>
      <c r="D53" s="193"/>
      <c r="E53" s="194"/>
      <c r="F53" s="195"/>
      <c r="G53" s="96">
        <v>17641</v>
      </c>
      <c r="H53" s="83"/>
      <c r="I53" s="197">
        <v>15679</v>
      </c>
      <c r="J53" s="83"/>
      <c r="K53" s="96">
        <v>17485</v>
      </c>
      <c r="L53" s="83"/>
      <c r="M53" s="197">
        <v>15332</v>
      </c>
      <c r="O53" s="80"/>
      <c r="P53" s="80"/>
    </row>
    <row r="54" spans="1:16" ht="22.35" customHeight="1">
      <c r="A54" s="85" t="s">
        <v>41</v>
      </c>
      <c r="D54" s="193"/>
      <c r="E54" s="194"/>
      <c r="F54" s="195"/>
      <c r="G54" s="208">
        <f>SUM(G45:G53)</f>
        <v>774747</v>
      </c>
      <c r="H54" s="97"/>
      <c r="I54" s="208">
        <f>SUM(I45:I53)</f>
        <v>663073</v>
      </c>
      <c r="J54" s="97"/>
      <c r="K54" s="208">
        <f>SUM(K45:K53)</f>
        <v>720631</v>
      </c>
      <c r="L54" s="97"/>
      <c r="M54" s="208">
        <f>SUM(M45:M53)</f>
        <v>601449</v>
      </c>
    </row>
    <row r="55" spans="1:16" ht="10.050000000000001" customHeight="1">
      <c r="D55" s="193"/>
      <c r="E55" s="194"/>
      <c r="F55" s="195"/>
      <c r="G55" s="89"/>
      <c r="H55" s="89"/>
      <c r="I55" s="89"/>
      <c r="J55" s="89"/>
      <c r="K55" s="89"/>
      <c r="L55" s="89"/>
      <c r="M55" s="89"/>
    </row>
    <row r="56" spans="1:16" ht="22.35" customHeight="1">
      <c r="A56" s="177" t="s">
        <v>42</v>
      </c>
      <c r="D56" s="193"/>
      <c r="E56" s="194"/>
      <c r="F56" s="195"/>
      <c r="G56" s="89"/>
      <c r="H56" s="89"/>
      <c r="I56" s="89"/>
      <c r="J56" s="89"/>
      <c r="K56" s="89"/>
      <c r="L56" s="89"/>
      <c r="M56" s="89"/>
    </row>
    <row r="57" spans="1:16" ht="22.35" customHeight="1">
      <c r="A57" s="298" t="s">
        <v>43</v>
      </c>
      <c r="B57" s="298"/>
      <c r="C57" s="298"/>
      <c r="D57" s="298"/>
      <c r="E57" s="194" t="s">
        <v>229</v>
      </c>
      <c r="F57" s="195"/>
      <c r="G57" s="89">
        <v>129885</v>
      </c>
      <c r="H57" s="89"/>
      <c r="I57" s="89">
        <v>154590</v>
      </c>
      <c r="J57" s="89"/>
      <c r="K57" s="89">
        <v>117885</v>
      </c>
      <c r="L57" s="89"/>
      <c r="M57" s="89">
        <v>136590</v>
      </c>
      <c r="O57" s="80"/>
      <c r="P57" s="80"/>
    </row>
    <row r="58" spans="1:16" ht="22.35" customHeight="1">
      <c r="A58" s="82" t="s">
        <v>44</v>
      </c>
      <c r="B58" s="82"/>
      <c r="C58" s="170"/>
      <c r="D58" s="193"/>
      <c r="E58" s="73">
        <v>4</v>
      </c>
      <c r="F58" s="195"/>
      <c r="G58" s="89">
        <v>197772</v>
      </c>
      <c r="H58" s="89"/>
      <c r="I58" s="89">
        <v>213286</v>
      </c>
      <c r="J58" s="89"/>
      <c r="K58" s="89">
        <v>140496</v>
      </c>
      <c r="L58" s="89"/>
      <c r="M58" s="89">
        <v>144311</v>
      </c>
      <c r="O58" s="80"/>
      <c r="P58" s="80"/>
    </row>
    <row r="59" spans="1:16" ht="22.5" hidden="1" customHeight="1">
      <c r="A59" s="82" t="s">
        <v>45</v>
      </c>
      <c r="B59" s="82"/>
      <c r="C59" s="170"/>
      <c r="D59" s="193"/>
      <c r="E59" s="73">
        <v>8</v>
      </c>
      <c r="F59" s="195"/>
      <c r="G59" s="89"/>
      <c r="H59" s="89"/>
      <c r="I59" s="89"/>
      <c r="J59" s="89"/>
      <c r="K59" s="89"/>
      <c r="L59" s="89"/>
      <c r="M59" s="89"/>
      <c r="O59" s="80"/>
      <c r="P59" s="80"/>
    </row>
    <row r="60" spans="1:16" ht="22.5" hidden="1" customHeight="1">
      <c r="A60" s="82" t="s">
        <v>27</v>
      </c>
      <c r="B60" s="82"/>
      <c r="C60" s="170"/>
      <c r="D60" s="193"/>
      <c r="E60" s="73" t="s">
        <v>46</v>
      </c>
      <c r="F60" s="195"/>
      <c r="G60" s="89"/>
      <c r="H60" s="89"/>
      <c r="I60" s="89"/>
      <c r="J60" s="89"/>
      <c r="K60" s="89"/>
      <c r="L60" s="89"/>
      <c r="M60" s="89"/>
      <c r="O60" s="80"/>
      <c r="P60" s="80"/>
    </row>
    <row r="61" spans="1:16" ht="22.35" customHeight="1">
      <c r="A61" s="82" t="s">
        <v>185</v>
      </c>
      <c r="B61" s="82"/>
      <c r="C61" s="170"/>
      <c r="D61" s="193"/>
      <c r="E61" s="73"/>
      <c r="F61" s="195"/>
      <c r="G61" s="89">
        <v>3440</v>
      </c>
      <c r="H61" s="89"/>
      <c r="I61" s="89">
        <v>2591</v>
      </c>
      <c r="J61" s="89"/>
      <c r="K61" s="89">
        <v>0</v>
      </c>
      <c r="L61" s="89"/>
      <c r="M61" s="89">
        <v>0</v>
      </c>
      <c r="O61" s="80"/>
      <c r="P61" s="80"/>
    </row>
    <row r="62" spans="1:16" ht="22.35" customHeight="1">
      <c r="A62" s="82" t="s">
        <v>47</v>
      </c>
      <c r="B62" s="82"/>
      <c r="C62" s="170"/>
      <c r="D62" s="193"/>
      <c r="E62" s="73"/>
      <c r="F62" s="195"/>
      <c r="G62" s="89">
        <v>66661</v>
      </c>
      <c r="H62" s="89"/>
      <c r="I62" s="89">
        <v>63552</v>
      </c>
      <c r="J62" s="89"/>
      <c r="K62" s="89">
        <v>65139</v>
      </c>
      <c r="L62" s="89"/>
      <c r="M62" s="89">
        <v>62153</v>
      </c>
      <c r="O62" s="80"/>
      <c r="P62" s="80"/>
    </row>
    <row r="63" spans="1:16" ht="22.35" customHeight="1">
      <c r="A63" s="82" t="s">
        <v>157</v>
      </c>
      <c r="B63" s="82"/>
      <c r="C63" s="170"/>
      <c r="D63" s="193"/>
      <c r="E63" s="194"/>
      <c r="F63" s="195"/>
      <c r="G63" s="98">
        <v>2526</v>
      </c>
      <c r="H63" s="89"/>
      <c r="I63" s="98">
        <v>2724</v>
      </c>
      <c r="J63" s="89"/>
      <c r="K63" s="98">
        <v>2526</v>
      </c>
      <c r="L63" s="89"/>
      <c r="M63" s="98">
        <v>2724</v>
      </c>
      <c r="O63" s="80"/>
      <c r="P63" s="80"/>
    </row>
    <row r="64" spans="1:16" ht="22.35" customHeight="1">
      <c r="A64" s="85" t="s">
        <v>48</v>
      </c>
      <c r="D64" s="193"/>
      <c r="E64" s="194"/>
      <c r="F64" s="195"/>
      <c r="G64" s="209">
        <f>SUM(G57:G63)</f>
        <v>400284</v>
      </c>
      <c r="H64" s="97"/>
      <c r="I64" s="209">
        <f>SUM(I57:I63)</f>
        <v>436743</v>
      </c>
      <c r="J64" s="97"/>
      <c r="K64" s="209">
        <f>SUM(K57:K63)</f>
        <v>326046</v>
      </c>
      <c r="L64" s="97"/>
      <c r="M64" s="209">
        <f>SUM(M57:M63)</f>
        <v>345778</v>
      </c>
    </row>
    <row r="65" spans="1:16" ht="10.050000000000001" customHeight="1">
      <c r="D65" s="193"/>
      <c r="E65" s="194"/>
      <c r="F65" s="195"/>
      <c r="G65" s="89"/>
      <c r="H65" s="89"/>
      <c r="I65" s="89"/>
      <c r="J65" s="89"/>
      <c r="K65" s="89"/>
      <c r="L65" s="89"/>
      <c r="M65" s="89"/>
    </row>
    <row r="66" spans="1:16" ht="22.2" customHeight="1">
      <c r="A66" s="85" t="s">
        <v>49</v>
      </c>
      <c r="B66" s="170"/>
      <c r="C66" s="170"/>
      <c r="D66" s="193"/>
      <c r="E66" s="195"/>
      <c r="F66" s="195"/>
      <c r="G66" s="209">
        <f>G54+G64</f>
        <v>1175031</v>
      </c>
      <c r="H66" s="97"/>
      <c r="I66" s="209">
        <f>SUM(I54+I64)</f>
        <v>1099816</v>
      </c>
      <c r="J66" s="97"/>
      <c r="K66" s="209">
        <f>K54+K64</f>
        <v>1046677</v>
      </c>
      <c r="L66" s="97"/>
      <c r="M66" s="209">
        <f>SUM(M54+M64)</f>
        <v>947227</v>
      </c>
    </row>
    <row r="67" spans="1:16" ht="10.050000000000001" customHeight="1">
      <c r="G67" s="80"/>
      <c r="H67" s="80"/>
      <c r="I67" s="80"/>
      <c r="J67" s="80"/>
      <c r="K67" s="80"/>
      <c r="L67" s="80"/>
      <c r="M67" s="99"/>
    </row>
    <row r="68" spans="1:16" ht="22.35" customHeight="1">
      <c r="A68" s="172" t="s">
        <v>0</v>
      </c>
      <c r="B68" s="69"/>
      <c r="C68" s="173"/>
      <c r="D68" s="173"/>
      <c r="E68" s="174"/>
      <c r="F68" s="173"/>
      <c r="G68" s="173"/>
      <c r="H68" s="173"/>
      <c r="I68" s="173"/>
      <c r="J68" s="173"/>
      <c r="K68" s="175"/>
      <c r="L68" s="173"/>
      <c r="M68" s="175"/>
    </row>
    <row r="69" spans="1:16" ht="22.35" customHeight="1">
      <c r="A69" s="172" t="s">
        <v>1</v>
      </c>
      <c r="B69" s="69"/>
      <c r="C69" s="173"/>
      <c r="D69" s="173"/>
      <c r="E69" s="174"/>
      <c r="F69" s="173"/>
      <c r="G69" s="173"/>
      <c r="H69" s="173"/>
      <c r="I69" s="173"/>
      <c r="J69" s="173"/>
      <c r="K69" s="175"/>
      <c r="L69" s="173"/>
      <c r="M69" s="175"/>
    </row>
    <row r="70" spans="1:16" ht="22.35" customHeight="1">
      <c r="A70" s="71"/>
      <c r="B70" s="72"/>
      <c r="C70" s="166"/>
      <c r="D70" s="166"/>
      <c r="E70" s="73"/>
      <c r="F70" s="166"/>
      <c r="G70" s="166"/>
      <c r="H70" s="166"/>
      <c r="I70" s="166"/>
      <c r="J70" s="166"/>
      <c r="K70" s="181"/>
      <c r="L70" s="166"/>
      <c r="M70" s="181"/>
    </row>
    <row r="71" spans="1:16" ht="22.35" customHeight="1">
      <c r="A71" s="72"/>
      <c r="B71" s="72"/>
      <c r="C71" s="166"/>
      <c r="D71" s="166"/>
      <c r="E71" s="73"/>
      <c r="F71" s="166"/>
      <c r="G71" s="295" t="s">
        <v>2</v>
      </c>
      <c r="H71" s="295"/>
      <c r="I71" s="295"/>
      <c r="J71" s="167"/>
      <c r="K71" s="295" t="s">
        <v>3</v>
      </c>
      <c r="L71" s="295"/>
      <c r="M71" s="295"/>
    </row>
    <row r="72" spans="1:16" ht="22.35" customHeight="1">
      <c r="E72" s="73"/>
      <c r="F72" s="76"/>
      <c r="G72" s="168" t="s">
        <v>259</v>
      </c>
      <c r="H72" s="77"/>
      <c r="I72" s="168" t="s">
        <v>4</v>
      </c>
      <c r="J72" s="77"/>
      <c r="K72" s="168" t="s">
        <v>259</v>
      </c>
      <c r="L72" s="77"/>
      <c r="M72" s="168" t="s">
        <v>4</v>
      </c>
    </row>
    <row r="73" spans="1:16" ht="22.35" customHeight="1">
      <c r="A73" s="165" t="s">
        <v>31</v>
      </c>
      <c r="B73" s="76"/>
      <c r="C73" s="76"/>
      <c r="D73" s="76"/>
      <c r="E73" s="73" t="s">
        <v>6</v>
      </c>
      <c r="F73" s="76"/>
      <c r="G73" s="176" t="s">
        <v>218</v>
      </c>
      <c r="H73" s="169"/>
      <c r="I73" s="176" t="s">
        <v>183</v>
      </c>
      <c r="J73" s="169"/>
      <c r="K73" s="176" t="s">
        <v>218</v>
      </c>
      <c r="L73" s="169"/>
      <c r="M73" s="176" t="s">
        <v>183</v>
      </c>
    </row>
    <row r="74" spans="1:16" ht="22.35" customHeight="1">
      <c r="E74" s="74"/>
      <c r="F74" s="76"/>
      <c r="G74" s="182" t="s">
        <v>7</v>
      </c>
      <c r="H74" s="169"/>
      <c r="I74" s="176"/>
      <c r="J74" s="169"/>
      <c r="K74" s="182" t="s">
        <v>7</v>
      </c>
      <c r="L74" s="169"/>
      <c r="M74" s="176"/>
    </row>
    <row r="75" spans="1:16" ht="22.35" customHeight="1">
      <c r="F75" s="76"/>
      <c r="G75" s="296" t="s">
        <v>8</v>
      </c>
      <c r="H75" s="296"/>
      <c r="I75" s="296"/>
      <c r="J75" s="296"/>
      <c r="K75" s="296"/>
      <c r="L75" s="296"/>
      <c r="M75" s="296"/>
    </row>
    <row r="76" spans="1:16" ht="22.35" customHeight="1">
      <c r="A76" s="177" t="s">
        <v>50</v>
      </c>
      <c r="B76" s="170"/>
      <c r="C76" s="170"/>
      <c r="D76" s="193"/>
      <c r="E76" s="195"/>
      <c r="F76" s="195"/>
      <c r="G76" s="89"/>
      <c r="H76" s="89"/>
      <c r="I76" s="89"/>
      <c r="J76" s="89"/>
      <c r="K76" s="89"/>
      <c r="L76" s="178"/>
      <c r="M76" s="89"/>
    </row>
    <row r="77" spans="1:16" ht="22.35" customHeight="1">
      <c r="A77" s="82" t="s">
        <v>51</v>
      </c>
      <c r="B77" s="170"/>
      <c r="C77" s="170"/>
      <c r="D77" s="193"/>
      <c r="E77" s="194">
        <v>9</v>
      </c>
      <c r="F77" s="195"/>
      <c r="G77" s="89"/>
      <c r="H77" s="89"/>
      <c r="I77" s="89"/>
      <c r="J77" s="89"/>
      <c r="K77" s="89"/>
      <c r="L77" s="178"/>
      <c r="M77" s="89"/>
    </row>
    <row r="78" spans="1:16" ht="22.35" customHeight="1">
      <c r="A78" s="170"/>
      <c r="B78" s="82" t="s">
        <v>52</v>
      </c>
      <c r="C78" s="170"/>
      <c r="D78" s="193"/>
      <c r="E78" s="195"/>
      <c r="F78" s="195"/>
      <c r="G78" s="83"/>
      <c r="H78" s="83"/>
      <c r="I78" s="83"/>
      <c r="J78" s="83"/>
      <c r="K78" s="83"/>
      <c r="L78" s="178"/>
      <c r="M78" s="83"/>
    </row>
    <row r="79" spans="1:16" ht="22.8" customHeight="1" thickBot="1">
      <c r="A79" s="170"/>
      <c r="B79" s="171" t="s">
        <v>181</v>
      </c>
      <c r="C79" s="170"/>
      <c r="D79" s="170"/>
      <c r="E79" s="194"/>
      <c r="F79" s="195"/>
      <c r="G79" s="83"/>
      <c r="H79" s="178"/>
      <c r="I79" s="100">
        <v>160000</v>
      </c>
      <c r="J79" s="178"/>
      <c r="K79" s="83"/>
      <c r="L79" s="178"/>
      <c r="M79" s="100">
        <v>160000</v>
      </c>
      <c r="O79" s="80"/>
      <c r="P79" s="80"/>
    </row>
    <row r="80" spans="1:16" ht="21.6" customHeight="1" thickTop="1" thickBot="1">
      <c r="A80" s="170"/>
      <c r="B80" s="171" t="s">
        <v>226</v>
      </c>
      <c r="C80" s="170"/>
      <c r="D80" s="170"/>
      <c r="E80" s="194"/>
      <c r="F80" s="195"/>
      <c r="G80" s="100">
        <v>157531</v>
      </c>
      <c r="H80" s="178"/>
      <c r="I80" s="83"/>
      <c r="J80" s="178"/>
      <c r="K80" s="100">
        <v>157531</v>
      </c>
      <c r="L80" s="178"/>
      <c r="M80" s="83"/>
      <c r="O80" s="80"/>
      <c r="P80" s="80"/>
    </row>
    <row r="81" spans="1:17" ht="22.35" customHeight="1" thickTop="1">
      <c r="B81" s="82" t="s">
        <v>53</v>
      </c>
      <c r="D81" s="193"/>
      <c r="E81" s="195"/>
      <c r="F81" s="195"/>
      <c r="G81" s="89"/>
      <c r="H81" s="89"/>
      <c r="I81" s="89"/>
      <c r="J81" s="89"/>
      <c r="K81" s="89"/>
      <c r="L81" s="89"/>
      <c r="M81" s="89"/>
      <c r="O81" s="80"/>
      <c r="P81" s="80"/>
    </row>
    <row r="82" spans="1:17" ht="22.35" customHeight="1">
      <c r="B82" s="171" t="s">
        <v>181</v>
      </c>
      <c r="D82" s="193"/>
      <c r="E82" s="194"/>
      <c r="F82" s="195"/>
      <c r="G82" s="83"/>
      <c r="H82" s="83"/>
      <c r="I82" s="83">
        <f>+'EQ-Conso 11'!G11</f>
        <v>160000</v>
      </c>
      <c r="J82" s="101"/>
      <c r="K82" s="83"/>
      <c r="L82" s="101"/>
      <c r="M82" s="83">
        <f>+'EQ-Separate 13'!G12</f>
        <v>160000</v>
      </c>
      <c r="O82" s="80"/>
      <c r="P82" s="80"/>
    </row>
    <row r="83" spans="1:17" ht="22.35" customHeight="1">
      <c r="B83" s="171" t="s">
        <v>226</v>
      </c>
      <c r="D83" s="193"/>
      <c r="E83" s="194"/>
      <c r="F83" s="195"/>
      <c r="G83" s="83">
        <f>+'EQ-Conso 11'!G32</f>
        <v>157531</v>
      </c>
      <c r="H83" s="83"/>
      <c r="I83" s="83"/>
      <c r="J83" s="101"/>
      <c r="K83" s="83">
        <f>+'EQ-Separate 13'!G24</f>
        <v>157531</v>
      </c>
      <c r="L83" s="101"/>
      <c r="M83" s="83"/>
      <c r="O83" s="80"/>
      <c r="P83" s="80"/>
    </row>
    <row r="84" spans="1:17" ht="22.35" customHeight="1">
      <c r="A84" s="74" t="s">
        <v>54</v>
      </c>
      <c r="B84" s="82"/>
      <c r="C84" s="170"/>
      <c r="D84" s="193"/>
      <c r="E84" s="195"/>
      <c r="F84" s="195"/>
      <c r="G84" s="83">
        <f>+'EQ-Conso 11'!I32</f>
        <v>361429</v>
      </c>
      <c r="H84" s="101"/>
      <c r="I84" s="83">
        <f>+'EQ-Conso 11'!I11</f>
        <v>361429</v>
      </c>
      <c r="J84" s="101"/>
      <c r="K84" s="83">
        <f>+'EQ-Separate 13'!I24</f>
        <v>361429</v>
      </c>
      <c r="L84" s="101"/>
      <c r="M84" s="83">
        <f>+'EQ-Separate 13'!I12</f>
        <v>361429</v>
      </c>
      <c r="O84" s="80"/>
      <c r="P84" s="80"/>
    </row>
    <row r="85" spans="1:17" ht="22.35" customHeight="1">
      <c r="A85" s="82" t="s">
        <v>55</v>
      </c>
      <c r="B85" s="170"/>
      <c r="C85" s="82"/>
      <c r="D85" s="193"/>
      <c r="E85" s="195"/>
      <c r="F85" s="195"/>
      <c r="G85" s="89"/>
      <c r="H85" s="89"/>
      <c r="I85" s="89"/>
      <c r="J85" s="89"/>
      <c r="K85" s="89"/>
      <c r="L85" s="89"/>
      <c r="M85" s="89"/>
      <c r="O85" s="80"/>
      <c r="P85" s="80"/>
    </row>
    <row r="86" spans="1:17" ht="22.35" customHeight="1">
      <c r="A86" s="82"/>
      <c r="B86" s="82" t="s">
        <v>56</v>
      </c>
      <c r="C86" s="82"/>
      <c r="D86" s="193"/>
      <c r="E86" s="195"/>
      <c r="F86" s="195"/>
      <c r="G86" s="89"/>
      <c r="H86" s="89"/>
      <c r="I86" s="89"/>
      <c r="J86" s="89"/>
      <c r="K86" s="89"/>
      <c r="L86" s="89"/>
      <c r="M86" s="89"/>
      <c r="O86" s="80"/>
      <c r="P86" s="80"/>
    </row>
    <row r="87" spans="1:17" ht="22.35" customHeight="1">
      <c r="D87" s="193" t="s">
        <v>57</v>
      </c>
      <c r="E87" s="195"/>
      <c r="F87" s="195"/>
      <c r="G87" s="89">
        <f>+'EQ-Conso 11'!K32</f>
        <v>18125</v>
      </c>
      <c r="H87" s="89"/>
      <c r="I87" s="89">
        <f>+'EQ-Conso 11'!K11</f>
        <v>18125</v>
      </c>
      <c r="J87" s="89"/>
      <c r="K87" s="89">
        <f>+'EQ-Separate 13'!K24</f>
        <v>18125</v>
      </c>
      <c r="L87" s="89"/>
      <c r="M87" s="89">
        <f>+'EQ-Separate 13'!K12</f>
        <v>18125</v>
      </c>
      <c r="O87" s="80"/>
      <c r="P87" s="80"/>
    </row>
    <row r="88" spans="1:17" ht="22.35" customHeight="1">
      <c r="D88" s="193" t="s">
        <v>58</v>
      </c>
      <c r="E88" s="194">
        <v>9</v>
      </c>
      <c r="F88" s="195"/>
      <c r="G88" s="89">
        <f>+'EQ-Conso 11'!M32</f>
        <v>0</v>
      </c>
      <c r="H88" s="89"/>
      <c r="I88" s="89">
        <f>+'EQ-Conso 11'!M11</f>
        <v>64976</v>
      </c>
      <c r="J88" s="89"/>
      <c r="K88" s="89">
        <f>+'EQ-Separate 13'!M24</f>
        <v>0</v>
      </c>
      <c r="L88" s="89"/>
      <c r="M88" s="89">
        <f>+'EQ-Separate 13'!M12</f>
        <v>64976</v>
      </c>
      <c r="O88" s="80"/>
      <c r="P88" s="80"/>
    </row>
    <row r="89" spans="1:17" ht="22.35" customHeight="1">
      <c r="A89" s="170"/>
      <c r="B89" s="170" t="s">
        <v>59</v>
      </c>
      <c r="D89" s="193"/>
      <c r="E89" s="195"/>
      <c r="F89" s="195"/>
      <c r="G89" s="83">
        <f>+'EQ-Conso 11'!O32</f>
        <v>309216</v>
      </c>
      <c r="H89" s="83"/>
      <c r="I89" s="83">
        <f>+'EQ-Conso 11'!O11</f>
        <v>311032</v>
      </c>
      <c r="J89" s="83"/>
      <c r="K89" s="83">
        <f>+'EQ-Separate 13'!O24</f>
        <v>320523</v>
      </c>
      <c r="L89" s="83"/>
      <c r="M89" s="89">
        <f>+'EQ-Separate 13'!O12</f>
        <v>323618</v>
      </c>
      <c r="O89" s="80"/>
      <c r="P89" s="80"/>
    </row>
    <row r="90" spans="1:17" ht="22.35" customHeight="1">
      <c r="A90" s="170" t="s">
        <v>60</v>
      </c>
      <c r="B90" s="170"/>
      <c r="D90" s="193"/>
      <c r="E90" s="194">
        <v>9</v>
      </c>
      <c r="F90" s="195"/>
      <c r="G90" s="89">
        <f>+'EQ-Conso 11'!Q32</f>
        <v>0</v>
      </c>
      <c r="H90" s="83"/>
      <c r="I90" s="83">
        <f>+'EQ-Conso 11'!Q11</f>
        <v>-64976</v>
      </c>
      <c r="J90" s="83"/>
      <c r="K90" s="89">
        <f>+'EQ-Separate 13'!Q24</f>
        <v>0</v>
      </c>
      <c r="L90" s="83"/>
      <c r="M90" s="83">
        <f>+'EQ-Separate 13'!Q12</f>
        <v>-64976</v>
      </c>
      <c r="O90" s="80"/>
      <c r="P90" s="80"/>
    </row>
    <row r="91" spans="1:17" ht="22.35" customHeight="1">
      <c r="A91" s="170" t="s">
        <v>61</v>
      </c>
      <c r="B91" s="82"/>
      <c r="D91" s="193"/>
      <c r="E91" s="195"/>
      <c r="F91" s="195"/>
      <c r="G91" s="98">
        <f>+'EQ-Conso 11'!W32</f>
        <v>17269</v>
      </c>
      <c r="H91" s="83"/>
      <c r="I91" s="98">
        <f>+'EQ-Conso 11'!W11</f>
        <v>12770</v>
      </c>
      <c r="J91" s="83"/>
      <c r="K91" s="98">
        <f>+'EQ-Separate 13'!S24</f>
        <v>19160</v>
      </c>
      <c r="L91" s="83"/>
      <c r="M91" s="98">
        <f>+'EQ-Separate 13'!S12</f>
        <v>16792</v>
      </c>
      <c r="O91" s="80"/>
      <c r="P91" s="80"/>
      <c r="Q91" s="80"/>
    </row>
    <row r="92" spans="1:17" ht="22.35" customHeight="1">
      <c r="A92" s="102" t="s">
        <v>62</v>
      </c>
      <c r="B92" s="79"/>
      <c r="C92" s="79"/>
      <c r="D92" s="179"/>
      <c r="E92" s="198"/>
      <c r="F92" s="198"/>
      <c r="G92" s="210">
        <f>SUM(G82:G91)</f>
        <v>863570</v>
      </c>
      <c r="H92" s="97"/>
      <c r="I92" s="211">
        <f>SUM(I82:I91)</f>
        <v>863356</v>
      </c>
      <c r="J92" s="97"/>
      <c r="K92" s="210">
        <f>SUM(K82:K91)</f>
        <v>876768</v>
      </c>
      <c r="L92" s="97"/>
      <c r="M92" s="211">
        <f>SUM(M82:M91)</f>
        <v>879964</v>
      </c>
    </row>
    <row r="93" spans="1:17" ht="22.35" customHeight="1">
      <c r="A93" s="82" t="s">
        <v>63</v>
      </c>
      <c r="B93" s="82"/>
      <c r="C93" s="170"/>
      <c r="D93" s="193"/>
      <c r="E93" s="195"/>
      <c r="F93" s="195"/>
      <c r="G93" s="98">
        <f>+'EQ-Conso 11'!AA32</f>
        <v>-23396</v>
      </c>
      <c r="H93" s="89"/>
      <c r="I93" s="98">
        <f>+'EQ-Conso 11'!AA11</f>
        <v>-12751</v>
      </c>
      <c r="J93" s="89"/>
      <c r="K93" s="98">
        <v>0</v>
      </c>
      <c r="L93" s="83"/>
      <c r="M93" s="96">
        <v>0</v>
      </c>
      <c r="O93" s="80"/>
      <c r="P93" s="80"/>
    </row>
    <row r="94" spans="1:17" ht="22.35" customHeight="1">
      <c r="A94" s="85" t="s">
        <v>64</v>
      </c>
      <c r="B94" s="82"/>
      <c r="C94" s="170"/>
      <c r="D94" s="193"/>
      <c r="E94" s="195"/>
      <c r="F94" s="195"/>
      <c r="G94" s="209">
        <f>SUM(G92:G93)</f>
        <v>840174</v>
      </c>
      <c r="H94" s="97"/>
      <c r="I94" s="209">
        <f>SUM(I92:I93)</f>
        <v>850605</v>
      </c>
      <c r="J94" s="97"/>
      <c r="K94" s="209">
        <f>SUM(K92:K93)</f>
        <v>876768</v>
      </c>
      <c r="L94" s="97"/>
      <c r="M94" s="209">
        <f>SUM(M92:M93)</f>
        <v>879964</v>
      </c>
    </row>
    <row r="95" spans="1:17" ht="10.050000000000001" customHeight="1">
      <c r="D95" s="193"/>
      <c r="E95" s="194"/>
      <c r="F95" s="195"/>
      <c r="G95" s="89"/>
      <c r="H95" s="89"/>
      <c r="I95" s="89"/>
      <c r="J95" s="89"/>
      <c r="K95" s="89"/>
      <c r="L95" s="89"/>
      <c r="M95" s="89"/>
    </row>
    <row r="96" spans="1:17" ht="22.5" customHeight="1" thickBot="1">
      <c r="A96" s="85" t="s">
        <v>65</v>
      </c>
      <c r="B96" s="170"/>
      <c r="C96" s="170"/>
      <c r="D96" s="193"/>
      <c r="E96" s="198"/>
      <c r="F96" s="198"/>
      <c r="G96" s="207">
        <f>G66+G94</f>
        <v>2015205</v>
      </c>
      <c r="H96" s="97"/>
      <c r="I96" s="207">
        <f>SUM(I66+I94)</f>
        <v>1950421</v>
      </c>
      <c r="J96" s="97"/>
      <c r="K96" s="207">
        <f>K66+K94</f>
        <v>1923445</v>
      </c>
      <c r="L96" s="97"/>
      <c r="M96" s="207">
        <f>SUM(M66+M94)</f>
        <v>1827191</v>
      </c>
    </row>
    <row r="97" spans="7:13" ht="22.2" thickTop="1"/>
    <row r="98" spans="7:13" ht="22.5" customHeight="1">
      <c r="G98" s="80"/>
      <c r="I98" s="80"/>
      <c r="K98" s="80"/>
      <c r="M98" s="80"/>
    </row>
    <row r="99" spans="7:13" ht="22.5" customHeight="1">
      <c r="G99" s="271">
        <f>G96-G34</f>
        <v>0</v>
      </c>
      <c r="I99" s="80">
        <f>I96-I34</f>
        <v>0</v>
      </c>
      <c r="K99" s="80">
        <f>K96-K34</f>
        <v>0</v>
      </c>
      <c r="M99" s="80">
        <f>M96-M34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1">
    <mergeCell ref="A57:D57"/>
    <mergeCell ref="G4:I4"/>
    <mergeCell ref="K4:M4"/>
    <mergeCell ref="G8:M8"/>
    <mergeCell ref="G39:I39"/>
    <mergeCell ref="K39:M39"/>
    <mergeCell ref="G71:I71"/>
    <mergeCell ref="K71:M71"/>
    <mergeCell ref="G75:M75"/>
    <mergeCell ref="O7:P7"/>
    <mergeCell ref="G43:M43"/>
  </mergeCells>
  <phoneticPr fontId="0" type="noConversion"/>
  <pageMargins left="0.8" right="0.6" top="0.48" bottom="0.5" header="0.5" footer="0.5"/>
  <pageSetup paperSize="9" scale="74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35" max="16383" man="1"/>
    <brk id="67" max="12" man="1"/>
  </rowBreaks>
  <customProperties>
    <customPr name="OrphanNamesChecked" r:id="rId3"/>
  </customProperties>
  <ignoredErrors>
    <ignoredError sqref="G87:G93 I87:I96 I84:M86 J87:M96 I82:M8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9"/>
  <sheetViews>
    <sheetView view="pageBreakPreview" zoomScale="80" zoomScaleNormal="90" zoomScaleSheetLayoutView="80" zoomScalePageLayoutView="120" workbookViewId="0">
      <selection activeCell="S9" sqref="S9"/>
    </sheetView>
  </sheetViews>
  <sheetFormatPr defaultColWidth="11" defaultRowHeight="21.15" customHeight="1"/>
  <cols>
    <col min="1" max="3" width="1.33203125" style="74" customWidth="1"/>
    <col min="4" max="4" width="54.77734375" style="74" customWidth="1"/>
    <col min="5" max="5" width="9" style="73" customWidth="1"/>
    <col min="6" max="6" width="0.33203125" style="74" customWidth="1"/>
    <col min="7" max="7" width="13.109375" style="74" customWidth="1"/>
    <col min="8" max="8" width="1.109375" style="74" customWidth="1"/>
    <col min="9" max="9" width="14.33203125" style="74" customWidth="1"/>
    <col min="10" max="10" width="1.109375" style="74" customWidth="1"/>
    <col min="11" max="11" width="13.109375" style="116" customWidth="1"/>
    <col min="12" max="12" width="1.109375" style="74" customWidth="1"/>
    <col min="13" max="13" width="13.109375" style="116" customWidth="1"/>
    <col min="14" max="15" width="13.109375" style="74" hidden="1" customWidth="1"/>
    <col min="16" max="16" width="13.33203125" style="74" hidden="1" customWidth="1"/>
    <col min="17" max="17" width="11.33203125" style="74" customWidth="1"/>
    <col min="18" max="19" width="11.33203125" style="263" customWidth="1"/>
    <col min="20" max="21" width="11.33203125" style="108" customWidth="1"/>
    <col min="22" max="22" width="11.33203125" style="74" customWidth="1"/>
    <col min="23" max="23" width="11.33203125" style="109" customWidth="1"/>
    <col min="24" max="24" width="11.33203125" style="110" customWidth="1"/>
    <col min="25" max="26" width="11.33203125" style="201" customWidth="1"/>
    <col min="27" max="27" width="10.33203125" style="201" customWidth="1"/>
    <col min="28" max="16384" width="11" style="74"/>
  </cols>
  <sheetData>
    <row r="1" spans="1:27" s="70" customFormat="1" ht="22.35" customHeight="1">
      <c r="A1" s="172" t="s">
        <v>0</v>
      </c>
      <c r="B1" s="69"/>
      <c r="C1" s="173"/>
      <c r="D1" s="173"/>
      <c r="E1" s="174"/>
      <c r="F1" s="173"/>
      <c r="G1" s="173"/>
      <c r="H1" s="173"/>
      <c r="I1" s="173"/>
      <c r="J1" s="173"/>
      <c r="K1" s="175"/>
      <c r="L1" s="173"/>
      <c r="M1" s="175"/>
      <c r="R1" s="262"/>
      <c r="S1" s="262"/>
      <c r="T1" s="104"/>
      <c r="U1" s="104"/>
      <c r="W1" s="105"/>
      <c r="X1" s="106"/>
      <c r="Y1" s="212"/>
      <c r="Z1" s="212"/>
      <c r="AA1" s="212"/>
    </row>
    <row r="2" spans="1:27" s="70" customFormat="1" ht="22.35" customHeight="1">
      <c r="A2" s="165" t="s">
        <v>66</v>
      </c>
      <c r="B2" s="69"/>
      <c r="C2" s="213"/>
      <c r="D2" s="213"/>
      <c r="E2" s="174"/>
      <c r="F2" s="213"/>
      <c r="G2" s="213"/>
      <c r="H2" s="213"/>
      <c r="I2" s="213"/>
      <c r="J2" s="213"/>
      <c r="K2" s="214"/>
      <c r="L2" s="213"/>
      <c r="M2" s="214"/>
      <c r="R2" s="262"/>
      <c r="S2" s="262"/>
      <c r="T2" s="104"/>
      <c r="U2" s="104"/>
      <c r="W2" s="105"/>
      <c r="X2" s="106"/>
      <c r="Y2" s="212"/>
      <c r="Z2" s="212"/>
      <c r="AA2" s="212"/>
    </row>
    <row r="3" spans="1:27" ht="22.35" customHeight="1">
      <c r="A3" s="72"/>
      <c r="B3" s="72"/>
      <c r="C3" s="215"/>
      <c r="D3" s="215"/>
      <c r="F3" s="215"/>
      <c r="G3" s="215"/>
      <c r="H3" s="215"/>
      <c r="I3" s="215"/>
      <c r="J3" s="215"/>
      <c r="K3" s="216"/>
      <c r="L3" s="215"/>
      <c r="M3" s="216"/>
    </row>
    <row r="4" spans="1:27" ht="22.35" customHeight="1">
      <c r="A4" s="215"/>
      <c r="B4" s="215"/>
      <c r="C4" s="215"/>
      <c r="D4" s="215"/>
      <c r="F4" s="166"/>
      <c r="G4" s="295" t="s">
        <v>2</v>
      </c>
      <c r="H4" s="295"/>
      <c r="I4" s="295"/>
      <c r="J4" s="167"/>
      <c r="K4" s="295" t="s">
        <v>3</v>
      </c>
      <c r="L4" s="295"/>
      <c r="M4" s="295"/>
    </row>
    <row r="5" spans="1:27" ht="22.35" customHeight="1">
      <c r="F5" s="111"/>
      <c r="G5" s="299" t="s">
        <v>236</v>
      </c>
      <c r="H5" s="299"/>
      <c r="I5" s="299"/>
      <c r="J5" s="93"/>
      <c r="K5" s="299" t="s">
        <v>236</v>
      </c>
      <c r="L5" s="299"/>
      <c r="M5" s="299"/>
    </row>
    <row r="6" spans="1:27" ht="22.35" customHeight="1">
      <c r="F6" s="111"/>
      <c r="G6" s="299" t="s">
        <v>237</v>
      </c>
      <c r="H6" s="299"/>
      <c r="I6" s="299"/>
      <c r="J6" s="93"/>
      <c r="K6" s="299" t="s">
        <v>237</v>
      </c>
      <c r="L6" s="299"/>
      <c r="M6" s="299"/>
    </row>
    <row r="7" spans="1:27" ht="22.35" customHeight="1">
      <c r="F7" s="111"/>
      <c r="G7" s="299" t="s">
        <v>259</v>
      </c>
      <c r="H7" s="299"/>
      <c r="I7" s="299"/>
      <c r="J7" s="93"/>
      <c r="K7" s="299" t="s">
        <v>259</v>
      </c>
      <c r="L7" s="299"/>
      <c r="M7" s="299"/>
      <c r="R7" s="264"/>
      <c r="S7" s="264"/>
      <c r="U7" s="74"/>
    </row>
    <row r="8" spans="1:27" s="217" customFormat="1" ht="22.35" customHeight="1">
      <c r="E8" s="73"/>
      <c r="F8" s="218"/>
      <c r="G8" s="176" t="s">
        <v>218</v>
      </c>
      <c r="H8" s="169"/>
      <c r="I8" s="176" t="s">
        <v>183</v>
      </c>
      <c r="J8" s="169"/>
      <c r="K8" s="176" t="s">
        <v>218</v>
      </c>
      <c r="L8" s="169"/>
      <c r="M8" s="176" t="s">
        <v>183</v>
      </c>
      <c r="O8" s="76"/>
      <c r="P8" s="76"/>
      <c r="R8" s="264"/>
      <c r="S8" s="264"/>
      <c r="T8" s="108"/>
      <c r="U8" s="74"/>
      <c r="V8" s="74"/>
      <c r="W8" s="109"/>
      <c r="X8" s="110"/>
      <c r="Y8" s="201"/>
      <c r="Z8" s="201"/>
      <c r="AA8" s="201"/>
    </row>
    <row r="9" spans="1:27" ht="22.35" customHeight="1">
      <c r="F9" s="76"/>
      <c r="G9" s="296" t="s">
        <v>8</v>
      </c>
      <c r="H9" s="296"/>
      <c r="I9" s="296"/>
      <c r="J9" s="296"/>
      <c r="K9" s="296"/>
      <c r="L9" s="296"/>
      <c r="M9" s="296"/>
      <c r="R9" s="264"/>
      <c r="S9" s="264"/>
      <c r="U9" s="74"/>
    </row>
    <row r="10" spans="1:27" ht="22.35" customHeight="1">
      <c r="A10" s="177" t="s">
        <v>68</v>
      </c>
      <c r="F10" s="76"/>
      <c r="G10" s="199"/>
      <c r="H10" s="76"/>
      <c r="I10" s="199"/>
      <c r="J10" s="76"/>
      <c r="K10" s="219"/>
      <c r="L10" s="76"/>
      <c r="M10" s="219"/>
      <c r="R10" s="264"/>
      <c r="S10" s="264"/>
      <c r="U10" s="74"/>
    </row>
    <row r="11" spans="1:27" ht="22.35" customHeight="1">
      <c r="A11" s="82" t="s">
        <v>69</v>
      </c>
      <c r="B11" s="170"/>
      <c r="C11" s="170"/>
      <c r="G11" s="203">
        <f>389697-1</f>
        <v>389696</v>
      </c>
      <c r="H11" s="80"/>
      <c r="I11" s="203">
        <v>334809</v>
      </c>
      <c r="J11" s="80"/>
      <c r="K11" s="203">
        <f>355973+1</f>
        <v>355974</v>
      </c>
      <c r="L11" s="80"/>
      <c r="M11" s="203">
        <v>318370</v>
      </c>
      <c r="N11" s="80"/>
      <c r="O11" s="80" t="e">
        <f>G11-#REF!</f>
        <v>#REF!</v>
      </c>
      <c r="P11" s="80" t="e">
        <f>K11-#REF!</f>
        <v>#REF!</v>
      </c>
      <c r="R11" s="264"/>
      <c r="S11" s="264"/>
      <c r="U11" s="220"/>
    </row>
    <row r="12" spans="1:27" ht="22.35" customHeight="1">
      <c r="A12" s="82" t="s">
        <v>70</v>
      </c>
      <c r="B12" s="170"/>
      <c r="C12" s="170"/>
      <c r="G12" s="204">
        <f>930+1</f>
        <v>931</v>
      </c>
      <c r="H12" s="80"/>
      <c r="I12" s="204">
        <v>2453</v>
      </c>
      <c r="J12" s="80"/>
      <c r="K12" s="204">
        <v>3861</v>
      </c>
      <c r="L12" s="80"/>
      <c r="M12" s="204">
        <v>4904</v>
      </c>
      <c r="N12" s="80"/>
      <c r="O12" s="80" t="e">
        <f>G12-#REF!</f>
        <v>#REF!</v>
      </c>
      <c r="P12" s="80" t="e">
        <f>K12-#REF!</f>
        <v>#REF!</v>
      </c>
      <c r="R12" s="264"/>
      <c r="S12" s="264"/>
      <c r="U12" s="220"/>
    </row>
    <row r="13" spans="1:27" ht="22.35" customHeight="1">
      <c r="A13" s="85" t="s">
        <v>71</v>
      </c>
      <c r="B13" s="170"/>
      <c r="C13" s="170"/>
      <c r="G13" s="37">
        <f>SUM(G11:G12)</f>
        <v>390627</v>
      </c>
      <c r="H13" s="92"/>
      <c r="I13" s="37">
        <f>SUM(I11:I12)</f>
        <v>337262</v>
      </c>
      <c r="J13" s="92"/>
      <c r="K13" s="37">
        <f>SUM(K11:K12)</f>
        <v>359835</v>
      </c>
      <c r="L13" s="92"/>
      <c r="M13" s="37">
        <f>SUM(M11:M12)</f>
        <v>323274</v>
      </c>
      <c r="N13" s="109"/>
      <c r="O13" s="80" t="e">
        <f>G13-#REF!</f>
        <v>#REF!</v>
      </c>
      <c r="P13" s="80" t="e">
        <f>K13-#REF!</f>
        <v>#REF!</v>
      </c>
      <c r="R13" s="264"/>
      <c r="S13" s="264"/>
      <c r="U13" s="220"/>
    </row>
    <row r="14" spans="1:27" ht="20.25" customHeight="1">
      <c r="F14" s="76"/>
      <c r="G14" s="199"/>
      <c r="H14" s="200"/>
      <c r="I14" s="199"/>
      <c r="J14" s="200"/>
      <c r="K14" s="199"/>
      <c r="L14" s="200"/>
      <c r="M14" s="199"/>
      <c r="O14" s="80" t="e">
        <f>G14-#REF!</f>
        <v>#REF!</v>
      </c>
      <c r="P14" s="80" t="e">
        <f>K14-#REF!</f>
        <v>#REF!</v>
      </c>
      <c r="R14" s="264"/>
      <c r="S14" s="264"/>
      <c r="U14" s="220"/>
    </row>
    <row r="15" spans="1:27" ht="22.35" customHeight="1">
      <c r="A15" s="177" t="s">
        <v>72</v>
      </c>
      <c r="B15" s="170"/>
      <c r="C15" s="170"/>
      <c r="G15" s="99"/>
      <c r="H15" s="80"/>
      <c r="I15" s="99"/>
      <c r="J15" s="80"/>
      <c r="K15" s="99"/>
      <c r="L15" s="80"/>
      <c r="M15" s="99"/>
      <c r="O15" s="80" t="e">
        <f>G15-#REF!</f>
        <v>#REF!</v>
      </c>
      <c r="P15" s="80" t="e">
        <f>K15-#REF!</f>
        <v>#REF!</v>
      </c>
      <c r="R15" s="264"/>
      <c r="S15" s="264"/>
      <c r="U15" s="220"/>
    </row>
    <row r="16" spans="1:27" ht="22.35" customHeight="1">
      <c r="A16" s="82" t="s">
        <v>73</v>
      </c>
      <c r="F16" s="76"/>
      <c r="G16" s="99">
        <v>274683</v>
      </c>
      <c r="H16" s="200"/>
      <c r="I16" s="99">
        <v>221689</v>
      </c>
      <c r="J16" s="200"/>
      <c r="K16" s="99">
        <f>253571-1</f>
        <v>253570</v>
      </c>
      <c r="L16" s="200"/>
      <c r="M16" s="99">
        <v>211195</v>
      </c>
      <c r="N16" s="220"/>
      <c r="O16" s="80" t="e">
        <f>G16-#REF!</f>
        <v>#REF!</v>
      </c>
      <c r="P16" s="80" t="e">
        <f>K16-#REF!</f>
        <v>#REF!</v>
      </c>
      <c r="R16" s="264"/>
      <c r="S16" s="264"/>
      <c r="U16" s="220"/>
    </row>
    <row r="17" spans="1:27" ht="22.35" customHeight="1">
      <c r="A17" s="82" t="s">
        <v>74</v>
      </c>
      <c r="F17" s="76"/>
      <c r="G17" s="99">
        <v>27159</v>
      </c>
      <c r="H17" s="200"/>
      <c r="I17" s="99">
        <v>27763</v>
      </c>
      <c r="J17" s="200"/>
      <c r="K17" s="99">
        <f>26888-1</f>
        <v>26887</v>
      </c>
      <c r="L17" s="200"/>
      <c r="M17" s="99">
        <v>27392</v>
      </c>
      <c r="N17" s="220"/>
      <c r="O17" s="80" t="e">
        <f>G17-#REF!</f>
        <v>#REF!</v>
      </c>
      <c r="P17" s="80" t="e">
        <f>K17-#REF!</f>
        <v>#REF!</v>
      </c>
      <c r="R17" s="264"/>
      <c r="S17" s="264"/>
      <c r="U17" s="220"/>
    </row>
    <row r="18" spans="1:27" ht="22.35" customHeight="1">
      <c r="A18" s="82" t="s">
        <v>75</v>
      </c>
      <c r="B18" s="170"/>
      <c r="C18" s="170"/>
      <c r="G18" s="99">
        <v>67000</v>
      </c>
      <c r="H18" s="80"/>
      <c r="I18" s="203">
        <v>73181</v>
      </c>
      <c r="J18" s="80"/>
      <c r="K18" s="99">
        <f>58566+1</f>
        <v>58567</v>
      </c>
      <c r="L18" s="80"/>
      <c r="M18" s="203">
        <v>64541</v>
      </c>
      <c r="N18" s="220"/>
      <c r="O18" s="80" t="e">
        <f>G18-#REF!</f>
        <v>#REF!</v>
      </c>
      <c r="P18" s="80" t="e">
        <f>K18-#REF!</f>
        <v>#REF!</v>
      </c>
      <c r="R18" s="264"/>
      <c r="S18" s="264"/>
      <c r="U18" s="220"/>
    </row>
    <row r="19" spans="1:27" ht="22.35" customHeight="1">
      <c r="A19" s="82" t="s">
        <v>200</v>
      </c>
      <c r="B19" s="170"/>
      <c r="C19" s="170"/>
      <c r="G19" s="99">
        <v>0</v>
      </c>
      <c r="H19" s="80"/>
      <c r="I19" s="203">
        <v>-1051</v>
      </c>
      <c r="J19" s="80"/>
      <c r="K19" s="99">
        <v>0</v>
      </c>
      <c r="L19" s="80"/>
      <c r="M19" s="203">
        <v>-1051</v>
      </c>
      <c r="N19" s="220"/>
      <c r="O19" s="80" t="e">
        <f>G19-#REF!</f>
        <v>#REF!</v>
      </c>
      <c r="P19" s="80" t="e">
        <f>K19-#REF!</f>
        <v>#REF!</v>
      </c>
      <c r="R19" s="264"/>
      <c r="S19" s="264"/>
      <c r="U19" s="220"/>
    </row>
    <row r="20" spans="1:27" ht="22.35" customHeight="1">
      <c r="A20" s="85" t="s">
        <v>76</v>
      </c>
      <c r="B20" s="170"/>
      <c r="C20" s="170"/>
      <c r="F20" s="76"/>
      <c r="G20" s="221">
        <f>SUM(G16:G19)</f>
        <v>368842</v>
      </c>
      <c r="H20" s="178"/>
      <c r="I20" s="221">
        <f>SUM(I16:I19)</f>
        <v>321582</v>
      </c>
      <c r="J20" s="178"/>
      <c r="K20" s="221">
        <f>SUM(K16:K19)</f>
        <v>339024</v>
      </c>
      <c r="L20" s="178"/>
      <c r="M20" s="221">
        <f>SUM(M16:M19)</f>
        <v>302077</v>
      </c>
      <c r="N20" s="112"/>
      <c r="O20" s="80" t="e">
        <f>G20-#REF!</f>
        <v>#REF!</v>
      </c>
      <c r="P20" s="80" t="e">
        <f>K20-#REF!</f>
        <v>#REF!</v>
      </c>
      <c r="R20" s="264"/>
      <c r="S20" s="264"/>
      <c r="U20" s="220"/>
    </row>
    <row r="21" spans="1:27" ht="20.25" customHeight="1">
      <c r="A21" s="82"/>
      <c r="B21" s="170"/>
      <c r="C21" s="170"/>
      <c r="F21" s="76"/>
      <c r="G21" s="203"/>
      <c r="H21" s="200"/>
      <c r="I21" s="203"/>
      <c r="J21" s="200"/>
      <c r="K21" s="203"/>
      <c r="L21" s="200"/>
      <c r="M21" s="203"/>
      <c r="O21" s="80" t="e">
        <f>G21-#REF!</f>
        <v>#REF!</v>
      </c>
      <c r="P21" s="80" t="e">
        <f>K21-#REF!</f>
        <v>#REF!</v>
      </c>
      <c r="R21" s="264"/>
      <c r="S21" s="264"/>
      <c r="U21" s="220"/>
    </row>
    <row r="22" spans="1:27" ht="22.35" customHeight="1">
      <c r="A22" s="85" t="s">
        <v>77</v>
      </c>
      <c r="B22" s="170"/>
      <c r="C22" s="170"/>
      <c r="F22" s="76"/>
      <c r="G22" s="45">
        <f>G13-G20</f>
        <v>21785</v>
      </c>
      <c r="H22" s="178"/>
      <c r="I22" s="45">
        <f>I13-I20</f>
        <v>15680</v>
      </c>
      <c r="J22" s="178"/>
      <c r="K22" s="45">
        <f>K13-K20</f>
        <v>20811</v>
      </c>
      <c r="L22" s="178"/>
      <c r="M22" s="45">
        <f>M13-M20</f>
        <v>21197</v>
      </c>
      <c r="O22" s="80" t="e">
        <f>G22-#REF!</f>
        <v>#REF!</v>
      </c>
      <c r="P22" s="80" t="e">
        <f>K22-#REF!</f>
        <v>#REF!</v>
      </c>
      <c r="R22" s="264"/>
      <c r="S22" s="264"/>
      <c r="U22" s="220"/>
    </row>
    <row r="23" spans="1:27" ht="22.35" customHeight="1">
      <c r="A23" s="82" t="s">
        <v>78</v>
      </c>
      <c r="B23" s="170"/>
      <c r="C23" s="170"/>
      <c r="F23" s="76"/>
      <c r="G23" s="99">
        <v>-10453</v>
      </c>
      <c r="H23" s="200"/>
      <c r="I23" s="203">
        <v>-9084</v>
      </c>
      <c r="J23" s="200"/>
      <c r="K23" s="99">
        <v>-9348</v>
      </c>
      <c r="L23" s="200"/>
      <c r="M23" s="203">
        <v>-7856</v>
      </c>
      <c r="N23" s="220"/>
      <c r="O23" s="80" t="e">
        <f>G23-#REF!</f>
        <v>#REF!</v>
      </c>
      <c r="P23" s="80" t="e">
        <f>K23-#REF!</f>
        <v>#REF!</v>
      </c>
      <c r="R23" s="264"/>
      <c r="S23" s="264"/>
      <c r="U23" s="220"/>
    </row>
    <row r="24" spans="1:27" ht="22.35" customHeight="1">
      <c r="A24" s="82" t="s">
        <v>251</v>
      </c>
      <c r="B24" s="170"/>
      <c r="C24" s="170"/>
      <c r="F24" s="76"/>
      <c r="G24" s="99">
        <f>-3676+1</f>
        <v>-3675</v>
      </c>
      <c r="H24" s="200"/>
      <c r="I24" s="203">
        <v>3742</v>
      </c>
      <c r="J24" s="200"/>
      <c r="K24" s="99">
        <v>-3616</v>
      </c>
      <c r="L24" s="200"/>
      <c r="M24" s="203">
        <v>4079</v>
      </c>
      <c r="N24" s="220"/>
      <c r="O24" s="80" t="e">
        <f>G24-#REF!</f>
        <v>#REF!</v>
      </c>
      <c r="P24" s="80" t="e">
        <f>K24-#REF!</f>
        <v>#REF!</v>
      </c>
      <c r="R24" s="264"/>
      <c r="S24" s="264"/>
      <c r="U24" s="220"/>
    </row>
    <row r="25" spans="1:27" ht="22.35" customHeight="1">
      <c r="A25" s="82" t="s">
        <v>281</v>
      </c>
      <c r="B25" s="170"/>
      <c r="C25" s="170"/>
      <c r="F25" s="76"/>
      <c r="G25" s="131">
        <v>-1007</v>
      </c>
      <c r="H25" s="200"/>
      <c r="I25" s="204">
        <v>-5151</v>
      </c>
      <c r="J25" s="200"/>
      <c r="K25" s="131">
        <v>0</v>
      </c>
      <c r="L25" s="200"/>
      <c r="M25" s="98">
        <v>0</v>
      </c>
      <c r="N25" s="220"/>
      <c r="O25" s="80" t="e">
        <f>G25-#REF!</f>
        <v>#REF!</v>
      </c>
      <c r="P25" s="80" t="e">
        <f>K25-#REF!</f>
        <v>#REF!</v>
      </c>
      <c r="R25" s="264"/>
      <c r="S25" s="264"/>
      <c r="U25" s="220"/>
    </row>
    <row r="26" spans="1:27" s="79" customFormat="1" ht="22.35" customHeight="1">
      <c r="A26" s="85" t="s">
        <v>80</v>
      </c>
      <c r="B26" s="102"/>
      <c r="C26" s="102"/>
      <c r="E26" s="222"/>
      <c r="F26" s="111"/>
      <c r="G26" s="45">
        <f>SUM(G22:G25)</f>
        <v>6650</v>
      </c>
      <c r="H26" s="178"/>
      <c r="I26" s="45">
        <f>SUM(I22:I25)</f>
        <v>5187</v>
      </c>
      <c r="J26" s="178"/>
      <c r="K26" s="45">
        <f>SUM(K22:K25)</f>
        <v>7847</v>
      </c>
      <c r="L26" s="178"/>
      <c r="M26" s="45">
        <f>SUM(M22:M25)</f>
        <v>17420</v>
      </c>
      <c r="N26" s="112"/>
      <c r="O26" s="80" t="e">
        <f>G26-#REF!</f>
        <v>#REF!</v>
      </c>
      <c r="P26" s="80" t="e">
        <f>K26-#REF!</f>
        <v>#REF!</v>
      </c>
      <c r="R26" s="264"/>
      <c r="S26" s="264"/>
      <c r="T26" s="108"/>
      <c r="U26" s="220"/>
      <c r="V26" s="74"/>
      <c r="W26" s="109"/>
      <c r="X26" s="110"/>
      <c r="Y26" s="201"/>
      <c r="Z26" s="201"/>
      <c r="AA26" s="223"/>
    </row>
    <row r="27" spans="1:27" ht="22.35" customHeight="1">
      <c r="A27" s="82" t="s">
        <v>81</v>
      </c>
      <c r="B27" s="170"/>
      <c r="C27" s="170"/>
      <c r="F27" s="76"/>
      <c r="G27" s="204">
        <v>-602</v>
      </c>
      <c r="H27" s="200"/>
      <c r="I27" s="204">
        <v>-4252</v>
      </c>
      <c r="J27" s="200"/>
      <c r="K27" s="204">
        <v>221</v>
      </c>
      <c r="L27" s="200"/>
      <c r="M27" s="204">
        <v>-3802</v>
      </c>
      <c r="N27" s="220"/>
      <c r="O27" s="80" t="e">
        <f>G27-#REF!</f>
        <v>#REF!</v>
      </c>
      <c r="P27" s="80" t="e">
        <f>K27-#REF!</f>
        <v>#REF!</v>
      </c>
      <c r="R27" s="264"/>
      <c r="S27" s="264"/>
      <c r="U27" s="220"/>
    </row>
    <row r="28" spans="1:27" s="79" customFormat="1" ht="22.35" customHeight="1" thickBot="1">
      <c r="A28" s="85" t="s">
        <v>82</v>
      </c>
      <c r="B28" s="102"/>
      <c r="C28" s="102"/>
      <c r="E28" s="222"/>
      <c r="F28" s="111"/>
      <c r="G28" s="224">
        <f>SUM(G26:G27)</f>
        <v>6048</v>
      </c>
      <c r="H28" s="178"/>
      <c r="I28" s="224">
        <f>SUM(I26:I27)</f>
        <v>935</v>
      </c>
      <c r="J28" s="178"/>
      <c r="K28" s="224">
        <f>SUM(K26:K27)</f>
        <v>8068</v>
      </c>
      <c r="L28" s="178"/>
      <c r="M28" s="224">
        <f>SUM(M26:M27)</f>
        <v>13618</v>
      </c>
      <c r="O28" s="80" t="e">
        <f>G28-#REF!</f>
        <v>#REF!</v>
      </c>
      <c r="P28" s="80" t="e">
        <f>K28-#REF!</f>
        <v>#REF!</v>
      </c>
      <c r="R28" s="264"/>
      <c r="S28" s="264"/>
      <c r="T28" s="108"/>
      <c r="U28" s="220"/>
      <c r="V28" s="74"/>
      <c r="W28" s="109"/>
      <c r="X28" s="110"/>
      <c r="Y28" s="201"/>
      <c r="Z28" s="201"/>
      <c r="AA28" s="223"/>
    </row>
    <row r="29" spans="1:27" s="79" customFormat="1" ht="22.35" customHeight="1" thickTop="1">
      <c r="A29" s="85"/>
      <c r="B29" s="102"/>
      <c r="C29" s="102"/>
      <c r="E29" s="222"/>
      <c r="F29" s="111"/>
      <c r="G29" s="202"/>
      <c r="H29" s="178"/>
      <c r="I29" s="202"/>
      <c r="J29" s="178"/>
      <c r="K29" s="202"/>
      <c r="L29" s="178"/>
      <c r="M29" s="202"/>
      <c r="R29" s="264"/>
      <c r="S29" s="264"/>
      <c r="T29" s="108"/>
      <c r="U29" s="220"/>
      <c r="V29" s="74"/>
      <c r="W29" s="109"/>
      <c r="X29" s="110"/>
      <c r="Y29" s="201"/>
      <c r="Z29" s="201"/>
      <c r="AA29" s="223"/>
    </row>
    <row r="30" spans="1:27" s="79" customFormat="1" ht="22.35" customHeight="1">
      <c r="A30" s="172" t="s">
        <v>0</v>
      </c>
      <c r="B30" s="102"/>
      <c r="C30" s="102"/>
      <c r="E30" s="222"/>
      <c r="F30" s="111"/>
      <c r="G30" s="202"/>
      <c r="H30" s="178"/>
      <c r="I30" s="202"/>
      <c r="J30" s="178"/>
      <c r="K30" s="202"/>
      <c r="L30" s="178"/>
      <c r="M30" s="202"/>
      <c r="R30" s="264"/>
      <c r="S30" s="264"/>
      <c r="T30" s="108"/>
      <c r="U30" s="220"/>
      <c r="V30" s="74"/>
      <c r="W30" s="109"/>
      <c r="X30" s="110"/>
      <c r="Y30" s="201"/>
      <c r="Z30" s="201"/>
      <c r="AA30" s="223"/>
    </row>
    <row r="31" spans="1:27" s="79" customFormat="1" ht="22.35" customHeight="1">
      <c r="A31" s="165" t="s">
        <v>66</v>
      </c>
      <c r="B31" s="102"/>
      <c r="C31" s="102"/>
      <c r="E31" s="222"/>
      <c r="F31" s="111"/>
      <c r="G31" s="202"/>
      <c r="H31" s="179"/>
      <c r="I31" s="202"/>
      <c r="J31" s="179"/>
      <c r="K31" s="202"/>
      <c r="L31" s="179"/>
      <c r="M31" s="202"/>
      <c r="R31" s="264"/>
      <c r="S31" s="264"/>
      <c r="T31" s="108"/>
      <c r="U31" s="220"/>
      <c r="V31" s="74"/>
      <c r="W31" s="109"/>
      <c r="X31" s="110"/>
      <c r="Y31" s="201"/>
      <c r="Z31" s="201"/>
      <c r="AA31" s="223"/>
    </row>
    <row r="32" spans="1:27" s="79" customFormat="1" ht="22.35" customHeight="1">
      <c r="A32" s="165"/>
      <c r="B32" s="102"/>
      <c r="C32" s="102"/>
      <c r="E32" s="222"/>
      <c r="F32" s="111"/>
      <c r="G32" s="202"/>
      <c r="H32" s="179"/>
      <c r="I32" s="202"/>
      <c r="J32" s="179"/>
      <c r="K32" s="202"/>
      <c r="L32" s="179"/>
      <c r="M32" s="202"/>
      <c r="R32" s="264"/>
      <c r="S32" s="264"/>
      <c r="T32" s="108"/>
      <c r="U32" s="220"/>
      <c r="V32" s="74"/>
      <c r="W32" s="109"/>
      <c r="X32" s="110"/>
      <c r="Y32" s="201"/>
      <c r="Z32" s="201"/>
      <c r="AA32" s="223"/>
    </row>
    <row r="33" spans="1:27" s="79" customFormat="1" ht="22.35" customHeight="1">
      <c r="A33" s="165"/>
      <c r="B33" s="102"/>
      <c r="C33" s="102"/>
      <c r="E33" s="73"/>
      <c r="F33" s="166"/>
      <c r="G33" s="295" t="s">
        <v>2</v>
      </c>
      <c r="H33" s="295"/>
      <c r="I33" s="295"/>
      <c r="J33" s="167"/>
      <c r="K33" s="295" t="s">
        <v>3</v>
      </c>
      <c r="L33" s="295"/>
      <c r="M33" s="295"/>
      <c r="R33" s="264"/>
      <c r="S33" s="264"/>
      <c r="T33" s="108"/>
      <c r="U33" s="220"/>
      <c r="V33" s="74"/>
      <c r="W33" s="109"/>
      <c r="X33" s="110"/>
      <c r="Y33" s="201"/>
      <c r="Z33" s="201"/>
      <c r="AA33" s="223"/>
    </row>
    <row r="34" spans="1:27" s="79" customFormat="1" ht="22.35" customHeight="1">
      <c r="A34" s="165"/>
      <c r="B34" s="102"/>
      <c r="C34" s="102"/>
      <c r="E34" s="73"/>
      <c r="F34" s="111"/>
      <c r="G34" s="299" t="s">
        <v>236</v>
      </c>
      <c r="H34" s="299"/>
      <c r="I34" s="299"/>
      <c r="J34" s="93"/>
      <c r="K34" s="299" t="s">
        <v>236</v>
      </c>
      <c r="L34" s="299"/>
      <c r="M34" s="299"/>
      <c r="R34" s="264"/>
      <c r="S34" s="264"/>
      <c r="T34" s="108"/>
      <c r="U34" s="220"/>
      <c r="V34" s="74"/>
      <c r="W34" s="109"/>
      <c r="X34" s="110"/>
      <c r="Y34" s="201"/>
      <c r="Z34" s="201"/>
      <c r="AA34" s="223"/>
    </row>
    <row r="35" spans="1:27" s="79" customFormat="1" ht="22.35" customHeight="1">
      <c r="A35" s="165"/>
      <c r="B35" s="102"/>
      <c r="C35" s="102"/>
      <c r="E35" s="73"/>
      <c r="F35" s="111"/>
      <c r="G35" s="299" t="s">
        <v>237</v>
      </c>
      <c r="H35" s="299"/>
      <c r="I35" s="299"/>
      <c r="J35" s="93"/>
      <c r="K35" s="299" t="s">
        <v>237</v>
      </c>
      <c r="L35" s="299"/>
      <c r="M35" s="299"/>
      <c r="R35" s="264"/>
      <c r="S35" s="264"/>
      <c r="T35" s="108"/>
      <c r="U35" s="220"/>
      <c r="V35" s="74"/>
      <c r="W35" s="109"/>
      <c r="X35" s="110"/>
      <c r="Y35" s="201"/>
      <c r="Z35" s="201"/>
      <c r="AA35" s="223"/>
    </row>
    <row r="36" spans="1:27" s="79" customFormat="1" ht="22.35" customHeight="1">
      <c r="A36" s="165"/>
      <c r="B36" s="102"/>
      <c r="C36" s="102"/>
      <c r="E36" s="73"/>
      <c r="F36" s="111"/>
      <c r="G36" s="299" t="s">
        <v>259</v>
      </c>
      <c r="H36" s="299"/>
      <c r="I36" s="299"/>
      <c r="J36" s="93"/>
      <c r="K36" s="299" t="s">
        <v>259</v>
      </c>
      <c r="L36" s="299"/>
      <c r="M36" s="299"/>
      <c r="R36" s="264"/>
      <c r="S36" s="264"/>
      <c r="T36" s="108"/>
      <c r="U36" s="220"/>
      <c r="V36" s="74"/>
      <c r="W36" s="109"/>
      <c r="X36" s="110"/>
      <c r="Y36" s="201"/>
      <c r="Z36" s="201"/>
      <c r="AA36" s="223"/>
    </row>
    <row r="37" spans="1:27" s="79" customFormat="1" ht="22.35" customHeight="1">
      <c r="A37" s="165"/>
      <c r="B37" s="102"/>
      <c r="C37" s="102"/>
      <c r="E37" s="73"/>
      <c r="F37" s="218"/>
      <c r="G37" s="176" t="s">
        <v>218</v>
      </c>
      <c r="H37" s="169"/>
      <c r="I37" s="176" t="s">
        <v>183</v>
      </c>
      <c r="J37" s="169"/>
      <c r="K37" s="176" t="s">
        <v>218</v>
      </c>
      <c r="L37" s="169"/>
      <c r="M37" s="176" t="s">
        <v>183</v>
      </c>
      <c r="R37" s="264"/>
      <c r="S37" s="264"/>
      <c r="T37" s="108"/>
      <c r="U37" s="220"/>
      <c r="V37" s="74"/>
      <c r="W37" s="109"/>
      <c r="X37" s="110"/>
      <c r="Y37" s="201"/>
      <c r="Z37" s="201"/>
      <c r="AA37" s="223"/>
    </row>
    <row r="38" spans="1:27" s="79" customFormat="1" ht="22.35" customHeight="1">
      <c r="A38" s="165"/>
      <c r="B38" s="102"/>
      <c r="C38" s="102"/>
      <c r="E38" s="73"/>
      <c r="F38" s="76"/>
      <c r="G38" s="296" t="s">
        <v>8</v>
      </c>
      <c r="H38" s="296"/>
      <c r="I38" s="296"/>
      <c r="J38" s="296"/>
      <c r="K38" s="296"/>
      <c r="L38" s="296"/>
      <c r="M38" s="296"/>
      <c r="R38" s="264"/>
      <c r="S38" s="264"/>
      <c r="T38" s="108"/>
      <c r="U38" s="220"/>
      <c r="V38" s="74"/>
      <c r="W38" s="109"/>
      <c r="X38" s="110"/>
      <c r="Y38" s="201"/>
      <c r="Z38" s="201"/>
      <c r="AA38" s="223"/>
    </row>
    <row r="39" spans="1:27" ht="22.35" customHeight="1">
      <c r="A39" s="79" t="s">
        <v>83</v>
      </c>
      <c r="B39" s="102"/>
      <c r="C39" s="170"/>
      <c r="F39" s="76"/>
      <c r="K39" s="74"/>
      <c r="M39" s="74"/>
      <c r="R39" s="264"/>
      <c r="S39" s="264"/>
      <c r="U39" s="220"/>
    </row>
    <row r="40" spans="1:27" ht="22.35" customHeight="1">
      <c r="A40" s="113" t="s">
        <v>84</v>
      </c>
      <c r="B40" s="170"/>
      <c r="C40" s="170"/>
      <c r="F40" s="76"/>
      <c r="G40" s="80"/>
      <c r="H40" s="80"/>
      <c r="I40" s="80"/>
      <c r="J40" s="80"/>
      <c r="K40" s="80"/>
      <c r="L40" s="80"/>
      <c r="M40" s="80"/>
      <c r="R40" s="264"/>
      <c r="S40" s="264"/>
      <c r="U40" s="220"/>
    </row>
    <row r="41" spans="1:27" ht="22.35" customHeight="1">
      <c r="A41" s="74" t="s">
        <v>85</v>
      </c>
      <c r="C41" s="170"/>
      <c r="F41" s="76"/>
      <c r="G41" s="204">
        <v>575</v>
      </c>
      <c r="H41" s="80"/>
      <c r="I41" s="204">
        <v>-1825</v>
      </c>
      <c r="J41" s="80"/>
      <c r="K41" s="204">
        <v>0</v>
      </c>
      <c r="L41" s="80"/>
      <c r="M41" s="204">
        <v>0</v>
      </c>
      <c r="N41" s="220"/>
      <c r="O41" s="80" t="e">
        <f>G41-#REF!</f>
        <v>#REF!</v>
      </c>
      <c r="P41" s="80" t="e">
        <f>K41-#REF!</f>
        <v>#REF!</v>
      </c>
      <c r="R41" s="264"/>
      <c r="S41" s="264"/>
      <c r="U41" s="220"/>
    </row>
    <row r="42" spans="1:27" ht="22.35" customHeight="1">
      <c r="A42" s="102" t="s">
        <v>86</v>
      </c>
      <c r="B42" s="79"/>
      <c r="C42" s="79"/>
      <c r="F42" s="76"/>
      <c r="G42" s="199"/>
      <c r="H42" s="200"/>
      <c r="I42" s="199"/>
      <c r="J42" s="200"/>
      <c r="K42" s="199"/>
      <c r="L42" s="200"/>
      <c r="M42" s="199"/>
      <c r="O42" s="80" t="e">
        <f>G42-#REF!</f>
        <v>#REF!</v>
      </c>
      <c r="P42" s="80" t="e">
        <f>K42-#REF!</f>
        <v>#REF!</v>
      </c>
      <c r="R42" s="264"/>
      <c r="S42" s="264"/>
      <c r="U42" s="220"/>
    </row>
    <row r="43" spans="1:27" ht="22.35" customHeight="1">
      <c r="A43" s="79"/>
      <c r="B43" s="102" t="s">
        <v>87</v>
      </c>
      <c r="C43" s="102"/>
      <c r="F43" s="225"/>
      <c r="G43" s="54">
        <f>SUM(G41:G41)</f>
        <v>575</v>
      </c>
      <c r="H43" s="178"/>
      <c r="I43" s="54">
        <f>SUM(I41:I41)</f>
        <v>-1825</v>
      </c>
      <c r="J43" s="178"/>
      <c r="K43" s="54">
        <f>SUM(K41:K41)</f>
        <v>0</v>
      </c>
      <c r="L43" s="178"/>
      <c r="M43" s="54">
        <f>SUM(M41:M41)</f>
        <v>0</v>
      </c>
      <c r="O43" s="80" t="e">
        <f>G43-#REF!</f>
        <v>#REF!</v>
      </c>
      <c r="P43" s="80" t="e">
        <f>K43-#REF!</f>
        <v>#REF!</v>
      </c>
      <c r="R43" s="264"/>
      <c r="S43" s="264"/>
      <c r="U43" s="220"/>
    </row>
    <row r="44" spans="1:27" ht="21.15" customHeight="1">
      <c r="A44" s="79"/>
      <c r="B44" s="102"/>
      <c r="C44" s="102"/>
      <c r="F44" s="76"/>
      <c r="G44" s="202"/>
      <c r="H44" s="178"/>
      <c r="I44" s="202"/>
      <c r="J44" s="178"/>
      <c r="K44" s="202"/>
      <c r="L44" s="178"/>
      <c r="M44" s="202"/>
      <c r="O44" s="80" t="e">
        <f>G44-#REF!</f>
        <v>#REF!</v>
      </c>
      <c r="P44" s="80" t="e">
        <f>K44-#REF!</f>
        <v>#REF!</v>
      </c>
      <c r="R44" s="264"/>
      <c r="S44" s="264"/>
      <c r="U44" s="220"/>
    </row>
    <row r="45" spans="1:27" ht="21.15" customHeight="1">
      <c r="A45" s="114" t="s">
        <v>88</v>
      </c>
      <c r="B45" s="113"/>
      <c r="C45" s="79"/>
      <c r="F45" s="76"/>
      <c r="G45" s="199"/>
      <c r="H45" s="200"/>
      <c r="I45" s="199"/>
      <c r="J45" s="200"/>
      <c r="K45" s="199"/>
      <c r="L45" s="200"/>
      <c r="M45" s="199"/>
      <c r="O45" s="80" t="e">
        <f>G45-#REF!</f>
        <v>#REF!</v>
      </c>
      <c r="P45" s="80" t="e">
        <f>K45-#REF!</f>
        <v>#REF!</v>
      </c>
      <c r="R45" s="264"/>
      <c r="S45" s="264"/>
      <c r="U45" s="220"/>
    </row>
    <row r="46" spans="1:27" ht="21.15" customHeight="1">
      <c r="A46" s="113"/>
      <c r="B46" s="114" t="s">
        <v>87</v>
      </c>
      <c r="C46" s="102"/>
      <c r="F46" s="76"/>
      <c r="G46" s="202"/>
      <c r="H46" s="178"/>
      <c r="I46" s="202"/>
      <c r="J46" s="178"/>
      <c r="K46" s="202"/>
      <c r="L46" s="178"/>
      <c r="M46" s="202"/>
      <c r="O46" s="80" t="e">
        <f>G46-#REF!</f>
        <v>#REF!</v>
      </c>
      <c r="P46" s="80" t="e">
        <f>K46-#REF!</f>
        <v>#REF!</v>
      </c>
      <c r="R46" s="264"/>
      <c r="S46" s="264"/>
      <c r="U46" s="220"/>
    </row>
    <row r="47" spans="1:27" ht="21.15" customHeight="1">
      <c r="A47" s="74" t="s">
        <v>89</v>
      </c>
      <c r="B47" s="170"/>
      <c r="C47" s="102"/>
      <c r="F47" s="76"/>
      <c r="G47" s="202"/>
      <c r="H47" s="178"/>
      <c r="I47" s="202"/>
      <c r="J47" s="178"/>
      <c r="K47" s="202"/>
      <c r="L47" s="178"/>
      <c r="M47" s="202"/>
      <c r="O47" s="80" t="e">
        <f>G47-#REF!</f>
        <v>#REF!</v>
      </c>
      <c r="P47" s="80" t="e">
        <f>K47-#REF!</f>
        <v>#REF!</v>
      </c>
      <c r="R47" s="266"/>
      <c r="S47" s="266"/>
      <c r="U47" s="220"/>
    </row>
    <row r="48" spans="1:27" ht="21.15" customHeight="1">
      <c r="B48" s="170" t="s">
        <v>90</v>
      </c>
      <c r="C48" s="170"/>
      <c r="F48" s="76"/>
      <c r="G48" s="203">
        <v>2960</v>
      </c>
      <c r="H48" s="200"/>
      <c r="I48" s="203">
        <v>0</v>
      </c>
      <c r="J48" s="200"/>
      <c r="K48" s="203">
        <v>2960</v>
      </c>
      <c r="L48" s="200"/>
      <c r="M48" s="203">
        <v>0</v>
      </c>
      <c r="O48" s="80" t="e">
        <f>G48-#REF!</f>
        <v>#REF!</v>
      </c>
      <c r="P48" s="80" t="e">
        <f>K48-#REF!</f>
        <v>#REF!</v>
      </c>
      <c r="R48" s="264"/>
      <c r="S48" s="264"/>
      <c r="U48" s="220"/>
    </row>
    <row r="49" spans="1:22" ht="21.15" customHeight="1">
      <c r="A49" s="74" t="s">
        <v>91</v>
      </c>
      <c r="B49" s="170"/>
      <c r="C49" s="170"/>
      <c r="F49" s="76"/>
      <c r="G49" s="203"/>
      <c r="H49" s="200"/>
      <c r="I49" s="203"/>
      <c r="J49" s="200"/>
      <c r="K49" s="203"/>
      <c r="L49" s="200"/>
      <c r="M49" s="203"/>
      <c r="O49" s="80" t="e">
        <f>G49-#REF!</f>
        <v>#REF!</v>
      </c>
      <c r="P49" s="80" t="e">
        <f>K49-#REF!</f>
        <v>#REF!</v>
      </c>
      <c r="R49" s="264"/>
      <c r="S49" s="264"/>
      <c r="U49" s="220"/>
    </row>
    <row r="50" spans="1:22" ht="21.15" customHeight="1">
      <c r="B50" s="170" t="s">
        <v>92</v>
      </c>
      <c r="C50" s="170"/>
      <c r="F50" s="76"/>
      <c r="G50" s="204">
        <v>-592</v>
      </c>
      <c r="H50" s="200"/>
      <c r="I50" s="204">
        <v>0</v>
      </c>
      <c r="J50" s="200"/>
      <c r="K50" s="204">
        <v>-592</v>
      </c>
      <c r="L50" s="200"/>
      <c r="M50" s="204">
        <v>0</v>
      </c>
      <c r="O50" s="80" t="e">
        <f>G50-#REF!</f>
        <v>#REF!</v>
      </c>
      <c r="P50" s="80" t="e">
        <f>K50-#REF!</f>
        <v>#REF!</v>
      </c>
      <c r="R50" s="264"/>
      <c r="S50" s="264"/>
      <c r="U50" s="220"/>
    </row>
    <row r="51" spans="1:22" ht="21.15" customHeight="1">
      <c r="A51" s="102" t="s">
        <v>93</v>
      </c>
      <c r="B51" s="79"/>
      <c r="C51" s="79"/>
      <c r="F51" s="76"/>
      <c r="G51" s="199"/>
      <c r="H51" s="200"/>
      <c r="I51" s="199"/>
      <c r="J51" s="200"/>
      <c r="K51" s="199"/>
      <c r="L51" s="200"/>
      <c r="M51" s="199"/>
      <c r="O51" s="80" t="e">
        <f>G51-#REF!</f>
        <v>#REF!</v>
      </c>
      <c r="P51" s="80" t="e">
        <f>K51-#REF!</f>
        <v>#REF!</v>
      </c>
      <c r="R51" s="264"/>
      <c r="S51" s="264"/>
      <c r="U51" s="220"/>
    </row>
    <row r="52" spans="1:22" ht="21.15" customHeight="1">
      <c r="A52" s="79"/>
      <c r="B52" s="102" t="s">
        <v>87</v>
      </c>
      <c r="C52" s="102"/>
      <c r="F52" s="76"/>
      <c r="G52" s="52">
        <f>SUM(G48:G51)</f>
        <v>2368</v>
      </c>
      <c r="H52" s="178"/>
      <c r="I52" s="52">
        <f>SUM(I48:I51)</f>
        <v>0</v>
      </c>
      <c r="J52" s="178"/>
      <c r="K52" s="52">
        <f>SUM(K48:K51)</f>
        <v>2368</v>
      </c>
      <c r="L52" s="178"/>
      <c r="M52" s="52">
        <f>SUM(M48:M51)</f>
        <v>0</v>
      </c>
      <c r="O52" s="80" t="e">
        <f>G52-#REF!</f>
        <v>#REF!</v>
      </c>
      <c r="P52" s="80" t="e">
        <f>K52-#REF!</f>
        <v>#REF!</v>
      </c>
      <c r="R52" s="264"/>
      <c r="S52" s="264"/>
      <c r="U52" s="220"/>
    </row>
    <row r="53" spans="1:22" ht="21.15" customHeight="1">
      <c r="A53" s="79" t="s">
        <v>94</v>
      </c>
      <c r="B53" s="170"/>
      <c r="C53" s="170"/>
      <c r="F53" s="76"/>
      <c r="G53" s="54">
        <f>SUM(G43,G52)</f>
        <v>2943</v>
      </c>
      <c r="H53" s="178"/>
      <c r="I53" s="54">
        <f>SUM(I43,I52)</f>
        <v>-1825</v>
      </c>
      <c r="J53" s="178"/>
      <c r="K53" s="54">
        <f>SUM(K43,K52)</f>
        <v>2368</v>
      </c>
      <c r="L53" s="178"/>
      <c r="M53" s="54">
        <f>SUM(M43,M52)</f>
        <v>0</v>
      </c>
      <c r="O53" s="80" t="e">
        <f>G53-#REF!</f>
        <v>#REF!</v>
      </c>
      <c r="P53" s="80" t="e">
        <f>K53-#REF!</f>
        <v>#REF!</v>
      </c>
      <c r="R53" s="264"/>
      <c r="S53" s="264"/>
      <c r="U53" s="220"/>
    </row>
    <row r="54" spans="1:22" ht="20.25" customHeight="1">
      <c r="F54" s="76"/>
      <c r="G54" s="199"/>
      <c r="H54" s="200"/>
      <c r="I54" s="199"/>
      <c r="J54" s="200"/>
      <c r="K54" s="199"/>
      <c r="L54" s="200"/>
      <c r="M54" s="199"/>
      <c r="O54" s="80"/>
      <c r="P54" s="80"/>
      <c r="R54" s="264"/>
      <c r="S54" s="264"/>
      <c r="U54" s="220"/>
    </row>
    <row r="55" spans="1:22" ht="22.2" customHeight="1" thickBot="1">
      <c r="A55" s="79" t="s">
        <v>194</v>
      </c>
      <c r="B55" s="102"/>
      <c r="C55" s="170"/>
      <c r="F55" s="76"/>
      <c r="G55" s="55">
        <f>SUM(G28,G53)</f>
        <v>8991</v>
      </c>
      <c r="H55" s="178"/>
      <c r="I55" s="55">
        <f>SUM(I28,I53)</f>
        <v>-890</v>
      </c>
      <c r="J55" s="178"/>
      <c r="K55" s="55">
        <f>SUM(K28,K53)</f>
        <v>10436</v>
      </c>
      <c r="L55" s="178"/>
      <c r="M55" s="55">
        <f>SUM(M28,M53)</f>
        <v>13618</v>
      </c>
      <c r="O55" s="80" t="e">
        <f>G55-#REF!</f>
        <v>#REF!</v>
      </c>
      <c r="P55" s="80" t="e">
        <f>K55-#REF!</f>
        <v>#REF!</v>
      </c>
      <c r="R55" s="264"/>
      <c r="S55" s="264"/>
      <c r="U55" s="220"/>
    </row>
    <row r="56" spans="1:22" ht="20.25" customHeight="1" thickTop="1">
      <c r="F56" s="76"/>
      <c r="G56" s="199"/>
      <c r="H56" s="200"/>
      <c r="I56" s="199"/>
      <c r="J56" s="200"/>
      <c r="K56" s="199"/>
      <c r="L56" s="200"/>
      <c r="M56" s="199"/>
      <c r="O56" s="80"/>
      <c r="P56" s="80"/>
      <c r="R56" s="264"/>
      <c r="S56" s="264"/>
      <c r="U56" s="220"/>
    </row>
    <row r="57" spans="1:22" ht="22.35" customHeight="1">
      <c r="A57" s="85" t="s">
        <v>96</v>
      </c>
      <c r="C57" s="170"/>
      <c r="F57" s="76"/>
      <c r="G57" s="80"/>
      <c r="H57" s="80"/>
      <c r="I57" s="80"/>
      <c r="J57" s="80"/>
      <c r="K57" s="80"/>
      <c r="L57" s="80"/>
      <c r="M57" s="80"/>
      <c r="O57" s="80"/>
      <c r="P57" s="80"/>
      <c r="R57" s="264"/>
      <c r="S57" s="264"/>
      <c r="U57" s="220"/>
    </row>
    <row r="58" spans="1:22" ht="22.35" customHeight="1">
      <c r="A58" s="82"/>
      <c r="B58" s="74" t="s">
        <v>97</v>
      </c>
      <c r="C58" s="170"/>
      <c r="E58" s="76"/>
      <c r="F58" s="76"/>
      <c r="G58" s="80">
        <f>7113+1</f>
        <v>7114</v>
      </c>
      <c r="H58" s="80"/>
      <c r="I58" s="80">
        <v>5358</v>
      </c>
      <c r="J58" s="80"/>
      <c r="K58" s="80">
        <f>8066+2</f>
        <v>8068</v>
      </c>
      <c r="L58" s="80"/>
      <c r="M58" s="80">
        <v>13618</v>
      </c>
      <c r="N58" s="220"/>
      <c r="O58" s="80" t="e">
        <f>G58-#REF!</f>
        <v>#REF!</v>
      </c>
      <c r="P58" s="80" t="e">
        <f>K58-#REF!</f>
        <v>#REF!</v>
      </c>
      <c r="R58" s="264"/>
      <c r="S58" s="264"/>
      <c r="U58" s="220"/>
    </row>
    <row r="59" spans="1:22" ht="22.35" customHeight="1">
      <c r="A59" s="82"/>
      <c r="B59" s="74" t="s">
        <v>98</v>
      </c>
      <c r="C59" s="170"/>
      <c r="E59" s="76"/>
      <c r="F59" s="76"/>
      <c r="G59" s="80">
        <v>-1066</v>
      </c>
      <c r="H59" s="80"/>
      <c r="I59" s="80">
        <v>-4423</v>
      </c>
      <c r="J59" s="80"/>
      <c r="K59" s="80">
        <v>0</v>
      </c>
      <c r="L59" s="80"/>
      <c r="M59" s="80">
        <v>0</v>
      </c>
      <c r="N59" s="220"/>
      <c r="O59" s="80" t="e">
        <f>G59-#REF!</f>
        <v>#REF!</v>
      </c>
      <c r="P59" s="80" t="e">
        <f>K59-#REF!</f>
        <v>#REF!</v>
      </c>
      <c r="R59" s="264"/>
      <c r="S59" s="264"/>
      <c r="U59" s="220"/>
    </row>
    <row r="60" spans="1:22" ht="22.35" customHeight="1" thickBot="1">
      <c r="C60" s="170"/>
      <c r="E60" s="76"/>
      <c r="F60" s="76"/>
      <c r="G60" s="224">
        <f>SUM(G58:G59)</f>
        <v>6048</v>
      </c>
      <c r="H60" s="92"/>
      <c r="I60" s="224">
        <f>SUM(I58:I59)</f>
        <v>935</v>
      </c>
      <c r="J60" s="92"/>
      <c r="K60" s="224">
        <f>SUM(K58:K59)</f>
        <v>8068</v>
      </c>
      <c r="L60" s="92"/>
      <c r="M60" s="224">
        <f>SUM(M58:M59)</f>
        <v>13618</v>
      </c>
      <c r="O60" s="80" t="e">
        <f>G60-#REF!</f>
        <v>#REF!</v>
      </c>
      <c r="P60" s="80" t="e">
        <f>K60-#REF!</f>
        <v>#REF!</v>
      </c>
      <c r="R60" s="264"/>
      <c r="S60" s="264"/>
      <c r="U60" s="220"/>
    </row>
    <row r="61" spans="1:22" ht="20.25" customHeight="1" thickTop="1">
      <c r="A61" s="170"/>
      <c r="E61" s="76"/>
      <c r="F61" s="76"/>
      <c r="G61" s="226"/>
      <c r="H61" s="200"/>
      <c r="I61" s="226"/>
      <c r="J61" s="200"/>
      <c r="K61" s="226"/>
      <c r="L61" s="200"/>
      <c r="M61" s="226"/>
      <c r="R61" s="264"/>
      <c r="S61" s="264"/>
      <c r="U61" s="220"/>
    </row>
    <row r="62" spans="1:22" ht="22.35" customHeight="1">
      <c r="A62" s="85" t="s">
        <v>99</v>
      </c>
      <c r="B62" s="82"/>
      <c r="C62" s="102"/>
      <c r="G62" s="80"/>
      <c r="H62" s="80"/>
      <c r="I62" s="80"/>
      <c r="J62" s="80"/>
      <c r="K62" s="80"/>
      <c r="L62" s="80"/>
      <c r="M62" s="80"/>
      <c r="R62" s="264"/>
      <c r="S62" s="264"/>
      <c r="U62" s="220"/>
    </row>
    <row r="63" spans="1:22" ht="22.35" customHeight="1">
      <c r="A63" s="82"/>
      <c r="B63" s="74" t="s">
        <v>97</v>
      </c>
      <c r="G63" s="80">
        <f>10014</f>
        <v>10014</v>
      </c>
      <c r="H63" s="80"/>
      <c r="I63" s="80">
        <v>3619</v>
      </c>
      <c r="J63" s="80"/>
      <c r="K63" s="80">
        <f>10434+2</f>
        <v>10436</v>
      </c>
      <c r="L63" s="80"/>
      <c r="M63" s="80">
        <v>13618</v>
      </c>
      <c r="N63" s="220"/>
      <c r="O63" s="80" t="e">
        <f>G63-#REF!</f>
        <v>#REF!</v>
      </c>
      <c r="P63" s="80" t="e">
        <f>K63-#REF!</f>
        <v>#REF!</v>
      </c>
      <c r="R63" s="264"/>
      <c r="S63" s="264"/>
      <c r="U63" s="220"/>
      <c r="V63" s="220"/>
    </row>
    <row r="64" spans="1:22" ht="22.35" customHeight="1">
      <c r="A64" s="82"/>
      <c r="B64" s="74" t="s">
        <v>98</v>
      </c>
      <c r="G64" s="227">
        <f>-1023</f>
        <v>-1023</v>
      </c>
      <c r="H64" s="80"/>
      <c r="I64" s="227">
        <v>-4509</v>
      </c>
      <c r="J64" s="80"/>
      <c r="K64" s="227">
        <v>0</v>
      </c>
      <c r="L64" s="80"/>
      <c r="M64" s="227">
        <v>0</v>
      </c>
      <c r="N64" s="220"/>
      <c r="O64" s="80" t="e">
        <f>G64-#REF!</f>
        <v>#REF!</v>
      </c>
      <c r="P64" s="80" t="e">
        <f>K64-#REF!</f>
        <v>#REF!</v>
      </c>
      <c r="R64" s="264"/>
      <c r="S64" s="264"/>
      <c r="U64" s="220"/>
      <c r="V64" s="220"/>
    </row>
    <row r="65" spans="1:21" ht="22.35" customHeight="1" thickBot="1">
      <c r="F65" s="76"/>
      <c r="G65" s="44">
        <f>SUM(G63:G64)</f>
        <v>8991</v>
      </c>
      <c r="H65" s="115"/>
      <c r="I65" s="44">
        <f>SUM(I63:I64)</f>
        <v>-890</v>
      </c>
      <c r="J65" s="115"/>
      <c r="K65" s="44">
        <f>SUM(K63:K64)</f>
        <v>10436</v>
      </c>
      <c r="L65" s="115"/>
      <c r="M65" s="44">
        <f>SUM(M63:M64)</f>
        <v>13618</v>
      </c>
      <c r="N65" s="109"/>
      <c r="O65" s="80" t="e">
        <f>G65-#REF!</f>
        <v>#REF!</v>
      </c>
      <c r="P65" s="80" t="e">
        <f>K65-#REF!</f>
        <v>#REF!</v>
      </c>
      <c r="R65" s="264"/>
      <c r="S65" s="264"/>
      <c r="U65" s="220"/>
    </row>
    <row r="66" spans="1:21" ht="20.25" customHeight="1" thickTop="1">
      <c r="B66" s="82"/>
      <c r="C66" s="170"/>
      <c r="F66" s="76"/>
      <c r="G66" s="228"/>
      <c r="H66" s="200"/>
      <c r="I66" s="228"/>
      <c r="J66" s="200"/>
      <c r="K66" s="228"/>
      <c r="L66" s="200"/>
      <c r="M66" s="228"/>
    </row>
    <row r="67" spans="1:21" ht="22.5" customHeight="1" thickBot="1">
      <c r="A67" s="85" t="s">
        <v>110</v>
      </c>
      <c r="B67" s="82"/>
      <c r="C67" s="170"/>
      <c r="F67" s="76"/>
      <c r="G67" s="58">
        <f>G58*1000/315062200</f>
        <v>2.2579668395637433E-2</v>
      </c>
      <c r="H67" s="200"/>
      <c r="I67" s="58">
        <f>I58*1000/315062000</f>
        <v>1.7006176562073497E-2</v>
      </c>
      <c r="J67" s="200"/>
      <c r="K67" s="58">
        <f>K58*1000/315062200</f>
        <v>2.560764191959556E-2</v>
      </c>
      <c r="L67" s="200"/>
      <c r="M67" s="58">
        <f>M58*1000/315062000</f>
        <v>4.3223238600656376E-2</v>
      </c>
    </row>
    <row r="68" spans="1:21" ht="22.5" customHeight="1" thickTop="1">
      <c r="A68" s="82"/>
      <c r="F68" s="76"/>
      <c r="G68" s="76"/>
      <c r="H68" s="76"/>
      <c r="I68" s="76"/>
      <c r="J68" s="76"/>
      <c r="K68" s="76"/>
      <c r="L68" s="76"/>
      <c r="M68" s="76"/>
    </row>
    <row r="69" spans="1:21" ht="21.15" customHeight="1">
      <c r="G69" s="180"/>
      <c r="I69" s="180"/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K4:M4"/>
    <mergeCell ref="G5:I5"/>
    <mergeCell ref="K5:M5"/>
    <mergeCell ref="G6:I6"/>
    <mergeCell ref="K6:M6"/>
    <mergeCell ref="G38:M38"/>
    <mergeCell ref="G9:M9"/>
    <mergeCell ref="G7:I7"/>
    <mergeCell ref="K7:M7"/>
    <mergeCell ref="G36:I36"/>
    <mergeCell ref="K36:M36"/>
    <mergeCell ref="G33:I33"/>
    <mergeCell ref="K33:M33"/>
    <mergeCell ref="G34:I34"/>
    <mergeCell ref="K34:M34"/>
    <mergeCell ref="G35:I35"/>
    <mergeCell ref="K35:M35"/>
  </mergeCells>
  <pageMargins left="0.8" right="0.6" top="0.48" bottom="0.5" header="0.5" footer="0.5"/>
  <pageSetup paperSize="9" scale="77" firstPageNumber="6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9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6"/>
  <cols>
    <col min="1" max="3" width="1.33203125" style="3" customWidth="1"/>
    <col min="4" max="4" width="44.109375" style="3" customWidth="1"/>
    <col min="5" max="5" width="9.109375" style="14" customWidth="1"/>
    <col min="6" max="6" width="0.33203125" style="3" customWidth="1"/>
    <col min="7" max="7" width="13.109375" style="3" customWidth="1"/>
    <col min="8" max="8" width="1.109375" style="3" customWidth="1"/>
    <col min="9" max="9" width="13.109375" style="3" customWidth="1"/>
    <col min="10" max="10" width="1.109375" style="3" customWidth="1"/>
    <col min="11" max="11" width="13.109375" style="10" customWidth="1"/>
    <col min="12" max="12" width="1.109375" style="3" customWidth="1"/>
    <col min="13" max="13" width="13.109375" style="10" customWidth="1"/>
    <col min="14" max="14" width="12.109375" style="3" bestFit="1" customWidth="1"/>
    <col min="15" max="15" width="14.109375" style="3" bestFit="1" customWidth="1"/>
    <col min="16" max="16384" width="11" style="3"/>
  </cols>
  <sheetData>
    <row r="1" spans="1:16" s="19" customFormat="1" ht="22.5" customHeight="1">
      <c r="A1" s="15" t="s">
        <v>0</v>
      </c>
      <c r="B1" s="16"/>
      <c r="C1" s="17"/>
      <c r="D1" s="17"/>
      <c r="E1" s="18"/>
      <c r="F1" s="17"/>
      <c r="G1" s="17"/>
      <c r="H1" s="17"/>
      <c r="I1" s="17"/>
      <c r="J1" s="17"/>
      <c r="K1" s="29"/>
      <c r="L1" s="17"/>
      <c r="M1" s="29"/>
    </row>
    <row r="2" spans="1:16" s="19" customFormat="1" ht="22.5" customHeight="1">
      <c r="A2" s="15" t="s">
        <v>66</v>
      </c>
      <c r="B2" s="16"/>
      <c r="C2" s="17"/>
      <c r="D2" s="17"/>
      <c r="E2" s="18"/>
      <c r="F2" s="17"/>
      <c r="G2" s="17"/>
      <c r="H2" s="17"/>
      <c r="I2" s="17"/>
      <c r="J2" s="17"/>
      <c r="K2" s="29"/>
      <c r="L2" s="17"/>
      <c r="M2" s="29"/>
    </row>
    <row r="3" spans="1:16" ht="22.5" customHeight="1">
      <c r="A3" s="1"/>
      <c r="B3" s="1"/>
      <c r="C3" s="2"/>
      <c r="D3" s="2"/>
      <c r="F3" s="2"/>
      <c r="G3" s="2"/>
      <c r="H3" s="2"/>
      <c r="I3" s="2"/>
      <c r="J3" s="2"/>
      <c r="K3" s="27"/>
      <c r="L3" s="2"/>
      <c r="M3" s="27"/>
    </row>
    <row r="4" spans="1:16" ht="22.5" customHeight="1">
      <c r="A4" s="2"/>
      <c r="B4" s="2"/>
      <c r="C4" s="2"/>
      <c r="D4" s="2"/>
      <c r="F4" s="5"/>
      <c r="G4" s="301" t="s">
        <v>2</v>
      </c>
      <c r="H4" s="301"/>
      <c r="I4" s="301"/>
      <c r="J4" s="28"/>
      <c r="K4" s="301" t="s">
        <v>3</v>
      </c>
      <c r="L4" s="301"/>
      <c r="M4" s="301"/>
    </row>
    <row r="5" spans="1:16" ht="22.5" customHeight="1">
      <c r="F5" s="4"/>
      <c r="G5" s="302" t="s">
        <v>67</v>
      </c>
      <c r="H5" s="302"/>
      <c r="I5" s="302"/>
      <c r="J5" s="25"/>
      <c r="K5" s="302" t="s">
        <v>67</v>
      </c>
      <c r="L5" s="302"/>
      <c r="M5" s="302"/>
    </row>
    <row r="6" spans="1:16" ht="22.5" customHeight="1">
      <c r="F6" s="4"/>
      <c r="G6" s="302" t="s">
        <v>100</v>
      </c>
      <c r="H6" s="302"/>
      <c r="I6" s="302"/>
      <c r="J6" s="25"/>
      <c r="K6" s="302" t="s">
        <v>100</v>
      </c>
      <c r="L6" s="302"/>
      <c r="M6" s="302"/>
    </row>
    <row r="7" spans="1:16" s="11" customFormat="1" ht="22.5" customHeight="1">
      <c r="E7" s="14" t="s">
        <v>6</v>
      </c>
      <c r="F7" s="12"/>
      <c r="G7" s="56" t="s">
        <v>101</v>
      </c>
      <c r="H7" s="57"/>
      <c r="I7" s="56" t="s">
        <v>102</v>
      </c>
      <c r="J7" s="57"/>
      <c r="K7" s="56" t="s">
        <v>101</v>
      </c>
      <c r="L7" s="57"/>
      <c r="M7" s="56" t="s">
        <v>102</v>
      </c>
    </row>
    <row r="8" spans="1:16" ht="22.5" customHeight="1">
      <c r="F8" s="51"/>
      <c r="G8" s="300" t="s">
        <v>8</v>
      </c>
      <c r="H8" s="300"/>
      <c r="I8" s="300"/>
      <c r="J8" s="300"/>
      <c r="K8" s="300"/>
      <c r="L8" s="300"/>
      <c r="M8" s="300"/>
    </row>
    <row r="9" spans="1:16" ht="22.5" customHeight="1">
      <c r="A9" s="24" t="s">
        <v>68</v>
      </c>
      <c r="F9" s="51"/>
      <c r="G9" s="34"/>
      <c r="H9" s="51"/>
      <c r="I9" s="30"/>
      <c r="J9" s="51"/>
      <c r="K9" s="41"/>
      <c r="L9" s="51"/>
      <c r="M9" s="59"/>
    </row>
    <row r="10" spans="1:16" ht="22.5" customHeight="1">
      <c r="A10" s="49" t="s">
        <v>69</v>
      </c>
      <c r="B10" s="6"/>
      <c r="C10" s="6"/>
      <c r="E10" s="14" t="s">
        <v>103</v>
      </c>
      <c r="G10" s="35">
        <v>1650595</v>
      </c>
      <c r="H10" s="7"/>
      <c r="I10" s="35">
        <v>473329</v>
      </c>
      <c r="J10" s="7"/>
      <c r="K10" s="35">
        <v>1631739</v>
      </c>
      <c r="L10" s="7"/>
      <c r="M10" s="35">
        <v>465026</v>
      </c>
    </row>
    <row r="11" spans="1:16" ht="22.5" customHeight="1">
      <c r="A11" s="49" t="s">
        <v>70</v>
      </c>
      <c r="B11" s="6"/>
      <c r="C11" s="6"/>
      <c r="E11" s="14">
        <v>3</v>
      </c>
      <c r="G11" s="36">
        <v>961</v>
      </c>
      <c r="H11" s="7"/>
      <c r="I11" s="36">
        <v>569</v>
      </c>
      <c r="J11" s="7"/>
      <c r="K11" s="36">
        <v>1215</v>
      </c>
      <c r="L11" s="7"/>
      <c r="M11" s="36">
        <v>488</v>
      </c>
    </row>
    <row r="12" spans="1:16" ht="22.5" customHeight="1">
      <c r="A12" s="48" t="s">
        <v>71</v>
      </c>
      <c r="B12" s="6"/>
      <c r="C12" s="6"/>
      <c r="G12" s="37">
        <f>SUM(G10:G11)</f>
        <v>1651556</v>
      </c>
      <c r="H12" s="26"/>
      <c r="I12" s="37">
        <f>SUM(I10:I11)</f>
        <v>473898</v>
      </c>
      <c r="J12" s="26"/>
      <c r="K12" s="37">
        <f>SUM(K10:K11)</f>
        <v>1632954</v>
      </c>
      <c r="L12" s="26"/>
      <c r="M12" s="37">
        <f>SUM(M10:M11)</f>
        <v>465514</v>
      </c>
      <c r="N12" s="33"/>
    </row>
    <row r="13" spans="1:16" ht="22.5" customHeight="1">
      <c r="F13" s="51"/>
      <c r="G13" s="34"/>
      <c r="H13" s="51"/>
      <c r="I13" s="34"/>
      <c r="J13" s="51"/>
      <c r="K13" s="34"/>
      <c r="L13" s="51"/>
      <c r="M13" s="34"/>
    </row>
    <row r="14" spans="1:16" ht="22.5" customHeight="1">
      <c r="A14" s="24" t="s">
        <v>72</v>
      </c>
      <c r="B14" s="6"/>
      <c r="C14" s="6"/>
      <c r="G14" s="38"/>
      <c r="H14" s="7"/>
      <c r="I14" s="38"/>
      <c r="J14" s="7"/>
      <c r="K14" s="38"/>
      <c r="L14" s="7"/>
      <c r="M14" s="38"/>
      <c r="O14" s="46"/>
      <c r="P14" s="47"/>
    </row>
    <row r="15" spans="1:16" ht="22.5" customHeight="1">
      <c r="A15" s="49" t="s">
        <v>73</v>
      </c>
      <c r="E15" s="14" t="s">
        <v>103</v>
      </c>
      <c r="F15" s="51"/>
      <c r="G15" s="38">
        <v>1395263</v>
      </c>
      <c r="H15" s="31"/>
      <c r="I15" s="38">
        <v>363167</v>
      </c>
      <c r="J15" s="31"/>
      <c r="K15" s="38">
        <v>1383730</v>
      </c>
      <c r="L15" s="31"/>
      <c r="M15" s="38">
        <v>358723</v>
      </c>
      <c r="O15" s="46"/>
      <c r="P15" s="47"/>
    </row>
    <row r="16" spans="1:16" ht="22.5" customHeight="1">
      <c r="A16" s="49" t="s">
        <v>74</v>
      </c>
      <c r="F16" s="51"/>
      <c r="G16" s="38">
        <v>65451</v>
      </c>
      <c r="H16" s="31"/>
      <c r="I16" s="38">
        <v>31230</v>
      </c>
      <c r="J16" s="31"/>
      <c r="K16" s="38">
        <v>65451</v>
      </c>
      <c r="L16" s="31"/>
      <c r="M16" s="38">
        <v>31230</v>
      </c>
      <c r="O16" s="46"/>
      <c r="P16" s="47"/>
    </row>
    <row r="17" spans="1:16" ht="22.5" customHeight="1">
      <c r="A17" s="49" t="s">
        <v>75</v>
      </c>
      <c r="B17" s="6"/>
      <c r="C17" s="6"/>
      <c r="E17" s="14">
        <v>3</v>
      </c>
      <c r="G17" s="36">
        <v>75677</v>
      </c>
      <c r="H17" s="7"/>
      <c r="I17" s="36">
        <v>51018</v>
      </c>
      <c r="J17" s="7"/>
      <c r="K17" s="36">
        <v>71580</v>
      </c>
      <c r="L17" s="7"/>
      <c r="M17" s="36">
        <v>48010</v>
      </c>
      <c r="O17" s="46"/>
      <c r="P17" s="47"/>
    </row>
    <row r="18" spans="1:16" ht="22.5" customHeight="1">
      <c r="A18" s="48" t="s">
        <v>76</v>
      </c>
      <c r="B18" s="6"/>
      <c r="C18" s="6"/>
      <c r="F18" s="51"/>
      <c r="G18" s="52">
        <f>SUM(G15:G17)</f>
        <v>1536391</v>
      </c>
      <c r="H18" s="32"/>
      <c r="I18" s="52">
        <f>SUM(I15:I17)</f>
        <v>445415</v>
      </c>
      <c r="J18" s="32"/>
      <c r="K18" s="52">
        <f>SUM(K15:K17)</f>
        <v>1520761</v>
      </c>
      <c r="L18" s="32"/>
      <c r="M18" s="52">
        <f>SUM(M15:M17)</f>
        <v>437963</v>
      </c>
      <c r="O18" s="46"/>
      <c r="P18" s="47"/>
    </row>
    <row r="19" spans="1:16" ht="22.5" customHeight="1">
      <c r="A19" s="49"/>
      <c r="B19" s="6"/>
      <c r="C19" s="6"/>
      <c r="F19" s="51"/>
      <c r="G19" s="35"/>
      <c r="H19" s="31"/>
      <c r="I19" s="35"/>
      <c r="J19" s="31"/>
      <c r="K19" s="35"/>
      <c r="L19" s="31"/>
      <c r="M19" s="35"/>
      <c r="O19" s="46"/>
      <c r="P19" s="47"/>
    </row>
    <row r="20" spans="1:16" ht="22.5" customHeight="1">
      <c r="A20" s="48" t="s">
        <v>77</v>
      </c>
      <c r="B20" s="6"/>
      <c r="C20" s="6"/>
      <c r="F20" s="51"/>
      <c r="G20" s="45">
        <f>G12-G18</f>
        <v>115165</v>
      </c>
      <c r="H20" s="32"/>
      <c r="I20" s="45">
        <f>I12-I18</f>
        <v>28483</v>
      </c>
      <c r="J20" s="32"/>
      <c r="K20" s="45">
        <f>K12-K18</f>
        <v>112193</v>
      </c>
      <c r="L20" s="32"/>
      <c r="M20" s="45">
        <f>M12-M18</f>
        <v>27551</v>
      </c>
      <c r="O20" s="46"/>
      <c r="P20" s="47"/>
    </row>
    <row r="21" spans="1:16">
      <c r="A21" s="49" t="s">
        <v>78</v>
      </c>
      <c r="B21" s="6"/>
      <c r="C21" s="6"/>
      <c r="F21" s="51"/>
      <c r="G21" s="35">
        <v>-2958</v>
      </c>
      <c r="H21" s="31"/>
      <c r="I21" s="35">
        <v>-1027</v>
      </c>
      <c r="J21" s="31"/>
      <c r="K21" s="35">
        <v>-2329</v>
      </c>
      <c r="L21" s="31"/>
      <c r="M21" s="35">
        <v>-296</v>
      </c>
      <c r="N21" s="33"/>
      <c r="O21" s="46"/>
      <c r="P21" s="47"/>
    </row>
    <row r="22" spans="1:16">
      <c r="A22" s="49" t="s">
        <v>79</v>
      </c>
      <c r="B22" s="6"/>
      <c r="C22" s="6"/>
      <c r="E22" s="14" t="s">
        <v>104</v>
      </c>
      <c r="F22" s="51"/>
      <c r="G22" s="35">
        <v>-3742</v>
      </c>
      <c r="H22" s="31"/>
      <c r="I22" s="35">
        <v>-211</v>
      </c>
      <c r="J22" s="31"/>
      <c r="K22" s="35">
        <v>-3741</v>
      </c>
      <c r="L22" s="31"/>
      <c r="M22" s="35">
        <v>-75</v>
      </c>
      <c r="O22" s="46"/>
      <c r="P22" s="47"/>
    </row>
    <row r="23" spans="1:16">
      <c r="A23" s="3" t="s">
        <v>105</v>
      </c>
      <c r="F23" s="51"/>
      <c r="G23" s="39">
        <v>3080</v>
      </c>
      <c r="H23" s="60"/>
      <c r="I23" s="39">
        <v>5093</v>
      </c>
      <c r="J23" s="60"/>
      <c r="K23" s="39">
        <v>0</v>
      </c>
      <c r="L23" s="60"/>
      <c r="M23" s="39">
        <v>0</v>
      </c>
      <c r="O23" s="46"/>
      <c r="P23" s="47"/>
    </row>
    <row r="24" spans="1:16" ht="22.5" customHeight="1">
      <c r="A24" s="48" t="s">
        <v>80</v>
      </c>
      <c r="B24" s="48"/>
      <c r="C24" s="8"/>
      <c r="F24" s="51"/>
      <c r="G24" s="40">
        <f>SUM(G20:G23)</f>
        <v>111545</v>
      </c>
      <c r="H24" s="32"/>
      <c r="I24" s="40">
        <f>SUM(I20:I23)</f>
        <v>32338</v>
      </c>
      <c r="J24" s="32"/>
      <c r="K24" s="40">
        <f>SUM(K20:K23)</f>
        <v>106123</v>
      </c>
      <c r="L24" s="32"/>
      <c r="M24" s="40">
        <f>SUM(M20:M23)</f>
        <v>27180</v>
      </c>
      <c r="N24" s="9"/>
      <c r="O24" s="46"/>
      <c r="P24" s="47"/>
    </row>
    <row r="25" spans="1:16" ht="22.5" customHeight="1">
      <c r="A25" s="49" t="s">
        <v>81</v>
      </c>
      <c r="B25" s="6"/>
      <c r="C25" s="6"/>
      <c r="E25" s="61"/>
      <c r="F25" s="62"/>
      <c r="G25" s="36">
        <v>-20695</v>
      </c>
      <c r="H25" s="31"/>
      <c r="I25" s="36">
        <v>-5261</v>
      </c>
      <c r="J25" s="31"/>
      <c r="K25" s="36">
        <v>-20195</v>
      </c>
      <c r="L25" s="31"/>
      <c r="M25" s="36">
        <v>-5245</v>
      </c>
      <c r="O25" s="46"/>
      <c r="P25" s="47"/>
    </row>
    <row r="26" spans="1:16" ht="22.5" customHeight="1" thickBot="1">
      <c r="A26" s="48" t="s">
        <v>82</v>
      </c>
      <c r="B26" s="49"/>
      <c r="C26" s="8"/>
      <c r="F26" s="51"/>
      <c r="G26" s="63">
        <f>SUM(G24:G25)</f>
        <v>90850</v>
      </c>
      <c r="H26" s="32"/>
      <c r="I26" s="63">
        <f>SUM(I24:I25)</f>
        <v>27077</v>
      </c>
      <c r="J26" s="32"/>
      <c r="K26" s="63">
        <f>SUM(K24:K25)</f>
        <v>85928</v>
      </c>
      <c r="L26" s="32"/>
      <c r="M26" s="63">
        <f>SUM(M24:M25)</f>
        <v>21935</v>
      </c>
      <c r="O26" s="64"/>
    </row>
    <row r="27" spans="1:16" ht="22.5" customHeight="1" thickTop="1">
      <c r="F27" s="51"/>
      <c r="G27" s="30"/>
      <c r="H27" s="51"/>
      <c r="I27" s="30"/>
      <c r="J27" s="51"/>
      <c r="K27" s="30"/>
      <c r="L27" s="51"/>
      <c r="M27" s="30"/>
    </row>
    <row r="28" spans="1:16" s="19" customFormat="1" ht="20.25" customHeight="1">
      <c r="A28" s="20" t="s">
        <v>0</v>
      </c>
      <c r="B28" s="16"/>
      <c r="C28" s="21"/>
      <c r="D28" s="21"/>
      <c r="E28" s="22"/>
      <c r="F28" s="21"/>
      <c r="G28" s="21"/>
      <c r="H28" s="21"/>
      <c r="I28" s="21"/>
      <c r="J28" s="21"/>
      <c r="K28" s="23"/>
      <c r="L28" s="21"/>
      <c r="M28" s="23"/>
    </row>
    <row r="29" spans="1:16" s="19" customFormat="1" ht="22.5" customHeight="1">
      <c r="A29" s="15" t="s">
        <v>66</v>
      </c>
      <c r="B29" s="16"/>
      <c r="C29" s="17"/>
      <c r="D29" s="17"/>
      <c r="E29" s="18"/>
      <c r="F29" s="17"/>
      <c r="G29" s="17"/>
      <c r="H29" s="17"/>
      <c r="I29" s="17"/>
      <c r="J29" s="17"/>
      <c r="K29" s="29"/>
      <c r="L29" s="17"/>
      <c r="M29" s="29"/>
    </row>
    <row r="30" spans="1:16" ht="22.5" customHeight="1">
      <c r="A30" s="1"/>
      <c r="B30" s="1"/>
      <c r="C30" s="2"/>
      <c r="D30" s="2"/>
      <c r="F30" s="2"/>
      <c r="G30" s="2"/>
      <c r="H30" s="2"/>
      <c r="I30" s="2"/>
      <c r="J30" s="2"/>
      <c r="K30" s="27"/>
      <c r="L30" s="2"/>
      <c r="M30" s="27"/>
    </row>
    <row r="31" spans="1:16" ht="22.5" customHeight="1">
      <c r="A31" s="2"/>
      <c r="B31" s="2"/>
      <c r="C31" s="2"/>
      <c r="D31" s="2"/>
      <c r="F31" s="5"/>
      <c r="G31" s="301" t="s">
        <v>2</v>
      </c>
      <c r="H31" s="301"/>
      <c r="I31" s="301"/>
      <c r="J31" s="28"/>
      <c r="K31" s="301" t="s">
        <v>3</v>
      </c>
      <c r="L31" s="301"/>
      <c r="M31" s="301"/>
    </row>
    <row r="32" spans="1:16" ht="22.5" customHeight="1">
      <c r="F32" s="4"/>
      <c r="G32" s="302" t="s">
        <v>67</v>
      </c>
      <c r="H32" s="302"/>
      <c r="I32" s="302"/>
      <c r="J32" s="25"/>
      <c r="K32" s="302" t="s">
        <v>67</v>
      </c>
      <c r="L32" s="302"/>
      <c r="M32" s="302"/>
    </row>
    <row r="33" spans="1:13" ht="22.5" customHeight="1">
      <c r="F33" s="4"/>
      <c r="G33" s="302" t="s">
        <v>100</v>
      </c>
      <c r="H33" s="302"/>
      <c r="I33" s="302"/>
      <c r="J33" s="25"/>
      <c r="K33" s="302" t="s">
        <v>100</v>
      </c>
      <c r="L33" s="302"/>
      <c r="M33" s="302"/>
    </row>
    <row r="34" spans="1:13" s="11" customFormat="1" ht="22.5" customHeight="1">
      <c r="E34" s="14" t="s">
        <v>6</v>
      </c>
      <c r="F34" s="12"/>
      <c r="G34" s="56" t="s">
        <v>101</v>
      </c>
      <c r="H34" s="57"/>
      <c r="I34" s="56" t="s">
        <v>102</v>
      </c>
      <c r="J34" s="57"/>
      <c r="K34" s="56" t="s">
        <v>101</v>
      </c>
      <c r="L34" s="57"/>
      <c r="M34" s="56" t="s">
        <v>102</v>
      </c>
    </row>
    <row r="35" spans="1:13" ht="22.5" customHeight="1">
      <c r="F35" s="51"/>
      <c r="G35" s="300" t="s">
        <v>8</v>
      </c>
      <c r="H35" s="300"/>
      <c r="I35" s="300"/>
      <c r="J35" s="300"/>
      <c r="K35" s="300"/>
      <c r="L35" s="300"/>
      <c r="M35" s="300"/>
    </row>
    <row r="36" spans="1:13" ht="22.5" customHeight="1">
      <c r="A36" s="9" t="s">
        <v>83</v>
      </c>
      <c r="B36" s="8"/>
      <c r="C36" s="6"/>
      <c r="F36" s="51"/>
      <c r="K36" s="3"/>
      <c r="M36" s="3"/>
    </row>
    <row r="37" spans="1:13" ht="21.6" customHeight="1">
      <c r="A37" s="13" t="s">
        <v>106</v>
      </c>
      <c r="B37" s="6"/>
      <c r="C37" s="6"/>
      <c r="F37" s="51"/>
      <c r="G37" s="33"/>
      <c r="H37" s="33"/>
      <c r="I37" s="33"/>
      <c r="J37" s="33"/>
      <c r="K37" s="33"/>
      <c r="L37" s="33"/>
      <c r="M37" s="33"/>
    </row>
    <row r="38" spans="1:13" ht="21.6" customHeight="1">
      <c r="A38" s="13"/>
      <c r="B38" s="13" t="s">
        <v>87</v>
      </c>
      <c r="C38" s="6"/>
      <c r="F38" s="51"/>
      <c r="G38" s="33"/>
      <c r="H38" s="33"/>
      <c r="I38" s="33"/>
      <c r="J38" s="33"/>
      <c r="K38" s="33"/>
      <c r="L38" s="33"/>
      <c r="M38" s="33"/>
    </row>
    <row r="39" spans="1:13" ht="22.5" customHeight="1">
      <c r="A39" s="3" t="s">
        <v>85</v>
      </c>
      <c r="C39" s="6"/>
      <c r="F39" s="51"/>
      <c r="G39" s="36">
        <v>17</v>
      </c>
      <c r="H39" s="33"/>
      <c r="I39" s="36">
        <v>7</v>
      </c>
      <c r="J39" s="33"/>
      <c r="K39" s="36">
        <v>0</v>
      </c>
      <c r="L39" s="33"/>
      <c r="M39" s="36">
        <v>0</v>
      </c>
    </row>
    <row r="40" spans="1:13" ht="22.5" customHeight="1">
      <c r="A40" s="8" t="s">
        <v>86</v>
      </c>
      <c r="B40" s="9"/>
      <c r="C40" s="9"/>
      <c r="F40" s="51"/>
      <c r="G40" s="34"/>
      <c r="H40" s="42"/>
      <c r="I40" s="34"/>
      <c r="J40" s="42"/>
      <c r="K40" s="34"/>
      <c r="L40" s="42"/>
      <c r="M40" s="34"/>
    </row>
    <row r="41" spans="1:13" ht="22.5" customHeight="1">
      <c r="A41" s="9"/>
      <c r="B41" s="8" t="s">
        <v>87</v>
      </c>
      <c r="C41" s="8"/>
      <c r="F41" s="51"/>
      <c r="G41" s="52">
        <f>SUM(G39)</f>
        <v>17</v>
      </c>
      <c r="H41" s="53"/>
      <c r="I41" s="52">
        <f>SUM(I39)</f>
        <v>7</v>
      </c>
      <c r="J41" s="53"/>
      <c r="K41" s="52">
        <f>SUM(K39:K39)</f>
        <v>0</v>
      </c>
      <c r="L41" s="53"/>
      <c r="M41" s="52">
        <f>SUM(M39:M39)</f>
        <v>0</v>
      </c>
    </row>
    <row r="42" spans="1:13" ht="12.6" customHeight="1">
      <c r="A42" s="9"/>
      <c r="B42" s="8"/>
      <c r="C42" s="8"/>
      <c r="F42" s="51"/>
      <c r="G42" s="35"/>
      <c r="H42" s="42"/>
      <c r="I42" s="35"/>
      <c r="J42" s="42"/>
      <c r="K42" s="35"/>
      <c r="L42" s="42"/>
      <c r="M42" s="35"/>
    </row>
    <row r="43" spans="1:13" ht="22.5" customHeight="1">
      <c r="A43" s="13" t="s">
        <v>88</v>
      </c>
      <c r="B43" s="8"/>
      <c r="C43" s="8"/>
      <c r="F43" s="51"/>
      <c r="G43" s="35"/>
      <c r="H43" s="42"/>
      <c r="I43" s="35"/>
      <c r="J43" s="42"/>
      <c r="K43" s="35"/>
      <c r="L43" s="42"/>
      <c r="M43" s="35"/>
    </row>
    <row r="44" spans="1:13" ht="22.5" customHeight="1">
      <c r="A44" s="13"/>
      <c r="B44" s="50" t="s">
        <v>87</v>
      </c>
      <c r="C44" s="8"/>
      <c r="F44" s="51"/>
      <c r="G44" s="35"/>
      <c r="H44" s="42"/>
      <c r="I44" s="35"/>
      <c r="J44" s="42"/>
      <c r="K44" s="35"/>
      <c r="L44" s="42"/>
      <c r="M44" s="35"/>
    </row>
    <row r="45" spans="1:13" ht="22.5" customHeight="1">
      <c r="A45" s="3" t="s">
        <v>89</v>
      </c>
      <c r="B45" s="6"/>
      <c r="C45" s="6"/>
      <c r="F45" s="51"/>
      <c r="G45" s="35"/>
      <c r="H45" s="42"/>
      <c r="I45" s="35"/>
      <c r="J45" s="42"/>
      <c r="K45" s="35"/>
      <c r="L45" s="42"/>
      <c r="M45" s="35"/>
    </row>
    <row r="46" spans="1:13" ht="22.5" customHeight="1">
      <c r="B46" s="3" t="s">
        <v>90</v>
      </c>
      <c r="C46" s="6"/>
      <c r="F46" s="51"/>
      <c r="G46" s="35">
        <v>4600</v>
      </c>
      <c r="H46" s="42"/>
      <c r="I46" s="35">
        <v>2058</v>
      </c>
      <c r="J46" s="42"/>
      <c r="K46" s="35">
        <v>4600</v>
      </c>
      <c r="L46" s="42"/>
      <c r="M46" s="35">
        <v>2058</v>
      </c>
    </row>
    <row r="47" spans="1:13" ht="22.5" customHeight="1">
      <c r="A47" s="3" t="s">
        <v>91</v>
      </c>
      <c r="C47" s="6"/>
      <c r="F47" s="51"/>
      <c r="G47" s="35"/>
      <c r="H47" s="42"/>
      <c r="I47" s="35"/>
      <c r="J47" s="42"/>
      <c r="K47" s="35"/>
      <c r="L47" s="42"/>
      <c r="M47" s="35"/>
    </row>
    <row r="48" spans="1:13" ht="22.5" customHeight="1">
      <c r="B48" s="3" t="s">
        <v>92</v>
      </c>
      <c r="C48" s="6"/>
      <c r="F48" s="51"/>
      <c r="G48" s="36">
        <v>-920</v>
      </c>
      <c r="H48" s="42"/>
      <c r="I48" s="36">
        <v>-411</v>
      </c>
      <c r="J48" s="42"/>
      <c r="K48" s="36">
        <v>-920</v>
      </c>
      <c r="L48" s="42"/>
      <c r="M48" s="36">
        <v>-411</v>
      </c>
    </row>
    <row r="49" spans="1:13" ht="22.5" customHeight="1">
      <c r="A49" s="9" t="s">
        <v>93</v>
      </c>
      <c r="C49" s="6"/>
      <c r="F49" s="51"/>
      <c r="G49" s="35"/>
      <c r="H49" s="42"/>
      <c r="I49" s="35"/>
      <c r="J49" s="42"/>
      <c r="K49" s="35"/>
      <c r="L49" s="42"/>
      <c r="M49" s="35"/>
    </row>
    <row r="50" spans="1:13" ht="22.5" customHeight="1">
      <c r="B50" s="9" t="s">
        <v>87</v>
      </c>
      <c r="C50" s="6"/>
      <c r="F50" s="51"/>
      <c r="G50" s="52">
        <f>SUM(G46:G49)</f>
        <v>3680</v>
      </c>
      <c r="H50" s="53"/>
      <c r="I50" s="52">
        <f>SUM(I46:I49)</f>
        <v>1647</v>
      </c>
      <c r="J50" s="53"/>
      <c r="K50" s="52">
        <f>SUM(K46:K49)</f>
        <v>3680</v>
      </c>
      <c r="L50" s="53"/>
      <c r="M50" s="52">
        <f>SUM(M46:M49)</f>
        <v>1647</v>
      </c>
    </row>
    <row r="51" spans="1:13" ht="22.5" customHeight="1">
      <c r="A51" s="9" t="s">
        <v>107</v>
      </c>
      <c r="B51" s="6"/>
      <c r="C51" s="6"/>
      <c r="F51" s="51"/>
      <c r="G51" s="54">
        <f>SUM(G41,G50)</f>
        <v>3697</v>
      </c>
      <c r="H51" s="53"/>
      <c r="I51" s="54">
        <f>SUM(I41,I50)</f>
        <v>1654</v>
      </c>
      <c r="J51" s="53"/>
      <c r="K51" s="54">
        <f>SUM(K41,K50)</f>
        <v>3680</v>
      </c>
      <c r="L51" s="53"/>
      <c r="M51" s="54">
        <f>SUM(M41,M50)</f>
        <v>1647</v>
      </c>
    </row>
    <row r="52" spans="1:13" ht="15.6" customHeight="1">
      <c r="F52" s="51"/>
      <c r="G52" s="34"/>
      <c r="H52" s="42"/>
      <c r="I52" s="34"/>
      <c r="J52" s="42"/>
      <c r="K52" s="34"/>
      <c r="L52" s="42"/>
      <c r="M52" s="34"/>
    </row>
    <row r="53" spans="1:13" ht="22.5" customHeight="1" thickBot="1">
      <c r="A53" s="9" t="s">
        <v>95</v>
      </c>
      <c r="B53" s="8"/>
      <c r="C53" s="6"/>
      <c r="F53" s="51"/>
      <c r="G53" s="55">
        <f>SUM(G26,,G51)</f>
        <v>94547</v>
      </c>
      <c r="H53" s="53"/>
      <c r="I53" s="55">
        <f>SUM(I26,,I51)</f>
        <v>28731</v>
      </c>
      <c r="J53" s="53"/>
      <c r="K53" s="55">
        <f>SUM(K26,,K51)</f>
        <v>89608</v>
      </c>
      <c r="L53" s="53"/>
      <c r="M53" s="55">
        <f>SUM(M26,,M51)</f>
        <v>23582</v>
      </c>
    </row>
    <row r="54" spans="1:13" ht="18" customHeight="1" thickTop="1">
      <c r="A54" s="9"/>
      <c r="B54" s="8"/>
      <c r="C54" s="6"/>
      <c r="F54" s="51"/>
      <c r="G54" s="43"/>
      <c r="H54" s="42"/>
      <c r="I54" s="43"/>
      <c r="J54" s="42"/>
      <c r="K54" s="43"/>
      <c r="L54" s="42"/>
      <c r="M54" s="43"/>
    </row>
    <row r="55" spans="1:13" ht="22.5" customHeight="1">
      <c r="A55" s="48" t="s">
        <v>108</v>
      </c>
      <c r="F55" s="51"/>
      <c r="G55" s="42"/>
      <c r="H55" s="42"/>
      <c r="I55" s="42"/>
      <c r="J55" s="42"/>
      <c r="K55" s="33"/>
      <c r="L55" s="42"/>
      <c r="M55" s="33"/>
    </row>
    <row r="56" spans="1:13" ht="22.5" customHeight="1">
      <c r="A56" s="49"/>
      <c r="B56" s="3" t="s">
        <v>97</v>
      </c>
      <c r="F56" s="51"/>
      <c r="G56" s="33">
        <f>G58-G57</f>
        <v>89924</v>
      </c>
      <c r="H56" s="33"/>
      <c r="I56" s="33">
        <f>I58-I57</f>
        <v>26997</v>
      </c>
      <c r="J56" s="33"/>
      <c r="K56" s="33">
        <f>K58-K57</f>
        <v>85928</v>
      </c>
      <c r="L56" s="33"/>
      <c r="M56" s="33">
        <f>M58-M57</f>
        <v>21935</v>
      </c>
    </row>
    <row r="57" spans="1:13" ht="22.5" customHeight="1">
      <c r="A57" s="49"/>
      <c r="B57" s="3" t="s">
        <v>98</v>
      </c>
      <c r="F57" s="51"/>
      <c r="G57" s="39">
        <v>926</v>
      </c>
      <c r="H57" s="33"/>
      <c r="I57" s="39">
        <v>80</v>
      </c>
      <c r="J57" s="33"/>
      <c r="K57" s="39">
        <v>0</v>
      </c>
      <c r="L57" s="33"/>
      <c r="M57" s="39">
        <v>0</v>
      </c>
    </row>
    <row r="58" spans="1:13" ht="22.5" customHeight="1" thickBot="1">
      <c r="F58" s="51"/>
      <c r="G58" s="44">
        <f>G26</f>
        <v>90850</v>
      </c>
      <c r="H58" s="40"/>
      <c r="I58" s="44">
        <f>I26</f>
        <v>27077</v>
      </c>
      <c r="J58" s="40"/>
      <c r="K58" s="44">
        <f>K26</f>
        <v>85928</v>
      </c>
      <c r="L58" s="40"/>
      <c r="M58" s="44">
        <f>M26</f>
        <v>21935</v>
      </c>
    </row>
    <row r="59" spans="1:13" ht="15" customHeight="1" thickTop="1">
      <c r="B59" s="49"/>
      <c r="C59" s="6"/>
      <c r="F59" s="51"/>
      <c r="G59" s="43"/>
      <c r="H59" s="42"/>
      <c r="I59" s="43"/>
      <c r="J59" s="42"/>
      <c r="K59" s="43"/>
      <c r="L59" s="42"/>
      <c r="M59" s="43"/>
    </row>
    <row r="60" spans="1:13" ht="22.5" customHeight="1">
      <c r="A60" s="48" t="s">
        <v>109</v>
      </c>
      <c r="B60" s="49"/>
      <c r="C60" s="8"/>
      <c r="G60" s="33"/>
      <c r="H60" s="33"/>
      <c r="I60" s="33"/>
      <c r="J60" s="33"/>
      <c r="K60" s="33"/>
      <c r="L60" s="33"/>
      <c r="M60" s="33"/>
    </row>
    <row r="61" spans="1:13" ht="22.5" customHeight="1">
      <c r="A61" s="49"/>
      <c r="B61" s="3" t="s">
        <v>97</v>
      </c>
      <c r="G61" s="33">
        <f>G63-G62</f>
        <v>93618</v>
      </c>
      <c r="H61" s="33"/>
      <c r="I61" s="33">
        <f>I63-I62</f>
        <v>28649</v>
      </c>
      <c r="J61" s="33"/>
      <c r="K61" s="33">
        <f>K63-K62</f>
        <v>89608</v>
      </c>
      <c r="L61" s="33"/>
      <c r="M61" s="33">
        <f>M63-M62</f>
        <v>23582</v>
      </c>
    </row>
    <row r="62" spans="1:13" ht="22.5" customHeight="1">
      <c r="A62" s="49"/>
      <c r="B62" s="3" t="s">
        <v>98</v>
      </c>
      <c r="G62" s="39">
        <v>929</v>
      </c>
      <c r="H62" s="33"/>
      <c r="I62" s="39">
        <v>82</v>
      </c>
      <c r="J62" s="33"/>
      <c r="K62" s="39">
        <v>0</v>
      </c>
      <c r="L62" s="33"/>
      <c r="M62" s="39">
        <v>0</v>
      </c>
    </row>
    <row r="63" spans="1:13" ht="22.5" customHeight="1" thickBot="1">
      <c r="F63" s="51"/>
      <c r="G63" s="44">
        <f>G53</f>
        <v>94547</v>
      </c>
      <c r="H63" s="40"/>
      <c r="I63" s="44">
        <f>I53</f>
        <v>28731</v>
      </c>
      <c r="J63" s="40"/>
      <c r="K63" s="44">
        <f>K53</f>
        <v>89608</v>
      </c>
      <c r="L63" s="40"/>
      <c r="M63" s="44">
        <f>M53</f>
        <v>23582</v>
      </c>
    </row>
    <row r="64" spans="1:13" ht="21.15" customHeight="1" thickTop="1">
      <c r="B64" s="49"/>
      <c r="C64" s="6"/>
      <c r="F64" s="51"/>
      <c r="G64" s="43"/>
      <c r="H64" s="42"/>
      <c r="I64" s="43"/>
      <c r="J64" s="42"/>
      <c r="K64" s="43"/>
      <c r="L64" s="42"/>
      <c r="M64" s="43"/>
    </row>
    <row r="65" spans="1:13" ht="22.5" customHeight="1" thickBot="1">
      <c r="A65" s="48" t="s">
        <v>110</v>
      </c>
      <c r="B65" s="65"/>
      <c r="E65" s="14">
        <v>9</v>
      </c>
      <c r="G65" s="58">
        <f>G56*10^3/320000000</f>
        <v>0.2810125</v>
      </c>
      <c r="H65" s="66"/>
      <c r="I65" s="58">
        <f>I56*10^3/320000000</f>
        <v>8.4365625E-2</v>
      </c>
      <c r="J65" s="66"/>
      <c r="K65" s="58">
        <f>K56*10^3/320000000</f>
        <v>0.26852500000000001</v>
      </c>
      <c r="L65" s="66"/>
      <c r="M65" s="58">
        <f>M56*10^3/320000000</f>
        <v>6.8546874999999993E-2</v>
      </c>
    </row>
    <row r="66" spans="1:13" ht="22.5" customHeight="1" thickTop="1">
      <c r="A66" s="49"/>
      <c r="F66" s="51"/>
      <c r="G66" s="51"/>
      <c r="H66" s="51"/>
      <c r="I66" s="51"/>
      <c r="J66" s="51"/>
      <c r="K66" s="51"/>
      <c r="L66" s="51"/>
      <c r="M66" s="51"/>
    </row>
    <row r="67" spans="1:13" ht="22.5" customHeight="1">
      <c r="A67" s="49"/>
      <c r="F67" s="51"/>
      <c r="G67" s="51"/>
      <c r="H67" s="51"/>
      <c r="I67" s="51"/>
      <c r="J67" s="51"/>
      <c r="K67" s="51"/>
      <c r="L67" s="51"/>
      <c r="M67" s="51"/>
    </row>
    <row r="68" spans="1:13" ht="22.5" customHeight="1">
      <c r="A68" s="49"/>
      <c r="B68" s="49"/>
      <c r="G68" s="67"/>
      <c r="H68" s="68"/>
      <c r="I68" s="67"/>
      <c r="J68" s="68"/>
      <c r="K68" s="67"/>
      <c r="L68" s="68"/>
      <c r="M68" s="67"/>
    </row>
    <row r="69" spans="1:13" ht="22.5" customHeight="1">
      <c r="A69" s="49"/>
      <c r="B69" s="49"/>
      <c r="G69" s="67"/>
      <c r="H69" s="68"/>
      <c r="I69" s="67"/>
      <c r="J69" s="68"/>
      <c r="K69" s="67"/>
      <c r="L69" s="68"/>
      <c r="M69" s="67"/>
    </row>
    <row r="70" spans="1:13" ht="22.5" customHeight="1">
      <c r="A70" s="49"/>
      <c r="B70" s="49"/>
      <c r="G70" s="67"/>
      <c r="H70" s="68"/>
      <c r="I70" s="67"/>
      <c r="J70" s="68"/>
      <c r="K70" s="67"/>
      <c r="L70" s="68"/>
      <c r="M70" s="67"/>
    </row>
    <row r="71" spans="1:13" ht="22.5" customHeight="1">
      <c r="A71" s="49"/>
      <c r="B71" s="49"/>
      <c r="G71" s="67"/>
      <c r="H71" s="68"/>
      <c r="I71" s="67"/>
      <c r="J71" s="68"/>
      <c r="K71" s="67"/>
      <c r="L71" s="68"/>
      <c r="M71" s="67"/>
    </row>
    <row r="72" spans="1:13" ht="22.5" customHeight="1">
      <c r="A72" s="49"/>
      <c r="B72" s="49"/>
      <c r="G72" s="67"/>
      <c r="H72" s="68"/>
      <c r="I72" s="67"/>
      <c r="J72" s="68"/>
      <c r="K72" s="67"/>
      <c r="L72" s="68"/>
      <c r="M72" s="67"/>
    </row>
    <row r="73" spans="1:13" ht="22.5" customHeight="1">
      <c r="A73" s="49"/>
      <c r="B73" s="49"/>
      <c r="G73" s="67"/>
      <c r="H73" s="68"/>
      <c r="I73" s="67"/>
      <c r="J73" s="68"/>
      <c r="K73" s="67"/>
      <c r="L73" s="68"/>
      <c r="M73" s="67"/>
    </row>
    <row r="74" spans="1:13" ht="22.5" customHeight="1">
      <c r="A74" s="49"/>
      <c r="B74" s="49"/>
      <c r="G74" s="67"/>
      <c r="H74" s="68"/>
      <c r="I74" s="67"/>
      <c r="J74" s="68"/>
      <c r="K74" s="67"/>
      <c r="L74" s="68"/>
      <c r="M74" s="67"/>
    </row>
    <row r="75" spans="1:13" ht="22.5" customHeight="1">
      <c r="A75" s="49"/>
      <c r="B75" s="49"/>
      <c r="G75" s="67"/>
      <c r="H75" s="68"/>
      <c r="I75" s="67"/>
      <c r="J75" s="68"/>
      <c r="K75" s="67"/>
      <c r="L75" s="68"/>
      <c r="M75" s="67"/>
    </row>
    <row r="76" spans="1:13" ht="22.5" customHeight="1">
      <c r="A76" s="49"/>
      <c r="B76" s="49"/>
      <c r="G76" s="67"/>
      <c r="H76" s="68"/>
      <c r="I76" s="67"/>
      <c r="J76" s="68"/>
      <c r="K76" s="67"/>
      <c r="L76" s="68"/>
      <c r="M76" s="67"/>
    </row>
    <row r="77" spans="1:13" ht="22.5" customHeight="1">
      <c r="A77" s="49"/>
      <c r="B77" s="49"/>
      <c r="G77" s="67"/>
      <c r="H77" s="68"/>
      <c r="I77" s="67"/>
      <c r="J77" s="68"/>
      <c r="K77" s="67"/>
      <c r="L77" s="68"/>
      <c r="M77" s="67"/>
    </row>
    <row r="78" spans="1:13" ht="22.5" customHeight="1">
      <c r="A78" s="49"/>
      <c r="B78" s="49"/>
      <c r="G78" s="67"/>
      <c r="H78" s="68"/>
      <c r="I78" s="67"/>
      <c r="J78" s="68"/>
      <c r="K78" s="67"/>
      <c r="L78" s="68"/>
      <c r="M78" s="67"/>
    </row>
    <row r="79" spans="1:13" ht="22.5" customHeight="1">
      <c r="A79" s="49"/>
      <c r="B79" s="49"/>
      <c r="G79" s="67"/>
      <c r="H79" s="68"/>
      <c r="I79" s="67"/>
      <c r="J79" s="68"/>
      <c r="K79" s="67"/>
      <c r="L79" s="68"/>
      <c r="M79" s="67"/>
    </row>
    <row r="80" spans="1:13" ht="22.5" customHeight="1">
      <c r="A80" s="49"/>
      <c r="B80" s="49"/>
      <c r="G80" s="67"/>
      <c r="H80" s="68"/>
      <c r="I80" s="67"/>
      <c r="J80" s="68"/>
      <c r="K80" s="67"/>
      <c r="L80" s="68"/>
      <c r="M80" s="67"/>
    </row>
    <row r="81" spans="1:13" ht="22.5" customHeight="1">
      <c r="A81" s="49"/>
      <c r="B81" s="49"/>
      <c r="G81" s="67"/>
      <c r="H81" s="68"/>
      <c r="I81" s="67"/>
      <c r="J81" s="68"/>
      <c r="K81" s="67"/>
      <c r="L81" s="68"/>
      <c r="M81" s="67"/>
    </row>
    <row r="82" spans="1:13" ht="22.5" customHeight="1">
      <c r="A82" s="49"/>
      <c r="B82" s="49"/>
      <c r="G82" s="67"/>
      <c r="H82" s="68"/>
      <c r="I82" s="67"/>
      <c r="J82" s="68"/>
      <c r="K82" s="67"/>
      <c r="L82" s="68"/>
      <c r="M82" s="67"/>
    </row>
    <row r="83" spans="1:13" ht="22.5" customHeight="1">
      <c r="A83" s="49"/>
      <c r="B83" s="49"/>
      <c r="G83" s="67"/>
      <c r="H83" s="68"/>
      <c r="I83" s="67"/>
      <c r="J83" s="68"/>
      <c r="K83" s="67"/>
      <c r="L83" s="68"/>
      <c r="M83" s="67"/>
    </row>
    <row r="84" spans="1:13" ht="22.5" customHeight="1">
      <c r="A84" s="49"/>
      <c r="B84" s="49"/>
      <c r="G84" s="67"/>
      <c r="H84" s="68"/>
      <c r="I84" s="67"/>
      <c r="J84" s="68"/>
      <c r="K84" s="67"/>
      <c r="L84" s="68"/>
      <c r="M84" s="67"/>
    </row>
    <row r="90" spans="1:13" ht="22.5" customHeight="1">
      <c r="K90" s="3"/>
      <c r="M90" s="3"/>
    </row>
  </sheetData>
  <mergeCells count="14">
    <mergeCell ref="G4:I4"/>
    <mergeCell ref="K4:M4"/>
    <mergeCell ref="G5:I5"/>
    <mergeCell ref="K5:M5"/>
    <mergeCell ref="G6:I6"/>
    <mergeCell ref="K6:M6"/>
    <mergeCell ref="G35:M35"/>
    <mergeCell ref="G8:M8"/>
    <mergeCell ref="G31:I31"/>
    <mergeCell ref="K31:M31"/>
    <mergeCell ref="G32:I32"/>
    <mergeCell ref="K32:M32"/>
    <mergeCell ref="G33:I33"/>
    <mergeCell ref="K33:M33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0536-F693-4D62-9FAF-2AFA665CD855}">
  <sheetPr>
    <pageSetUpPr fitToPage="1"/>
  </sheetPr>
  <dimension ref="A1:AA70"/>
  <sheetViews>
    <sheetView view="pageBreakPreview" zoomScale="80" zoomScaleNormal="90" zoomScaleSheetLayoutView="80" zoomScalePageLayoutView="120" workbookViewId="0">
      <selection activeCell="U12" sqref="U12"/>
    </sheetView>
  </sheetViews>
  <sheetFormatPr defaultColWidth="11" defaultRowHeight="21.15" customHeight="1"/>
  <cols>
    <col min="1" max="3" width="1.33203125" style="74" customWidth="1"/>
    <col min="4" max="4" width="54.77734375" style="74" customWidth="1"/>
    <col min="5" max="5" width="9" style="73" customWidth="1"/>
    <col min="6" max="6" width="0.33203125" style="74" customWidth="1"/>
    <col min="7" max="7" width="13.109375" style="74" customWidth="1"/>
    <col min="8" max="8" width="1.109375" style="74" customWidth="1"/>
    <col min="9" max="9" width="14.33203125" style="74" customWidth="1"/>
    <col min="10" max="10" width="1.109375" style="74" customWidth="1"/>
    <col min="11" max="11" width="13.109375" style="116" customWidth="1"/>
    <col min="12" max="12" width="1.109375" style="74" customWidth="1"/>
    <col min="13" max="13" width="13.109375" style="116" customWidth="1"/>
    <col min="14" max="15" width="13.109375" style="74" hidden="1" customWidth="1"/>
    <col min="16" max="16" width="13.33203125" style="74" hidden="1" customWidth="1"/>
    <col min="17" max="17" width="11.33203125" style="74" customWidth="1"/>
    <col min="18" max="18" width="13.88671875" style="107" customWidth="1"/>
    <col min="19" max="19" width="13.88671875" style="266" customWidth="1"/>
    <col min="20" max="20" width="13.88671875" style="107" customWidth="1"/>
    <col min="21" max="21" width="13.88671875" style="266" customWidth="1"/>
    <col min="22" max="22" width="11.33203125" style="74" customWidth="1"/>
    <col min="23" max="23" width="11.33203125" style="109" customWidth="1"/>
    <col min="24" max="24" width="11.33203125" style="110" customWidth="1"/>
    <col min="25" max="26" width="11.33203125" style="201" customWidth="1"/>
    <col min="27" max="27" width="10.33203125" style="201" customWidth="1"/>
    <col min="28" max="16384" width="11" style="74"/>
  </cols>
  <sheetData>
    <row r="1" spans="1:27" s="70" customFormat="1" ht="22.35" customHeight="1">
      <c r="A1" s="172" t="s">
        <v>0</v>
      </c>
      <c r="B1" s="69"/>
      <c r="C1" s="173"/>
      <c r="D1" s="173"/>
      <c r="E1" s="174"/>
      <c r="F1" s="173"/>
      <c r="G1" s="173"/>
      <c r="H1" s="173"/>
      <c r="I1" s="173"/>
      <c r="J1" s="173"/>
      <c r="K1" s="175"/>
      <c r="L1" s="173"/>
      <c r="M1" s="175"/>
      <c r="R1" s="103"/>
      <c r="S1" s="265"/>
      <c r="T1" s="103"/>
      <c r="U1" s="265"/>
      <c r="W1" s="105"/>
      <c r="X1" s="106"/>
      <c r="Y1" s="212"/>
      <c r="Z1" s="212"/>
      <c r="AA1" s="212"/>
    </row>
    <row r="2" spans="1:27" s="70" customFormat="1" ht="22.35" customHeight="1">
      <c r="A2" s="165" t="s">
        <v>66</v>
      </c>
      <c r="B2" s="69"/>
      <c r="C2" s="213"/>
      <c r="D2" s="213"/>
      <c r="E2" s="174"/>
      <c r="F2" s="213"/>
      <c r="G2" s="213"/>
      <c r="H2" s="213"/>
      <c r="I2" s="213"/>
      <c r="J2" s="213"/>
      <c r="K2" s="214"/>
      <c r="L2" s="213"/>
      <c r="M2" s="214"/>
      <c r="R2" s="103"/>
      <c r="S2" s="265"/>
      <c r="T2" s="103"/>
      <c r="U2" s="265"/>
      <c r="W2" s="105"/>
      <c r="X2" s="106"/>
      <c r="Y2" s="212"/>
      <c r="Z2" s="212"/>
      <c r="AA2" s="212"/>
    </row>
    <row r="3" spans="1:27" ht="22.35" customHeight="1">
      <c r="A3" s="72"/>
      <c r="B3" s="72"/>
      <c r="C3" s="215"/>
      <c r="D3" s="215"/>
      <c r="F3" s="215"/>
      <c r="G3" s="215"/>
      <c r="H3" s="215"/>
      <c r="I3" s="215"/>
      <c r="J3" s="215"/>
      <c r="K3" s="216"/>
      <c r="L3" s="215"/>
      <c r="M3" s="216"/>
    </row>
    <row r="4" spans="1:27" ht="22.35" customHeight="1">
      <c r="A4" s="215"/>
      <c r="B4" s="215"/>
      <c r="C4" s="215"/>
      <c r="D4" s="215"/>
      <c r="F4" s="166"/>
      <c r="G4" s="295" t="s">
        <v>2</v>
      </c>
      <c r="H4" s="295"/>
      <c r="I4" s="295"/>
      <c r="J4" s="167"/>
      <c r="K4" s="295" t="s">
        <v>3</v>
      </c>
      <c r="L4" s="295"/>
      <c r="M4" s="295"/>
    </row>
    <row r="5" spans="1:27" ht="22.35" customHeight="1">
      <c r="F5" s="111"/>
      <c r="G5" s="299" t="s">
        <v>295</v>
      </c>
      <c r="H5" s="299"/>
      <c r="I5" s="299"/>
      <c r="J5" s="93"/>
      <c r="K5" s="299" t="s">
        <v>295</v>
      </c>
      <c r="L5" s="299"/>
      <c r="M5" s="299"/>
    </row>
    <row r="6" spans="1:27" ht="22.35" customHeight="1">
      <c r="F6" s="111"/>
      <c r="G6" s="299" t="s">
        <v>237</v>
      </c>
      <c r="H6" s="299"/>
      <c r="I6" s="299"/>
      <c r="J6" s="93"/>
      <c r="K6" s="299" t="s">
        <v>237</v>
      </c>
      <c r="L6" s="299"/>
      <c r="M6" s="299"/>
    </row>
    <row r="7" spans="1:27" ht="22.35" customHeight="1">
      <c r="F7" s="111"/>
      <c r="G7" s="299" t="s">
        <v>259</v>
      </c>
      <c r="H7" s="299"/>
      <c r="I7" s="299"/>
      <c r="J7" s="93"/>
      <c r="K7" s="299" t="s">
        <v>259</v>
      </c>
      <c r="L7" s="299"/>
      <c r="M7" s="299"/>
      <c r="R7" s="220"/>
      <c r="T7" s="220"/>
      <c r="U7" s="264"/>
    </row>
    <row r="8" spans="1:27" s="217" customFormat="1" ht="22.35" customHeight="1">
      <c r="E8" s="73" t="s">
        <v>6</v>
      </c>
      <c r="F8" s="218"/>
      <c r="G8" s="176" t="s">
        <v>218</v>
      </c>
      <c r="H8" s="169"/>
      <c r="I8" s="176" t="s">
        <v>183</v>
      </c>
      <c r="J8" s="169"/>
      <c r="K8" s="176" t="s">
        <v>218</v>
      </c>
      <c r="L8" s="169"/>
      <c r="M8" s="176" t="s">
        <v>183</v>
      </c>
      <c r="O8" s="76"/>
      <c r="P8" s="76"/>
      <c r="R8" s="220"/>
      <c r="S8" s="266"/>
      <c r="T8" s="220"/>
      <c r="U8" s="264"/>
      <c r="V8" s="74"/>
      <c r="W8" s="109"/>
      <c r="X8" s="110"/>
      <c r="Y8" s="201"/>
      <c r="Z8" s="201"/>
      <c r="AA8" s="201"/>
    </row>
    <row r="9" spans="1:27" ht="22.35" customHeight="1">
      <c r="F9" s="76"/>
      <c r="G9" s="296" t="s">
        <v>8</v>
      </c>
      <c r="H9" s="296"/>
      <c r="I9" s="296"/>
      <c r="J9" s="296"/>
      <c r="K9" s="296"/>
      <c r="L9" s="296"/>
      <c r="M9" s="296"/>
      <c r="R9" s="220"/>
      <c r="T9" s="220"/>
      <c r="U9" s="264"/>
    </row>
    <row r="10" spans="1:27" ht="22.35" customHeight="1">
      <c r="A10" s="177" t="s">
        <v>68</v>
      </c>
      <c r="F10" s="76"/>
      <c r="G10" s="199"/>
      <c r="H10" s="76"/>
      <c r="I10" s="199"/>
      <c r="J10" s="76"/>
      <c r="K10" s="219"/>
      <c r="L10" s="76"/>
      <c r="M10" s="219"/>
      <c r="R10" s="267"/>
      <c r="S10" s="268"/>
      <c r="T10" s="267"/>
      <c r="U10" s="269"/>
    </row>
    <row r="11" spans="1:27" ht="22.35" customHeight="1">
      <c r="A11" s="82" t="s">
        <v>69</v>
      </c>
      <c r="B11" s="170"/>
      <c r="C11" s="170"/>
      <c r="E11" s="73" t="s">
        <v>238</v>
      </c>
      <c r="G11" s="203">
        <v>702934</v>
      </c>
      <c r="H11" s="80"/>
      <c r="I11" s="203">
        <v>679892</v>
      </c>
      <c r="J11" s="80"/>
      <c r="K11" s="203">
        <v>651221</v>
      </c>
      <c r="L11" s="80"/>
      <c r="M11" s="203">
        <v>651983</v>
      </c>
      <c r="N11" s="80"/>
      <c r="O11" s="80" t="e">
        <f>G11-#REF!</f>
        <v>#REF!</v>
      </c>
      <c r="P11" s="80" t="e">
        <f>K11-#REF!</f>
        <v>#REF!</v>
      </c>
      <c r="R11" s="264"/>
      <c r="S11" s="264"/>
      <c r="U11" s="264"/>
    </row>
    <row r="12" spans="1:27" ht="22.35" customHeight="1">
      <c r="A12" s="82" t="s">
        <v>70</v>
      </c>
      <c r="B12" s="170"/>
      <c r="C12" s="170"/>
      <c r="E12" s="73">
        <v>4</v>
      </c>
      <c r="G12" s="204">
        <v>1603</v>
      </c>
      <c r="H12" s="80"/>
      <c r="I12" s="204">
        <v>3365</v>
      </c>
      <c r="J12" s="80"/>
      <c r="K12" s="204">
        <v>7615</v>
      </c>
      <c r="L12" s="80"/>
      <c r="M12" s="204">
        <v>8037</v>
      </c>
      <c r="N12" s="80"/>
      <c r="O12" s="80" t="e">
        <f>G12-#REF!</f>
        <v>#REF!</v>
      </c>
      <c r="P12" s="80" t="e">
        <f>K12-#REF!</f>
        <v>#REF!</v>
      </c>
      <c r="R12" s="264"/>
      <c r="S12" s="264"/>
      <c r="T12" s="220"/>
      <c r="U12" s="264"/>
    </row>
    <row r="13" spans="1:27" ht="22.35" customHeight="1">
      <c r="A13" s="85" t="s">
        <v>71</v>
      </c>
      <c r="B13" s="170"/>
      <c r="C13" s="170"/>
      <c r="G13" s="37">
        <f>SUM(G11:G12)</f>
        <v>704537</v>
      </c>
      <c r="H13" s="92"/>
      <c r="I13" s="37">
        <f>SUM(I11:I12)</f>
        <v>683257</v>
      </c>
      <c r="J13" s="92"/>
      <c r="K13" s="37">
        <f>SUM(K11:K12)</f>
        <v>658836</v>
      </c>
      <c r="L13" s="92"/>
      <c r="M13" s="37">
        <f>SUM(M11:M12)</f>
        <v>660020</v>
      </c>
      <c r="N13" s="109"/>
      <c r="O13" s="80" t="e">
        <f>G13-#REF!</f>
        <v>#REF!</v>
      </c>
      <c r="P13" s="80" t="e">
        <f>K13-#REF!</f>
        <v>#REF!</v>
      </c>
      <c r="R13" s="264"/>
      <c r="S13" s="264"/>
      <c r="T13" s="220"/>
      <c r="U13" s="264"/>
    </row>
    <row r="14" spans="1:27" ht="20.25" customHeight="1">
      <c r="E14" s="261"/>
      <c r="F14" s="76"/>
      <c r="G14" s="199"/>
      <c r="H14" s="200"/>
      <c r="I14" s="199"/>
      <c r="J14" s="200"/>
      <c r="K14" s="199"/>
      <c r="L14" s="200"/>
      <c r="M14" s="199"/>
      <c r="O14" s="80" t="e">
        <f>G14-#REF!</f>
        <v>#REF!</v>
      </c>
      <c r="P14" s="80" t="e">
        <f>K14-#REF!</f>
        <v>#REF!</v>
      </c>
      <c r="R14" s="264"/>
      <c r="S14" s="264"/>
      <c r="T14" s="220"/>
      <c r="U14" s="264"/>
    </row>
    <row r="15" spans="1:27" ht="22.35" customHeight="1">
      <c r="A15" s="177" t="s">
        <v>72</v>
      </c>
      <c r="B15" s="170"/>
      <c r="C15" s="170"/>
      <c r="E15" s="261"/>
      <c r="G15" s="99"/>
      <c r="H15" s="80"/>
      <c r="I15" s="99"/>
      <c r="J15" s="80"/>
      <c r="K15" s="99"/>
      <c r="L15" s="80"/>
      <c r="M15" s="99"/>
      <c r="O15" s="80" t="e">
        <f>G15-#REF!</f>
        <v>#REF!</v>
      </c>
      <c r="P15" s="80" t="e">
        <f>K15-#REF!</f>
        <v>#REF!</v>
      </c>
      <c r="R15" s="264"/>
      <c r="S15" s="264"/>
      <c r="T15" s="220"/>
      <c r="U15" s="264"/>
    </row>
    <row r="16" spans="1:27" ht="22.35" customHeight="1">
      <c r="A16" s="82" t="s">
        <v>73</v>
      </c>
      <c r="E16" s="73" t="s">
        <v>238</v>
      </c>
      <c r="F16" s="76"/>
      <c r="G16" s="99">
        <v>487767</v>
      </c>
      <c r="H16" s="200"/>
      <c r="I16" s="99">
        <v>461589</v>
      </c>
      <c r="J16" s="200"/>
      <c r="K16" s="99">
        <v>455073</v>
      </c>
      <c r="L16" s="200"/>
      <c r="M16" s="99">
        <v>444249</v>
      </c>
      <c r="N16" s="220"/>
      <c r="O16" s="80" t="e">
        <f>G16-#REF!</f>
        <v>#REF!</v>
      </c>
      <c r="P16" s="80" t="e">
        <f>K16-#REF!</f>
        <v>#REF!</v>
      </c>
      <c r="Q16" s="80"/>
      <c r="R16" s="264"/>
      <c r="S16" s="264"/>
      <c r="T16" s="220"/>
      <c r="U16" s="264"/>
    </row>
    <row r="17" spans="1:27" ht="22.35" customHeight="1">
      <c r="A17" s="82" t="s">
        <v>74</v>
      </c>
      <c r="F17" s="76"/>
      <c r="G17" s="99">
        <v>55562</v>
      </c>
      <c r="H17" s="200"/>
      <c r="I17" s="99">
        <v>47897</v>
      </c>
      <c r="J17" s="200"/>
      <c r="K17" s="99">
        <v>53047</v>
      </c>
      <c r="L17" s="200"/>
      <c r="M17" s="99">
        <v>47429</v>
      </c>
      <c r="N17" s="220"/>
      <c r="O17" s="80" t="e">
        <f>G17-#REF!</f>
        <v>#REF!</v>
      </c>
      <c r="P17" s="80" t="e">
        <f>K17-#REF!</f>
        <v>#REF!</v>
      </c>
      <c r="R17" s="264"/>
      <c r="S17" s="264"/>
      <c r="T17" s="220"/>
      <c r="U17" s="264"/>
    </row>
    <row r="18" spans="1:27" ht="22.35" customHeight="1">
      <c r="A18" s="82" t="s">
        <v>75</v>
      </c>
      <c r="B18" s="170"/>
      <c r="C18" s="170"/>
      <c r="E18" s="73">
        <v>4</v>
      </c>
      <c r="G18" s="99">
        <v>130333</v>
      </c>
      <c r="H18" s="80"/>
      <c r="I18" s="203">
        <v>141957</v>
      </c>
      <c r="J18" s="80"/>
      <c r="K18" s="99">
        <v>111803</v>
      </c>
      <c r="L18" s="80"/>
      <c r="M18" s="203">
        <v>124555</v>
      </c>
      <c r="N18" s="220"/>
      <c r="O18" s="80" t="e">
        <f>G18-#REF!</f>
        <v>#REF!</v>
      </c>
      <c r="P18" s="80" t="e">
        <f>K18-#REF!</f>
        <v>#REF!</v>
      </c>
      <c r="R18" s="264"/>
      <c r="S18" s="264"/>
      <c r="T18" s="220"/>
      <c r="U18" s="264"/>
    </row>
    <row r="19" spans="1:27" ht="22.35" customHeight="1">
      <c r="A19" s="82" t="s">
        <v>200</v>
      </c>
      <c r="B19" s="170"/>
      <c r="C19" s="170"/>
      <c r="G19" s="99">
        <v>0</v>
      </c>
      <c r="H19" s="80"/>
      <c r="I19" s="203">
        <v>-3288</v>
      </c>
      <c r="J19" s="80"/>
      <c r="K19" s="99">
        <v>0</v>
      </c>
      <c r="L19" s="80"/>
      <c r="M19" s="203">
        <v>-3288</v>
      </c>
      <c r="N19" s="220"/>
      <c r="O19" s="80" t="e">
        <f>G19-#REF!</f>
        <v>#REF!</v>
      </c>
      <c r="P19" s="80" t="e">
        <f>K19-#REF!</f>
        <v>#REF!</v>
      </c>
      <c r="R19" s="264"/>
      <c r="S19" s="264"/>
      <c r="T19" s="220"/>
      <c r="U19" s="264"/>
    </row>
    <row r="20" spans="1:27" ht="22.35" customHeight="1">
      <c r="A20" s="85" t="s">
        <v>76</v>
      </c>
      <c r="B20" s="170"/>
      <c r="C20" s="170"/>
      <c r="F20" s="76"/>
      <c r="G20" s="221">
        <f>SUM(G16:G19)</f>
        <v>673662</v>
      </c>
      <c r="H20" s="178"/>
      <c r="I20" s="221">
        <f>SUM(I16:I19)</f>
        <v>648155</v>
      </c>
      <c r="J20" s="178"/>
      <c r="K20" s="221">
        <f>SUM(K16:K19)</f>
        <v>619923</v>
      </c>
      <c r="L20" s="178"/>
      <c r="M20" s="221">
        <f>SUM(M16:M19)</f>
        <v>612945</v>
      </c>
      <c r="N20" s="112"/>
      <c r="O20" s="80" t="e">
        <f>G20-#REF!</f>
        <v>#REF!</v>
      </c>
      <c r="P20" s="80" t="e">
        <f>K20-#REF!</f>
        <v>#REF!</v>
      </c>
      <c r="R20" s="264"/>
      <c r="S20" s="264"/>
      <c r="T20" s="220"/>
      <c r="U20" s="264"/>
    </row>
    <row r="21" spans="1:27" ht="20.25" customHeight="1">
      <c r="A21" s="82"/>
      <c r="B21" s="170"/>
      <c r="C21" s="170"/>
      <c r="F21" s="76"/>
      <c r="G21" s="203"/>
      <c r="H21" s="200"/>
      <c r="I21" s="203"/>
      <c r="J21" s="200"/>
      <c r="K21" s="203"/>
      <c r="L21" s="200"/>
      <c r="M21" s="203"/>
      <c r="O21" s="80" t="e">
        <f>G21-#REF!</f>
        <v>#REF!</v>
      </c>
      <c r="P21" s="80" t="e">
        <f>K21-#REF!</f>
        <v>#REF!</v>
      </c>
      <c r="R21" s="264"/>
      <c r="S21" s="264"/>
      <c r="T21" s="220"/>
      <c r="U21" s="264"/>
    </row>
    <row r="22" spans="1:27" ht="22.35" customHeight="1">
      <c r="A22" s="85" t="s">
        <v>77</v>
      </c>
      <c r="B22" s="170"/>
      <c r="C22" s="170"/>
      <c r="F22" s="76"/>
      <c r="G22" s="45">
        <f>G13-G20</f>
        <v>30875</v>
      </c>
      <c r="H22" s="178"/>
      <c r="I22" s="45">
        <f>I13-I20</f>
        <v>35102</v>
      </c>
      <c r="J22" s="178"/>
      <c r="K22" s="45">
        <f>K13-K20</f>
        <v>38913</v>
      </c>
      <c r="L22" s="178"/>
      <c r="M22" s="45">
        <f>M13-M20</f>
        <v>47075</v>
      </c>
      <c r="O22" s="80" t="e">
        <f>G22-#REF!</f>
        <v>#REF!</v>
      </c>
      <c r="P22" s="80" t="e">
        <f>K22-#REF!</f>
        <v>#REF!</v>
      </c>
      <c r="R22" s="264"/>
      <c r="S22" s="264"/>
      <c r="T22" s="220"/>
      <c r="U22" s="264"/>
    </row>
    <row r="23" spans="1:27" ht="22.35" customHeight="1">
      <c r="A23" s="82" t="s">
        <v>78</v>
      </c>
      <c r="B23" s="170"/>
      <c r="C23" s="170"/>
      <c r="F23" s="76"/>
      <c r="G23" s="99">
        <v>-20449</v>
      </c>
      <c r="H23" s="200"/>
      <c r="I23" s="203">
        <v>-17926</v>
      </c>
      <c r="J23" s="200"/>
      <c r="K23" s="99">
        <v>-18216</v>
      </c>
      <c r="L23" s="200"/>
      <c r="M23" s="203">
        <v>-15472</v>
      </c>
      <c r="N23" s="220"/>
      <c r="O23" s="80" t="e">
        <f>G23-#REF!</f>
        <v>#REF!</v>
      </c>
      <c r="P23" s="80" t="e">
        <f>K23-#REF!</f>
        <v>#REF!</v>
      </c>
      <c r="R23" s="264"/>
      <c r="S23" s="264"/>
      <c r="T23" s="220"/>
      <c r="U23" s="264"/>
    </row>
    <row r="24" spans="1:27" ht="22.35" customHeight="1">
      <c r="A24" s="82" t="s">
        <v>251</v>
      </c>
      <c r="B24" s="170"/>
      <c r="C24" s="170"/>
      <c r="E24" s="73">
        <v>5</v>
      </c>
      <c r="F24" s="76"/>
      <c r="G24" s="99">
        <v>-5947</v>
      </c>
      <c r="H24" s="200"/>
      <c r="I24" s="203">
        <v>5004</v>
      </c>
      <c r="J24" s="200"/>
      <c r="K24" s="99">
        <v>-6189</v>
      </c>
      <c r="L24" s="200"/>
      <c r="M24" s="203">
        <v>5156</v>
      </c>
      <c r="N24" s="220"/>
      <c r="O24" s="80" t="e">
        <f>G24-#REF!</f>
        <v>#REF!</v>
      </c>
      <c r="P24" s="80" t="e">
        <f>K24-#REF!</f>
        <v>#REF!</v>
      </c>
      <c r="R24" s="264"/>
      <c r="S24" s="264"/>
      <c r="T24" s="220"/>
      <c r="U24" s="264"/>
    </row>
    <row r="25" spans="1:27" ht="22.35" customHeight="1">
      <c r="A25" s="82" t="s">
        <v>281</v>
      </c>
      <c r="B25" s="170"/>
      <c r="C25" s="170"/>
      <c r="F25" s="76"/>
      <c r="G25" s="99">
        <v>-444</v>
      </c>
      <c r="H25" s="200"/>
      <c r="I25" s="203">
        <v>-8653</v>
      </c>
      <c r="J25" s="200"/>
      <c r="K25" s="99">
        <v>0</v>
      </c>
      <c r="L25" s="200"/>
      <c r="M25" s="83">
        <v>0</v>
      </c>
      <c r="N25" s="220"/>
      <c r="O25" s="80" t="e">
        <f>G25-#REF!</f>
        <v>#REF!</v>
      </c>
      <c r="P25" s="80" t="e">
        <f>K25-#REF!</f>
        <v>#REF!</v>
      </c>
      <c r="R25" s="264"/>
      <c r="S25" s="264"/>
      <c r="T25" s="220"/>
      <c r="U25" s="264"/>
    </row>
    <row r="26" spans="1:27" ht="22.35" customHeight="1">
      <c r="A26" s="82" t="s">
        <v>253</v>
      </c>
      <c r="B26" s="170"/>
      <c r="C26" s="170"/>
      <c r="E26" s="73">
        <v>3</v>
      </c>
      <c r="F26" s="76"/>
      <c r="G26" s="131">
        <v>8063</v>
      </c>
      <c r="H26" s="200"/>
      <c r="I26" s="204">
        <v>0</v>
      </c>
      <c r="J26" s="200"/>
      <c r="K26" s="131">
        <v>0</v>
      </c>
      <c r="L26" s="200"/>
      <c r="M26" s="98">
        <v>0</v>
      </c>
      <c r="N26" s="220"/>
      <c r="O26" s="80"/>
      <c r="P26" s="80" t="e">
        <f>K26-#REF!</f>
        <v>#REF!</v>
      </c>
      <c r="R26" s="264"/>
      <c r="S26" s="264"/>
      <c r="T26" s="220"/>
      <c r="U26" s="264"/>
    </row>
    <row r="27" spans="1:27" s="79" customFormat="1" ht="22.35" customHeight="1">
      <c r="A27" s="85" t="s">
        <v>80</v>
      </c>
      <c r="B27" s="102"/>
      <c r="C27" s="102"/>
      <c r="E27" s="222"/>
      <c r="F27" s="111"/>
      <c r="G27" s="45">
        <f>SUM(G22:G26)</f>
        <v>12098</v>
      </c>
      <c r="H27" s="178"/>
      <c r="I27" s="45">
        <f>SUM(I22:I26)</f>
        <v>13527</v>
      </c>
      <c r="J27" s="178"/>
      <c r="K27" s="45">
        <f>SUM(K22:K26)</f>
        <v>14508</v>
      </c>
      <c r="L27" s="178"/>
      <c r="M27" s="45">
        <f>SUM(M22:M26)</f>
        <v>36759</v>
      </c>
      <c r="N27" s="112"/>
      <c r="O27" s="80" t="e">
        <f>G27-#REF!</f>
        <v>#REF!</v>
      </c>
      <c r="P27" s="80" t="e">
        <f>K27-#REF!</f>
        <v>#REF!</v>
      </c>
      <c r="R27" s="264"/>
      <c r="S27" s="264"/>
      <c r="T27" s="220"/>
      <c r="U27" s="264"/>
      <c r="V27" s="74"/>
      <c r="W27" s="109"/>
      <c r="X27" s="110"/>
      <c r="Y27" s="201"/>
      <c r="Z27" s="201"/>
      <c r="AA27" s="223"/>
    </row>
    <row r="28" spans="1:27" ht="22.35" customHeight="1">
      <c r="A28" s="82" t="s">
        <v>81</v>
      </c>
      <c r="B28" s="170"/>
      <c r="C28" s="170"/>
      <c r="E28" s="73">
        <v>11</v>
      </c>
      <c r="F28" s="76"/>
      <c r="G28" s="204">
        <v>-2799</v>
      </c>
      <c r="H28" s="200"/>
      <c r="I28" s="204">
        <v>-8395</v>
      </c>
      <c r="J28" s="200"/>
      <c r="K28" s="204">
        <v>-1168</v>
      </c>
      <c r="L28" s="200"/>
      <c r="M28" s="204">
        <v>-7045</v>
      </c>
      <c r="N28" s="220"/>
      <c r="O28" s="80" t="e">
        <f>G28-#REF!</f>
        <v>#REF!</v>
      </c>
      <c r="P28" s="80" t="e">
        <f>K28-#REF!</f>
        <v>#REF!</v>
      </c>
      <c r="R28" s="264"/>
      <c r="S28" s="264"/>
      <c r="T28" s="220"/>
      <c r="U28" s="264"/>
    </row>
    <row r="29" spans="1:27" s="79" customFormat="1" ht="22.35" customHeight="1" thickBot="1">
      <c r="A29" s="85" t="s">
        <v>82</v>
      </c>
      <c r="B29" s="102"/>
      <c r="C29" s="102"/>
      <c r="E29" s="222"/>
      <c r="F29" s="111"/>
      <c r="G29" s="224">
        <f>SUM(G27:G28)</f>
        <v>9299</v>
      </c>
      <c r="H29" s="178"/>
      <c r="I29" s="224">
        <f>SUM(I27:I28)</f>
        <v>5132</v>
      </c>
      <c r="J29" s="178"/>
      <c r="K29" s="224">
        <f>SUM(K27:K28)</f>
        <v>13340</v>
      </c>
      <c r="L29" s="178"/>
      <c r="M29" s="224">
        <f>SUM(M27:M28)</f>
        <v>29714</v>
      </c>
      <c r="O29" s="80" t="e">
        <f>G29-#REF!</f>
        <v>#REF!</v>
      </c>
      <c r="P29" s="80" t="e">
        <f>K29-#REF!</f>
        <v>#REF!</v>
      </c>
      <c r="R29" s="264"/>
      <c r="S29" s="264"/>
      <c r="T29" s="220"/>
      <c r="U29" s="264"/>
      <c r="V29" s="74"/>
      <c r="W29" s="109"/>
      <c r="X29" s="110"/>
      <c r="Y29" s="201"/>
      <c r="Z29" s="201"/>
      <c r="AA29" s="223"/>
    </row>
    <row r="30" spans="1:27" s="79" customFormat="1" ht="22.35" customHeight="1" thickTop="1">
      <c r="A30" s="85"/>
      <c r="B30" s="102"/>
      <c r="C30" s="102"/>
      <c r="E30" s="222"/>
      <c r="F30" s="111"/>
      <c r="G30" s="202"/>
      <c r="H30" s="178"/>
      <c r="I30" s="202"/>
      <c r="J30" s="178"/>
      <c r="K30" s="202"/>
      <c r="L30" s="178"/>
      <c r="M30" s="202"/>
      <c r="R30" s="220"/>
      <c r="S30" s="264"/>
      <c r="T30" s="220"/>
      <c r="U30" s="264"/>
      <c r="V30" s="74"/>
      <c r="W30" s="109"/>
      <c r="X30" s="110"/>
      <c r="Y30" s="201"/>
      <c r="Z30" s="201"/>
      <c r="AA30" s="223"/>
    </row>
    <row r="31" spans="1:27" s="79" customFormat="1" ht="22.35" customHeight="1">
      <c r="A31" s="172" t="s">
        <v>0</v>
      </c>
      <c r="B31" s="102"/>
      <c r="C31" s="102"/>
      <c r="E31" s="222"/>
      <c r="F31" s="111"/>
      <c r="G31" s="202"/>
      <c r="H31" s="178"/>
      <c r="I31" s="202"/>
      <c r="J31" s="178"/>
      <c r="K31" s="202"/>
      <c r="L31" s="178"/>
      <c r="M31" s="202"/>
      <c r="R31" s="220"/>
      <c r="S31" s="264"/>
      <c r="T31" s="220"/>
      <c r="U31" s="264"/>
      <c r="V31" s="74"/>
      <c r="W31" s="109"/>
      <c r="X31" s="110"/>
      <c r="Y31" s="201"/>
      <c r="Z31" s="201"/>
      <c r="AA31" s="223"/>
    </row>
    <row r="32" spans="1:27" s="79" customFormat="1" ht="22.35" customHeight="1">
      <c r="A32" s="165" t="s">
        <v>66</v>
      </c>
      <c r="B32" s="102"/>
      <c r="C32" s="102"/>
      <c r="E32" s="222"/>
      <c r="F32" s="111"/>
      <c r="G32" s="202"/>
      <c r="H32" s="179"/>
      <c r="I32" s="202"/>
      <c r="J32" s="179"/>
      <c r="K32" s="202"/>
      <c r="L32" s="179"/>
      <c r="M32" s="202"/>
      <c r="R32" s="294"/>
      <c r="S32" s="294"/>
      <c r="T32" s="220"/>
      <c r="U32" s="264"/>
      <c r="V32" s="74"/>
      <c r="W32" s="109"/>
      <c r="X32" s="110"/>
      <c r="Y32" s="201"/>
      <c r="Z32" s="201"/>
      <c r="AA32" s="223"/>
    </row>
    <row r="33" spans="1:27" s="79" customFormat="1" ht="22.35" customHeight="1">
      <c r="A33" s="165"/>
      <c r="B33" s="102"/>
      <c r="C33" s="102"/>
      <c r="E33" s="222"/>
      <c r="F33" s="111"/>
      <c r="G33" s="202"/>
      <c r="H33" s="179"/>
      <c r="I33" s="202"/>
      <c r="J33" s="179"/>
      <c r="K33" s="202"/>
      <c r="L33" s="179"/>
      <c r="M33" s="202"/>
      <c r="R33" s="220"/>
      <c r="S33" s="264"/>
      <c r="T33" s="220"/>
      <c r="U33" s="264"/>
      <c r="V33" s="74"/>
      <c r="W33" s="109"/>
      <c r="X33" s="110"/>
      <c r="Y33" s="201"/>
      <c r="Z33" s="201"/>
      <c r="AA33" s="223"/>
    </row>
    <row r="34" spans="1:27" s="79" customFormat="1" ht="22.35" customHeight="1">
      <c r="A34" s="165"/>
      <c r="B34" s="102"/>
      <c r="C34" s="102"/>
      <c r="E34" s="73"/>
      <c r="F34" s="166"/>
      <c r="G34" s="295" t="s">
        <v>2</v>
      </c>
      <c r="H34" s="295"/>
      <c r="I34" s="295"/>
      <c r="J34" s="167"/>
      <c r="K34" s="295" t="s">
        <v>3</v>
      </c>
      <c r="L34" s="295"/>
      <c r="M34" s="295"/>
      <c r="R34" s="220"/>
      <c r="S34" s="264"/>
      <c r="T34" s="220"/>
      <c r="U34" s="264"/>
      <c r="V34" s="74"/>
      <c r="W34" s="109"/>
      <c r="X34" s="110"/>
      <c r="Y34" s="201"/>
      <c r="Z34" s="201"/>
      <c r="AA34" s="223"/>
    </row>
    <row r="35" spans="1:27" s="79" customFormat="1" ht="22.35" customHeight="1">
      <c r="A35" s="165"/>
      <c r="B35" s="102"/>
      <c r="C35" s="102"/>
      <c r="E35" s="73"/>
      <c r="F35" s="111"/>
      <c r="G35" s="299" t="s">
        <v>295</v>
      </c>
      <c r="H35" s="299"/>
      <c r="I35" s="299"/>
      <c r="J35" s="93"/>
      <c r="K35" s="299" t="s">
        <v>295</v>
      </c>
      <c r="L35" s="299"/>
      <c r="M35" s="299"/>
      <c r="R35" s="220"/>
      <c r="S35" s="264"/>
      <c r="T35" s="220"/>
      <c r="U35" s="264"/>
      <c r="V35" s="74"/>
      <c r="W35" s="109"/>
      <c r="X35" s="110"/>
      <c r="Y35" s="201"/>
      <c r="Z35" s="201"/>
      <c r="AA35" s="223"/>
    </row>
    <row r="36" spans="1:27" s="79" customFormat="1" ht="22.35" customHeight="1">
      <c r="A36" s="165"/>
      <c r="B36" s="102"/>
      <c r="C36" s="102"/>
      <c r="E36" s="73"/>
      <c r="F36" s="111"/>
      <c r="G36" s="299" t="s">
        <v>237</v>
      </c>
      <c r="H36" s="299"/>
      <c r="I36" s="299"/>
      <c r="J36" s="93"/>
      <c r="K36" s="299" t="s">
        <v>237</v>
      </c>
      <c r="L36" s="299"/>
      <c r="M36" s="299"/>
      <c r="R36" s="220"/>
      <c r="S36" s="264"/>
      <c r="T36" s="220"/>
      <c r="U36" s="264"/>
      <c r="V36" s="74"/>
      <c r="W36" s="109"/>
      <c r="X36" s="110"/>
      <c r="Y36" s="201"/>
      <c r="Z36" s="201"/>
      <c r="AA36" s="223"/>
    </row>
    <row r="37" spans="1:27" s="79" customFormat="1" ht="22.35" customHeight="1">
      <c r="A37" s="165"/>
      <c r="B37" s="102"/>
      <c r="C37" s="102"/>
      <c r="E37" s="73"/>
      <c r="F37" s="111"/>
      <c r="G37" s="299" t="s">
        <v>259</v>
      </c>
      <c r="H37" s="299"/>
      <c r="I37" s="299"/>
      <c r="J37" s="93"/>
      <c r="K37" s="299" t="s">
        <v>259</v>
      </c>
      <c r="L37" s="299"/>
      <c r="M37" s="299"/>
      <c r="R37" s="220"/>
      <c r="S37" s="264"/>
      <c r="T37" s="220"/>
      <c r="U37" s="264"/>
      <c r="V37" s="74"/>
      <c r="W37" s="109"/>
      <c r="X37" s="110"/>
      <c r="Y37" s="201"/>
      <c r="Z37" s="201"/>
      <c r="AA37" s="223"/>
    </row>
    <row r="38" spans="1:27" s="79" customFormat="1" ht="22.35" customHeight="1">
      <c r="A38" s="165"/>
      <c r="B38" s="102"/>
      <c r="C38" s="102"/>
      <c r="E38" s="73"/>
      <c r="F38" s="218"/>
      <c r="G38" s="176" t="s">
        <v>218</v>
      </c>
      <c r="H38" s="169"/>
      <c r="I38" s="176" t="s">
        <v>183</v>
      </c>
      <c r="J38" s="169"/>
      <c r="K38" s="176" t="s">
        <v>218</v>
      </c>
      <c r="L38" s="169"/>
      <c r="M38" s="176" t="s">
        <v>183</v>
      </c>
      <c r="R38" s="220"/>
      <c r="S38" s="264"/>
      <c r="T38" s="220"/>
      <c r="U38" s="264"/>
      <c r="V38" s="74"/>
      <c r="W38" s="109"/>
      <c r="X38" s="110"/>
      <c r="Y38" s="201"/>
      <c r="Z38" s="201"/>
      <c r="AA38" s="223"/>
    </row>
    <row r="39" spans="1:27" s="79" customFormat="1" ht="22.35" customHeight="1">
      <c r="A39" s="165"/>
      <c r="B39" s="102"/>
      <c r="C39" s="102"/>
      <c r="E39" s="73"/>
      <c r="F39" s="76"/>
      <c r="G39" s="296" t="s">
        <v>8</v>
      </c>
      <c r="H39" s="296"/>
      <c r="I39" s="296"/>
      <c r="J39" s="296"/>
      <c r="K39" s="296"/>
      <c r="L39" s="296"/>
      <c r="M39" s="296"/>
      <c r="R39" s="220"/>
      <c r="S39" s="264"/>
      <c r="T39" s="220"/>
      <c r="U39" s="264"/>
      <c r="V39" s="74"/>
      <c r="W39" s="109"/>
      <c r="X39" s="110"/>
      <c r="Y39" s="201"/>
      <c r="Z39" s="201"/>
      <c r="AA39" s="223"/>
    </row>
    <row r="40" spans="1:27" ht="22.35" customHeight="1">
      <c r="A40" s="79" t="s">
        <v>83</v>
      </c>
      <c r="B40" s="102"/>
      <c r="C40" s="170"/>
      <c r="F40" s="76"/>
      <c r="K40" s="74"/>
      <c r="M40" s="74"/>
      <c r="R40" s="220"/>
      <c r="S40" s="264"/>
      <c r="T40" s="220"/>
      <c r="U40" s="264"/>
    </row>
    <row r="41" spans="1:27" ht="22.35" customHeight="1">
      <c r="A41" s="113" t="s">
        <v>84</v>
      </c>
      <c r="B41" s="170"/>
      <c r="C41" s="170"/>
      <c r="F41" s="76"/>
      <c r="G41" s="80"/>
      <c r="H41" s="80"/>
      <c r="I41" s="80"/>
      <c r="J41" s="80"/>
      <c r="K41" s="80"/>
      <c r="L41" s="80"/>
      <c r="M41" s="80"/>
      <c r="R41" s="220"/>
      <c r="S41" s="264"/>
      <c r="T41" s="220"/>
      <c r="U41" s="264"/>
    </row>
    <row r="42" spans="1:27" ht="22.35" customHeight="1">
      <c r="A42" s="74" t="s">
        <v>85</v>
      </c>
      <c r="C42" s="170"/>
      <c r="F42" s="76"/>
      <c r="G42" s="204">
        <v>2290</v>
      </c>
      <c r="H42" s="80"/>
      <c r="I42" s="204">
        <v>-1899</v>
      </c>
      <c r="J42" s="80"/>
      <c r="K42" s="204">
        <v>0</v>
      </c>
      <c r="L42" s="80"/>
      <c r="M42" s="204">
        <v>0</v>
      </c>
      <c r="N42" s="220"/>
      <c r="O42" s="80" t="e">
        <f>G42-#REF!</f>
        <v>#REF!</v>
      </c>
      <c r="P42" s="80" t="e">
        <f>K42-#REF!</f>
        <v>#REF!</v>
      </c>
      <c r="R42" s="264"/>
      <c r="S42" s="264"/>
      <c r="T42" s="264"/>
      <c r="U42" s="264"/>
    </row>
    <row r="43" spans="1:27" ht="22.35" customHeight="1">
      <c r="A43" s="102" t="s">
        <v>86</v>
      </c>
      <c r="B43" s="79"/>
      <c r="C43" s="79"/>
      <c r="F43" s="76"/>
      <c r="G43" s="199"/>
      <c r="H43" s="200"/>
      <c r="I43" s="199"/>
      <c r="J43" s="200"/>
      <c r="K43" s="199"/>
      <c r="L43" s="200"/>
      <c r="M43" s="199"/>
      <c r="O43" s="80" t="e">
        <f>G43-#REF!</f>
        <v>#REF!</v>
      </c>
      <c r="P43" s="80" t="e">
        <f>K43-#REF!</f>
        <v>#REF!</v>
      </c>
      <c r="R43" s="264"/>
      <c r="S43" s="264"/>
      <c r="T43" s="264"/>
      <c r="U43" s="264"/>
    </row>
    <row r="44" spans="1:27" ht="22.35" customHeight="1">
      <c r="A44" s="79"/>
      <c r="B44" s="102" t="s">
        <v>87</v>
      </c>
      <c r="C44" s="102"/>
      <c r="F44" s="225"/>
      <c r="G44" s="54">
        <f>SUM(G42:G42)</f>
        <v>2290</v>
      </c>
      <c r="H44" s="178"/>
      <c r="I44" s="54">
        <f>SUM(I42:I42)</f>
        <v>-1899</v>
      </c>
      <c r="J44" s="178"/>
      <c r="K44" s="54">
        <f>SUM(K42:K42)</f>
        <v>0</v>
      </c>
      <c r="L44" s="178"/>
      <c r="M44" s="54">
        <f>SUM(M42:M42)</f>
        <v>0</v>
      </c>
      <c r="O44" s="80" t="e">
        <f>G44-#REF!</f>
        <v>#REF!</v>
      </c>
      <c r="P44" s="80" t="e">
        <f>K44-#REF!</f>
        <v>#REF!</v>
      </c>
      <c r="R44" s="264"/>
      <c r="S44" s="264"/>
      <c r="T44" s="264"/>
      <c r="U44" s="264"/>
    </row>
    <row r="45" spans="1:27" ht="21.15" customHeight="1">
      <c r="A45" s="79"/>
      <c r="B45" s="102"/>
      <c r="C45" s="102"/>
      <c r="F45" s="76"/>
      <c r="G45" s="202"/>
      <c r="H45" s="178"/>
      <c r="I45" s="202"/>
      <c r="J45" s="178"/>
      <c r="K45" s="202"/>
      <c r="L45" s="178"/>
      <c r="M45" s="202"/>
      <c r="O45" s="80" t="e">
        <f>G45-#REF!</f>
        <v>#REF!</v>
      </c>
      <c r="P45" s="80" t="e">
        <f>K45-#REF!</f>
        <v>#REF!</v>
      </c>
      <c r="R45" s="264"/>
      <c r="S45" s="264"/>
      <c r="T45" s="264"/>
      <c r="U45" s="264"/>
    </row>
    <row r="46" spans="1:27" ht="21.15" customHeight="1">
      <c r="A46" s="114" t="s">
        <v>88</v>
      </c>
      <c r="B46" s="113"/>
      <c r="C46" s="79"/>
      <c r="F46" s="76"/>
      <c r="G46" s="199"/>
      <c r="H46" s="200"/>
      <c r="I46" s="199"/>
      <c r="J46" s="200"/>
      <c r="K46" s="199"/>
      <c r="L46" s="200"/>
      <c r="M46" s="199"/>
      <c r="O46" s="80" t="e">
        <f>G46-#REF!</f>
        <v>#REF!</v>
      </c>
      <c r="P46" s="80" t="e">
        <f>K46-#REF!</f>
        <v>#REF!</v>
      </c>
      <c r="R46" s="264"/>
      <c r="S46" s="264"/>
      <c r="T46" s="264"/>
      <c r="U46" s="264"/>
    </row>
    <row r="47" spans="1:27" ht="21.15" customHeight="1">
      <c r="A47" s="113"/>
      <c r="B47" s="114" t="s">
        <v>87</v>
      </c>
      <c r="C47" s="102"/>
      <c r="F47" s="76"/>
      <c r="G47" s="202"/>
      <c r="H47" s="178"/>
      <c r="I47" s="202"/>
      <c r="J47" s="178"/>
      <c r="K47" s="202"/>
      <c r="L47" s="178"/>
      <c r="M47" s="202"/>
      <c r="O47" s="80" t="e">
        <f>G47-#REF!</f>
        <v>#REF!</v>
      </c>
      <c r="P47" s="80" t="e">
        <f>K47-#REF!</f>
        <v>#REF!</v>
      </c>
      <c r="R47" s="264"/>
      <c r="S47" s="264"/>
      <c r="T47" s="264"/>
      <c r="U47" s="264"/>
    </row>
    <row r="48" spans="1:27" ht="21.15" customHeight="1">
      <c r="A48" s="74" t="s">
        <v>282</v>
      </c>
      <c r="B48" s="170"/>
      <c r="C48" s="102"/>
      <c r="F48" s="76"/>
      <c r="G48" s="202"/>
      <c r="H48" s="178"/>
      <c r="I48" s="202"/>
      <c r="J48" s="178"/>
      <c r="K48" s="202"/>
      <c r="L48" s="178"/>
      <c r="M48" s="202"/>
      <c r="O48" s="80" t="e">
        <f>G48-#REF!</f>
        <v>#REF!</v>
      </c>
      <c r="P48" s="80" t="e">
        <f>K48-#REF!</f>
        <v>#REF!</v>
      </c>
      <c r="R48" s="264"/>
      <c r="S48" s="264"/>
      <c r="T48" s="264"/>
      <c r="U48" s="264"/>
    </row>
    <row r="49" spans="1:27" s="109" customFormat="1" ht="21.15" customHeight="1">
      <c r="A49" s="74"/>
      <c r="B49" s="170" t="s">
        <v>90</v>
      </c>
      <c r="C49" s="170"/>
      <c r="D49" s="74"/>
      <c r="E49" s="73"/>
      <c r="F49" s="76"/>
      <c r="G49" s="203">
        <v>2960</v>
      </c>
      <c r="H49" s="200"/>
      <c r="I49" s="203">
        <v>-6510</v>
      </c>
      <c r="J49" s="200"/>
      <c r="K49" s="203">
        <v>2960</v>
      </c>
      <c r="L49" s="200"/>
      <c r="M49" s="203">
        <v>-6510</v>
      </c>
      <c r="N49" s="74"/>
      <c r="O49" s="80" t="e">
        <f>G49-#REF!</f>
        <v>#REF!</v>
      </c>
      <c r="P49" s="80" t="e">
        <f>K49-#REF!</f>
        <v>#REF!</v>
      </c>
      <c r="Q49" s="74"/>
      <c r="R49" s="264"/>
      <c r="S49" s="264"/>
      <c r="T49" s="264"/>
      <c r="U49" s="264"/>
      <c r="V49" s="74"/>
      <c r="X49" s="110"/>
      <c r="Y49" s="201"/>
      <c r="Z49" s="201"/>
      <c r="AA49" s="201"/>
    </row>
    <row r="50" spans="1:27" s="109" customFormat="1" ht="21.15" customHeight="1">
      <c r="A50" s="74" t="s">
        <v>91</v>
      </c>
      <c r="B50" s="170"/>
      <c r="C50" s="170"/>
      <c r="D50" s="74"/>
      <c r="E50" s="73"/>
      <c r="F50" s="76"/>
      <c r="G50" s="203"/>
      <c r="H50" s="200"/>
      <c r="I50" s="203"/>
      <c r="J50" s="200"/>
      <c r="K50" s="203"/>
      <c r="L50" s="200"/>
      <c r="M50" s="203"/>
      <c r="N50" s="74"/>
      <c r="O50" s="80" t="e">
        <f>G50-#REF!</f>
        <v>#REF!</v>
      </c>
      <c r="P50" s="80" t="e">
        <f>K50-#REF!</f>
        <v>#REF!</v>
      </c>
      <c r="Q50" s="74"/>
      <c r="R50" s="264"/>
      <c r="S50" s="264"/>
      <c r="T50" s="264"/>
      <c r="U50" s="264"/>
      <c r="V50" s="74"/>
      <c r="X50" s="110"/>
      <c r="Y50" s="201"/>
      <c r="Z50" s="201"/>
      <c r="AA50" s="201"/>
    </row>
    <row r="51" spans="1:27" s="109" customFormat="1" ht="21.15" customHeight="1">
      <c r="A51" s="74"/>
      <c r="B51" s="170" t="s">
        <v>92</v>
      </c>
      <c r="C51" s="170"/>
      <c r="D51" s="74"/>
      <c r="E51" s="73"/>
      <c r="F51" s="76"/>
      <c r="G51" s="204">
        <v>-592</v>
      </c>
      <c r="H51" s="200"/>
      <c r="I51" s="204">
        <v>1302</v>
      </c>
      <c r="J51" s="200"/>
      <c r="K51" s="204">
        <v>-592</v>
      </c>
      <c r="L51" s="200"/>
      <c r="M51" s="204">
        <v>1302</v>
      </c>
      <c r="N51" s="74"/>
      <c r="O51" s="80" t="e">
        <f>G51-#REF!</f>
        <v>#REF!</v>
      </c>
      <c r="P51" s="80" t="e">
        <f>K51-#REF!</f>
        <v>#REF!</v>
      </c>
      <c r="Q51" s="74"/>
      <c r="R51" s="264"/>
      <c r="S51" s="264"/>
      <c r="T51" s="264"/>
      <c r="U51" s="264"/>
      <c r="V51" s="74"/>
      <c r="X51" s="110"/>
      <c r="Y51" s="201"/>
      <c r="Z51" s="201"/>
      <c r="AA51" s="201"/>
    </row>
    <row r="52" spans="1:27" s="109" customFormat="1" ht="21.15" customHeight="1">
      <c r="A52" s="102" t="s">
        <v>93</v>
      </c>
      <c r="B52" s="79"/>
      <c r="C52" s="79"/>
      <c r="D52" s="74"/>
      <c r="E52" s="73"/>
      <c r="F52" s="76"/>
      <c r="G52" s="199"/>
      <c r="H52" s="200"/>
      <c r="I52" s="199"/>
      <c r="J52" s="200"/>
      <c r="K52" s="199"/>
      <c r="L52" s="200"/>
      <c r="M52" s="199"/>
      <c r="N52" s="74"/>
      <c r="O52" s="80" t="e">
        <f>G52-#REF!</f>
        <v>#REF!</v>
      </c>
      <c r="P52" s="80" t="e">
        <f>K52-#REF!</f>
        <v>#REF!</v>
      </c>
      <c r="Q52" s="74"/>
      <c r="R52" s="264"/>
      <c r="S52" s="264"/>
      <c r="T52" s="264"/>
      <c r="U52" s="264"/>
      <c r="V52" s="74"/>
      <c r="X52" s="110"/>
      <c r="Y52" s="201"/>
      <c r="Z52" s="201"/>
      <c r="AA52" s="201"/>
    </row>
    <row r="53" spans="1:27" s="109" customFormat="1" ht="21.15" customHeight="1">
      <c r="A53" s="79"/>
      <c r="B53" s="102" t="s">
        <v>87</v>
      </c>
      <c r="C53" s="102"/>
      <c r="D53" s="74"/>
      <c r="E53" s="73"/>
      <c r="F53" s="76"/>
      <c r="G53" s="52">
        <f>SUM(G49:G52)</f>
        <v>2368</v>
      </c>
      <c r="H53" s="178"/>
      <c r="I53" s="52">
        <f>SUM(I49:I52)</f>
        <v>-5208</v>
      </c>
      <c r="J53" s="178"/>
      <c r="K53" s="52">
        <f>SUM(K49:K52)</f>
        <v>2368</v>
      </c>
      <c r="L53" s="178"/>
      <c r="M53" s="52">
        <f>SUM(M49:M52)</f>
        <v>-5208</v>
      </c>
      <c r="N53" s="74"/>
      <c r="O53" s="80" t="e">
        <f>G53-#REF!</f>
        <v>#REF!</v>
      </c>
      <c r="P53" s="80" t="e">
        <f>K53-#REF!</f>
        <v>#REF!</v>
      </c>
      <c r="Q53" s="74"/>
      <c r="R53" s="264"/>
      <c r="S53" s="264"/>
      <c r="T53" s="264"/>
      <c r="U53" s="264"/>
      <c r="V53" s="74"/>
      <c r="X53" s="110"/>
      <c r="Y53" s="201"/>
      <c r="Z53" s="201"/>
      <c r="AA53" s="201"/>
    </row>
    <row r="54" spans="1:27" s="109" customFormat="1" ht="21.15" customHeight="1">
      <c r="A54" s="79" t="s">
        <v>94</v>
      </c>
      <c r="B54" s="170"/>
      <c r="C54" s="170"/>
      <c r="D54" s="74"/>
      <c r="E54" s="73"/>
      <c r="F54" s="76"/>
      <c r="G54" s="54">
        <f>SUM(G44,G53)</f>
        <v>4658</v>
      </c>
      <c r="H54" s="178"/>
      <c r="I54" s="54">
        <f>SUM(I44,I53)</f>
        <v>-7107</v>
      </c>
      <c r="J54" s="178"/>
      <c r="K54" s="54">
        <f>SUM(K44,K53)</f>
        <v>2368</v>
      </c>
      <c r="L54" s="178"/>
      <c r="M54" s="54">
        <f>SUM(M44,M53)</f>
        <v>-5208</v>
      </c>
      <c r="N54" s="74"/>
      <c r="O54" s="80" t="e">
        <f>G54-#REF!</f>
        <v>#REF!</v>
      </c>
      <c r="P54" s="80" t="e">
        <f>K54-#REF!</f>
        <v>#REF!</v>
      </c>
      <c r="Q54" s="74"/>
      <c r="R54" s="264"/>
      <c r="S54" s="264"/>
      <c r="T54" s="264"/>
      <c r="U54" s="264"/>
      <c r="V54" s="74"/>
      <c r="X54" s="110"/>
      <c r="Y54" s="201"/>
      <c r="Z54" s="201"/>
      <c r="AA54" s="201"/>
    </row>
    <row r="55" spans="1:27" s="109" customFormat="1" ht="20.25" customHeight="1">
      <c r="A55" s="74"/>
      <c r="B55" s="74"/>
      <c r="C55" s="74"/>
      <c r="D55" s="74"/>
      <c r="E55" s="73"/>
      <c r="F55" s="76"/>
      <c r="G55" s="199"/>
      <c r="H55" s="200"/>
      <c r="I55" s="199"/>
      <c r="J55" s="200"/>
      <c r="K55" s="199"/>
      <c r="L55" s="200"/>
      <c r="M55" s="199"/>
      <c r="N55" s="74"/>
      <c r="O55" s="80"/>
      <c r="P55" s="80"/>
      <c r="Q55" s="74"/>
      <c r="R55" s="264"/>
      <c r="S55" s="264"/>
      <c r="T55" s="264"/>
      <c r="U55" s="264"/>
      <c r="V55" s="74"/>
      <c r="X55" s="110"/>
      <c r="Y55" s="201"/>
      <c r="Z55" s="201"/>
      <c r="AA55" s="201"/>
    </row>
    <row r="56" spans="1:27" s="109" customFormat="1" ht="22.2" customHeight="1" thickBot="1">
      <c r="A56" s="79" t="s">
        <v>194</v>
      </c>
      <c r="B56" s="102"/>
      <c r="C56" s="170"/>
      <c r="D56" s="74"/>
      <c r="E56" s="73"/>
      <c r="F56" s="76"/>
      <c r="G56" s="55">
        <f>SUM(G29,G54)</f>
        <v>13957</v>
      </c>
      <c r="H56" s="178"/>
      <c r="I56" s="55">
        <f>SUM(I29,I54)</f>
        <v>-1975</v>
      </c>
      <c r="J56" s="178"/>
      <c r="K56" s="55">
        <f>SUM(K29,K54)</f>
        <v>15708</v>
      </c>
      <c r="L56" s="178"/>
      <c r="M56" s="55">
        <f>SUM(M29,M54)</f>
        <v>24506</v>
      </c>
      <c r="N56" s="74"/>
      <c r="O56" s="80" t="e">
        <f>G56-#REF!</f>
        <v>#REF!</v>
      </c>
      <c r="P56" s="80" t="e">
        <f>K56-#REF!</f>
        <v>#REF!</v>
      </c>
      <c r="Q56" s="74"/>
      <c r="R56" s="264"/>
      <c r="S56" s="264"/>
      <c r="T56" s="264"/>
      <c r="U56" s="264"/>
      <c r="V56" s="74"/>
      <c r="X56" s="110"/>
      <c r="Y56" s="201"/>
      <c r="Z56" s="201"/>
      <c r="AA56" s="201"/>
    </row>
    <row r="57" spans="1:27" s="109" customFormat="1" ht="20.25" customHeight="1" thickTop="1">
      <c r="A57" s="74"/>
      <c r="B57" s="74"/>
      <c r="C57" s="74"/>
      <c r="D57" s="74"/>
      <c r="E57" s="73"/>
      <c r="F57" s="76"/>
      <c r="G57" s="199"/>
      <c r="H57" s="200"/>
      <c r="I57" s="199"/>
      <c r="J57" s="200"/>
      <c r="K57" s="199"/>
      <c r="L57" s="200"/>
      <c r="M57" s="199"/>
      <c r="N57" s="74"/>
      <c r="O57" s="80"/>
      <c r="P57" s="80"/>
      <c r="Q57" s="74"/>
      <c r="R57" s="264"/>
      <c r="S57" s="264"/>
      <c r="T57" s="264"/>
      <c r="U57" s="264"/>
      <c r="V57" s="74"/>
      <c r="X57" s="110"/>
      <c r="Y57" s="201"/>
      <c r="Z57" s="201"/>
      <c r="AA57" s="201"/>
    </row>
    <row r="58" spans="1:27" s="109" customFormat="1" ht="22.35" customHeight="1">
      <c r="A58" s="85" t="s">
        <v>96</v>
      </c>
      <c r="B58" s="74"/>
      <c r="C58" s="170"/>
      <c r="D58" s="74"/>
      <c r="E58" s="73"/>
      <c r="F58" s="76"/>
      <c r="G58" s="80"/>
      <c r="H58" s="80"/>
      <c r="I58" s="80"/>
      <c r="J58" s="80"/>
      <c r="K58" s="80"/>
      <c r="L58" s="80"/>
      <c r="M58" s="80"/>
      <c r="N58" s="74"/>
      <c r="O58" s="80"/>
      <c r="P58" s="80"/>
      <c r="Q58" s="74"/>
      <c r="R58" s="264"/>
      <c r="S58" s="264"/>
      <c r="T58" s="264"/>
      <c r="U58" s="264"/>
      <c r="V58" s="74"/>
      <c r="X58" s="110"/>
      <c r="Y58" s="201"/>
      <c r="Z58" s="201"/>
      <c r="AA58" s="201"/>
    </row>
    <row r="59" spans="1:27" s="109" customFormat="1" ht="22.35" customHeight="1">
      <c r="A59" s="82"/>
      <c r="B59" s="74" t="s">
        <v>97</v>
      </c>
      <c r="C59" s="170"/>
      <c r="D59" s="74"/>
      <c r="E59" s="76"/>
      <c r="F59" s="76"/>
      <c r="G59" s="80">
        <v>14619</v>
      </c>
      <c r="H59" s="80"/>
      <c r="I59" s="80">
        <v>14030</v>
      </c>
      <c r="J59" s="80"/>
      <c r="K59" s="80">
        <v>13340</v>
      </c>
      <c r="L59" s="80"/>
      <c r="M59" s="80">
        <v>29714</v>
      </c>
      <c r="N59" s="220"/>
      <c r="O59" s="80" t="e">
        <f>G59-#REF!</f>
        <v>#REF!</v>
      </c>
      <c r="P59" s="80" t="e">
        <f>K59-#REF!</f>
        <v>#REF!</v>
      </c>
      <c r="Q59" s="74"/>
      <c r="R59" s="264"/>
      <c r="S59" s="264"/>
      <c r="T59" s="264"/>
      <c r="U59" s="264"/>
      <c r="V59" s="74"/>
      <c r="X59" s="110"/>
      <c r="Y59" s="201"/>
      <c r="Z59" s="201"/>
      <c r="AA59" s="201"/>
    </row>
    <row r="60" spans="1:27" s="109" customFormat="1" ht="22.35" customHeight="1">
      <c r="A60" s="82"/>
      <c r="B60" s="74" t="s">
        <v>98</v>
      </c>
      <c r="C60" s="170"/>
      <c r="D60" s="74"/>
      <c r="E60" s="76"/>
      <c r="F60" s="76"/>
      <c r="G60" s="80">
        <v>-5320</v>
      </c>
      <c r="H60" s="80"/>
      <c r="I60" s="80">
        <v>-8898</v>
      </c>
      <c r="J60" s="80"/>
      <c r="K60" s="80">
        <v>0</v>
      </c>
      <c r="L60" s="80"/>
      <c r="M60" s="80">
        <v>0</v>
      </c>
      <c r="N60" s="220"/>
      <c r="O60" s="80" t="e">
        <f>G60-#REF!</f>
        <v>#REF!</v>
      </c>
      <c r="P60" s="80" t="e">
        <f>K60-#REF!</f>
        <v>#REF!</v>
      </c>
      <c r="Q60" s="74"/>
      <c r="R60" s="264"/>
      <c r="S60" s="264"/>
      <c r="T60" s="264"/>
      <c r="U60" s="264"/>
      <c r="V60" s="74"/>
      <c r="X60" s="110"/>
      <c r="Y60" s="201"/>
      <c r="Z60" s="201"/>
      <c r="AA60" s="201"/>
    </row>
    <row r="61" spans="1:27" s="109" customFormat="1" ht="22.35" customHeight="1" thickBot="1">
      <c r="A61" s="74"/>
      <c r="B61" s="74"/>
      <c r="C61" s="170"/>
      <c r="D61" s="74"/>
      <c r="E61" s="76"/>
      <c r="F61" s="76"/>
      <c r="G61" s="224">
        <f>SUM(G59:G60)</f>
        <v>9299</v>
      </c>
      <c r="H61" s="92"/>
      <c r="I61" s="224">
        <f>SUM(I59:I60)</f>
        <v>5132</v>
      </c>
      <c r="J61" s="92"/>
      <c r="K61" s="224">
        <f>SUM(K59:K60)</f>
        <v>13340</v>
      </c>
      <c r="L61" s="92"/>
      <c r="M61" s="224">
        <f>SUM(M59:M60)</f>
        <v>29714</v>
      </c>
      <c r="N61" s="74"/>
      <c r="O61" s="80" t="e">
        <f>G61-#REF!</f>
        <v>#REF!</v>
      </c>
      <c r="P61" s="80" t="e">
        <f>K61-#REF!</f>
        <v>#REF!</v>
      </c>
      <c r="Q61" s="74"/>
      <c r="R61" s="264"/>
      <c r="S61" s="264"/>
      <c r="T61" s="264"/>
      <c r="U61" s="264"/>
      <c r="V61" s="74"/>
      <c r="X61" s="110"/>
      <c r="Y61" s="201"/>
      <c r="Z61" s="201"/>
      <c r="AA61" s="201"/>
    </row>
    <row r="62" spans="1:27" s="109" customFormat="1" ht="20.25" customHeight="1" thickTop="1">
      <c r="A62" s="170"/>
      <c r="B62" s="74"/>
      <c r="C62" s="74"/>
      <c r="D62" s="74"/>
      <c r="E62" s="76"/>
      <c r="F62" s="76"/>
      <c r="G62" s="226"/>
      <c r="H62" s="200"/>
      <c r="I62" s="226"/>
      <c r="J62" s="200"/>
      <c r="K62" s="226"/>
      <c r="L62" s="200"/>
      <c r="M62" s="226"/>
      <c r="N62" s="74"/>
      <c r="O62" s="74"/>
      <c r="P62" s="74"/>
      <c r="Q62" s="74"/>
      <c r="R62" s="263"/>
      <c r="S62" s="264"/>
      <c r="T62" s="263"/>
      <c r="U62" s="264"/>
      <c r="V62" s="74"/>
      <c r="X62" s="110"/>
      <c r="Y62" s="201"/>
      <c r="Z62" s="201"/>
      <c r="AA62" s="201"/>
    </row>
    <row r="63" spans="1:27" s="109" customFormat="1" ht="22.35" customHeight="1">
      <c r="A63" s="85" t="s">
        <v>99</v>
      </c>
      <c r="B63" s="82"/>
      <c r="C63" s="102"/>
      <c r="D63" s="74"/>
      <c r="E63" s="73"/>
      <c r="F63" s="74"/>
      <c r="G63" s="80"/>
      <c r="H63" s="80"/>
      <c r="I63" s="80"/>
      <c r="J63" s="80"/>
      <c r="K63" s="80"/>
      <c r="L63" s="80"/>
      <c r="M63" s="80"/>
      <c r="N63" s="74"/>
      <c r="O63" s="74"/>
      <c r="P63" s="74"/>
      <c r="Q63" s="74"/>
      <c r="R63" s="263"/>
      <c r="S63" s="264"/>
      <c r="T63" s="263"/>
      <c r="U63" s="264"/>
      <c r="V63" s="74"/>
      <c r="X63" s="110"/>
      <c r="Y63" s="201"/>
      <c r="Z63" s="201"/>
      <c r="AA63" s="201"/>
    </row>
    <row r="64" spans="1:27" s="109" customFormat="1" ht="22.35" customHeight="1">
      <c r="A64" s="82"/>
      <c r="B64" s="74" t="s">
        <v>97</v>
      </c>
      <c r="C64" s="74"/>
      <c r="D64" s="74"/>
      <c r="E64" s="73"/>
      <c r="F64" s="74"/>
      <c r="G64" s="80">
        <v>19118</v>
      </c>
      <c r="H64" s="80"/>
      <c r="I64" s="80">
        <v>7011</v>
      </c>
      <c r="J64" s="80"/>
      <c r="K64" s="80">
        <v>15708</v>
      </c>
      <c r="L64" s="80"/>
      <c r="M64" s="80">
        <v>24506</v>
      </c>
      <c r="N64" s="220"/>
      <c r="O64" s="80" t="e">
        <f>G64-#REF!</f>
        <v>#REF!</v>
      </c>
      <c r="P64" s="80" t="e">
        <f>K64-#REF!</f>
        <v>#REF!</v>
      </c>
      <c r="Q64" s="74"/>
      <c r="R64" s="263"/>
      <c r="S64" s="264"/>
      <c r="T64" s="263"/>
      <c r="U64" s="264"/>
      <c r="V64" s="220"/>
      <c r="X64" s="110"/>
      <c r="Y64" s="201"/>
      <c r="Z64" s="201"/>
      <c r="AA64" s="201"/>
    </row>
    <row r="65" spans="1:27" s="109" customFormat="1" ht="22.35" customHeight="1">
      <c r="A65" s="82"/>
      <c r="B65" s="74" t="s">
        <v>98</v>
      </c>
      <c r="C65" s="74"/>
      <c r="D65" s="74"/>
      <c r="E65" s="73"/>
      <c r="F65" s="74"/>
      <c r="G65" s="227">
        <v>-5161</v>
      </c>
      <c r="H65" s="80"/>
      <c r="I65" s="227">
        <v>-8986</v>
      </c>
      <c r="J65" s="80"/>
      <c r="K65" s="227">
        <v>0</v>
      </c>
      <c r="L65" s="80"/>
      <c r="M65" s="227">
        <v>0</v>
      </c>
      <c r="N65" s="220"/>
      <c r="O65" s="80" t="e">
        <f>G65-#REF!</f>
        <v>#REF!</v>
      </c>
      <c r="P65" s="80" t="e">
        <f>K65-#REF!</f>
        <v>#REF!</v>
      </c>
      <c r="Q65" s="74"/>
      <c r="R65" s="263"/>
      <c r="S65" s="264"/>
      <c r="T65" s="263"/>
      <c r="U65" s="264"/>
      <c r="V65" s="220"/>
      <c r="X65" s="110"/>
      <c r="Y65" s="201"/>
      <c r="Z65" s="201"/>
      <c r="AA65" s="201"/>
    </row>
    <row r="66" spans="1:27" s="109" customFormat="1" ht="22.35" customHeight="1" thickBot="1">
      <c r="A66" s="74"/>
      <c r="B66" s="74"/>
      <c r="C66" s="74"/>
      <c r="D66" s="74"/>
      <c r="E66" s="73"/>
      <c r="F66" s="76"/>
      <c r="G66" s="44">
        <f>SUM(G64:G65)</f>
        <v>13957</v>
      </c>
      <c r="H66" s="115"/>
      <c r="I66" s="44">
        <f>SUM(I64:I65)</f>
        <v>-1975</v>
      </c>
      <c r="J66" s="115"/>
      <c r="K66" s="44">
        <f>SUM(K64:K65)</f>
        <v>15708</v>
      </c>
      <c r="L66" s="115"/>
      <c r="M66" s="44">
        <f>SUM(M64:M65)</f>
        <v>24506</v>
      </c>
      <c r="O66" s="80" t="e">
        <f>G66-#REF!</f>
        <v>#REF!</v>
      </c>
      <c r="P66" s="80" t="e">
        <f>K66-#REF!</f>
        <v>#REF!</v>
      </c>
      <c r="Q66" s="74"/>
      <c r="R66" s="263"/>
      <c r="S66" s="264"/>
      <c r="T66" s="263"/>
      <c r="U66" s="264"/>
      <c r="V66" s="74"/>
      <c r="X66" s="110"/>
      <c r="Y66" s="201"/>
      <c r="Z66" s="201"/>
      <c r="AA66" s="201"/>
    </row>
    <row r="67" spans="1:27" s="109" customFormat="1" ht="20.25" customHeight="1" thickTop="1">
      <c r="A67" s="74"/>
      <c r="B67" s="82"/>
      <c r="C67" s="170"/>
      <c r="D67" s="74"/>
      <c r="E67" s="73"/>
      <c r="F67" s="76"/>
      <c r="G67" s="228"/>
      <c r="H67" s="200"/>
      <c r="I67" s="228"/>
      <c r="J67" s="200"/>
      <c r="K67" s="228"/>
      <c r="L67" s="200"/>
      <c r="M67" s="228"/>
      <c r="N67" s="74"/>
      <c r="O67" s="74"/>
      <c r="P67" s="74"/>
      <c r="Q67" s="74"/>
      <c r="R67" s="263"/>
      <c r="S67" s="264"/>
      <c r="T67" s="263"/>
      <c r="U67" s="264"/>
      <c r="V67" s="74"/>
      <c r="X67" s="110"/>
      <c r="Y67" s="201"/>
      <c r="Z67" s="201"/>
      <c r="AA67" s="201"/>
    </row>
    <row r="68" spans="1:27" s="109" customFormat="1" ht="22.5" customHeight="1" thickBot="1">
      <c r="A68" s="85" t="s">
        <v>296</v>
      </c>
      <c r="B68" s="82"/>
      <c r="C68" s="170"/>
      <c r="D68" s="74"/>
      <c r="E68" s="73"/>
      <c r="F68" s="76"/>
      <c r="G68" s="58">
        <f>G59*1000/315062200</f>
        <v>4.6400361579396067E-2</v>
      </c>
      <c r="H68" s="200"/>
      <c r="I68" s="58">
        <f>I59*1000/315062000</f>
        <v>4.4530917724130488E-2</v>
      </c>
      <c r="J68" s="200"/>
      <c r="K68" s="58">
        <f>K59*1000/315062200</f>
        <v>4.2340845712370449E-2</v>
      </c>
      <c r="L68" s="200"/>
      <c r="M68" s="58">
        <f>M59*1000/315062000</f>
        <v>9.4311595812887616E-2</v>
      </c>
      <c r="N68" s="74"/>
      <c r="O68" s="74"/>
      <c r="P68" s="74"/>
      <c r="Q68" s="74"/>
      <c r="R68" s="263"/>
      <c r="S68" s="264"/>
      <c r="T68" s="263"/>
      <c r="U68" s="264"/>
      <c r="V68" s="74"/>
      <c r="X68" s="110"/>
      <c r="Y68" s="201"/>
      <c r="Z68" s="201"/>
      <c r="AA68" s="201"/>
    </row>
    <row r="69" spans="1:27" s="109" customFormat="1" ht="22.5" customHeight="1" thickTop="1">
      <c r="A69" s="82"/>
      <c r="B69" s="74"/>
      <c r="C69" s="74"/>
      <c r="D69" s="74"/>
      <c r="E69" s="73"/>
      <c r="F69" s="76"/>
      <c r="G69" s="76"/>
      <c r="H69" s="76"/>
      <c r="I69" s="76"/>
      <c r="J69" s="76"/>
      <c r="K69" s="76"/>
      <c r="L69" s="76"/>
      <c r="M69" s="76"/>
      <c r="N69" s="74"/>
      <c r="O69" s="74"/>
      <c r="P69" s="74"/>
      <c r="Q69" s="74"/>
      <c r="R69" s="107"/>
      <c r="S69" s="266"/>
      <c r="T69" s="107"/>
      <c r="U69" s="266"/>
      <c r="V69" s="74"/>
      <c r="X69" s="110"/>
      <c r="Y69" s="201"/>
      <c r="Z69" s="201"/>
      <c r="AA69" s="201"/>
    </row>
    <row r="70" spans="1:27" s="109" customFormat="1" ht="21.15" customHeight="1">
      <c r="A70" s="74"/>
      <c r="B70" s="74"/>
      <c r="C70" s="74"/>
      <c r="D70" s="74"/>
      <c r="E70" s="73"/>
      <c r="F70" s="74"/>
      <c r="G70" s="180"/>
      <c r="H70" s="74"/>
      <c r="I70" s="180"/>
      <c r="J70" s="74"/>
      <c r="K70" s="116"/>
      <c r="L70" s="74"/>
      <c r="M70" s="116"/>
      <c r="N70" s="74"/>
      <c r="O70" s="74"/>
      <c r="P70" s="74"/>
      <c r="Q70" s="74"/>
      <c r="R70" s="107"/>
      <c r="S70" s="266"/>
      <c r="T70" s="107"/>
      <c r="U70" s="266"/>
      <c r="V70" s="74"/>
      <c r="X70" s="110"/>
      <c r="Y70" s="201"/>
      <c r="Z70" s="201"/>
      <c r="AA70" s="201"/>
    </row>
  </sheetData>
  <sheetProtection formatCells="0" formatColumns="0" formatRows="0" insertColumns="0" insertRows="0" insertHyperlinks="0" deleteColumns="0" deleteRows="0" sort="0" autoFilter="0" pivotTables="0"/>
  <mergeCells count="18">
    <mergeCell ref="G36:I36"/>
    <mergeCell ref="K36:M36"/>
    <mergeCell ref="G37:I37"/>
    <mergeCell ref="K37:M37"/>
    <mergeCell ref="G39:M39"/>
    <mergeCell ref="G35:I35"/>
    <mergeCell ref="K35:M35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4:I34"/>
    <mergeCell ref="K34:M34"/>
  </mergeCells>
  <pageMargins left="0.8" right="0.6" top="0.48" bottom="0.5" header="0.5" footer="0.5"/>
  <pageSetup paperSize="9" scale="77" firstPageNumber="8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AE20-334D-4D0A-9BBA-DD5B0B7183AA}">
  <sheetPr>
    <pageSetUpPr fitToPage="1"/>
  </sheetPr>
  <dimension ref="A1:AF42"/>
  <sheetViews>
    <sheetView view="pageBreakPreview" zoomScale="80" zoomScaleNormal="70" zoomScaleSheetLayoutView="80" workbookViewId="0">
      <selection activeCell="D3" sqref="D3"/>
    </sheetView>
  </sheetViews>
  <sheetFormatPr defaultColWidth="9.109375" defaultRowHeight="22.5" customHeight="1"/>
  <cols>
    <col min="1" max="3" width="1.33203125" style="74" customWidth="1"/>
    <col min="4" max="4" width="51.21875" style="74" customWidth="1"/>
    <col min="5" max="5" width="9.33203125" style="78" customWidth="1"/>
    <col min="6" max="6" width="1" style="74" customWidth="1"/>
    <col min="7" max="7" width="12" style="93" customWidth="1"/>
    <col min="8" max="8" width="1" style="81" customWidth="1"/>
    <col min="9" max="9" width="11" style="93" customWidth="1"/>
    <col min="10" max="10" width="1" style="81" customWidth="1"/>
    <col min="11" max="11" width="11" style="93" customWidth="1"/>
    <col min="12" max="12" width="1" style="81" customWidth="1"/>
    <col min="13" max="13" width="10.33203125" style="93" customWidth="1"/>
    <col min="14" max="14" width="1" style="81" customWidth="1"/>
    <col min="15" max="15" width="11" style="93" customWidth="1"/>
    <col min="16" max="16" width="1" style="93" customWidth="1"/>
    <col min="17" max="17" width="10.33203125" style="93" customWidth="1"/>
    <col min="18" max="18" width="1.109375" style="81" customWidth="1"/>
    <col min="19" max="19" width="10.109375" style="93" customWidth="1"/>
    <col min="20" max="20" width="1" style="81" customWidth="1"/>
    <col min="21" max="21" width="14.109375" style="81" customWidth="1"/>
    <col min="22" max="22" width="1" style="81" customWidth="1"/>
    <col min="23" max="23" width="16.109375" style="81" customWidth="1"/>
    <col min="24" max="24" width="1" style="81" customWidth="1"/>
    <col min="25" max="25" width="14" style="81" customWidth="1"/>
    <col min="26" max="26" width="1" style="81" customWidth="1"/>
    <col min="27" max="27" width="12.33203125" style="93" customWidth="1"/>
    <col min="28" max="28" width="1" style="81" customWidth="1"/>
    <col min="29" max="29" width="14.109375" style="236" customWidth="1"/>
    <col min="30" max="30" width="10.109375" style="74" bestFit="1" customWidth="1"/>
    <col min="31" max="16384" width="9.109375" style="74"/>
  </cols>
  <sheetData>
    <row r="1" spans="1:31" s="70" customFormat="1" ht="22.2" customHeight="1">
      <c r="A1" s="69" t="s">
        <v>0</v>
      </c>
      <c r="B1" s="74"/>
      <c r="C1" s="74"/>
      <c r="D1" s="74"/>
      <c r="E1" s="78"/>
      <c r="F1" s="74"/>
      <c r="G1" s="93"/>
      <c r="H1" s="81"/>
      <c r="I1" s="93"/>
      <c r="J1" s="81"/>
      <c r="K1" s="93"/>
      <c r="L1" s="81"/>
      <c r="M1" s="93"/>
      <c r="N1" s="81"/>
      <c r="O1" s="93"/>
      <c r="P1" s="93"/>
      <c r="Q1" s="93"/>
      <c r="R1" s="93"/>
      <c r="S1" s="93"/>
      <c r="T1" s="81"/>
      <c r="U1" s="81"/>
      <c r="V1" s="81"/>
      <c r="W1" s="81"/>
      <c r="X1" s="81"/>
      <c r="Y1" s="81"/>
      <c r="Z1" s="81"/>
      <c r="AA1" s="93"/>
      <c r="AB1" s="81"/>
      <c r="AC1" s="236"/>
    </row>
    <row r="2" spans="1:31" ht="22.2" customHeight="1">
      <c r="A2" s="237" t="s">
        <v>111</v>
      </c>
    </row>
    <row r="3" spans="1:31" ht="22.35" customHeight="1">
      <c r="A3" s="79"/>
    </row>
    <row r="4" spans="1:31" ht="22.35" customHeight="1">
      <c r="G4" s="295" t="s">
        <v>2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</row>
    <row r="5" spans="1:31" ht="22.35" customHeight="1">
      <c r="G5" s="75"/>
      <c r="H5" s="75"/>
      <c r="I5" s="75"/>
      <c r="J5" s="75"/>
      <c r="K5" s="303" t="s">
        <v>55</v>
      </c>
      <c r="L5" s="303"/>
      <c r="M5" s="303"/>
      <c r="N5" s="303"/>
      <c r="O5" s="303"/>
      <c r="P5" s="75"/>
      <c r="Q5" s="75"/>
      <c r="R5" s="75"/>
      <c r="S5" s="304" t="s">
        <v>61</v>
      </c>
      <c r="T5" s="304"/>
      <c r="U5" s="304"/>
      <c r="V5" s="304"/>
      <c r="W5" s="304"/>
      <c r="X5" s="71"/>
      <c r="Y5" s="71"/>
      <c r="Z5" s="71"/>
      <c r="AA5" s="71"/>
      <c r="AB5" s="75"/>
      <c r="AC5" s="75"/>
    </row>
    <row r="6" spans="1:31" ht="22.35" customHeight="1">
      <c r="B6" s="238"/>
      <c r="C6" s="238"/>
      <c r="D6" s="238"/>
      <c r="E6" s="239"/>
      <c r="F6" s="238"/>
      <c r="G6" s="118" t="s">
        <v>112</v>
      </c>
      <c r="H6" s="118"/>
      <c r="I6" s="118"/>
      <c r="J6" s="118"/>
      <c r="K6" s="118"/>
      <c r="L6" s="118"/>
      <c r="M6" s="118"/>
      <c r="N6" s="118"/>
      <c r="O6" s="119"/>
      <c r="P6" s="118"/>
      <c r="Q6" s="118"/>
      <c r="R6" s="118"/>
      <c r="S6" s="118"/>
      <c r="T6" s="118"/>
      <c r="U6" s="118" t="s">
        <v>113</v>
      </c>
      <c r="V6" s="118"/>
      <c r="W6" s="118" t="s">
        <v>114</v>
      </c>
      <c r="X6" s="118"/>
      <c r="Y6" s="118"/>
      <c r="Z6" s="118"/>
      <c r="AA6" s="119" t="s">
        <v>115</v>
      </c>
      <c r="AB6" s="118"/>
      <c r="AC6" s="120"/>
    </row>
    <row r="7" spans="1:31" ht="22.35" customHeight="1">
      <c r="B7" s="238"/>
      <c r="C7" s="238"/>
      <c r="D7" s="238"/>
      <c r="E7" s="239"/>
      <c r="F7" s="238"/>
      <c r="G7" s="118" t="s">
        <v>116</v>
      </c>
      <c r="H7" s="118"/>
      <c r="I7" s="118" t="s">
        <v>117</v>
      </c>
      <c r="J7" s="118"/>
      <c r="K7" s="118" t="s">
        <v>118</v>
      </c>
      <c r="L7" s="118"/>
      <c r="M7" s="118" t="s">
        <v>113</v>
      </c>
      <c r="N7" s="118"/>
      <c r="O7" s="119" t="s">
        <v>119</v>
      </c>
      <c r="P7" s="118"/>
      <c r="Q7" s="118" t="s">
        <v>120</v>
      </c>
      <c r="R7" s="118"/>
      <c r="S7" s="118" t="s">
        <v>121</v>
      </c>
      <c r="T7" s="118"/>
      <c r="U7" s="118" t="s">
        <v>122</v>
      </c>
      <c r="V7" s="118"/>
      <c r="W7" s="118" t="s">
        <v>123</v>
      </c>
      <c r="X7" s="118"/>
      <c r="Y7" s="118" t="s">
        <v>124</v>
      </c>
      <c r="Z7" s="118"/>
      <c r="AA7" s="119" t="s">
        <v>125</v>
      </c>
      <c r="AB7" s="118"/>
      <c r="AC7" s="120" t="s">
        <v>126</v>
      </c>
    </row>
    <row r="8" spans="1:31" ht="22.35" customHeight="1">
      <c r="B8" s="238"/>
      <c r="C8" s="238"/>
      <c r="D8" s="238"/>
      <c r="E8" s="73" t="s">
        <v>6</v>
      </c>
      <c r="F8" s="238"/>
      <c r="G8" s="118" t="s">
        <v>127</v>
      </c>
      <c r="H8" s="118"/>
      <c r="I8" s="118" t="s">
        <v>128</v>
      </c>
      <c r="J8" s="118"/>
      <c r="K8" s="118" t="s">
        <v>129</v>
      </c>
      <c r="L8" s="118"/>
      <c r="M8" s="118" t="s">
        <v>60</v>
      </c>
      <c r="N8" s="118"/>
      <c r="O8" s="119" t="s">
        <v>130</v>
      </c>
      <c r="P8" s="118"/>
      <c r="Q8" s="118" t="s">
        <v>131</v>
      </c>
      <c r="R8" s="118"/>
      <c r="S8" s="118" t="s">
        <v>132</v>
      </c>
      <c r="T8" s="118"/>
      <c r="U8" s="118" t="s">
        <v>133</v>
      </c>
      <c r="V8" s="118"/>
      <c r="W8" s="118" t="s">
        <v>134</v>
      </c>
      <c r="X8" s="118"/>
      <c r="Y8" s="118" t="s">
        <v>135</v>
      </c>
      <c r="Z8" s="118"/>
      <c r="AA8" s="119" t="s">
        <v>136</v>
      </c>
      <c r="AB8" s="118"/>
      <c r="AC8" s="120" t="s">
        <v>50</v>
      </c>
    </row>
    <row r="9" spans="1:31" ht="22.35" customHeight="1">
      <c r="E9" s="74"/>
      <c r="F9" s="76"/>
      <c r="G9" s="305" t="s">
        <v>8</v>
      </c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</row>
    <row r="10" spans="1:31" ht="22.35" customHeight="1">
      <c r="A10" s="102" t="s">
        <v>261</v>
      </c>
      <c r="B10" s="102"/>
      <c r="C10" s="79"/>
      <c r="D10" s="79"/>
      <c r="E10" s="113"/>
      <c r="F10" s="79"/>
      <c r="G10" s="240"/>
      <c r="H10" s="241"/>
      <c r="I10" s="240"/>
      <c r="J10" s="241"/>
      <c r="K10" s="240"/>
      <c r="L10" s="241"/>
      <c r="M10" s="240"/>
      <c r="N10" s="241"/>
      <c r="O10" s="240"/>
      <c r="P10" s="240"/>
      <c r="Q10" s="240"/>
      <c r="R10" s="241"/>
      <c r="S10" s="240"/>
      <c r="T10" s="241"/>
      <c r="U10" s="240"/>
      <c r="V10" s="241"/>
      <c r="W10" s="241"/>
      <c r="X10" s="241"/>
      <c r="Y10" s="241"/>
      <c r="Z10" s="241"/>
      <c r="AA10" s="240"/>
      <c r="AB10" s="241"/>
      <c r="AC10" s="240"/>
    </row>
    <row r="11" spans="1:31" ht="22.35" customHeight="1">
      <c r="A11" s="122" t="s">
        <v>184</v>
      </c>
      <c r="B11" s="122"/>
      <c r="C11" s="122"/>
      <c r="D11" s="122"/>
      <c r="G11" s="115">
        <v>160000</v>
      </c>
      <c r="H11" s="92"/>
      <c r="I11" s="115">
        <v>361429</v>
      </c>
      <c r="J11" s="92"/>
      <c r="K11" s="115">
        <v>18125</v>
      </c>
      <c r="L11" s="92"/>
      <c r="M11" s="115">
        <v>64976</v>
      </c>
      <c r="N11" s="92"/>
      <c r="O11" s="115">
        <v>349046</v>
      </c>
      <c r="P11" s="115"/>
      <c r="Q11" s="115">
        <v>-64976</v>
      </c>
      <c r="R11" s="92"/>
      <c r="S11" s="115">
        <v>-1027</v>
      </c>
      <c r="T11" s="92"/>
      <c r="U11" s="115">
        <v>22000</v>
      </c>
      <c r="V11" s="92"/>
      <c r="W11" s="40">
        <f>SUM(S11:U11)</f>
        <v>20973</v>
      </c>
      <c r="X11" s="92"/>
      <c r="Y11" s="230">
        <f>SUM(G11:Q11,W11)</f>
        <v>909573</v>
      </c>
      <c r="Z11" s="92"/>
      <c r="AA11" s="115">
        <v>-3640</v>
      </c>
      <c r="AB11" s="92"/>
      <c r="AC11" s="40">
        <f>SUM(Y11:AA11)</f>
        <v>905933</v>
      </c>
      <c r="AD11" s="80"/>
      <c r="AE11" s="80"/>
    </row>
    <row r="12" spans="1:31" ht="17.399999999999999" customHeight="1">
      <c r="A12" s="122"/>
      <c r="B12" s="122"/>
      <c r="C12" s="122"/>
      <c r="D12" s="122"/>
      <c r="G12" s="115"/>
      <c r="H12" s="92"/>
      <c r="I12" s="115"/>
      <c r="J12" s="92"/>
      <c r="K12" s="115"/>
      <c r="L12" s="92"/>
      <c r="M12" s="115"/>
      <c r="N12" s="92"/>
      <c r="O12" s="115"/>
      <c r="P12" s="115"/>
      <c r="Q12" s="115"/>
      <c r="R12" s="92"/>
      <c r="S12" s="115"/>
      <c r="T12" s="92"/>
      <c r="U12" s="115"/>
      <c r="V12" s="92"/>
      <c r="W12" s="115"/>
      <c r="X12" s="92"/>
      <c r="Y12" s="92"/>
      <c r="Z12" s="92"/>
      <c r="AA12" s="115"/>
      <c r="AB12" s="92"/>
      <c r="AC12" s="115"/>
    </row>
    <row r="13" spans="1:31" ht="22.2" customHeight="1">
      <c r="A13" s="85" t="s">
        <v>137</v>
      </c>
      <c r="B13" s="123"/>
      <c r="C13" s="79"/>
      <c r="D13" s="124"/>
      <c r="E13" s="125"/>
      <c r="F13" s="76"/>
      <c r="G13" s="99"/>
      <c r="H13" s="80"/>
      <c r="I13" s="99"/>
      <c r="J13" s="80"/>
      <c r="K13" s="99"/>
      <c r="L13" s="80"/>
      <c r="M13" s="99"/>
      <c r="N13" s="80"/>
      <c r="O13" s="99"/>
      <c r="P13" s="99"/>
      <c r="Q13" s="99"/>
      <c r="R13" s="80"/>
      <c r="S13" s="99"/>
      <c r="T13" s="80"/>
      <c r="U13" s="99"/>
      <c r="V13" s="80"/>
      <c r="W13" s="99"/>
      <c r="X13" s="80"/>
      <c r="Y13" s="99"/>
      <c r="Z13" s="80"/>
      <c r="AA13" s="99"/>
      <c r="AB13" s="80"/>
      <c r="AC13" s="99"/>
    </row>
    <row r="14" spans="1:31" ht="22.2" customHeight="1">
      <c r="B14" s="126" t="s">
        <v>138</v>
      </c>
      <c r="C14" s="79"/>
      <c r="D14" s="124"/>
      <c r="E14" s="125"/>
      <c r="F14" s="76"/>
      <c r="G14" s="99"/>
      <c r="H14" s="80"/>
      <c r="I14" s="99"/>
      <c r="J14" s="80"/>
      <c r="K14" s="99"/>
      <c r="L14" s="80"/>
      <c r="M14" s="99"/>
      <c r="N14" s="80"/>
      <c r="O14" s="99"/>
      <c r="P14" s="99"/>
      <c r="Q14" s="99"/>
      <c r="R14" s="80"/>
      <c r="S14" s="99"/>
      <c r="T14" s="80"/>
      <c r="U14" s="99"/>
      <c r="V14" s="80"/>
      <c r="W14" s="99"/>
      <c r="X14" s="80"/>
      <c r="Y14" s="99"/>
      <c r="Z14" s="80"/>
      <c r="AA14" s="99"/>
      <c r="AB14" s="80"/>
      <c r="AC14" s="99"/>
    </row>
    <row r="15" spans="1:31" ht="22.5" hidden="1" customHeight="1">
      <c r="A15" s="126"/>
      <c r="B15" s="74" t="s">
        <v>139</v>
      </c>
      <c r="C15" s="79"/>
      <c r="D15" s="124"/>
      <c r="E15" s="127">
        <v>10</v>
      </c>
      <c r="F15" s="76"/>
      <c r="G15" s="99">
        <v>0</v>
      </c>
      <c r="H15" s="80"/>
      <c r="I15" s="99">
        <v>0</v>
      </c>
      <c r="J15" s="80"/>
      <c r="K15" s="99">
        <v>0</v>
      </c>
      <c r="L15" s="80"/>
      <c r="M15" s="99">
        <v>0</v>
      </c>
      <c r="N15" s="80"/>
      <c r="O15" s="99">
        <v>0</v>
      </c>
      <c r="P15" s="99"/>
      <c r="Q15" s="99">
        <v>0</v>
      </c>
      <c r="R15" s="80"/>
      <c r="S15" s="99">
        <v>0</v>
      </c>
      <c r="T15" s="80"/>
      <c r="U15" s="99">
        <v>0</v>
      </c>
      <c r="V15" s="80"/>
      <c r="W15" s="99">
        <f>SUM(S15:U15)</f>
        <v>0</v>
      </c>
      <c r="X15" s="80"/>
      <c r="Y15" s="99">
        <f>SUM(G15:Q15,W15)</f>
        <v>0</v>
      </c>
      <c r="Z15" s="80"/>
      <c r="AA15" s="99">
        <v>0</v>
      </c>
      <c r="AB15" s="80"/>
      <c r="AC15" s="99">
        <f t="shared" ref="AC15:AC16" si="0">SUM(Y15:AA15)</f>
        <v>0</v>
      </c>
      <c r="AD15" s="80"/>
      <c r="AE15" s="80"/>
    </row>
    <row r="16" spans="1:31" ht="22.2" hidden="1">
      <c r="A16" s="126"/>
      <c r="B16" s="123" t="s">
        <v>180</v>
      </c>
      <c r="C16" s="79"/>
      <c r="D16" s="124"/>
      <c r="E16" s="128"/>
      <c r="F16" s="76"/>
      <c r="G16" s="129"/>
      <c r="H16" s="84"/>
      <c r="I16" s="129"/>
      <c r="J16" s="84"/>
      <c r="K16" s="129"/>
      <c r="L16" s="84"/>
      <c r="M16" s="129"/>
      <c r="N16" s="84"/>
      <c r="O16" s="129"/>
      <c r="P16" s="88"/>
      <c r="Q16" s="129"/>
      <c r="R16" s="84"/>
      <c r="S16" s="129"/>
      <c r="T16" s="84"/>
      <c r="U16" s="129"/>
      <c r="V16" s="84"/>
      <c r="W16" s="115">
        <f>SUM(S16:U16)</f>
        <v>0</v>
      </c>
      <c r="X16" s="84"/>
      <c r="Y16" s="129">
        <f>SUM(G16:Q16,W16)</f>
        <v>0</v>
      </c>
      <c r="Z16" s="84"/>
      <c r="AA16" s="129"/>
      <c r="AB16" s="84"/>
      <c r="AC16" s="129">
        <f t="shared" si="0"/>
        <v>0</v>
      </c>
      <c r="AD16" s="80"/>
      <c r="AE16" s="80"/>
    </row>
    <row r="17" spans="1:32" ht="22.35" customHeight="1">
      <c r="A17" s="126"/>
      <c r="B17" s="123" t="s">
        <v>140</v>
      </c>
      <c r="C17" s="79"/>
      <c r="D17" s="124"/>
      <c r="E17" s="128">
        <v>12</v>
      </c>
      <c r="F17" s="76"/>
      <c r="G17" s="129">
        <v>0</v>
      </c>
      <c r="H17" s="84"/>
      <c r="I17" s="129">
        <v>0</v>
      </c>
      <c r="J17" s="84"/>
      <c r="K17" s="129">
        <v>0</v>
      </c>
      <c r="L17" s="84"/>
      <c r="M17" s="129">
        <v>0</v>
      </c>
      <c r="N17" s="84"/>
      <c r="O17" s="129">
        <v>-44108</v>
      </c>
      <c r="P17" s="88"/>
      <c r="Q17" s="129">
        <v>0</v>
      </c>
      <c r="R17" s="84"/>
      <c r="S17" s="129">
        <v>0</v>
      </c>
      <c r="T17" s="84"/>
      <c r="U17" s="129">
        <v>0</v>
      </c>
      <c r="V17" s="84"/>
      <c r="W17" s="40">
        <f>SUM(S17:U17)</f>
        <v>0</v>
      </c>
      <c r="X17" s="84"/>
      <c r="Y17" s="231">
        <f t="shared" ref="Y17" si="1">SUM(G17:Q17,W17)</f>
        <v>-44108</v>
      </c>
      <c r="Z17" s="84"/>
      <c r="AA17" s="130">
        <v>0</v>
      </c>
      <c r="AB17" s="84"/>
      <c r="AC17" s="231">
        <f>SUM(Y17:AA17)</f>
        <v>-44108</v>
      </c>
      <c r="AD17" s="80"/>
      <c r="AE17" s="80"/>
    </row>
    <row r="18" spans="1:32" ht="22.35" customHeight="1">
      <c r="A18" s="102"/>
      <c r="B18" s="114" t="s">
        <v>141</v>
      </c>
      <c r="C18" s="79"/>
      <c r="D18" s="79"/>
      <c r="E18" s="125"/>
      <c r="F18" s="76"/>
      <c r="G18" s="229">
        <f>SUM(G15:G17)</f>
        <v>0</v>
      </c>
      <c r="H18" s="92"/>
      <c r="I18" s="229">
        <f>SUM(I15:I17)</f>
        <v>0</v>
      </c>
      <c r="J18" s="92"/>
      <c r="K18" s="229">
        <f>SUM(K15:K17)</f>
        <v>0</v>
      </c>
      <c r="L18" s="92"/>
      <c r="M18" s="229">
        <f>SUM(M15:M17)</f>
        <v>0</v>
      </c>
      <c r="N18" s="92"/>
      <c r="O18" s="229">
        <f>SUM(O15:O17)</f>
        <v>-44108</v>
      </c>
      <c r="P18" s="115"/>
      <c r="Q18" s="229">
        <f>SUM(Q15:Q17)</f>
        <v>0</v>
      </c>
      <c r="R18" s="92"/>
      <c r="S18" s="229">
        <f>SUM(S15:S17)</f>
        <v>0</v>
      </c>
      <c r="T18" s="92"/>
      <c r="U18" s="229">
        <f>SUM(U15:U17)</f>
        <v>0</v>
      </c>
      <c r="V18" s="92"/>
      <c r="W18" s="229">
        <f>SUM(W15:W17)</f>
        <v>0</v>
      </c>
      <c r="X18" s="92"/>
      <c r="Y18" s="229">
        <f>SUM(Y15:Y17)</f>
        <v>-44108</v>
      </c>
      <c r="Z18" s="92"/>
      <c r="AA18" s="229">
        <f>SUM(AA15:AA17)</f>
        <v>0</v>
      </c>
      <c r="AB18" s="92"/>
      <c r="AC18" s="229">
        <f>SUM(AC15:AC17)</f>
        <v>-44108</v>
      </c>
      <c r="AD18" s="80"/>
      <c r="AE18" s="80"/>
    </row>
    <row r="19" spans="1:32" ht="17.850000000000001" customHeight="1">
      <c r="A19" s="122"/>
      <c r="B19" s="122"/>
      <c r="C19" s="122"/>
      <c r="D19" s="122"/>
      <c r="G19" s="115"/>
      <c r="H19" s="92"/>
      <c r="I19" s="115"/>
      <c r="J19" s="92"/>
      <c r="K19" s="115"/>
      <c r="L19" s="92"/>
      <c r="M19" s="115"/>
      <c r="N19" s="92"/>
      <c r="O19" s="115"/>
      <c r="P19" s="115"/>
      <c r="Q19" s="115"/>
      <c r="R19" s="92"/>
      <c r="S19" s="115"/>
      <c r="T19" s="92"/>
      <c r="U19" s="115"/>
      <c r="V19" s="92"/>
      <c r="W19" s="115"/>
      <c r="X19" s="92"/>
      <c r="Y19" s="92"/>
      <c r="Z19" s="92"/>
      <c r="AA19" s="115"/>
      <c r="AB19" s="92"/>
      <c r="AC19" s="115"/>
    </row>
    <row r="20" spans="1:32" ht="22.35" customHeight="1">
      <c r="A20" s="122"/>
      <c r="B20" s="126" t="s">
        <v>142</v>
      </c>
      <c r="C20" s="122"/>
      <c r="D20" s="122"/>
      <c r="G20" s="115"/>
      <c r="H20" s="92"/>
      <c r="I20" s="115"/>
      <c r="J20" s="92"/>
      <c r="K20" s="115"/>
      <c r="L20" s="92"/>
      <c r="M20" s="115"/>
      <c r="N20" s="92"/>
      <c r="O20" s="115"/>
      <c r="P20" s="115"/>
      <c r="Q20" s="115"/>
      <c r="R20" s="92"/>
      <c r="S20" s="115"/>
      <c r="T20" s="92"/>
      <c r="U20" s="115"/>
      <c r="V20" s="92"/>
      <c r="W20" s="115"/>
      <c r="X20" s="92"/>
      <c r="Y20" s="92"/>
      <c r="Z20" s="92"/>
      <c r="AA20" s="115"/>
      <c r="AB20" s="92"/>
      <c r="AC20" s="115"/>
    </row>
    <row r="21" spans="1:32" ht="22.35" customHeight="1">
      <c r="A21" s="126"/>
      <c r="B21" s="74" t="s">
        <v>145</v>
      </c>
      <c r="C21" s="79"/>
      <c r="D21" s="124"/>
      <c r="E21" s="127"/>
      <c r="F21" s="76"/>
      <c r="G21" s="99">
        <v>0</v>
      </c>
      <c r="H21" s="80"/>
      <c r="I21" s="99">
        <v>0</v>
      </c>
      <c r="J21" s="80"/>
      <c r="K21" s="99">
        <v>0</v>
      </c>
      <c r="L21" s="80"/>
      <c r="M21" s="99">
        <v>0</v>
      </c>
      <c r="N21" s="80"/>
      <c r="O21" s="99">
        <v>0</v>
      </c>
      <c r="P21" s="99"/>
      <c r="Q21" s="99">
        <v>0</v>
      </c>
      <c r="R21" s="80"/>
      <c r="S21" s="99">
        <v>0</v>
      </c>
      <c r="T21" s="80"/>
      <c r="U21" s="99">
        <v>0</v>
      </c>
      <c r="V21" s="80"/>
      <c r="W21" s="40">
        <f>SUM(S21:U21)</f>
        <v>0</v>
      </c>
      <c r="X21" s="80"/>
      <c r="Y21" s="231">
        <f>SUM(G21:Q21,W21)</f>
        <v>0</v>
      </c>
      <c r="Z21" s="80"/>
      <c r="AA21" s="99">
        <v>13230</v>
      </c>
      <c r="AB21" s="80"/>
      <c r="AC21" s="38">
        <f t="shared" ref="AC21" si="2">SUM(Y21:AA21)</f>
        <v>13230</v>
      </c>
      <c r="AD21" s="80"/>
      <c r="AE21" s="80"/>
    </row>
    <row r="22" spans="1:32" ht="22.35" customHeight="1">
      <c r="A22" s="122"/>
      <c r="B22" s="242" t="s">
        <v>143</v>
      </c>
      <c r="C22" s="122"/>
      <c r="D22" s="122"/>
      <c r="G22" s="229">
        <f>SUM(G19:G21)</f>
        <v>0</v>
      </c>
      <c r="H22" s="92"/>
      <c r="I22" s="229">
        <f>SUM(I19:I21)</f>
        <v>0</v>
      </c>
      <c r="J22" s="92"/>
      <c r="K22" s="229">
        <f>SUM(K19:K21)</f>
        <v>0</v>
      </c>
      <c r="L22" s="92"/>
      <c r="M22" s="229">
        <f>SUM(M19:M21)</f>
        <v>0</v>
      </c>
      <c r="N22" s="92"/>
      <c r="O22" s="229">
        <f>SUM(O19:O21)</f>
        <v>0</v>
      </c>
      <c r="P22" s="115"/>
      <c r="Q22" s="229">
        <f>SUM(Q19:Q21)</f>
        <v>0</v>
      </c>
      <c r="R22" s="92"/>
      <c r="S22" s="229">
        <f>SUM(S19:S21)</f>
        <v>0</v>
      </c>
      <c r="T22" s="92"/>
      <c r="U22" s="229">
        <f>SUM(U19:U21)</f>
        <v>0</v>
      </c>
      <c r="V22" s="92"/>
      <c r="W22" s="229">
        <f>SUM(W19:W21)</f>
        <v>0</v>
      </c>
      <c r="X22" s="92"/>
      <c r="Y22" s="229">
        <f>SUM(Y19:Y21)</f>
        <v>0</v>
      </c>
      <c r="Z22" s="92"/>
      <c r="AA22" s="229">
        <f>SUM(AA19:AA21)</f>
        <v>13230</v>
      </c>
      <c r="AB22" s="92"/>
      <c r="AC22" s="229">
        <f>SUM(AC19:AC21)</f>
        <v>13230</v>
      </c>
    </row>
    <row r="23" spans="1:32" ht="17.850000000000001" customHeight="1">
      <c r="A23" s="122"/>
      <c r="B23" s="122"/>
      <c r="C23" s="122"/>
      <c r="D23" s="122"/>
      <c r="G23" s="115"/>
      <c r="H23" s="92"/>
      <c r="I23" s="115"/>
      <c r="J23" s="92"/>
      <c r="K23" s="115"/>
      <c r="L23" s="92"/>
      <c r="M23" s="115"/>
      <c r="N23" s="92"/>
      <c r="O23" s="115"/>
      <c r="P23" s="115"/>
      <c r="Q23" s="115"/>
      <c r="R23" s="92"/>
      <c r="S23" s="115"/>
      <c r="T23" s="92"/>
      <c r="U23" s="115"/>
      <c r="V23" s="92"/>
      <c r="W23" s="115"/>
      <c r="X23" s="92"/>
      <c r="Y23" s="92"/>
      <c r="Z23" s="92"/>
      <c r="AA23" s="115"/>
      <c r="AB23" s="92"/>
      <c r="AC23" s="115"/>
    </row>
    <row r="24" spans="1:32" ht="22.35" customHeight="1">
      <c r="A24" s="85" t="s">
        <v>188</v>
      </c>
      <c r="B24" s="122"/>
      <c r="C24" s="122"/>
      <c r="D24" s="122"/>
      <c r="G24" s="37">
        <f>G18+G22</f>
        <v>0</v>
      </c>
      <c r="H24" s="92"/>
      <c r="I24" s="37">
        <f>I18+I22</f>
        <v>0</v>
      </c>
      <c r="J24" s="92"/>
      <c r="K24" s="37">
        <f>K18+K22</f>
        <v>0</v>
      </c>
      <c r="L24" s="92"/>
      <c r="M24" s="37">
        <f>M18+M22</f>
        <v>0</v>
      </c>
      <c r="N24" s="92"/>
      <c r="O24" s="37">
        <f>O18+O22</f>
        <v>-44108</v>
      </c>
      <c r="P24" s="115"/>
      <c r="Q24" s="37">
        <f>Q18+Q22</f>
        <v>0</v>
      </c>
      <c r="R24" s="92"/>
      <c r="S24" s="232">
        <f>SUM(S21:S23)</f>
        <v>0</v>
      </c>
      <c r="T24" s="92"/>
      <c r="U24" s="232">
        <f>SUM(U21:U23)</f>
        <v>0</v>
      </c>
      <c r="V24" s="92"/>
      <c r="W24" s="232">
        <f>SUM(W21:W23)</f>
        <v>0</v>
      </c>
      <c r="X24" s="92"/>
      <c r="Y24" s="37">
        <f>Y18+Y22</f>
        <v>-44108</v>
      </c>
      <c r="Z24" s="92"/>
      <c r="AA24" s="37">
        <f>AA18+AA22</f>
        <v>13230</v>
      </c>
      <c r="AB24" s="92"/>
      <c r="AC24" s="37">
        <f>AC18+AC22</f>
        <v>-30878</v>
      </c>
    </row>
    <row r="25" spans="1:32" ht="17.399999999999999" customHeight="1">
      <c r="A25" s="122"/>
      <c r="B25" s="122"/>
      <c r="C25" s="122"/>
      <c r="D25" s="122"/>
      <c r="G25" s="115"/>
      <c r="H25" s="92"/>
      <c r="I25" s="115"/>
      <c r="J25" s="92"/>
      <c r="K25" s="115"/>
      <c r="L25" s="92"/>
      <c r="M25" s="115"/>
      <c r="N25" s="92"/>
      <c r="O25" s="115"/>
      <c r="P25" s="115"/>
      <c r="Q25" s="115"/>
      <c r="R25" s="92"/>
      <c r="S25" s="115"/>
      <c r="T25" s="92"/>
      <c r="U25" s="115"/>
      <c r="V25" s="92"/>
      <c r="W25" s="115"/>
      <c r="X25" s="92"/>
      <c r="Y25" s="92"/>
      <c r="Z25" s="92"/>
      <c r="AA25" s="115"/>
      <c r="AB25" s="92"/>
      <c r="AC25" s="115"/>
    </row>
    <row r="26" spans="1:32" ht="22.35" customHeight="1">
      <c r="A26" s="85" t="s">
        <v>222</v>
      </c>
      <c r="B26" s="123"/>
      <c r="C26" s="79"/>
      <c r="D26" s="124"/>
      <c r="E26" s="125"/>
      <c r="F26" s="76"/>
      <c r="G26" s="99"/>
      <c r="H26" s="80"/>
      <c r="I26" s="99"/>
      <c r="J26" s="80"/>
      <c r="K26" s="99"/>
      <c r="L26" s="80"/>
      <c r="M26" s="99"/>
      <c r="N26" s="80"/>
      <c r="O26" s="99"/>
      <c r="P26" s="99"/>
      <c r="Q26" s="99"/>
      <c r="R26" s="80"/>
      <c r="S26" s="99"/>
      <c r="T26" s="80"/>
      <c r="U26" s="99"/>
      <c r="V26" s="80"/>
      <c r="W26" s="99"/>
      <c r="X26" s="80"/>
      <c r="Y26" s="99"/>
      <c r="Z26" s="80"/>
      <c r="AA26" s="99"/>
      <c r="AB26" s="80"/>
      <c r="AC26" s="99"/>
    </row>
    <row r="27" spans="1:32" ht="22.35" customHeight="1">
      <c r="B27" s="82" t="s">
        <v>220</v>
      </c>
      <c r="C27" s="79"/>
      <c r="D27" s="124"/>
      <c r="E27" s="73"/>
      <c r="F27" s="76"/>
      <c r="G27" s="99">
        <v>0</v>
      </c>
      <c r="H27" s="80"/>
      <c r="I27" s="99">
        <v>0</v>
      </c>
      <c r="J27" s="80"/>
      <c r="K27" s="99">
        <v>0</v>
      </c>
      <c r="L27" s="80"/>
      <c r="M27" s="99">
        <v>0</v>
      </c>
      <c r="N27" s="80"/>
      <c r="O27" s="38">
        <v>14030</v>
      </c>
      <c r="P27" s="99"/>
      <c r="Q27" s="99">
        <v>0</v>
      </c>
      <c r="R27" s="80"/>
      <c r="S27" s="99">
        <v>0</v>
      </c>
      <c r="T27" s="80"/>
      <c r="U27" s="99">
        <v>0</v>
      </c>
      <c r="V27" s="80"/>
      <c r="W27" s="38">
        <f>SUM(S27:U27)</f>
        <v>0</v>
      </c>
      <c r="X27" s="80"/>
      <c r="Y27" s="38">
        <f>SUM(G27:Q27,W27)</f>
        <v>14030</v>
      </c>
      <c r="Z27" s="80"/>
      <c r="AA27" s="38">
        <f>'PL6M 8-9'!I60</f>
        <v>-8898</v>
      </c>
      <c r="AB27" s="80"/>
      <c r="AC27" s="38">
        <f>SUM(Y27:AA27)</f>
        <v>5132</v>
      </c>
      <c r="AD27" s="80">
        <f>AC27-'PL6M 8-9'!I61</f>
        <v>0</v>
      </c>
      <c r="AE27" s="80"/>
      <c r="AF27" s="80"/>
    </row>
    <row r="28" spans="1:32" ht="22.35" customHeight="1">
      <c r="B28" s="82" t="s">
        <v>221</v>
      </c>
      <c r="C28" s="79"/>
      <c r="D28" s="124"/>
      <c r="E28" s="125"/>
      <c r="F28" s="76"/>
      <c r="G28" s="131">
        <v>0</v>
      </c>
      <c r="H28" s="80"/>
      <c r="I28" s="131">
        <v>0</v>
      </c>
      <c r="J28" s="80"/>
      <c r="K28" s="131">
        <v>0</v>
      </c>
      <c r="L28" s="80"/>
      <c r="M28" s="131">
        <v>0</v>
      </c>
      <c r="N28" s="80"/>
      <c r="O28" s="131">
        <v>0</v>
      </c>
      <c r="P28" s="99"/>
      <c r="Q28" s="131">
        <v>0</v>
      </c>
      <c r="R28" s="80"/>
      <c r="S28" s="131">
        <v>-1811</v>
      </c>
      <c r="T28" s="80"/>
      <c r="U28" s="131">
        <v>-5208</v>
      </c>
      <c r="V28" s="80"/>
      <c r="W28" s="235">
        <f>SUM(S28:U28)</f>
        <v>-7019</v>
      </c>
      <c r="X28" s="80"/>
      <c r="Y28" s="235">
        <f>SUM(G28:Q28,W28)</f>
        <v>-7019</v>
      </c>
      <c r="Z28" s="80"/>
      <c r="AA28" s="131">
        <v>-88</v>
      </c>
      <c r="AB28" s="80"/>
      <c r="AC28" s="235">
        <f>SUM(Y28:AA28)</f>
        <v>-7107</v>
      </c>
      <c r="AD28" s="80">
        <f>AC28-'PL6M 8-9'!I54</f>
        <v>0</v>
      </c>
      <c r="AE28" s="80"/>
      <c r="AF28" s="80"/>
    </row>
    <row r="29" spans="1:32" ht="22.35" customHeight="1">
      <c r="A29" s="85" t="s">
        <v>144</v>
      </c>
      <c r="B29" s="243"/>
      <c r="C29" s="79"/>
      <c r="D29" s="124"/>
      <c r="E29" s="125"/>
      <c r="F29" s="76"/>
      <c r="G29" s="229">
        <f>SUM(G26:G28)</f>
        <v>0</v>
      </c>
      <c r="H29" s="92"/>
      <c r="I29" s="229">
        <f>SUM(I26:I28)</f>
        <v>0</v>
      </c>
      <c r="J29" s="92"/>
      <c r="K29" s="229">
        <f>SUM(K26:K28)</f>
        <v>0</v>
      </c>
      <c r="L29" s="92"/>
      <c r="M29" s="229">
        <f>SUM(M26:M28)</f>
        <v>0</v>
      </c>
      <c r="N29" s="92"/>
      <c r="O29" s="37">
        <f>SUM(O27:O28)</f>
        <v>14030</v>
      </c>
      <c r="P29" s="115"/>
      <c r="Q29" s="229">
        <f>SUM(Q26:Q28)</f>
        <v>0</v>
      </c>
      <c r="R29" s="92"/>
      <c r="S29" s="37">
        <f>SUM(S27:S28)</f>
        <v>-1811</v>
      </c>
      <c r="T29" s="92"/>
      <c r="U29" s="234">
        <f>SUM(U27:U28)</f>
        <v>-5208</v>
      </c>
      <c r="V29" s="92"/>
      <c r="W29" s="37">
        <f>SUM(W27:W28)</f>
        <v>-7019</v>
      </c>
      <c r="X29" s="92"/>
      <c r="Y29" s="37">
        <f>SUM(Y27:Y28)</f>
        <v>7011</v>
      </c>
      <c r="Z29" s="92"/>
      <c r="AA29" s="37">
        <f>SUM(AA27:AA28)</f>
        <v>-8986</v>
      </c>
      <c r="AB29" s="92"/>
      <c r="AC29" s="37">
        <f>SUM(Y29:AA29)</f>
        <v>-1975</v>
      </c>
      <c r="AD29" s="80">
        <f>AC29-'PL6M 8-9'!I66</f>
        <v>0</v>
      </c>
      <c r="AE29" s="80"/>
    </row>
    <row r="30" spans="1:32" ht="22.35" customHeight="1" thickBot="1">
      <c r="A30" s="85" t="s">
        <v>262</v>
      </c>
      <c r="B30" s="243"/>
      <c r="C30" s="79"/>
      <c r="D30" s="124"/>
      <c r="E30" s="125"/>
      <c r="F30" s="76"/>
      <c r="G30" s="233">
        <f>G11+G24+G29</f>
        <v>160000</v>
      </c>
      <c r="H30" s="80"/>
      <c r="I30" s="233">
        <f>I11+I24+I29</f>
        <v>361429</v>
      </c>
      <c r="J30" s="80"/>
      <c r="K30" s="233">
        <f>K11+K24+K29</f>
        <v>18125</v>
      </c>
      <c r="L30" s="80"/>
      <c r="M30" s="233">
        <f>M11+M24+M29</f>
        <v>64976</v>
      </c>
      <c r="N30" s="80"/>
      <c r="O30" s="233">
        <f>O11+O24+O29</f>
        <v>318968</v>
      </c>
      <c r="P30" s="99"/>
      <c r="Q30" s="233">
        <f>Q11+Q24+Q29</f>
        <v>-64976</v>
      </c>
      <c r="R30" s="80"/>
      <c r="S30" s="233">
        <f>S11+S24+S29</f>
        <v>-2838</v>
      </c>
      <c r="T30" s="80"/>
      <c r="U30" s="233">
        <f>U11+U24+U29</f>
        <v>16792</v>
      </c>
      <c r="V30" s="80"/>
      <c r="W30" s="233">
        <f>W11+W24+W29</f>
        <v>13954</v>
      </c>
      <c r="X30" s="80"/>
      <c r="Y30" s="233">
        <f>Y11+Y24+Y29</f>
        <v>872476</v>
      </c>
      <c r="Z30" s="80"/>
      <c r="AA30" s="233">
        <f>AA11+AA24+AA29</f>
        <v>604</v>
      </c>
      <c r="AB30" s="80"/>
      <c r="AC30" s="233">
        <f>AC11+AC24+AC29</f>
        <v>873080</v>
      </c>
      <c r="AD30" s="80"/>
      <c r="AE30" s="80"/>
    </row>
    <row r="31" spans="1:32" ht="22.5" customHeight="1" thickTop="1">
      <c r="D31" s="78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D31" s="80"/>
    </row>
    <row r="33" spans="4:29" ht="22.5" customHeight="1">
      <c r="D33" s="132"/>
      <c r="E33" s="133"/>
      <c r="F33" s="132"/>
      <c r="G33" s="134"/>
      <c r="H33" s="108"/>
      <c r="I33" s="134"/>
      <c r="J33" s="108"/>
      <c r="K33" s="134"/>
      <c r="L33" s="108"/>
      <c r="M33" s="134"/>
      <c r="N33" s="108"/>
      <c r="O33" s="134"/>
      <c r="P33" s="134"/>
      <c r="Q33" s="134"/>
      <c r="R33" s="108"/>
      <c r="S33" s="134"/>
      <c r="T33" s="108"/>
      <c r="U33" s="108"/>
      <c r="V33" s="108"/>
      <c r="W33" s="108"/>
      <c r="X33" s="108"/>
      <c r="Y33" s="108"/>
      <c r="Z33" s="108"/>
      <c r="AA33" s="134"/>
      <c r="AB33" s="108"/>
      <c r="AC33" s="134"/>
    </row>
    <row r="34" spans="4:29" ht="22.5" customHeight="1">
      <c r="O34" s="77"/>
    </row>
    <row r="35" spans="4:29" ht="22.5" customHeight="1">
      <c r="G35" s="135"/>
      <c r="H35" s="132"/>
      <c r="I35" s="135"/>
      <c r="J35" s="132"/>
      <c r="K35" s="135"/>
      <c r="L35" s="132"/>
      <c r="M35" s="135"/>
      <c r="N35" s="132"/>
      <c r="O35" s="135"/>
      <c r="P35" s="135"/>
      <c r="Q35" s="135"/>
      <c r="R35" s="132"/>
      <c r="S35" s="135"/>
      <c r="T35" s="132"/>
      <c r="U35" s="132"/>
      <c r="V35" s="132"/>
      <c r="W35" s="132"/>
      <c r="X35" s="132"/>
      <c r="Y35" s="132"/>
      <c r="Z35" s="132"/>
      <c r="AA35" s="135"/>
      <c r="AB35" s="132"/>
      <c r="AC35" s="135"/>
    </row>
    <row r="38" spans="4:29" ht="22.5" customHeight="1"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</row>
    <row r="42" spans="4:29" ht="22.5" customHeight="1"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F44"/>
  <sheetViews>
    <sheetView view="pageBreakPreview" zoomScale="80" zoomScaleNormal="70" zoomScaleSheetLayoutView="80" workbookViewId="0">
      <selection activeCell="D3" sqref="D3"/>
    </sheetView>
  </sheetViews>
  <sheetFormatPr defaultColWidth="9.109375" defaultRowHeight="22.5" customHeight="1"/>
  <cols>
    <col min="1" max="3" width="1.33203125" style="74" customWidth="1"/>
    <col min="4" max="4" width="50" style="74" customWidth="1"/>
    <col min="5" max="5" width="9.33203125" style="78" customWidth="1"/>
    <col min="6" max="6" width="1" style="74" customWidth="1"/>
    <col min="7" max="7" width="12" style="93" customWidth="1"/>
    <col min="8" max="8" width="1" style="81" customWidth="1"/>
    <col min="9" max="9" width="11" style="93" customWidth="1"/>
    <col min="10" max="10" width="1" style="81" customWidth="1"/>
    <col min="11" max="11" width="11" style="93" customWidth="1"/>
    <col min="12" max="12" width="1" style="81" customWidth="1"/>
    <col min="13" max="13" width="10.33203125" style="93" customWidth="1"/>
    <col min="14" max="14" width="1" style="81" customWidth="1"/>
    <col min="15" max="15" width="11" style="93" customWidth="1"/>
    <col min="16" max="16" width="1" style="93" customWidth="1"/>
    <col min="17" max="17" width="10.33203125" style="93" customWidth="1"/>
    <col min="18" max="18" width="1.109375" style="81" customWidth="1"/>
    <col min="19" max="19" width="10.109375" style="93" customWidth="1"/>
    <col min="20" max="20" width="1" style="81" customWidth="1"/>
    <col min="21" max="21" width="14.109375" style="81" customWidth="1"/>
    <col min="22" max="22" width="1" style="81" customWidth="1"/>
    <col min="23" max="23" width="16.109375" style="81" customWidth="1"/>
    <col min="24" max="24" width="1" style="81" customWidth="1"/>
    <col min="25" max="25" width="14" style="81" customWidth="1"/>
    <col min="26" max="26" width="1" style="81" customWidth="1"/>
    <col min="27" max="27" width="12.33203125" style="93" customWidth="1"/>
    <col min="28" max="28" width="1" style="81" customWidth="1"/>
    <col min="29" max="29" width="14.109375" style="236" customWidth="1"/>
    <col min="30" max="30" width="10.109375" style="74" bestFit="1" customWidth="1"/>
    <col min="31" max="16384" width="9.109375" style="74"/>
  </cols>
  <sheetData>
    <row r="1" spans="1:31" s="70" customFormat="1" ht="22.2" customHeight="1">
      <c r="A1" s="69" t="s">
        <v>0</v>
      </c>
      <c r="B1" s="74"/>
      <c r="C1" s="74"/>
      <c r="D1" s="74"/>
      <c r="E1" s="78"/>
      <c r="F1" s="74"/>
      <c r="G1" s="93"/>
      <c r="H1" s="81"/>
      <c r="I1" s="93"/>
      <c r="J1" s="81"/>
      <c r="K1" s="93"/>
      <c r="L1" s="81"/>
      <c r="M1" s="93"/>
      <c r="N1" s="81"/>
      <c r="O1" s="93"/>
      <c r="P1" s="93"/>
      <c r="Q1" s="93"/>
      <c r="R1" s="93"/>
      <c r="S1" s="93"/>
      <c r="T1" s="81"/>
      <c r="U1" s="81"/>
      <c r="V1" s="81"/>
      <c r="W1" s="81"/>
      <c r="X1" s="81"/>
      <c r="Y1" s="81"/>
      <c r="Z1" s="81"/>
      <c r="AA1" s="93"/>
      <c r="AB1" s="81"/>
      <c r="AC1" s="236"/>
    </row>
    <row r="2" spans="1:31" ht="22.2" customHeight="1">
      <c r="A2" s="237" t="s">
        <v>111</v>
      </c>
    </row>
    <row r="3" spans="1:31" ht="22.35" customHeight="1">
      <c r="A3" s="79"/>
    </row>
    <row r="4" spans="1:31" ht="22.35" customHeight="1">
      <c r="G4" s="295" t="s">
        <v>2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</row>
    <row r="5" spans="1:31" ht="22.35" customHeight="1">
      <c r="G5" s="75"/>
      <c r="H5" s="75"/>
      <c r="I5" s="75"/>
      <c r="J5" s="75"/>
      <c r="K5" s="303" t="s">
        <v>55</v>
      </c>
      <c r="L5" s="303"/>
      <c r="M5" s="303"/>
      <c r="N5" s="303"/>
      <c r="O5" s="303"/>
      <c r="P5" s="75"/>
      <c r="Q5" s="75"/>
      <c r="R5" s="75"/>
      <c r="S5" s="304" t="s">
        <v>61</v>
      </c>
      <c r="T5" s="304"/>
      <c r="U5" s="304"/>
      <c r="V5" s="304"/>
      <c r="W5" s="304"/>
      <c r="X5" s="71"/>
      <c r="Y5" s="71"/>
      <c r="Z5" s="71"/>
      <c r="AA5" s="71"/>
      <c r="AB5" s="75"/>
      <c r="AC5" s="75"/>
    </row>
    <row r="6" spans="1:31" ht="22.35" customHeight="1">
      <c r="B6" s="238"/>
      <c r="C6" s="238"/>
      <c r="D6" s="238"/>
      <c r="E6" s="239"/>
      <c r="F6" s="238"/>
      <c r="G6" s="118" t="s">
        <v>112</v>
      </c>
      <c r="H6" s="118"/>
      <c r="I6" s="118"/>
      <c r="J6" s="118"/>
      <c r="K6" s="118"/>
      <c r="L6" s="118"/>
      <c r="M6" s="118"/>
      <c r="N6" s="118"/>
      <c r="O6" s="119"/>
      <c r="P6" s="118"/>
      <c r="Q6" s="118"/>
      <c r="R6" s="118"/>
      <c r="S6" s="118"/>
      <c r="T6" s="118"/>
      <c r="U6" s="118" t="s">
        <v>113</v>
      </c>
      <c r="V6" s="118"/>
      <c r="W6" s="118" t="s">
        <v>114</v>
      </c>
      <c r="X6" s="118"/>
      <c r="Y6" s="118"/>
      <c r="Z6" s="118"/>
      <c r="AA6" s="119" t="s">
        <v>115</v>
      </c>
      <c r="AB6" s="118"/>
      <c r="AC6" s="120"/>
    </row>
    <row r="7" spans="1:31" ht="22.35" customHeight="1">
      <c r="B7" s="238"/>
      <c r="C7" s="238"/>
      <c r="D7" s="238"/>
      <c r="E7" s="239"/>
      <c r="F7" s="238"/>
      <c r="G7" s="118" t="s">
        <v>116</v>
      </c>
      <c r="H7" s="118"/>
      <c r="I7" s="118" t="s">
        <v>117</v>
      </c>
      <c r="J7" s="118"/>
      <c r="K7" s="118" t="s">
        <v>118</v>
      </c>
      <c r="L7" s="118"/>
      <c r="M7" s="118" t="s">
        <v>113</v>
      </c>
      <c r="N7" s="118"/>
      <c r="O7" s="119" t="s">
        <v>119</v>
      </c>
      <c r="P7" s="118"/>
      <c r="Q7" s="118" t="s">
        <v>120</v>
      </c>
      <c r="R7" s="118"/>
      <c r="S7" s="118" t="s">
        <v>121</v>
      </c>
      <c r="T7" s="118"/>
      <c r="U7" s="118" t="s">
        <v>122</v>
      </c>
      <c r="V7" s="118"/>
      <c r="W7" s="118" t="s">
        <v>123</v>
      </c>
      <c r="X7" s="118"/>
      <c r="Y7" s="118" t="s">
        <v>124</v>
      </c>
      <c r="Z7" s="118"/>
      <c r="AA7" s="119" t="s">
        <v>125</v>
      </c>
      <c r="AB7" s="118"/>
      <c r="AC7" s="120" t="s">
        <v>126</v>
      </c>
    </row>
    <row r="8" spans="1:31" ht="22.35" customHeight="1">
      <c r="B8" s="238"/>
      <c r="C8" s="238"/>
      <c r="D8" s="238"/>
      <c r="E8" s="73" t="s">
        <v>6</v>
      </c>
      <c r="F8" s="238"/>
      <c r="G8" s="118" t="s">
        <v>127</v>
      </c>
      <c r="H8" s="118"/>
      <c r="I8" s="118" t="s">
        <v>128</v>
      </c>
      <c r="J8" s="118"/>
      <c r="K8" s="118" t="s">
        <v>129</v>
      </c>
      <c r="L8" s="118"/>
      <c r="M8" s="118" t="s">
        <v>60</v>
      </c>
      <c r="N8" s="118"/>
      <c r="O8" s="119" t="s">
        <v>130</v>
      </c>
      <c r="P8" s="118"/>
      <c r="Q8" s="118" t="s">
        <v>131</v>
      </c>
      <c r="R8" s="118"/>
      <c r="S8" s="118" t="s">
        <v>132</v>
      </c>
      <c r="T8" s="118"/>
      <c r="U8" s="118" t="s">
        <v>133</v>
      </c>
      <c r="V8" s="118"/>
      <c r="W8" s="118" t="s">
        <v>134</v>
      </c>
      <c r="X8" s="118"/>
      <c r="Y8" s="118" t="s">
        <v>135</v>
      </c>
      <c r="Z8" s="118"/>
      <c r="AA8" s="119" t="s">
        <v>136</v>
      </c>
      <c r="AB8" s="118"/>
      <c r="AC8" s="120" t="s">
        <v>50</v>
      </c>
    </row>
    <row r="9" spans="1:31" ht="22.35" customHeight="1">
      <c r="E9" s="74"/>
      <c r="F9" s="76"/>
      <c r="G9" s="305" t="s">
        <v>8</v>
      </c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</row>
    <row r="10" spans="1:31" ht="22.35" customHeight="1">
      <c r="A10" s="102" t="s">
        <v>263</v>
      </c>
      <c r="B10" s="102"/>
      <c r="C10" s="79"/>
      <c r="D10" s="79"/>
      <c r="E10" s="113"/>
      <c r="F10" s="79"/>
      <c r="G10" s="240"/>
      <c r="H10" s="241"/>
      <c r="I10" s="240"/>
      <c r="J10" s="241"/>
      <c r="K10" s="240"/>
      <c r="L10" s="241"/>
      <c r="M10" s="240"/>
      <c r="N10" s="241"/>
      <c r="O10" s="240"/>
      <c r="P10" s="240"/>
      <c r="Q10" s="240"/>
      <c r="R10" s="241"/>
      <c r="S10" s="240"/>
      <c r="T10" s="241"/>
      <c r="U10" s="240"/>
      <c r="V10" s="241"/>
      <c r="W10" s="241"/>
      <c r="X10" s="241"/>
      <c r="Y10" s="241"/>
      <c r="Z10" s="241"/>
      <c r="AA10" s="240"/>
      <c r="AB10" s="241"/>
      <c r="AC10" s="240"/>
    </row>
    <row r="11" spans="1:31" ht="22.35" customHeight="1">
      <c r="A11" s="122" t="s">
        <v>219</v>
      </c>
      <c r="B11" s="122"/>
      <c r="C11" s="122"/>
      <c r="D11" s="122"/>
      <c r="G11" s="115">
        <v>160000</v>
      </c>
      <c r="H11" s="92"/>
      <c r="I11" s="115">
        <v>361429</v>
      </c>
      <c r="J11" s="92"/>
      <c r="K11" s="115">
        <v>18125</v>
      </c>
      <c r="L11" s="92"/>
      <c r="M11" s="115">
        <v>64976</v>
      </c>
      <c r="N11" s="92"/>
      <c r="O11" s="115">
        <v>311032</v>
      </c>
      <c r="P11" s="115"/>
      <c r="Q11" s="115">
        <v>-64976</v>
      </c>
      <c r="R11" s="92"/>
      <c r="S11" s="115">
        <v>-4022</v>
      </c>
      <c r="T11" s="92"/>
      <c r="U11" s="115">
        <v>16792</v>
      </c>
      <c r="V11" s="92"/>
      <c r="W11" s="40">
        <f>SUM(S11:U11)</f>
        <v>12770</v>
      </c>
      <c r="X11" s="92"/>
      <c r="Y11" s="230">
        <f>SUM(G11:Q11,W11)</f>
        <v>863356</v>
      </c>
      <c r="Z11" s="92"/>
      <c r="AA11" s="115">
        <v>-12751</v>
      </c>
      <c r="AB11" s="92"/>
      <c r="AC11" s="40">
        <f>SUM(Y11:AA11)</f>
        <v>850605</v>
      </c>
      <c r="AD11" s="80">
        <f>AC11-'BS 3-5'!I94</f>
        <v>0</v>
      </c>
      <c r="AE11" s="80"/>
    </row>
    <row r="12" spans="1:31" ht="17.399999999999999" customHeight="1">
      <c r="A12" s="122"/>
      <c r="B12" s="122"/>
      <c r="C12" s="122"/>
      <c r="D12" s="122"/>
      <c r="G12" s="115"/>
      <c r="H12" s="92"/>
      <c r="I12" s="115"/>
      <c r="J12" s="92"/>
      <c r="K12" s="115"/>
      <c r="L12" s="92"/>
      <c r="M12" s="115"/>
      <c r="N12" s="92"/>
      <c r="O12" s="115"/>
      <c r="P12" s="115"/>
      <c r="Q12" s="115"/>
      <c r="R12" s="92"/>
      <c r="S12" s="115"/>
      <c r="T12" s="92"/>
      <c r="U12" s="115"/>
      <c r="V12" s="92"/>
      <c r="W12" s="115"/>
      <c r="X12" s="92"/>
      <c r="Y12" s="92"/>
      <c r="Z12" s="92"/>
      <c r="AA12" s="115"/>
      <c r="AB12" s="92"/>
      <c r="AC12" s="115"/>
    </row>
    <row r="13" spans="1:31" ht="22.2" customHeight="1">
      <c r="A13" s="85" t="s">
        <v>137</v>
      </c>
      <c r="B13" s="123"/>
      <c r="C13" s="79"/>
      <c r="D13" s="124"/>
      <c r="E13" s="125"/>
      <c r="F13" s="76"/>
      <c r="G13" s="99"/>
      <c r="H13" s="80"/>
      <c r="I13" s="99"/>
      <c r="J13" s="80"/>
      <c r="K13" s="99"/>
      <c r="L13" s="80"/>
      <c r="M13" s="99"/>
      <c r="N13" s="80"/>
      <c r="O13" s="99"/>
      <c r="P13" s="99"/>
      <c r="Q13" s="99"/>
      <c r="R13" s="80"/>
      <c r="S13" s="99"/>
      <c r="T13" s="80"/>
      <c r="U13" s="99"/>
      <c r="V13" s="80"/>
      <c r="W13" s="99"/>
      <c r="X13" s="80"/>
      <c r="Y13" s="99"/>
      <c r="Z13" s="80"/>
      <c r="AA13" s="99"/>
      <c r="AB13" s="80"/>
      <c r="AC13" s="99"/>
    </row>
    <row r="14" spans="1:31" ht="22.2" customHeight="1">
      <c r="B14" s="126" t="s">
        <v>138</v>
      </c>
      <c r="C14" s="79"/>
      <c r="D14" s="124"/>
      <c r="E14" s="125"/>
      <c r="F14" s="76"/>
      <c r="G14" s="99"/>
      <c r="H14" s="80"/>
      <c r="I14" s="99"/>
      <c r="J14" s="80"/>
      <c r="K14" s="99"/>
      <c r="L14" s="80"/>
      <c r="M14" s="99"/>
      <c r="N14" s="80"/>
      <c r="O14" s="99"/>
      <c r="P14" s="99"/>
      <c r="Q14" s="99"/>
      <c r="R14" s="80"/>
      <c r="S14" s="99"/>
      <c r="T14" s="80"/>
      <c r="U14" s="99"/>
      <c r="V14" s="80"/>
      <c r="W14" s="99"/>
      <c r="X14" s="80"/>
      <c r="Y14" s="99"/>
      <c r="Z14" s="80"/>
      <c r="AA14" s="99"/>
      <c r="AB14" s="80"/>
      <c r="AC14" s="99"/>
    </row>
    <row r="15" spans="1:31" ht="22.5" customHeight="1">
      <c r="A15" s="126"/>
      <c r="B15" s="74" t="s">
        <v>227</v>
      </c>
      <c r="C15" s="79"/>
      <c r="D15" s="124"/>
      <c r="E15" s="162">
        <v>9</v>
      </c>
      <c r="F15" s="76"/>
      <c r="G15" s="99">
        <v>-2469</v>
      </c>
      <c r="H15" s="80"/>
      <c r="I15" s="99">
        <v>0</v>
      </c>
      <c r="J15" s="80"/>
      <c r="K15" s="99">
        <v>0</v>
      </c>
      <c r="L15" s="80"/>
      <c r="M15" s="99">
        <v>-64976</v>
      </c>
      <c r="N15" s="80"/>
      <c r="O15" s="99">
        <v>2469</v>
      </c>
      <c r="P15" s="99"/>
      <c r="Q15" s="99">
        <v>64976</v>
      </c>
      <c r="R15" s="80"/>
      <c r="S15" s="99">
        <v>0</v>
      </c>
      <c r="T15" s="80"/>
      <c r="U15" s="99">
        <v>0</v>
      </c>
      <c r="V15" s="80"/>
      <c r="W15" s="99">
        <f>SUM(S15:U15)</f>
        <v>0</v>
      </c>
      <c r="X15" s="80"/>
      <c r="Y15" s="99">
        <f>SUM(G15:Q15,W15)</f>
        <v>0</v>
      </c>
      <c r="Z15" s="80"/>
      <c r="AA15" s="99">
        <v>0</v>
      </c>
      <c r="AB15" s="80"/>
      <c r="AC15" s="99">
        <f t="shared" ref="AC15" si="0">SUM(Y15:AA15)</f>
        <v>0</v>
      </c>
      <c r="AD15" s="80"/>
      <c r="AE15" s="80"/>
    </row>
    <row r="16" spans="1:31" ht="22.5" hidden="1" customHeight="1">
      <c r="A16" s="126"/>
      <c r="B16" s="123" t="s">
        <v>180</v>
      </c>
      <c r="C16" s="79"/>
      <c r="D16" s="124"/>
      <c r="E16" s="128">
        <v>10</v>
      </c>
      <c r="F16" s="76"/>
      <c r="G16" s="129"/>
      <c r="H16" s="84"/>
      <c r="I16" s="129"/>
      <c r="J16" s="84"/>
      <c r="K16" s="129"/>
      <c r="L16" s="84"/>
      <c r="M16" s="129"/>
      <c r="N16" s="84"/>
      <c r="O16" s="129"/>
      <c r="P16" s="88"/>
      <c r="Q16" s="129"/>
      <c r="R16" s="84"/>
      <c r="S16" s="129"/>
      <c r="T16" s="84"/>
      <c r="U16" s="129"/>
      <c r="V16" s="84"/>
      <c r="W16" s="115">
        <f>SUM(S16:U16)</f>
        <v>0</v>
      </c>
      <c r="X16" s="84"/>
      <c r="Y16" s="129">
        <f>SUM(G16:Q16,W16)</f>
        <v>0</v>
      </c>
      <c r="Z16" s="84"/>
      <c r="AA16" s="129"/>
      <c r="AB16" s="84"/>
      <c r="AC16" s="129">
        <f t="shared" ref="AC16" si="1">SUM(Y16:AA16)</f>
        <v>0</v>
      </c>
      <c r="AD16" s="80"/>
      <c r="AE16" s="80"/>
    </row>
    <row r="17" spans="1:32" ht="22.2" customHeight="1">
      <c r="A17" s="126"/>
      <c r="B17" s="123" t="s">
        <v>140</v>
      </c>
      <c r="C17" s="79"/>
      <c r="D17" s="124"/>
      <c r="E17" s="128">
        <v>12</v>
      </c>
      <c r="F17" s="76"/>
      <c r="G17" s="129">
        <v>0</v>
      </c>
      <c r="H17" s="84"/>
      <c r="I17" s="129">
        <v>0</v>
      </c>
      <c r="J17" s="84"/>
      <c r="K17" s="129">
        <v>0</v>
      </c>
      <c r="L17" s="84"/>
      <c r="M17" s="129">
        <v>0</v>
      </c>
      <c r="N17" s="84"/>
      <c r="O17" s="129">
        <v>-18904</v>
      </c>
      <c r="P17" s="88"/>
      <c r="Q17" s="129">
        <v>0</v>
      </c>
      <c r="R17" s="84"/>
      <c r="S17" s="129">
        <v>0</v>
      </c>
      <c r="T17" s="84"/>
      <c r="U17" s="129">
        <v>0</v>
      </c>
      <c r="V17" s="84"/>
      <c r="W17" s="38">
        <f>SUM(S17:U17)</f>
        <v>0</v>
      </c>
      <c r="X17" s="84"/>
      <c r="Y17" s="231">
        <f>SUM(G17:Q17,W17)</f>
        <v>-18904</v>
      </c>
      <c r="Z17" s="84"/>
      <c r="AA17" s="130">
        <v>0</v>
      </c>
      <c r="AB17" s="84"/>
      <c r="AC17" s="231">
        <f>SUM(Y17:AA17)</f>
        <v>-18904</v>
      </c>
      <c r="AD17" s="80"/>
      <c r="AE17" s="80"/>
    </row>
    <row r="18" spans="1:32" ht="22.2" hidden="1" customHeight="1">
      <c r="A18" s="126"/>
      <c r="B18" s="123" t="s">
        <v>280</v>
      </c>
      <c r="C18" s="79"/>
      <c r="D18" s="124"/>
      <c r="E18" s="128"/>
      <c r="F18" s="76"/>
      <c r="G18" s="129">
        <v>0</v>
      </c>
      <c r="H18" s="84"/>
      <c r="I18" s="129">
        <v>0</v>
      </c>
      <c r="J18" s="84"/>
      <c r="K18" s="129">
        <v>0</v>
      </c>
      <c r="L18" s="84"/>
      <c r="M18" s="129">
        <v>0</v>
      </c>
      <c r="N18" s="84"/>
      <c r="O18" s="129">
        <v>0</v>
      </c>
      <c r="P18" s="88"/>
      <c r="Q18" s="129">
        <v>0</v>
      </c>
      <c r="R18" s="84"/>
      <c r="S18" s="129">
        <v>0</v>
      </c>
      <c r="T18" s="84"/>
      <c r="U18" s="129">
        <v>0</v>
      </c>
      <c r="V18" s="84"/>
      <c r="W18" s="40">
        <f t="shared" ref="W18" si="2">SUM(S18:U18)</f>
        <v>0</v>
      </c>
      <c r="X18" s="84"/>
      <c r="Y18" s="231">
        <f>SUM(G18:Q18,W18)</f>
        <v>0</v>
      </c>
      <c r="Z18" s="84"/>
      <c r="AA18" s="130"/>
      <c r="AB18" s="84"/>
      <c r="AC18" s="231">
        <f>SUM(Y18:AA18)</f>
        <v>0</v>
      </c>
      <c r="AD18" s="80"/>
      <c r="AE18" s="80"/>
    </row>
    <row r="19" spans="1:32" ht="22.2" customHeight="1">
      <c r="A19" s="102"/>
      <c r="B19" s="114" t="s">
        <v>141</v>
      </c>
      <c r="C19" s="79"/>
      <c r="D19" s="79"/>
      <c r="E19" s="125"/>
      <c r="F19" s="76"/>
      <c r="G19" s="229">
        <f>SUM(G15:G18)</f>
        <v>-2469</v>
      </c>
      <c r="H19" s="92"/>
      <c r="I19" s="229">
        <f t="shared" ref="I19:O19" si="3">SUM(I15:I18)</f>
        <v>0</v>
      </c>
      <c r="J19" s="92">
        <f t="shared" si="3"/>
        <v>0</v>
      </c>
      <c r="K19" s="229">
        <f t="shared" si="3"/>
        <v>0</v>
      </c>
      <c r="L19" s="92">
        <f t="shared" si="3"/>
        <v>0</v>
      </c>
      <c r="M19" s="229">
        <f t="shared" si="3"/>
        <v>-64976</v>
      </c>
      <c r="N19" s="92">
        <f t="shared" si="3"/>
        <v>0</v>
      </c>
      <c r="O19" s="229">
        <f t="shared" si="3"/>
        <v>-16435</v>
      </c>
      <c r="P19" s="115"/>
      <c r="Q19" s="229">
        <f t="shared" ref="Q19:Y19" si="4">SUM(Q15:Q18)</f>
        <v>64976</v>
      </c>
      <c r="R19" s="92">
        <f t="shared" si="4"/>
        <v>0</v>
      </c>
      <c r="S19" s="229">
        <f t="shared" si="4"/>
        <v>0</v>
      </c>
      <c r="T19" s="92">
        <f t="shared" si="4"/>
        <v>0</v>
      </c>
      <c r="U19" s="229">
        <f t="shared" si="4"/>
        <v>0</v>
      </c>
      <c r="V19" s="92">
        <f t="shared" si="4"/>
        <v>0</v>
      </c>
      <c r="W19" s="229">
        <f t="shared" si="4"/>
        <v>0</v>
      </c>
      <c r="X19" s="92">
        <f t="shared" si="4"/>
        <v>0</v>
      </c>
      <c r="Y19" s="229">
        <f t="shared" si="4"/>
        <v>-18904</v>
      </c>
      <c r="Z19" s="92"/>
      <c r="AA19" s="229">
        <f>SUM(AA15:AA18)</f>
        <v>0</v>
      </c>
      <c r="AB19" s="92"/>
      <c r="AC19" s="229">
        <f>SUM(AC15:AC18)</f>
        <v>-18904</v>
      </c>
      <c r="AD19" s="80"/>
      <c r="AE19" s="80"/>
    </row>
    <row r="20" spans="1:32" ht="17.850000000000001" customHeight="1">
      <c r="A20" s="122"/>
      <c r="B20" s="122"/>
      <c r="C20" s="122"/>
      <c r="D20" s="122"/>
      <c r="G20" s="115"/>
      <c r="H20" s="92"/>
      <c r="I20" s="115"/>
      <c r="J20" s="92"/>
      <c r="K20" s="115"/>
      <c r="L20" s="92"/>
      <c r="M20" s="115"/>
      <c r="N20" s="92"/>
      <c r="O20" s="115"/>
      <c r="P20" s="115"/>
      <c r="Q20" s="115"/>
      <c r="R20" s="92"/>
      <c r="S20" s="115"/>
      <c r="T20" s="92"/>
      <c r="U20" s="115"/>
      <c r="V20" s="92"/>
      <c r="W20" s="115"/>
      <c r="X20" s="92"/>
      <c r="Y20" s="92"/>
      <c r="Z20" s="92"/>
      <c r="AA20" s="115"/>
      <c r="AB20" s="92"/>
      <c r="AC20" s="115"/>
    </row>
    <row r="21" spans="1:32" ht="22.35" customHeight="1">
      <c r="A21" s="122"/>
      <c r="B21" s="126" t="s">
        <v>142</v>
      </c>
      <c r="C21" s="122"/>
      <c r="D21" s="122"/>
      <c r="G21" s="115"/>
      <c r="H21" s="92"/>
      <c r="I21" s="115"/>
      <c r="J21" s="92"/>
      <c r="K21" s="115"/>
      <c r="L21" s="92"/>
      <c r="M21" s="115"/>
      <c r="N21" s="92"/>
      <c r="O21" s="115"/>
      <c r="P21" s="115"/>
      <c r="Q21" s="115"/>
      <c r="R21" s="92"/>
      <c r="S21" s="115"/>
      <c r="T21" s="92"/>
      <c r="U21" s="115"/>
      <c r="V21" s="92"/>
      <c r="W21" s="115"/>
      <c r="X21" s="92"/>
      <c r="Y21" s="92"/>
      <c r="Z21" s="92"/>
      <c r="AA21" s="115"/>
      <c r="AB21" s="92"/>
      <c r="AC21" s="115"/>
    </row>
    <row r="22" spans="1:32" ht="22.35" hidden="1" customHeight="1">
      <c r="A22" s="126"/>
      <c r="B22" s="74" t="s">
        <v>145</v>
      </c>
      <c r="C22" s="79"/>
      <c r="D22" s="124"/>
      <c r="E22" s="127">
        <v>5</v>
      </c>
      <c r="F22" s="76"/>
      <c r="G22" s="99">
        <v>0</v>
      </c>
      <c r="H22" s="80"/>
      <c r="I22" s="99">
        <v>0</v>
      </c>
      <c r="J22" s="80"/>
      <c r="K22" s="99">
        <v>0</v>
      </c>
      <c r="L22" s="80"/>
      <c r="M22" s="99">
        <v>0</v>
      </c>
      <c r="N22" s="80"/>
      <c r="O22" s="99">
        <v>0</v>
      </c>
      <c r="P22" s="99"/>
      <c r="Q22" s="99">
        <v>0</v>
      </c>
      <c r="R22" s="80"/>
      <c r="S22" s="99">
        <v>0</v>
      </c>
      <c r="T22" s="80"/>
      <c r="U22" s="99">
        <v>0</v>
      </c>
      <c r="V22" s="80"/>
      <c r="W22" s="40">
        <f>SUM(S22:U22)</f>
        <v>0</v>
      </c>
      <c r="X22" s="80"/>
      <c r="Y22" s="231">
        <f>SUM(G22:Q22,W22)</f>
        <v>0</v>
      </c>
      <c r="Z22" s="80"/>
      <c r="AA22" s="99">
        <v>0</v>
      </c>
      <c r="AB22" s="80"/>
      <c r="AC22" s="38">
        <f>SUM(Y22:AA22)</f>
        <v>0</v>
      </c>
      <c r="AD22" s="80"/>
      <c r="AE22" s="80"/>
    </row>
    <row r="23" spans="1:32" ht="22.35" customHeight="1">
      <c r="A23" s="126"/>
      <c r="B23" s="74" t="s">
        <v>225</v>
      </c>
      <c r="C23" s="79"/>
      <c r="D23" s="124"/>
      <c r="E23" s="127">
        <v>3</v>
      </c>
      <c r="F23" s="76"/>
      <c r="G23" s="99">
        <v>0</v>
      </c>
      <c r="H23" s="80"/>
      <c r="I23" s="99">
        <v>0</v>
      </c>
      <c r="J23" s="80"/>
      <c r="K23" s="99">
        <v>0</v>
      </c>
      <c r="L23" s="80"/>
      <c r="M23" s="99">
        <v>0</v>
      </c>
      <c r="N23" s="80"/>
      <c r="O23" s="99">
        <v>0</v>
      </c>
      <c r="P23" s="99"/>
      <c r="Q23" s="99">
        <v>0</v>
      </c>
      <c r="R23" s="80"/>
      <c r="S23" s="99">
        <v>0</v>
      </c>
      <c r="T23" s="80"/>
      <c r="U23" s="99">
        <v>0</v>
      </c>
      <c r="V23" s="80"/>
      <c r="W23" s="99">
        <v>0</v>
      </c>
      <c r="X23" s="80"/>
      <c r="Y23" s="96">
        <v>0</v>
      </c>
      <c r="Z23" s="80"/>
      <c r="AA23" s="99">
        <v>-5484</v>
      </c>
      <c r="AB23" s="80"/>
      <c r="AC23" s="99">
        <f>SUM(Y23:AA23)</f>
        <v>-5484</v>
      </c>
      <c r="AD23" s="80"/>
      <c r="AE23" s="80"/>
    </row>
    <row r="24" spans="1:32" ht="22.35" customHeight="1">
      <c r="A24" s="122"/>
      <c r="B24" s="242" t="s">
        <v>143</v>
      </c>
      <c r="C24" s="122"/>
      <c r="D24" s="122"/>
      <c r="G24" s="229">
        <f>SUM(G22:G23)</f>
        <v>0</v>
      </c>
      <c r="H24" s="92"/>
      <c r="I24" s="229">
        <f>SUM(I22:I23)</f>
        <v>0</v>
      </c>
      <c r="J24" s="92"/>
      <c r="K24" s="229">
        <f>SUM(K22:K23)</f>
        <v>0</v>
      </c>
      <c r="L24" s="92"/>
      <c r="M24" s="229">
        <f>SUM(M22:M23)</f>
        <v>0</v>
      </c>
      <c r="N24" s="92"/>
      <c r="O24" s="229">
        <f>SUM(O22:O23)</f>
        <v>0</v>
      </c>
      <c r="P24" s="115"/>
      <c r="Q24" s="229">
        <f>SUM(Q22:Q23)</f>
        <v>0</v>
      </c>
      <c r="R24" s="92"/>
      <c r="S24" s="229">
        <f>SUM(S22:S23)</f>
        <v>0</v>
      </c>
      <c r="T24" s="92"/>
      <c r="U24" s="229">
        <f>SUM(U22:U23)</f>
        <v>0</v>
      </c>
      <c r="V24" s="92"/>
      <c r="W24" s="229">
        <f>SUM(W22:W23)</f>
        <v>0</v>
      </c>
      <c r="X24" s="92"/>
      <c r="Y24" s="229">
        <f>SUM(Y22:Y23)</f>
        <v>0</v>
      </c>
      <c r="Z24" s="92"/>
      <c r="AA24" s="229">
        <f>SUM(AA22:AA23)</f>
        <v>-5484</v>
      </c>
      <c r="AB24" s="92"/>
      <c r="AC24" s="229">
        <f>SUM(AC22:AC23)</f>
        <v>-5484</v>
      </c>
    </row>
    <row r="25" spans="1:32" ht="17.850000000000001" customHeight="1">
      <c r="A25" s="122"/>
      <c r="B25" s="122"/>
      <c r="C25" s="122"/>
      <c r="D25" s="122"/>
      <c r="G25" s="115"/>
      <c r="H25" s="92"/>
      <c r="I25" s="115"/>
      <c r="J25" s="92"/>
      <c r="K25" s="115"/>
      <c r="L25" s="92"/>
      <c r="M25" s="115"/>
      <c r="N25" s="92"/>
      <c r="O25" s="115"/>
      <c r="P25" s="115"/>
      <c r="Q25" s="115"/>
      <c r="R25" s="92"/>
      <c r="S25" s="115"/>
      <c r="T25" s="92"/>
      <c r="U25" s="115"/>
      <c r="V25" s="92"/>
      <c r="W25" s="115"/>
      <c r="X25" s="92"/>
      <c r="Y25" s="92"/>
      <c r="Z25" s="92"/>
      <c r="AA25" s="115"/>
      <c r="AB25" s="92"/>
      <c r="AC25" s="115"/>
    </row>
    <row r="26" spans="1:32" ht="22.35" customHeight="1">
      <c r="A26" s="85" t="s">
        <v>188</v>
      </c>
      <c r="B26" s="122"/>
      <c r="C26" s="122"/>
      <c r="D26" s="122"/>
      <c r="G26" s="37">
        <f>G19+G24</f>
        <v>-2469</v>
      </c>
      <c r="H26" s="92"/>
      <c r="I26" s="37">
        <f>I19+I24</f>
        <v>0</v>
      </c>
      <c r="J26" s="92"/>
      <c r="K26" s="37">
        <f>K19+K24</f>
        <v>0</v>
      </c>
      <c r="L26" s="92"/>
      <c r="M26" s="37">
        <f>M19+M24</f>
        <v>-64976</v>
      </c>
      <c r="N26" s="92"/>
      <c r="O26" s="37">
        <f>O19+O24</f>
        <v>-16435</v>
      </c>
      <c r="P26" s="115"/>
      <c r="Q26" s="37">
        <f>Q19+Q24</f>
        <v>64976</v>
      </c>
      <c r="R26" s="92"/>
      <c r="S26" s="232">
        <f>S19+S24</f>
        <v>0</v>
      </c>
      <c r="T26" s="92"/>
      <c r="U26" s="232">
        <f>U19+U24</f>
        <v>0</v>
      </c>
      <c r="V26" s="92"/>
      <c r="W26" s="232">
        <f>W19+W24</f>
        <v>0</v>
      </c>
      <c r="X26" s="92"/>
      <c r="Y26" s="37">
        <f>Y19+Y24</f>
        <v>-18904</v>
      </c>
      <c r="Z26" s="92"/>
      <c r="AA26" s="37">
        <f>AA19+AA24</f>
        <v>-5484</v>
      </c>
      <c r="AB26" s="92"/>
      <c r="AC26" s="37">
        <f>AC19+AC24</f>
        <v>-24388</v>
      </c>
    </row>
    <row r="27" spans="1:32" ht="17.399999999999999" customHeight="1">
      <c r="A27" s="122"/>
      <c r="B27" s="122"/>
      <c r="C27" s="122"/>
      <c r="D27" s="122"/>
      <c r="G27" s="115"/>
      <c r="H27" s="92"/>
      <c r="I27" s="115"/>
      <c r="J27" s="92"/>
      <c r="K27" s="115"/>
      <c r="L27" s="92"/>
      <c r="M27" s="115"/>
      <c r="N27" s="92"/>
      <c r="O27" s="115"/>
      <c r="P27" s="115"/>
      <c r="Q27" s="115"/>
      <c r="R27" s="92"/>
      <c r="S27" s="115"/>
      <c r="T27" s="92"/>
      <c r="U27" s="115"/>
      <c r="V27" s="92"/>
      <c r="W27" s="115"/>
      <c r="X27" s="92"/>
      <c r="Y27" s="92"/>
      <c r="Z27" s="92"/>
      <c r="AA27" s="115"/>
      <c r="AB27" s="92"/>
      <c r="AC27" s="115"/>
    </row>
    <row r="28" spans="1:32" ht="22.35" customHeight="1">
      <c r="A28" s="85" t="s">
        <v>222</v>
      </c>
      <c r="B28" s="123"/>
      <c r="C28" s="79"/>
      <c r="D28" s="124"/>
      <c r="E28" s="125"/>
      <c r="F28" s="76"/>
      <c r="G28" s="99"/>
      <c r="H28" s="80"/>
      <c r="I28" s="99"/>
      <c r="J28" s="80"/>
      <c r="K28" s="99"/>
      <c r="L28" s="80"/>
      <c r="M28" s="99"/>
      <c r="N28" s="80"/>
      <c r="O28" s="99"/>
      <c r="P28" s="99"/>
      <c r="Q28" s="99"/>
      <c r="R28" s="80"/>
      <c r="S28" s="99"/>
      <c r="T28" s="80"/>
      <c r="U28" s="99"/>
      <c r="V28" s="80"/>
      <c r="W28" s="99"/>
      <c r="X28" s="80"/>
      <c r="Y28" s="99"/>
      <c r="Z28" s="80"/>
      <c r="AA28" s="99"/>
      <c r="AB28" s="80"/>
      <c r="AC28" s="99"/>
    </row>
    <row r="29" spans="1:32" ht="22.35" customHeight="1">
      <c r="B29" s="82" t="s">
        <v>220</v>
      </c>
      <c r="C29" s="79"/>
      <c r="D29" s="124"/>
      <c r="E29" s="73"/>
      <c r="F29" s="76"/>
      <c r="G29" s="99">
        <v>0</v>
      </c>
      <c r="H29" s="80"/>
      <c r="I29" s="99">
        <v>0</v>
      </c>
      <c r="J29" s="80"/>
      <c r="K29" s="99">
        <v>0</v>
      </c>
      <c r="L29" s="80"/>
      <c r="M29" s="99">
        <v>0</v>
      </c>
      <c r="N29" s="80"/>
      <c r="O29" s="38">
        <f>+'PL6M 8-9'!G59</f>
        <v>14619</v>
      </c>
      <c r="P29" s="99"/>
      <c r="Q29" s="99">
        <v>0</v>
      </c>
      <c r="R29" s="80"/>
      <c r="S29" s="99">
        <v>0</v>
      </c>
      <c r="T29" s="80"/>
      <c r="U29" s="99">
        <v>0</v>
      </c>
      <c r="V29" s="80"/>
      <c r="W29" s="38">
        <f>SUM(S29:U29)</f>
        <v>0</v>
      </c>
      <c r="X29" s="80"/>
      <c r="Y29" s="38">
        <f>SUM(G29:Q29,W29)</f>
        <v>14619</v>
      </c>
      <c r="Z29" s="80"/>
      <c r="AA29" s="38">
        <f>'PL6M 8-9'!G60</f>
        <v>-5320</v>
      </c>
      <c r="AB29" s="80"/>
      <c r="AC29" s="38">
        <f>SUM(Y29:AA29)</f>
        <v>9299</v>
      </c>
      <c r="AD29" s="80">
        <f>AC29-'PL6M 8-9'!G29</f>
        <v>0</v>
      </c>
      <c r="AE29" s="80"/>
      <c r="AF29" s="80"/>
    </row>
    <row r="30" spans="1:32" ht="22.35" customHeight="1">
      <c r="B30" s="82" t="s">
        <v>221</v>
      </c>
      <c r="C30" s="79"/>
      <c r="D30" s="124"/>
      <c r="E30" s="125"/>
      <c r="F30" s="76"/>
      <c r="G30" s="131">
        <v>0</v>
      </c>
      <c r="H30" s="80"/>
      <c r="I30" s="131">
        <v>0</v>
      </c>
      <c r="J30" s="80"/>
      <c r="K30" s="131">
        <v>0</v>
      </c>
      <c r="L30" s="80"/>
      <c r="M30" s="131">
        <v>0</v>
      </c>
      <c r="N30" s="80"/>
      <c r="O30" s="131">
        <v>0</v>
      </c>
      <c r="P30" s="99"/>
      <c r="Q30" s="131">
        <v>0</v>
      </c>
      <c r="R30" s="80"/>
      <c r="S30" s="131">
        <v>2131</v>
      </c>
      <c r="T30" s="80"/>
      <c r="U30" s="131">
        <v>2368</v>
      </c>
      <c r="V30" s="80"/>
      <c r="W30" s="235">
        <f>SUM(S30:U30)</f>
        <v>4499</v>
      </c>
      <c r="X30" s="80"/>
      <c r="Y30" s="235">
        <f>SUM(G30:Q30,W30)</f>
        <v>4499</v>
      </c>
      <c r="Z30" s="80"/>
      <c r="AA30" s="131">
        <v>159</v>
      </c>
      <c r="AB30" s="80"/>
      <c r="AC30" s="235">
        <f>SUM(Y30:AA30)</f>
        <v>4658</v>
      </c>
      <c r="AD30" s="80">
        <f>AC30-'PL6M 8-9'!G54</f>
        <v>0</v>
      </c>
      <c r="AE30" s="80"/>
      <c r="AF30" s="80"/>
    </row>
    <row r="31" spans="1:32" ht="22.35" customHeight="1">
      <c r="A31" s="85" t="s">
        <v>144</v>
      </c>
      <c r="B31" s="243"/>
      <c r="C31" s="79"/>
      <c r="D31" s="124"/>
      <c r="E31" s="125"/>
      <c r="F31" s="76"/>
      <c r="G31" s="229">
        <f>SUM(G29:G30)</f>
        <v>0</v>
      </c>
      <c r="H31" s="92"/>
      <c r="I31" s="229">
        <f>SUM(I29:I30)</f>
        <v>0</v>
      </c>
      <c r="J31" s="92"/>
      <c r="K31" s="229">
        <f>SUM(K29:K30)</f>
        <v>0</v>
      </c>
      <c r="L31" s="92"/>
      <c r="M31" s="229">
        <f>SUM(M29:M30)</f>
        <v>0</v>
      </c>
      <c r="N31" s="92"/>
      <c r="O31" s="229">
        <f>SUM(O29:O30)</f>
        <v>14619</v>
      </c>
      <c r="P31" s="115"/>
      <c r="Q31" s="229">
        <f>SUM(Q29:Q30)</f>
        <v>0</v>
      </c>
      <c r="R31" s="92"/>
      <c r="S31" s="229">
        <f>SUM(S29:S30)</f>
        <v>2131</v>
      </c>
      <c r="T31" s="92"/>
      <c r="U31" s="229">
        <f>SUM(U29:U30)</f>
        <v>2368</v>
      </c>
      <c r="V31" s="92"/>
      <c r="W31" s="229">
        <f>SUM(W29:W30)</f>
        <v>4499</v>
      </c>
      <c r="X31" s="92"/>
      <c r="Y31" s="229">
        <f>SUM(Y29:Y30)</f>
        <v>19118</v>
      </c>
      <c r="Z31" s="92"/>
      <c r="AA31" s="229">
        <f>SUM(AA29:AA30)</f>
        <v>-5161</v>
      </c>
      <c r="AB31" s="92"/>
      <c r="AC31" s="229">
        <f>SUM(AC29:AC30)</f>
        <v>13957</v>
      </c>
      <c r="AD31" s="80">
        <f>AC31-'PL6M 8-9'!G66</f>
        <v>0</v>
      </c>
      <c r="AE31" s="80"/>
    </row>
    <row r="32" spans="1:32" ht="22.35" customHeight="1" thickBot="1">
      <c r="A32" s="85" t="s">
        <v>264</v>
      </c>
      <c r="B32" s="243"/>
      <c r="C32" s="79"/>
      <c r="D32" s="124"/>
      <c r="E32" s="125"/>
      <c r="F32" s="76"/>
      <c r="G32" s="233">
        <f>G11+G26+G31</f>
        <v>157531</v>
      </c>
      <c r="H32" s="80"/>
      <c r="I32" s="233">
        <f>I11+I26+I31</f>
        <v>361429</v>
      </c>
      <c r="J32" s="80"/>
      <c r="K32" s="233">
        <f>K11+K26+K31</f>
        <v>18125</v>
      </c>
      <c r="L32" s="80"/>
      <c r="M32" s="233">
        <f>M11+M26+M31</f>
        <v>0</v>
      </c>
      <c r="N32" s="80"/>
      <c r="O32" s="233">
        <f>O11+O26+O31</f>
        <v>309216</v>
      </c>
      <c r="P32" s="99"/>
      <c r="Q32" s="233">
        <f>Q11+Q26+Q31</f>
        <v>0</v>
      </c>
      <c r="R32" s="80"/>
      <c r="S32" s="233">
        <f>S11+S26+S31</f>
        <v>-1891</v>
      </c>
      <c r="T32" s="80"/>
      <c r="U32" s="233">
        <f>U11+U26+U31</f>
        <v>19160</v>
      </c>
      <c r="V32" s="80"/>
      <c r="W32" s="233">
        <f>W11+W26+W31</f>
        <v>17269</v>
      </c>
      <c r="X32" s="80"/>
      <c r="Y32" s="233">
        <f>Y11+Y26+Y31</f>
        <v>863570</v>
      </c>
      <c r="Z32" s="80"/>
      <c r="AA32" s="233">
        <f>AA11+AA26+AA31</f>
        <v>-23396</v>
      </c>
      <c r="AB32" s="80"/>
      <c r="AC32" s="233">
        <f>AC11+AC26+AC31</f>
        <v>840174</v>
      </c>
      <c r="AD32" s="80"/>
      <c r="AE32" s="80"/>
    </row>
    <row r="33" spans="4:30" ht="22.5" customHeight="1" thickTop="1">
      <c r="D33" s="78"/>
      <c r="G33" s="236">
        <f>G32-'BS 3-5'!G83</f>
        <v>0</v>
      </c>
      <c r="H33" s="236"/>
      <c r="I33" s="236">
        <f>I32-'BS 3-5'!G84</f>
        <v>0</v>
      </c>
      <c r="J33" s="236"/>
      <c r="K33" s="236">
        <f>K32-'BS 3-5'!G87</f>
        <v>0</v>
      </c>
      <c r="L33" s="236"/>
      <c r="M33" s="236">
        <f>M32-'BS 3-5'!G88</f>
        <v>0</v>
      </c>
      <c r="N33" s="236"/>
      <c r="O33" s="236">
        <f>O32-'BS 3-5'!G89</f>
        <v>0</v>
      </c>
      <c r="P33" s="236"/>
      <c r="Q33" s="236">
        <f>Q32-'BS 3-5'!G90</f>
        <v>0</v>
      </c>
      <c r="R33" s="236"/>
      <c r="S33" s="236"/>
      <c r="T33" s="236"/>
      <c r="U33" s="236"/>
      <c r="V33" s="236"/>
      <c r="W33" s="236">
        <f>W32-'BS 3-5'!G91</f>
        <v>0</v>
      </c>
      <c r="X33" s="236"/>
      <c r="Y33" s="236">
        <f>Y32-'BS 3-5'!G92</f>
        <v>0</v>
      </c>
      <c r="Z33" s="236"/>
      <c r="AA33" s="236">
        <f>AA32-'BS 3-5'!G93</f>
        <v>0</v>
      </c>
      <c r="AB33" s="236"/>
      <c r="AC33" s="236">
        <f>AC32-'BS 3-5'!G94</f>
        <v>0</v>
      </c>
      <c r="AD33" s="80"/>
    </row>
    <row r="35" spans="4:30" ht="22.5" customHeight="1">
      <c r="D35" s="132"/>
      <c r="E35" s="133"/>
      <c r="F35" s="132"/>
      <c r="G35" s="134"/>
      <c r="H35" s="108"/>
      <c r="I35" s="134"/>
      <c r="J35" s="108"/>
      <c r="K35" s="134"/>
      <c r="L35" s="108"/>
      <c r="M35" s="134"/>
      <c r="N35" s="108"/>
      <c r="O35" s="134"/>
      <c r="P35" s="134"/>
      <c r="Q35" s="134"/>
      <c r="R35" s="108"/>
      <c r="S35" s="134"/>
      <c r="T35" s="108"/>
      <c r="U35" s="108"/>
      <c r="V35" s="108"/>
      <c r="W35" s="108"/>
      <c r="X35" s="108"/>
      <c r="Y35" s="108"/>
      <c r="Z35" s="108"/>
      <c r="AA35" s="134"/>
      <c r="AB35" s="108"/>
      <c r="AC35" s="134"/>
    </row>
    <row r="36" spans="4:30" ht="22.5" customHeight="1">
      <c r="O36" s="77"/>
    </row>
    <row r="37" spans="4:30" ht="22.5" customHeight="1">
      <c r="G37" s="135"/>
      <c r="H37" s="132"/>
      <c r="I37" s="135"/>
      <c r="J37" s="132"/>
      <c r="K37" s="135"/>
      <c r="L37" s="132"/>
      <c r="M37" s="135"/>
      <c r="N37" s="132"/>
      <c r="O37" s="135"/>
      <c r="P37" s="135"/>
      <c r="Q37" s="135"/>
      <c r="R37" s="132"/>
      <c r="S37" s="135"/>
      <c r="T37" s="132"/>
      <c r="U37" s="132"/>
      <c r="V37" s="132"/>
      <c r="W37" s="132"/>
      <c r="X37" s="132"/>
      <c r="Y37" s="132"/>
      <c r="Z37" s="132"/>
      <c r="AA37" s="135"/>
      <c r="AB37" s="132"/>
      <c r="AC37" s="135"/>
    </row>
    <row r="40" spans="4:30" ht="22.5" customHeight="1"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</row>
    <row r="44" spans="4:30" ht="22.5" customHeight="1"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11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C382-3F15-429D-9EA1-5B8D974075E8}">
  <sheetPr>
    <pageSetUpPr fitToPage="1"/>
  </sheetPr>
  <dimension ref="A1:X29"/>
  <sheetViews>
    <sheetView view="pageBreakPreview" zoomScale="80" zoomScaleNormal="70" zoomScaleSheetLayoutView="80" workbookViewId="0">
      <selection activeCell="D3" sqref="D3"/>
    </sheetView>
  </sheetViews>
  <sheetFormatPr defaultColWidth="9.109375" defaultRowHeight="21.6" customHeight="1"/>
  <cols>
    <col min="1" max="3" width="1.33203125" style="74" customWidth="1"/>
    <col min="4" max="4" width="41.109375" style="74" customWidth="1"/>
    <col min="5" max="5" width="9" style="78" customWidth="1"/>
    <col min="6" max="6" width="1" style="74" customWidth="1"/>
    <col min="7" max="7" width="11.109375" style="140" customWidth="1"/>
    <col min="8" max="8" width="1" style="140" customWidth="1"/>
    <col min="9" max="9" width="11.33203125" style="140" customWidth="1"/>
    <col min="10" max="10" width="1" style="116" customWidth="1"/>
    <col min="11" max="11" width="11.109375" style="140" customWidth="1"/>
    <col min="12" max="12" width="1" style="116" customWidth="1"/>
    <col min="13" max="13" width="11.109375" style="140" customWidth="1"/>
    <col min="14" max="14" width="1" style="116" customWidth="1"/>
    <col min="15" max="15" width="12.109375" style="140" customWidth="1"/>
    <col min="16" max="16" width="1" style="140" customWidth="1"/>
    <col min="17" max="17" width="13.33203125" style="140" customWidth="1"/>
    <col min="18" max="18" width="1" style="140" customWidth="1"/>
    <col min="19" max="19" width="17.33203125" style="140" customWidth="1"/>
    <col min="20" max="20" width="1" style="140" customWidth="1"/>
    <col min="21" max="21" width="15.109375" style="74" customWidth="1"/>
    <col min="22" max="22" width="10.109375" style="74" bestFit="1" customWidth="1"/>
    <col min="23" max="16384" width="9.109375" style="74"/>
  </cols>
  <sheetData>
    <row r="1" spans="1:23" s="70" customFormat="1" ht="22.35" customHeight="1">
      <c r="A1" s="69" t="s">
        <v>0</v>
      </c>
      <c r="E1" s="136"/>
      <c r="G1" s="137"/>
      <c r="H1" s="137"/>
      <c r="I1" s="137"/>
      <c r="J1" s="138"/>
      <c r="K1" s="137"/>
      <c r="L1" s="138"/>
      <c r="M1" s="137"/>
      <c r="N1" s="138"/>
      <c r="O1" s="137"/>
      <c r="P1" s="137"/>
      <c r="Q1" s="137"/>
      <c r="R1" s="137"/>
      <c r="S1" s="137"/>
      <c r="T1" s="137"/>
      <c r="U1" s="137"/>
    </row>
    <row r="2" spans="1:23" ht="22.35" customHeight="1">
      <c r="A2" s="139" t="s">
        <v>111</v>
      </c>
      <c r="B2" s="70"/>
      <c r="C2" s="70"/>
      <c r="D2" s="70"/>
      <c r="E2" s="136"/>
      <c r="F2" s="70"/>
      <c r="G2" s="137"/>
      <c r="H2" s="137"/>
      <c r="I2" s="137"/>
      <c r="J2" s="138"/>
      <c r="K2" s="137"/>
      <c r="L2" s="138"/>
      <c r="M2" s="137"/>
      <c r="N2" s="138"/>
      <c r="O2" s="137"/>
      <c r="P2" s="137"/>
      <c r="Q2" s="137"/>
      <c r="R2" s="137"/>
      <c r="S2" s="137"/>
      <c r="T2" s="137"/>
      <c r="U2" s="137"/>
    </row>
    <row r="3" spans="1:23" ht="22.35" customHeight="1">
      <c r="U3" s="140"/>
    </row>
    <row r="4" spans="1:23" ht="22.35" customHeight="1">
      <c r="G4" s="295" t="s">
        <v>3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</row>
    <row r="5" spans="1:23" ht="22.35" customHeight="1"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7" t="s">
        <v>189</v>
      </c>
      <c r="T5" s="75"/>
      <c r="U5" s="75"/>
    </row>
    <row r="6" spans="1:23" ht="22.35" customHeight="1">
      <c r="G6" s="77"/>
      <c r="H6" s="77"/>
      <c r="I6" s="77"/>
      <c r="J6" s="77"/>
      <c r="K6" s="303" t="s">
        <v>55</v>
      </c>
      <c r="L6" s="303"/>
      <c r="M6" s="303"/>
      <c r="N6" s="303"/>
      <c r="O6" s="303"/>
      <c r="P6" s="77"/>
      <c r="Q6" s="77"/>
      <c r="R6" s="77"/>
      <c r="S6" s="117" t="s">
        <v>190</v>
      </c>
      <c r="T6" s="75"/>
      <c r="U6" s="77"/>
    </row>
    <row r="7" spans="1:23" ht="22.35" customHeight="1">
      <c r="A7" s="79"/>
      <c r="B7" s="79"/>
      <c r="C7" s="79"/>
      <c r="D7" s="79"/>
      <c r="E7" s="113"/>
      <c r="F7" s="79"/>
      <c r="G7" s="118" t="s">
        <v>146</v>
      </c>
      <c r="H7" s="118"/>
      <c r="I7" s="118"/>
      <c r="J7" s="118"/>
      <c r="K7" s="119"/>
      <c r="L7" s="119"/>
      <c r="M7" s="119"/>
      <c r="N7" s="119"/>
      <c r="O7" s="119"/>
      <c r="P7" s="119"/>
      <c r="Q7" s="118"/>
      <c r="R7" s="118"/>
      <c r="S7" s="118" t="s">
        <v>113</v>
      </c>
      <c r="T7" s="119"/>
      <c r="U7" s="120"/>
    </row>
    <row r="8" spans="1:23" ht="22.35" customHeight="1">
      <c r="A8" s="79"/>
      <c r="B8" s="79"/>
      <c r="C8" s="79"/>
      <c r="D8" s="79"/>
      <c r="E8" s="113"/>
      <c r="F8" s="79"/>
      <c r="G8" s="118" t="s">
        <v>116</v>
      </c>
      <c r="H8" s="118"/>
      <c r="I8" s="118" t="s">
        <v>117</v>
      </c>
      <c r="J8" s="118"/>
      <c r="K8" s="118" t="s">
        <v>118</v>
      </c>
      <c r="L8" s="119"/>
      <c r="M8" s="118" t="s">
        <v>113</v>
      </c>
      <c r="N8" s="119"/>
      <c r="O8" s="119" t="s">
        <v>119</v>
      </c>
      <c r="P8" s="119"/>
      <c r="Q8" s="118" t="s">
        <v>120</v>
      </c>
      <c r="R8" s="74"/>
      <c r="S8" s="118" t="s">
        <v>122</v>
      </c>
      <c r="T8" s="119"/>
      <c r="U8" s="120" t="s">
        <v>126</v>
      </c>
    </row>
    <row r="9" spans="1:23" s="79" customFormat="1" ht="22.35" customHeight="1">
      <c r="B9" s="124"/>
      <c r="C9" s="124"/>
      <c r="D9" s="124"/>
      <c r="E9" s="73" t="s">
        <v>6</v>
      </c>
      <c r="F9" s="124"/>
      <c r="G9" s="118" t="s">
        <v>127</v>
      </c>
      <c r="H9" s="118"/>
      <c r="I9" s="118" t="s">
        <v>128</v>
      </c>
      <c r="J9" s="118"/>
      <c r="K9" s="118" t="s">
        <v>129</v>
      </c>
      <c r="L9" s="118"/>
      <c r="M9" s="118" t="s">
        <v>60</v>
      </c>
      <c r="N9" s="118"/>
      <c r="O9" s="119" t="s">
        <v>130</v>
      </c>
      <c r="P9" s="119"/>
      <c r="Q9" s="118" t="s">
        <v>131</v>
      </c>
      <c r="S9" s="118" t="s">
        <v>133</v>
      </c>
      <c r="T9" s="118"/>
      <c r="U9" s="120" t="s">
        <v>50</v>
      </c>
    </row>
    <row r="10" spans="1:23" s="79" customFormat="1" ht="22.35" customHeight="1">
      <c r="F10" s="111"/>
      <c r="G10" s="305" t="s">
        <v>8</v>
      </c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</row>
    <row r="11" spans="1:23" s="79" customFormat="1" ht="22.35" customHeight="1">
      <c r="A11" s="102" t="s">
        <v>261</v>
      </c>
      <c r="F11" s="11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</row>
    <row r="12" spans="1:23" s="79" customFormat="1" ht="22.35" customHeight="1">
      <c r="A12" s="122" t="s">
        <v>184</v>
      </c>
      <c r="B12" s="102"/>
      <c r="E12" s="125"/>
      <c r="F12" s="76"/>
      <c r="G12" s="141">
        <v>160000</v>
      </c>
      <c r="H12" s="141"/>
      <c r="I12" s="141">
        <v>361429</v>
      </c>
      <c r="J12" s="141"/>
      <c r="K12" s="141">
        <v>18125</v>
      </c>
      <c r="L12" s="141"/>
      <c r="M12" s="141">
        <v>64976</v>
      </c>
      <c r="N12" s="141"/>
      <c r="O12" s="141">
        <v>329811</v>
      </c>
      <c r="P12" s="141"/>
      <c r="Q12" s="141">
        <v>-64976</v>
      </c>
      <c r="R12" s="142"/>
      <c r="S12" s="141">
        <v>22000</v>
      </c>
      <c r="T12" s="141"/>
      <c r="U12" s="244">
        <f>SUM(G12:Q12,S12)</f>
        <v>891365</v>
      </c>
      <c r="V12" s="92"/>
      <c r="W12" s="92"/>
    </row>
    <row r="13" spans="1:23" s="79" customFormat="1" ht="18" customHeight="1">
      <c r="A13" s="122"/>
      <c r="B13" s="122"/>
      <c r="C13" s="122"/>
      <c r="D13" s="122"/>
      <c r="E13" s="125"/>
      <c r="F13" s="76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142"/>
      <c r="S13" s="92"/>
      <c r="T13" s="92"/>
      <c r="U13" s="115"/>
    </row>
    <row r="14" spans="1:23" s="79" customFormat="1" ht="22.2">
      <c r="A14" s="85" t="s">
        <v>137</v>
      </c>
      <c r="B14" s="123"/>
      <c r="D14" s="124"/>
      <c r="E14" s="125"/>
      <c r="F14" s="76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142"/>
      <c r="S14" s="92"/>
      <c r="T14" s="92"/>
      <c r="U14" s="115"/>
      <c r="V14" s="92"/>
    </row>
    <row r="15" spans="1:23" s="79" customFormat="1" ht="22.2">
      <c r="B15" s="126" t="s">
        <v>147</v>
      </c>
      <c r="D15" s="124"/>
      <c r="E15" s="125"/>
      <c r="F15" s="76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142"/>
      <c r="S15" s="92"/>
      <c r="T15" s="92"/>
      <c r="U15" s="115"/>
      <c r="V15" s="92"/>
    </row>
    <row r="16" spans="1:23" s="79" customFormat="1" ht="22.2" hidden="1">
      <c r="A16" s="126"/>
      <c r="B16" s="123" t="s">
        <v>180</v>
      </c>
      <c r="D16" s="124"/>
      <c r="E16" s="128"/>
      <c r="F16" s="76"/>
      <c r="G16" s="80"/>
      <c r="H16" s="80"/>
      <c r="I16" s="80"/>
      <c r="J16" s="80"/>
      <c r="K16" s="80"/>
      <c r="L16" s="80"/>
      <c r="M16" s="80"/>
      <c r="N16" s="80"/>
      <c r="O16" s="99"/>
      <c r="P16" s="99"/>
      <c r="Q16" s="80"/>
      <c r="R16" s="142"/>
      <c r="S16" s="80"/>
      <c r="T16" s="99"/>
      <c r="U16" s="99">
        <f>SUM(G16:Q16,S16)</f>
        <v>0</v>
      </c>
      <c r="V16" s="92"/>
      <c r="W16" s="92"/>
    </row>
    <row r="17" spans="1:24" s="79" customFormat="1" ht="22.2" customHeight="1">
      <c r="A17" s="126"/>
      <c r="B17" s="123" t="s">
        <v>140</v>
      </c>
      <c r="D17" s="124"/>
      <c r="E17" s="128">
        <v>12</v>
      </c>
      <c r="F17" s="76"/>
      <c r="G17" s="143">
        <v>0</v>
      </c>
      <c r="H17" s="80"/>
      <c r="I17" s="143">
        <v>0</v>
      </c>
      <c r="J17" s="80"/>
      <c r="K17" s="143">
        <v>0</v>
      </c>
      <c r="L17" s="80"/>
      <c r="M17" s="143">
        <v>0</v>
      </c>
      <c r="N17" s="80"/>
      <c r="O17" s="143">
        <v>-44108</v>
      </c>
      <c r="P17" s="80"/>
      <c r="Q17" s="143">
        <v>0</v>
      </c>
      <c r="R17" s="142"/>
      <c r="S17" s="143">
        <v>0</v>
      </c>
      <c r="T17" s="80"/>
      <c r="U17" s="235">
        <f>SUM(G17:Q17,S17)</f>
        <v>-44108</v>
      </c>
      <c r="V17" s="92"/>
      <c r="W17" s="92"/>
    </row>
    <row r="18" spans="1:24" s="79" customFormat="1" ht="22.2" customHeight="1">
      <c r="A18" s="102"/>
      <c r="B18" s="114" t="s">
        <v>148</v>
      </c>
      <c r="E18" s="125"/>
      <c r="F18" s="76"/>
      <c r="G18" s="245">
        <f>SUM(G16:G17)</f>
        <v>0</v>
      </c>
      <c r="H18" s="144"/>
      <c r="I18" s="234">
        <f>SUM(I16:I17)</f>
        <v>0</v>
      </c>
      <c r="J18" s="144"/>
      <c r="K18" s="245">
        <f>SUM(K16:K17)</f>
        <v>0</v>
      </c>
      <c r="L18" s="144"/>
      <c r="M18" s="234">
        <f>SUM(M16:M17)</f>
        <v>0</v>
      </c>
      <c r="N18" s="144"/>
      <c r="O18" s="234">
        <f>SUM(O16:O17)</f>
        <v>-44108</v>
      </c>
      <c r="P18" s="92"/>
      <c r="Q18" s="234">
        <f>SUM(Q16:Q17)</f>
        <v>0</v>
      </c>
      <c r="R18" s="145"/>
      <c r="S18" s="245">
        <f>SUM(S16:S17)</f>
        <v>0</v>
      </c>
      <c r="T18" s="144"/>
      <c r="U18" s="234">
        <f>SUM(U16:U17)</f>
        <v>-44108</v>
      </c>
      <c r="V18" s="92"/>
      <c r="W18" s="92"/>
    </row>
    <row r="19" spans="1:24" s="79" customFormat="1" ht="17.25" customHeight="1">
      <c r="A19" s="122"/>
      <c r="B19" s="122"/>
      <c r="C19" s="122"/>
      <c r="D19" s="122"/>
      <c r="E19" s="125"/>
      <c r="F19" s="76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142"/>
      <c r="S19" s="92"/>
      <c r="T19" s="92"/>
      <c r="U19" s="115"/>
    </row>
    <row r="20" spans="1:24" ht="22.35" customHeight="1">
      <c r="A20" s="85" t="s">
        <v>222</v>
      </c>
      <c r="B20" s="123"/>
      <c r="C20" s="79"/>
      <c r="D20" s="124"/>
      <c r="E20" s="125"/>
      <c r="F20" s="76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142"/>
      <c r="S20" s="92"/>
      <c r="T20" s="92"/>
      <c r="U20" s="115"/>
    </row>
    <row r="21" spans="1:24" ht="22.35" customHeight="1">
      <c r="A21" s="85"/>
      <c r="B21" s="82" t="s">
        <v>277</v>
      </c>
      <c r="C21" s="72"/>
      <c r="D21" s="124"/>
      <c r="E21" s="125"/>
      <c r="F21" s="76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38">
        <f>'PL6M 8-9'!M59</f>
        <v>29714</v>
      </c>
      <c r="P21" s="99"/>
      <c r="Q21" s="80">
        <v>0</v>
      </c>
      <c r="R21" s="142"/>
      <c r="S21" s="80">
        <v>0</v>
      </c>
      <c r="T21" s="99"/>
      <c r="U21" s="38">
        <f>SUM(G21:Q21,S21)</f>
        <v>29714</v>
      </c>
      <c r="V21" s="92"/>
      <c r="W21" s="92"/>
      <c r="X21" s="80"/>
    </row>
    <row r="22" spans="1:24" ht="22.35" customHeight="1">
      <c r="A22" s="85"/>
      <c r="B22" s="161" t="s">
        <v>221</v>
      </c>
      <c r="C22" s="72"/>
      <c r="D22" s="124"/>
      <c r="E22" s="146"/>
      <c r="F22" s="76"/>
      <c r="G22" s="143">
        <v>0</v>
      </c>
      <c r="H22" s="80"/>
      <c r="I22" s="143">
        <v>0</v>
      </c>
      <c r="J22" s="80"/>
      <c r="K22" s="143">
        <v>0</v>
      </c>
      <c r="L22" s="80"/>
      <c r="M22" s="143">
        <v>0</v>
      </c>
      <c r="N22" s="80"/>
      <c r="O22" s="131">
        <v>0</v>
      </c>
      <c r="P22" s="99"/>
      <c r="Q22" s="143">
        <v>0</v>
      </c>
      <c r="R22" s="142"/>
      <c r="S22" s="143">
        <v>-5208</v>
      </c>
      <c r="T22" s="99"/>
      <c r="U22" s="235">
        <f>SUM(G22:Q22,S22)</f>
        <v>-5208</v>
      </c>
      <c r="V22" s="92"/>
      <c r="W22" s="92"/>
      <c r="X22" s="80"/>
    </row>
    <row r="23" spans="1:24" ht="22.35" customHeight="1">
      <c r="A23" s="85" t="s">
        <v>144</v>
      </c>
      <c r="B23" s="161"/>
      <c r="C23" s="72"/>
      <c r="D23" s="124"/>
      <c r="E23" s="146"/>
      <c r="F23" s="76"/>
      <c r="G23" s="246">
        <f>SUM(G21:G22)</f>
        <v>0</v>
      </c>
      <c r="H23" s="80"/>
      <c r="I23" s="246">
        <f>SUM(I21:I22)</f>
        <v>0</v>
      </c>
      <c r="J23" s="80"/>
      <c r="K23" s="246">
        <f>SUM(K21:K22)</f>
        <v>0</v>
      </c>
      <c r="L23" s="80"/>
      <c r="M23" s="246">
        <f>SUM(M21:M22)</f>
        <v>0</v>
      </c>
      <c r="N23" s="80"/>
      <c r="O23" s="40">
        <f>SUM(O21:O22)</f>
        <v>29714</v>
      </c>
      <c r="P23" s="99"/>
      <c r="Q23" s="246">
        <f>SUM(Q21:Q22)</f>
        <v>0</v>
      </c>
      <c r="R23" s="142"/>
      <c r="S23" s="246">
        <f>SUM(S21:S22)</f>
        <v>-5208</v>
      </c>
      <c r="T23" s="99"/>
      <c r="U23" s="40">
        <f>SUM(U21:U22)</f>
        <v>24506</v>
      </c>
      <c r="V23" s="92">
        <f>U23-'PL6M 8-9'!M66</f>
        <v>0</v>
      </c>
      <c r="W23" s="92"/>
    </row>
    <row r="24" spans="1:24" ht="22.35" customHeight="1" thickBot="1">
      <c r="A24" s="85" t="s">
        <v>262</v>
      </c>
      <c r="G24" s="233">
        <f>G12+G18+G23</f>
        <v>160000</v>
      </c>
      <c r="H24" s="115"/>
      <c r="I24" s="233">
        <f>I12+I18+I23</f>
        <v>361429</v>
      </c>
      <c r="J24" s="92"/>
      <c r="K24" s="233">
        <f>K12+K18+K23</f>
        <v>18125</v>
      </c>
      <c r="L24" s="92"/>
      <c r="M24" s="233">
        <f>M12+M18+M23</f>
        <v>64976</v>
      </c>
      <c r="N24" s="92"/>
      <c r="O24" s="233">
        <f>O12+O18+O23</f>
        <v>315417</v>
      </c>
      <c r="P24" s="115"/>
      <c r="Q24" s="233">
        <f>Q12+Q18+Q23</f>
        <v>-64976</v>
      </c>
      <c r="R24" s="142"/>
      <c r="S24" s="233">
        <f>S12+S18+S23</f>
        <v>16792</v>
      </c>
      <c r="T24" s="115"/>
      <c r="U24" s="233">
        <f>U12+U18+U23</f>
        <v>871763</v>
      </c>
      <c r="V24" s="92"/>
      <c r="W24" s="92"/>
    </row>
    <row r="25" spans="1:24" ht="21.6" customHeight="1" thickTop="1">
      <c r="R25" s="121"/>
      <c r="V25" s="80"/>
    </row>
    <row r="27" spans="1:24" ht="21.6" customHeight="1">
      <c r="G27" s="135"/>
      <c r="H27" s="135"/>
      <c r="I27" s="135"/>
      <c r="J27" s="132"/>
      <c r="K27" s="135"/>
      <c r="L27" s="132"/>
      <c r="M27" s="135"/>
      <c r="N27" s="132"/>
      <c r="O27" s="147"/>
      <c r="P27" s="135"/>
      <c r="Q27" s="135"/>
      <c r="R27" s="135"/>
      <c r="S27" s="135"/>
      <c r="T27" s="135"/>
      <c r="U27" s="80"/>
      <c r="V27" s="132"/>
    </row>
    <row r="28" spans="1:24" ht="21.6" customHeight="1">
      <c r="U28" s="140"/>
    </row>
    <row r="29" spans="1:24" ht="21.6" customHeight="1">
      <c r="O29" s="77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9" firstPageNumber="12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X29"/>
  <sheetViews>
    <sheetView view="pageBreakPreview" zoomScale="80" zoomScaleNormal="70" zoomScaleSheetLayoutView="80" workbookViewId="0">
      <selection activeCell="D3" sqref="D3"/>
    </sheetView>
  </sheetViews>
  <sheetFormatPr defaultColWidth="9.109375" defaultRowHeight="21.6" customHeight="1"/>
  <cols>
    <col min="1" max="3" width="1.33203125" style="74" customWidth="1"/>
    <col min="4" max="4" width="41.6640625" style="74" customWidth="1"/>
    <col min="5" max="5" width="9" style="78" customWidth="1"/>
    <col min="6" max="6" width="1" style="74" customWidth="1"/>
    <col min="7" max="7" width="11.109375" style="140" customWidth="1"/>
    <col min="8" max="8" width="1" style="140" customWidth="1"/>
    <col min="9" max="9" width="11.33203125" style="140" customWidth="1"/>
    <col min="10" max="10" width="1" style="116" customWidth="1"/>
    <col min="11" max="11" width="11.109375" style="140" customWidth="1"/>
    <col min="12" max="12" width="1" style="116" customWidth="1"/>
    <col min="13" max="13" width="11.109375" style="140" customWidth="1"/>
    <col min="14" max="14" width="1" style="116" customWidth="1"/>
    <col min="15" max="15" width="12.109375" style="140" customWidth="1"/>
    <col min="16" max="16" width="1" style="140" customWidth="1"/>
    <col min="17" max="17" width="13.33203125" style="140" customWidth="1"/>
    <col min="18" max="18" width="1" style="140" customWidth="1"/>
    <col min="19" max="19" width="17.33203125" style="140" customWidth="1"/>
    <col min="20" max="20" width="1" style="140" customWidth="1"/>
    <col min="21" max="21" width="15.109375" style="74" customWidth="1"/>
    <col min="22" max="22" width="10.109375" style="74" bestFit="1" customWidth="1"/>
    <col min="23" max="16384" width="9.109375" style="74"/>
  </cols>
  <sheetData>
    <row r="1" spans="1:23" s="70" customFormat="1" ht="22.2" customHeight="1">
      <c r="A1" s="69" t="s">
        <v>0</v>
      </c>
      <c r="E1" s="136"/>
      <c r="G1" s="137"/>
      <c r="H1" s="137"/>
      <c r="I1" s="137"/>
      <c r="J1" s="138"/>
      <c r="K1" s="137"/>
      <c r="L1" s="138"/>
      <c r="M1" s="137"/>
      <c r="N1" s="138"/>
      <c r="O1" s="137"/>
      <c r="P1" s="137"/>
      <c r="Q1" s="137"/>
      <c r="R1" s="137"/>
      <c r="S1" s="137"/>
      <c r="T1" s="137"/>
      <c r="U1" s="137"/>
    </row>
    <row r="2" spans="1:23" ht="22.2" customHeight="1">
      <c r="A2" s="139" t="s">
        <v>111</v>
      </c>
      <c r="B2" s="70"/>
      <c r="C2" s="70"/>
      <c r="D2" s="70"/>
      <c r="E2" s="136"/>
      <c r="F2" s="70"/>
      <c r="G2" s="137"/>
      <c r="H2" s="137"/>
      <c r="I2" s="137"/>
      <c r="J2" s="138"/>
      <c r="K2" s="137"/>
      <c r="L2" s="138"/>
      <c r="M2" s="137"/>
      <c r="N2" s="138"/>
      <c r="O2" s="137"/>
      <c r="P2" s="137"/>
      <c r="Q2" s="137"/>
      <c r="R2" s="137"/>
      <c r="S2" s="137"/>
      <c r="T2" s="137"/>
      <c r="U2" s="137"/>
    </row>
    <row r="3" spans="1:23" ht="22.35" customHeight="1">
      <c r="U3" s="140"/>
    </row>
    <row r="4" spans="1:23" ht="22.35" customHeight="1">
      <c r="G4" s="295" t="s">
        <v>3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</row>
    <row r="5" spans="1:23" ht="22.35" customHeight="1"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7" t="s">
        <v>189</v>
      </c>
      <c r="T5" s="75"/>
      <c r="U5" s="75"/>
    </row>
    <row r="6" spans="1:23" ht="22.35" customHeight="1">
      <c r="G6" s="77"/>
      <c r="H6" s="77"/>
      <c r="I6" s="77"/>
      <c r="J6" s="77"/>
      <c r="K6" s="303" t="s">
        <v>55</v>
      </c>
      <c r="L6" s="303"/>
      <c r="M6" s="303"/>
      <c r="N6" s="303"/>
      <c r="O6" s="303"/>
      <c r="P6" s="77"/>
      <c r="Q6" s="77"/>
      <c r="R6" s="77"/>
      <c r="S6" s="117" t="s">
        <v>190</v>
      </c>
      <c r="T6" s="75"/>
      <c r="U6" s="77"/>
    </row>
    <row r="7" spans="1:23" ht="22.35" customHeight="1">
      <c r="A7" s="79"/>
      <c r="B7" s="79"/>
      <c r="C7" s="79"/>
      <c r="D7" s="79"/>
      <c r="E7" s="113"/>
      <c r="F7" s="79"/>
      <c r="G7" s="118" t="s">
        <v>146</v>
      </c>
      <c r="H7" s="118"/>
      <c r="I7" s="118"/>
      <c r="J7" s="118"/>
      <c r="K7" s="119"/>
      <c r="L7" s="119"/>
      <c r="M7" s="119"/>
      <c r="N7" s="119"/>
      <c r="O7" s="119"/>
      <c r="P7" s="119"/>
      <c r="Q7" s="118"/>
      <c r="R7" s="118"/>
      <c r="S7" s="118" t="s">
        <v>113</v>
      </c>
      <c r="T7" s="119"/>
      <c r="U7" s="120"/>
    </row>
    <row r="8" spans="1:23" ht="22.35" customHeight="1">
      <c r="A8" s="79"/>
      <c r="B8" s="79"/>
      <c r="C8" s="79"/>
      <c r="D8" s="79"/>
      <c r="E8" s="113"/>
      <c r="F8" s="79"/>
      <c r="G8" s="118" t="s">
        <v>116</v>
      </c>
      <c r="H8" s="118"/>
      <c r="I8" s="118" t="s">
        <v>117</v>
      </c>
      <c r="J8" s="118"/>
      <c r="K8" s="118" t="s">
        <v>118</v>
      </c>
      <c r="L8" s="119"/>
      <c r="M8" s="118" t="s">
        <v>113</v>
      </c>
      <c r="N8" s="119"/>
      <c r="O8" s="119" t="s">
        <v>119</v>
      </c>
      <c r="P8" s="119"/>
      <c r="Q8" s="118" t="s">
        <v>120</v>
      </c>
      <c r="R8" s="74"/>
      <c r="S8" s="118" t="s">
        <v>122</v>
      </c>
      <c r="T8" s="119"/>
      <c r="U8" s="120" t="s">
        <v>126</v>
      </c>
    </row>
    <row r="9" spans="1:23" s="79" customFormat="1" ht="22.35" customHeight="1">
      <c r="B9" s="124"/>
      <c r="C9" s="124"/>
      <c r="D9" s="124"/>
      <c r="E9" s="73" t="s">
        <v>6</v>
      </c>
      <c r="F9" s="124"/>
      <c r="G9" s="118" t="s">
        <v>127</v>
      </c>
      <c r="H9" s="118"/>
      <c r="I9" s="118" t="s">
        <v>128</v>
      </c>
      <c r="J9" s="118"/>
      <c r="K9" s="118" t="s">
        <v>129</v>
      </c>
      <c r="L9" s="118"/>
      <c r="M9" s="118" t="s">
        <v>60</v>
      </c>
      <c r="N9" s="118"/>
      <c r="O9" s="119" t="s">
        <v>130</v>
      </c>
      <c r="P9" s="119"/>
      <c r="Q9" s="118" t="s">
        <v>131</v>
      </c>
      <c r="S9" s="118" t="s">
        <v>133</v>
      </c>
      <c r="T9" s="118"/>
      <c r="U9" s="120" t="s">
        <v>50</v>
      </c>
    </row>
    <row r="10" spans="1:23" s="79" customFormat="1" ht="22.35" customHeight="1">
      <c r="F10" s="111"/>
      <c r="G10" s="305" t="s">
        <v>8</v>
      </c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</row>
    <row r="11" spans="1:23" s="79" customFormat="1" ht="22.35" customHeight="1">
      <c r="A11" s="102" t="s">
        <v>263</v>
      </c>
      <c r="F11" s="11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</row>
    <row r="12" spans="1:23" s="79" customFormat="1" ht="22.35" customHeight="1">
      <c r="A12" s="122" t="s">
        <v>219</v>
      </c>
      <c r="B12" s="102"/>
      <c r="E12" s="125"/>
      <c r="F12" s="76"/>
      <c r="G12" s="141">
        <v>160000</v>
      </c>
      <c r="H12" s="141"/>
      <c r="I12" s="141">
        <v>361429</v>
      </c>
      <c r="J12" s="141"/>
      <c r="K12" s="141">
        <v>18125</v>
      </c>
      <c r="L12" s="141"/>
      <c r="M12" s="141">
        <v>64976</v>
      </c>
      <c r="N12" s="141"/>
      <c r="O12" s="141">
        <v>323618</v>
      </c>
      <c r="P12" s="141"/>
      <c r="Q12" s="141">
        <v>-64976</v>
      </c>
      <c r="R12" s="142"/>
      <c r="S12" s="141">
        <v>16792</v>
      </c>
      <c r="T12" s="141"/>
      <c r="U12" s="244">
        <f>SUM(G12:Q12,S12)</f>
        <v>879964</v>
      </c>
      <c r="V12" s="92">
        <f>U12-'BS 3-5'!M94</f>
        <v>0</v>
      </c>
      <c r="W12" s="92"/>
    </row>
    <row r="13" spans="1:23" s="79" customFormat="1" ht="22.2">
      <c r="A13" s="122"/>
      <c r="B13" s="122"/>
      <c r="C13" s="122"/>
      <c r="D13" s="122"/>
      <c r="E13" s="125"/>
      <c r="F13" s="76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142"/>
      <c r="S13" s="92"/>
      <c r="T13" s="92"/>
      <c r="U13" s="115"/>
    </row>
    <row r="14" spans="1:23" s="79" customFormat="1" ht="22.2">
      <c r="A14" s="85" t="s">
        <v>137</v>
      </c>
      <c r="B14" s="123"/>
      <c r="D14" s="124"/>
      <c r="E14" s="125"/>
      <c r="F14" s="76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142"/>
      <c r="S14" s="92"/>
      <c r="T14" s="92"/>
      <c r="U14" s="115"/>
      <c r="V14" s="92"/>
    </row>
    <row r="15" spans="1:23" s="79" customFormat="1" ht="22.2">
      <c r="B15" s="126" t="s">
        <v>147</v>
      </c>
      <c r="D15" s="124"/>
      <c r="E15" s="125"/>
      <c r="F15" s="76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142"/>
      <c r="S15" s="92"/>
      <c r="T15" s="92"/>
      <c r="U15" s="115"/>
      <c r="V15" s="92"/>
    </row>
    <row r="16" spans="1:23" s="79" customFormat="1" ht="22.2">
      <c r="A16" s="126"/>
      <c r="B16" s="123" t="s">
        <v>227</v>
      </c>
      <c r="D16" s="124"/>
      <c r="E16" s="164">
        <v>9</v>
      </c>
      <c r="F16" s="76"/>
      <c r="G16" s="80">
        <v>-2469</v>
      </c>
      <c r="H16" s="80"/>
      <c r="I16" s="80">
        <v>0</v>
      </c>
      <c r="J16" s="80"/>
      <c r="K16" s="80">
        <v>0</v>
      </c>
      <c r="L16" s="80"/>
      <c r="M16" s="80">
        <v>-64976</v>
      </c>
      <c r="N16" s="80"/>
      <c r="O16" s="99">
        <v>2469</v>
      </c>
      <c r="P16" s="99"/>
      <c r="Q16" s="80">
        <v>64976</v>
      </c>
      <c r="R16" s="142"/>
      <c r="S16" s="80">
        <v>0</v>
      </c>
      <c r="T16" s="99"/>
      <c r="U16" s="99">
        <f>SUM(G16:Q16,S16)</f>
        <v>0</v>
      </c>
      <c r="V16" s="92"/>
      <c r="W16" s="92"/>
    </row>
    <row r="17" spans="1:24" s="79" customFormat="1" ht="22.2" customHeight="1">
      <c r="A17" s="126"/>
      <c r="B17" s="123" t="s">
        <v>140</v>
      </c>
      <c r="D17" s="124"/>
      <c r="E17" s="128">
        <v>12</v>
      </c>
      <c r="F17" s="76"/>
      <c r="G17" s="143">
        <v>0</v>
      </c>
      <c r="H17" s="80"/>
      <c r="I17" s="143">
        <v>0</v>
      </c>
      <c r="J17" s="80"/>
      <c r="K17" s="143">
        <v>0</v>
      </c>
      <c r="L17" s="80"/>
      <c r="M17" s="143">
        <v>0</v>
      </c>
      <c r="N17" s="80"/>
      <c r="O17" s="143">
        <v>-18904</v>
      </c>
      <c r="P17" s="80"/>
      <c r="Q17" s="143">
        <v>0</v>
      </c>
      <c r="R17" s="142"/>
      <c r="S17" s="143">
        <v>0</v>
      </c>
      <c r="T17" s="80"/>
      <c r="U17" s="235">
        <f>SUM(G17:Q17,S17)</f>
        <v>-18904</v>
      </c>
      <c r="V17" s="92"/>
      <c r="W17" s="92"/>
    </row>
    <row r="18" spans="1:24" s="79" customFormat="1" ht="22.2" customHeight="1">
      <c r="A18" s="102"/>
      <c r="B18" s="114" t="s">
        <v>148</v>
      </c>
      <c r="E18" s="125"/>
      <c r="F18" s="76"/>
      <c r="G18" s="234">
        <f>SUM(G16:G17)</f>
        <v>-2469</v>
      </c>
      <c r="H18" s="144"/>
      <c r="I18" s="245">
        <f t="shared" ref="I18:S18" si="0">SUM(I16:I17)</f>
        <v>0</v>
      </c>
      <c r="J18" s="144">
        <f t="shared" si="0"/>
        <v>0</v>
      </c>
      <c r="K18" s="245">
        <f t="shared" si="0"/>
        <v>0</v>
      </c>
      <c r="L18" s="144">
        <f t="shared" si="0"/>
        <v>0</v>
      </c>
      <c r="M18" s="234">
        <f t="shared" si="0"/>
        <v>-64976</v>
      </c>
      <c r="N18" s="144">
        <f t="shared" si="0"/>
        <v>0</v>
      </c>
      <c r="O18" s="234">
        <f t="shared" si="0"/>
        <v>-16435</v>
      </c>
      <c r="P18" s="92">
        <f t="shared" si="0"/>
        <v>0</v>
      </c>
      <c r="Q18" s="234">
        <f t="shared" si="0"/>
        <v>64976</v>
      </c>
      <c r="R18" s="145">
        <f t="shared" si="0"/>
        <v>0</v>
      </c>
      <c r="S18" s="245">
        <f t="shared" si="0"/>
        <v>0</v>
      </c>
      <c r="T18" s="144"/>
      <c r="U18" s="234">
        <f>SUM(U16:U17)</f>
        <v>-18904</v>
      </c>
      <c r="V18" s="92"/>
      <c r="W18" s="92"/>
    </row>
    <row r="19" spans="1:24" s="79" customFormat="1" ht="17.25" customHeight="1">
      <c r="A19" s="122"/>
      <c r="B19" s="122"/>
      <c r="C19" s="122"/>
      <c r="D19" s="122"/>
      <c r="E19" s="125"/>
      <c r="F19" s="76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142"/>
      <c r="S19" s="92"/>
      <c r="T19" s="92"/>
      <c r="U19" s="115"/>
    </row>
    <row r="20" spans="1:24" ht="22.35" customHeight="1">
      <c r="A20" s="85" t="s">
        <v>240</v>
      </c>
      <c r="B20" s="123"/>
      <c r="C20" s="79"/>
      <c r="D20" s="124"/>
      <c r="E20" s="125"/>
      <c r="F20" s="76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142"/>
      <c r="S20" s="92"/>
      <c r="T20" s="92"/>
      <c r="U20" s="115"/>
    </row>
    <row r="21" spans="1:24" ht="22.35" customHeight="1">
      <c r="A21" s="85"/>
      <c r="B21" s="82" t="s">
        <v>277</v>
      </c>
      <c r="C21" s="72"/>
      <c r="D21" s="124"/>
      <c r="E21" s="125"/>
      <c r="F21" s="76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38">
        <f>'PL6M 8-9'!K59</f>
        <v>13340</v>
      </c>
      <c r="P21" s="99"/>
      <c r="Q21" s="80">
        <v>0</v>
      </c>
      <c r="R21" s="142"/>
      <c r="S21" s="80">
        <v>0</v>
      </c>
      <c r="T21" s="99"/>
      <c r="U21" s="38">
        <f>SUM(G21:Q21,S21)</f>
        <v>13340</v>
      </c>
      <c r="V21" s="92">
        <f>U21-'PL6M 8-9'!K29</f>
        <v>0</v>
      </c>
      <c r="W21" s="92"/>
      <c r="X21" s="80"/>
    </row>
    <row r="22" spans="1:24" ht="22.35" customHeight="1">
      <c r="A22" s="85"/>
      <c r="B22" s="161" t="s">
        <v>221</v>
      </c>
      <c r="C22" s="72"/>
      <c r="D22" s="124"/>
      <c r="E22" s="146"/>
      <c r="F22" s="76"/>
      <c r="G22" s="143">
        <v>0</v>
      </c>
      <c r="H22" s="80"/>
      <c r="I22" s="143">
        <v>0</v>
      </c>
      <c r="J22" s="80"/>
      <c r="K22" s="143">
        <v>0</v>
      </c>
      <c r="L22" s="80"/>
      <c r="M22" s="143">
        <v>0</v>
      </c>
      <c r="N22" s="80"/>
      <c r="O22" s="131">
        <v>0</v>
      </c>
      <c r="P22" s="99"/>
      <c r="Q22" s="143">
        <v>0</v>
      </c>
      <c r="R22" s="142"/>
      <c r="S22" s="143">
        <f>+'PL6M 8-9'!K54</f>
        <v>2368</v>
      </c>
      <c r="T22" s="99"/>
      <c r="U22" s="235">
        <f>SUM(G22:Q22,S22)</f>
        <v>2368</v>
      </c>
      <c r="V22" s="92">
        <f>U22-'PL6M 8-9'!K54</f>
        <v>0</v>
      </c>
      <c r="W22" s="92"/>
      <c r="X22" s="80"/>
    </row>
    <row r="23" spans="1:24" ht="22.35" customHeight="1">
      <c r="A23" s="85" t="s">
        <v>234</v>
      </c>
      <c r="B23" s="161"/>
      <c r="C23" s="72"/>
      <c r="D23" s="124"/>
      <c r="E23" s="146"/>
      <c r="F23" s="76"/>
      <c r="G23" s="246">
        <f>SUM(G21:G22)</f>
        <v>0</v>
      </c>
      <c r="H23" s="80"/>
      <c r="I23" s="246">
        <f>SUM(I21:I22)</f>
        <v>0</v>
      </c>
      <c r="J23" s="80"/>
      <c r="K23" s="246">
        <f>SUM(K21:K22)</f>
        <v>0</v>
      </c>
      <c r="L23" s="80"/>
      <c r="M23" s="246">
        <f>SUM(M21:M22)</f>
        <v>0</v>
      </c>
      <c r="N23" s="80"/>
      <c r="O23" s="40">
        <f>SUM(O21:O22)</f>
        <v>13340</v>
      </c>
      <c r="P23" s="99"/>
      <c r="Q23" s="246">
        <f>SUM(Q21:Q22)</f>
        <v>0</v>
      </c>
      <c r="R23" s="142"/>
      <c r="S23" s="246">
        <f>SUM(S21:S22)</f>
        <v>2368</v>
      </c>
      <c r="T23" s="99"/>
      <c r="U23" s="40">
        <f>SUM(U21:U22)</f>
        <v>15708</v>
      </c>
      <c r="V23" s="92">
        <f>U23-'PL6M 8-9'!K66</f>
        <v>0</v>
      </c>
      <c r="W23" s="92"/>
    </row>
    <row r="24" spans="1:24" ht="22.35" customHeight="1" thickBot="1">
      <c r="A24" s="85" t="s">
        <v>264</v>
      </c>
      <c r="G24" s="233">
        <f>G12+G18+G23</f>
        <v>157531</v>
      </c>
      <c r="H24" s="115"/>
      <c r="I24" s="233">
        <f>I12+I18+I23</f>
        <v>361429</v>
      </c>
      <c r="J24" s="92"/>
      <c r="K24" s="233">
        <f>K12+K18+K23</f>
        <v>18125</v>
      </c>
      <c r="L24" s="92"/>
      <c r="M24" s="233">
        <f>M12+M18+M23</f>
        <v>0</v>
      </c>
      <c r="N24" s="92"/>
      <c r="O24" s="233">
        <f>O12+O18+O23</f>
        <v>320523</v>
      </c>
      <c r="P24" s="115"/>
      <c r="Q24" s="233">
        <f>Q12+Q18+Q23</f>
        <v>0</v>
      </c>
      <c r="R24" s="142"/>
      <c r="S24" s="233">
        <f>S12+S18+S23</f>
        <v>19160</v>
      </c>
      <c r="T24" s="115"/>
      <c r="U24" s="233">
        <f>U12+U18+U23</f>
        <v>876768</v>
      </c>
      <c r="V24" s="92"/>
      <c r="W24" s="92"/>
    </row>
    <row r="25" spans="1:24" ht="21.6" customHeight="1" thickTop="1">
      <c r="G25" s="140">
        <f>G24-'BS 3-5'!K83</f>
        <v>0</v>
      </c>
      <c r="I25" s="140">
        <f>I24-'BS 3-5'!K84</f>
        <v>0</v>
      </c>
      <c r="K25" s="140">
        <f>K24-'BS 3-5'!K87</f>
        <v>0</v>
      </c>
      <c r="M25" s="140">
        <f>M24-'BS 3-5'!G88</f>
        <v>0</v>
      </c>
      <c r="O25" s="140">
        <f>O24-'BS 3-5'!K89</f>
        <v>0</v>
      </c>
      <c r="Q25" s="140">
        <f>Q24-'BS 3-5'!K90</f>
        <v>0</v>
      </c>
      <c r="R25" s="121"/>
      <c r="S25" s="140">
        <f>S24-'BS 3-5'!K91</f>
        <v>0</v>
      </c>
      <c r="U25" s="80">
        <f>U24-'BS 3-5'!K94</f>
        <v>0</v>
      </c>
      <c r="V25" s="80"/>
    </row>
    <row r="26" spans="1:24" ht="21.6" customHeight="1">
      <c r="U26" s="80"/>
    </row>
    <row r="27" spans="1:24" ht="21.6" customHeight="1">
      <c r="G27" s="135"/>
      <c r="H27" s="135"/>
      <c r="I27" s="135"/>
      <c r="J27" s="132"/>
      <c r="K27" s="135"/>
      <c r="L27" s="132"/>
      <c r="M27" s="135"/>
      <c r="N27" s="132"/>
      <c r="O27" s="147"/>
      <c r="P27" s="135"/>
      <c r="Q27" s="135"/>
      <c r="R27" s="135"/>
      <c r="S27" s="135"/>
      <c r="T27" s="135"/>
      <c r="U27" s="80"/>
      <c r="V27" s="132"/>
    </row>
    <row r="28" spans="1:24" ht="21.6" customHeight="1">
      <c r="U28" s="140"/>
    </row>
    <row r="29" spans="1:24" ht="21.6" customHeight="1">
      <c r="O29" s="77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9" firstPageNumber="13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28"/>
  <sheetViews>
    <sheetView view="pageBreakPreview" zoomScale="80" zoomScaleNormal="30" zoomScaleSheetLayoutView="80" workbookViewId="0">
      <selection activeCell="D3" sqref="D3"/>
    </sheetView>
  </sheetViews>
  <sheetFormatPr defaultColWidth="11" defaultRowHeight="21.15" customHeight="1"/>
  <cols>
    <col min="1" max="3" width="1.33203125" style="74" customWidth="1"/>
    <col min="4" max="4" width="70.5546875" style="74" customWidth="1"/>
    <col min="5" max="5" width="9.109375" style="76" customWidth="1"/>
    <col min="6" max="6" width="1.109375" style="74" customWidth="1"/>
    <col min="7" max="7" width="13.109375" style="140" customWidth="1"/>
    <col min="8" max="8" width="1.109375" style="74" customWidth="1"/>
    <col min="9" max="9" width="13.109375" style="140" customWidth="1"/>
    <col min="10" max="10" width="1.109375" style="116" customWidth="1"/>
    <col min="11" max="11" width="13.109375" style="140" customWidth="1"/>
    <col min="12" max="12" width="1.109375" style="116" customWidth="1"/>
    <col min="13" max="13" width="13.109375" style="140" customWidth="1"/>
    <col min="14" max="14" width="17.109375" style="74" customWidth="1"/>
    <col min="15" max="15" width="14.109375" style="74" bestFit="1" customWidth="1"/>
    <col min="16" max="16" width="13.33203125" style="74" bestFit="1" customWidth="1"/>
    <col min="17" max="17" width="12.109375" style="74" bestFit="1" customWidth="1"/>
    <col min="18" max="16384" width="11" style="74"/>
  </cols>
  <sheetData>
    <row r="1" spans="1:17" s="70" customFormat="1" ht="22.35" customHeight="1">
      <c r="A1" s="165" t="s">
        <v>0</v>
      </c>
      <c r="B1" s="74"/>
      <c r="C1" s="74"/>
      <c r="D1" s="74"/>
      <c r="E1" s="76"/>
      <c r="F1" s="74"/>
      <c r="G1" s="140"/>
      <c r="H1" s="74"/>
      <c r="I1" s="140"/>
      <c r="J1" s="116"/>
      <c r="K1" s="140"/>
      <c r="L1" s="116"/>
      <c r="M1" s="140"/>
    </row>
    <row r="2" spans="1:17" ht="22.35" customHeight="1">
      <c r="A2" s="306" t="s">
        <v>149</v>
      </c>
      <c r="B2" s="306"/>
      <c r="C2" s="306"/>
      <c r="D2" s="306"/>
      <c r="F2" s="215"/>
      <c r="H2" s="215"/>
      <c r="J2" s="216"/>
      <c r="L2" s="216"/>
    </row>
    <row r="3" spans="1:17" ht="22.35" customHeight="1">
      <c r="A3" s="85" t="s">
        <v>150</v>
      </c>
      <c r="B3" s="215"/>
      <c r="C3" s="215"/>
      <c r="D3" s="215"/>
      <c r="F3" s="215"/>
      <c r="H3" s="215"/>
      <c r="J3" s="216"/>
      <c r="L3" s="216"/>
    </row>
    <row r="4" spans="1:17" ht="22.35" customHeight="1">
      <c r="A4" s="215"/>
      <c r="B4" s="215"/>
      <c r="C4" s="215"/>
      <c r="D4" s="215"/>
      <c r="E4" s="111"/>
      <c r="F4" s="166"/>
      <c r="G4" s="295" t="s">
        <v>2</v>
      </c>
      <c r="H4" s="295"/>
      <c r="I4" s="295"/>
      <c r="J4" s="167"/>
      <c r="K4" s="295" t="s">
        <v>3</v>
      </c>
      <c r="L4" s="295"/>
      <c r="M4" s="295"/>
    </row>
    <row r="5" spans="1:17" ht="22.35" customHeight="1">
      <c r="F5" s="111"/>
      <c r="G5" s="299" t="s">
        <v>295</v>
      </c>
      <c r="H5" s="299"/>
      <c r="I5" s="299"/>
      <c r="J5" s="93"/>
      <c r="K5" s="299" t="s">
        <v>295</v>
      </c>
      <c r="L5" s="299"/>
      <c r="M5" s="299"/>
    </row>
    <row r="6" spans="1:17" ht="22.35" customHeight="1">
      <c r="F6" s="111"/>
      <c r="G6" s="299" t="s">
        <v>237</v>
      </c>
      <c r="H6" s="299"/>
      <c r="I6" s="299"/>
      <c r="J6" s="93"/>
      <c r="K6" s="299" t="s">
        <v>237</v>
      </c>
      <c r="L6" s="299"/>
      <c r="M6" s="299"/>
    </row>
    <row r="7" spans="1:17" ht="22.35" customHeight="1">
      <c r="F7" s="111"/>
      <c r="G7" s="299" t="s">
        <v>259</v>
      </c>
      <c r="H7" s="299"/>
      <c r="I7" s="299"/>
      <c r="J7" s="93"/>
      <c r="K7" s="299" t="s">
        <v>259</v>
      </c>
      <c r="L7" s="299"/>
      <c r="M7" s="299"/>
    </row>
    <row r="8" spans="1:17" ht="22.35" customHeight="1">
      <c r="E8" s="73" t="s">
        <v>6</v>
      </c>
      <c r="F8" s="111"/>
      <c r="G8" s="176" t="s">
        <v>218</v>
      </c>
      <c r="H8" s="169"/>
      <c r="I8" s="176" t="s">
        <v>183</v>
      </c>
      <c r="J8" s="169"/>
      <c r="K8" s="176" t="s">
        <v>218</v>
      </c>
      <c r="L8" s="169"/>
      <c r="M8" s="176" t="s">
        <v>183</v>
      </c>
    </row>
    <row r="9" spans="1:17" ht="22.35" customHeight="1">
      <c r="F9" s="76"/>
      <c r="G9" s="296" t="s">
        <v>8</v>
      </c>
      <c r="H9" s="296"/>
      <c r="I9" s="296"/>
      <c r="J9" s="296"/>
      <c r="K9" s="296"/>
      <c r="L9" s="296"/>
      <c r="M9" s="296"/>
    </row>
    <row r="10" spans="1:17" s="78" customFormat="1" ht="21" customHeight="1">
      <c r="A10" s="113" t="s">
        <v>151</v>
      </c>
      <c r="E10" s="222"/>
      <c r="F10" s="222"/>
      <c r="G10" s="148"/>
      <c r="H10" s="149"/>
      <c r="I10" s="148"/>
      <c r="J10" s="150"/>
      <c r="K10" s="148"/>
      <c r="L10" s="150"/>
      <c r="M10" s="148"/>
      <c r="N10" s="297"/>
      <c r="O10" s="297"/>
      <c r="P10" s="297"/>
      <c r="Q10" s="297"/>
    </row>
    <row r="11" spans="1:17" ht="21" customHeight="1">
      <c r="A11" s="170" t="s">
        <v>82</v>
      </c>
      <c r="B11" s="170"/>
      <c r="C11" s="170"/>
      <c r="G11" s="231">
        <f>'PL6M 8-9'!G29</f>
        <v>9299</v>
      </c>
      <c r="H11" s="151"/>
      <c r="I11" s="231">
        <f>'PL6M 8-9'!I29</f>
        <v>5132</v>
      </c>
      <c r="J11" s="151"/>
      <c r="K11" s="231">
        <f>'PL6M 8-9'!K29</f>
        <v>13340</v>
      </c>
      <c r="L11" s="88"/>
      <c r="M11" s="231">
        <f>'PL6M 8-9'!M29</f>
        <v>29714</v>
      </c>
      <c r="N11" s="220"/>
      <c r="O11" s="220"/>
      <c r="P11" s="220"/>
      <c r="Q11" s="220"/>
    </row>
    <row r="12" spans="1:17" ht="21" customHeight="1">
      <c r="A12" s="171" t="s">
        <v>152</v>
      </c>
      <c r="B12" s="170"/>
      <c r="C12" s="170"/>
      <c r="G12" s="88"/>
      <c r="H12" s="151"/>
      <c r="I12" s="88"/>
      <c r="J12" s="151"/>
      <c r="K12" s="88"/>
      <c r="L12" s="88"/>
      <c r="M12" s="88"/>
      <c r="N12" s="220"/>
      <c r="O12" s="220"/>
    </row>
    <row r="13" spans="1:17" ht="21" customHeight="1">
      <c r="A13" s="170" t="s">
        <v>81</v>
      </c>
      <c r="C13" s="170"/>
      <c r="G13" s="231">
        <f>-'PL6M 8-9'!G28</f>
        <v>2799</v>
      </c>
      <c r="H13" s="151"/>
      <c r="I13" s="231">
        <f>-'PL6M 8-9'!I28</f>
        <v>8395</v>
      </c>
      <c r="J13" s="151"/>
      <c r="K13" s="231">
        <f>-'PL6M 8-9'!K28</f>
        <v>1168</v>
      </c>
      <c r="L13" s="88"/>
      <c r="M13" s="231">
        <f>-'PL6M 8-9'!M28</f>
        <v>7045</v>
      </c>
      <c r="N13" s="220"/>
      <c r="O13" s="220"/>
      <c r="P13" s="220"/>
      <c r="Q13" s="220"/>
    </row>
    <row r="14" spans="1:17" ht="21" customHeight="1">
      <c r="A14" s="74" t="s">
        <v>78</v>
      </c>
      <c r="C14" s="81"/>
      <c r="G14" s="231">
        <f>-'PL6M 8-9'!G23</f>
        <v>20449</v>
      </c>
      <c r="H14" s="84"/>
      <c r="I14" s="231">
        <f>-'PL6M 8-9'!I23</f>
        <v>17926</v>
      </c>
      <c r="J14" s="84"/>
      <c r="K14" s="231">
        <f>-'PL6M 8-9'!K23</f>
        <v>18216</v>
      </c>
      <c r="L14" s="84"/>
      <c r="M14" s="231">
        <f>-'PL6M 8-9'!M23</f>
        <v>15472</v>
      </c>
      <c r="N14" s="220"/>
      <c r="O14" s="220"/>
      <c r="P14" s="220"/>
      <c r="Q14" s="220"/>
    </row>
    <row r="15" spans="1:17" ht="21" customHeight="1">
      <c r="A15" s="251" t="s">
        <v>153</v>
      </c>
      <c r="C15" s="170"/>
      <c r="G15" s="88">
        <v>35088</v>
      </c>
      <c r="H15" s="151"/>
      <c r="I15" s="88">
        <v>27353</v>
      </c>
      <c r="J15" s="151"/>
      <c r="K15" s="88">
        <v>29419</v>
      </c>
      <c r="L15" s="88"/>
      <c r="M15" s="88">
        <v>22942</v>
      </c>
      <c r="N15" s="220"/>
      <c r="O15" s="220"/>
      <c r="P15" s="220"/>
      <c r="Q15" s="220"/>
    </row>
    <row r="16" spans="1:17" ht="21" customHeight="1">
      <c r="A16" s="251" t="s">
        <v>241</v>
      </c>
      <c r="C16" s="170"/>
      <c r="G16" s="231">
        <f>-'PL6M 8-9'!G24</f>
        <v>5947</v>
      </c>
      <c r="H16" s="84"/>
      <c r="I16" s="231">
        <f>-'PL6M 8-9'!I24</f>
        <v>-5004</v>
      </c>
      <c r="J16" s="84"/>
      <c r="K16" s="231">
        <f>-'PL6M 8-9'!K24</f>
        <v>6189</v>
      </c>
      <c r="L16" s="88"/>
      <c r="M16" s="231">
        <f>-'PL6M 8-9'!M24</f>
        <v>-5156</v>
      </c>
      <c r="N16" s="220"/>
      <c r="O16" s="220"/>
      <c r="P16" s="220"/>
      <c r="Q16" s="220"/>
    </row>
    <row r="17" spans="1:17" ht="21" customHeight="1">
      <c r="A17" s="252" t="s">
        <v>47</v>
      </c>
      <c r="C17" s="81"/>
      <c r="G17" s="88">
        <v>3109</v>
      </c>
      <c r="H17" s="84"/>
      <c r="I17" s="88">
        <v>3058</v>
      </c>
      <c r="J17" s="84"/>
      <c r="K17" s="88">
        <v>2986</v>
      </c>
      <c r="L17" s="84"/>
      <c r="M17" s="88">
        <v>2939</v>
      </c>
      <c r="N17" s="220"/>
      <c r="O17" s="220"/>
      <c r="P17" s="220"/>
      <c r="Q17" s="220"/>
    </row>
    <row r="18" spans="1:17" ht="21" customHeight="1">
      <c r="A18" s="252" t="s">
        <v>285</v>
      </c>
      <c r="C18" s="81"/>
      <c r="G18" s="88">
        <v>-8631</v>
      </c>
      <c r="H18" s="84"/>
      <c r="I18" s="88">
        <v>2607</v>
      </c>
      <c r="J18" s="84"/>
      <c r="K18" s="88">
        <v>-8631</v>
      </c>
      <c r="L18" s="84"/>
      <c r="M18" s="88">
        <v>2607</v>
      </c>
      <c r="N18" s="220"/>
      <c r="O18" s="220"/>
      <c r="P18" s="220"/>
      <c r="Q18" s="220"/>
    </row>
    <row r="19" spans="1:17" ht="21" customHeight="1">
      <c r="A19" s="170" t="s">
        <v>286</v>
      </c>
      <c r="C19" s="170"/>
      <c r="G19" s="88">
        <v>444</v>
      </c>
      <c r="H19" s="151"/>
      <c r="I19" s="88">
        <v>8653</v>
      </c>
      <c r="J19" s="151"/>
      <c r="K19" s="88">
        <v>0</v>
      </c>
      <c r="L19" s="88"/>
      <c r="M19" s="88">
        <v>0</v>
      </c>
      <c r="N19" s="220"/>
      <c r="O19" s="220"/>
      <c r="P19" s="220"/>
      <c r="Q19" s="220"/>
    </row>
    <row r="20" spans="1:17" ht="21" hidden="1" customHeight="1">
      <c r="A20" s="252" t="s">
        <v>201</v>
      </c>
      <c r="C20" s="170"/>
      <c r="G20" s="88">
        <v>0</v>
      </c>
      <c r="H20" s="151"/>
      <c r="I20" s="80">
        <v>0</v>
      </c>
      <c r="J20" s="151"/>
      <c r="K20" s="88">
        <v>0</v>
      </c>
      <c r="L20" s="88"/>
      <c r="M20" s="80">
        <v>0</v>
      </c>
      <c r="N20" s="220"/>
      <c r="O20" s="220"/>
      <c r="P20" s="220"/>
      <c r="Q20" s="220"/>
    </row>
    <row r="21" spans="1:17" ht="21" customHeight="1">
      <c r="A21" s="252" t="s">
        <v>232</v>
      </c>
      <c r="G21" s="90">
        <v>0</v>
      </c>
      <c r="H21" s="151"/>
      <c r="I21" s="88">
        <v>3</v>
      </c>
      <c r="J21" s="151"/>
      <c r="K21" s="90">
        <v>0</v>
      </c>
      <c r="L21" s="88"/>
      <c r="M21" s="88">
        <v>3</v>
      </c>
      <c r="N21" s="220"/>
      <c r="O21" s="220"/>
      <c r="P21" s="220"/>
      <c r="Q21" s="220"/>
    </row>
    <row r="22" spans="1:17" ht="21" customHeight="1">
      <c r="A22" s="252" t="s">
        <v>253</v>
      </c>
      <c r="E22" s="73">
        <v>3</v>
      </c>
      <c r="G22" s="90">
        <v>-8063</v>
      </c>
      <c r="H22" s="151"/>
      <c r="I22" s="88">
        <v>0</v>
      </c>
      <c r="J22" s="151"/>
      <c r="K22" s="90">
        <v>0</v>
      </c>
      <c r="L22" s="88"/>
      <c r="M22" s="88">
        <v>0</v>
      </c>
      <c r="N22" s="220"/>
      <c r="O22" s="220"/>
      <c r="P22" s="220"/>
      <c r="Q22" s="220"/>
    </row>
    <row r="23" spans="1:17" ht="21" customHeight="1">
      <c r="A23" s="252" t="s">
        <v>287</v>
      </c>
      <c r="C23" s="81"/>
      <c r="G23" s="88">
        <v>-72</v>
      </c>
      <c r="H23" s="84"/>
      <c r="I23" s="88">
        <v>-2706</v>
      </c>
      <c r="J23" s="84"/>
      <c r="K23" s="88">
        <v>-72</v>
      </c>
      <c r="L23" s="84"/>
      <c r="M23" s="88">
        <v>-2706</v>
      </c>
      <c r="N23" s="220"/>
      <c r="O23" s="220"/>
      <c r="P23" s="220"/>
      <c r="Q23" s="220"/>
    </row>
    <row r="24" spans="1:17" ht="21.15" hidden="1" customHeight="1">
      <c r="A24" s="252" t="s">
        <v>187</v>
      </c>
      <c r="C24" s="81"/>
      <c r="G24" s="88"/>
      <c r="H24" s="84"/>
      <c r="I24" s="80">
        <v>0</v>
      </c>
      <c r="J24" s="84"/>
      <c r="K24" s="88"/>
      <c r="L24" s="84"/>
      <c r="M24" s="80">
        <v>0</v>
      </c>
      <c r="N24" s="220"/>
      <c r="O24" s="220"/>
      <c r="P24" s="220"/>
      <c r="Q24" s="220"/>
    </row>
    <row r="25" spans="1:17" ht="21" customHeight="1">
      <c r="A25" s="252" t="s">
        <v>154</v>
      </c>
      <c r="C25" s="81"/>
      <c r="G25" s="88">
        <v>-263</v>
      </c>
      <c r="H25" s="84"/>
      <c r="I25" s="88">
        <v>-525</v>
      </c>
      <c r="J25" s="84"/>
      <c r="K25" s="88">
        <v>-263</v>
      </c>
      <c r="L25" s="84"/>
      <c r="M25" s="88">
        <v>-525</v>
      </c>
      <c r="N25" s="220"/>
      <c r="O25" s="220"/>
      <c r="P25" s="220"/>
      <c r="Q25" s="220"/>
    </row>
    <row r="26" spans="1:17" ht="21" hidden="1" customHeight="1">
      <c r="A26" s="252" t="s">
        <v>230</v>
      </c>
      <c r="C26" s="81"/>
      <c r="G26" s="88"/>
      <c r="H26" s="84"/>
      <c r="I26" s="88">
        <v>0</v>
      </c>
      <c r="J26" s="84"/>
      <c r="K26" s="88"/>
      <c r="L26" s="84"/>
      <c r="M26" s="88">
        <v>0</v>
      </c>
      <c r="N26" s="220"/>
      <c r="O26" s="220"/>
      <c r="P26" s="220"/>
      <c r="Q26" s="220"/>
    </row>
    <row r="27" spans="1:17" ht="21" customHeight="1">
      <c r="A27" s="252" t="s">
        <v>155</v>
      </c>
      <c r="C27" s="81"/>
      <c r="G27" s="96">
        <v>-637</v>
      </c>
      <c r="H27" s="84"/>
      <c r="I27" s="96">
        <v>-2031</v>
      </c>
      <c r="J27" s="84"/>
      <c r="K27" s="96">
        <v>-5506</v>
      </c>
      <c r="L27" s="88"/>
      <c r="M27" s="96">
        <v>-5829</v>
      </c>
      <c r="N27" s="220"/>
      <c r="O27" s="220"/>
      <c r="P27" s="220"/>
      <c r="Q27" s="220"/>
    </row>
    <row r="28" spans="1:17" ht="21" customHeight="1">
      <c r="A28" s="253"/>
      <c r="B28" s="113"/>
      <c r="C28" s="114"/>
      <c r="D28" s="113"/>
      <c r="G28" s="244">
        <f>SUM(G11:G27)</f>
        <v>59469</v>
      </c>
      <c r="H28" s="152"/>
      <c r="I28" s="244">
        <f>SUM(I11:I27)</f>
        <v>62861</v>
      </c>
      <c r="J28" s="152"/>
      <c r="K28" s="244">
        <f>SUM(K11:K27)</f>
        <v>56846</v>
      </c>
      <c r="L28" s="153"/>
      <c r="M28" s="244">
        <f>SUM(M11:M27)</f>
        <v>66506</v>
      </c>
      <c r="N28" s="112"/>
      <c r="O28" s="112"/>
      <c r="P28" s="220"/>
      <c r="Q28" s="220"/>
    </row>
    <row r="29" spans="1:17" ht="21" customHeight="1">
      <c r="A29" s="254" t="s">
        <v>156</v>
      </c>
      <c r="B29" s="113"/>
      <c r="C29" s="114"/>
      <c r="D29" s="113"/>
      <c r="E29" s="200"/>
      <c r="G29" s="141"/>
      <c r="H29" s="152"/>
      <c r="I29" s="141"/>
      <c r="J29" s="152"/>
      <c r="K29" s="141"/>
      <c r="L29" s="153"/>
      <c r="M29" s="141"/>
    </row>
    <row r="30" spans="1:17" ht="21" customHeight="1">
      <c r="A30" s="255" t="s">
        <v>11</v>
      </c>
      <c r="G30" s="154">
        <v>-110232</v>
      </c>
      <c r="H30" s="155"/>
      <c r="I30" s="155">
        <v>-22252</v>
      </c>
      <c r="J30" s="155"/>
      <c r="K30" s="154">
        <v>-114701</v>
      </c>
      <c r="L30" s="155"/>
      <c r="M30" s="155">
        <v>-18150</v>
      </c>
      <c r="N30" s="220"/>
      <c r="O30" s="220"/>
      <c r="P30" s="220"/>
      <c r="Q30" s="220"/>
    </row>
    <row r="31" spans="1:17" ht="21" customHeight="1">
      <c r="A31" s="255" t="s">
        <v>14</v>
      </c>
      <c r="G31" s="155">
        <v>-1105</v>
      </c>
      <c r="H31" s="155"/>
      <c r="I31" s="155">
        <v>371</v>
      </c>
      <c r="J31" s="155"/>
      <c r="K31" s="155">
        <v>-1217</v>
      </c>
      <c r="L31" s="155"/>
      <c r="M31" s="155">
        <v>322</v>
      </c>
      <c r="N31" s="220"/>
      <c r="O31" s="220"/>
      <c r="P31" s="220"/>
      <c r="Q31" s="220"/>
    </row>
    <row r="32" spans="1:17" s="78" customFormat="1" ht="21" customHeight="1">
      <c r="A32" s="255" t="s">
        <v>28</v>
      </c>
      <c r="B32" s="74"/>
      <c r="C32" s="74"/>
      <c r="D32" s="74"/>
      <c r="E32" s="76"/>
      <c r="F32" s="74"/>
      <c r="G32" s="155">
        <v>-2500</v>
      </c>
      <c r="H32" s="155"/>
      <c r="I32" s="155">
        <v>-26898</v>
      </c>
      <c r="J32" s="155"/>
      <c r="K32" s="155">
        <v>1960</v>
      </c>
      <c r="L32" s="155"/>
      <c r="M32" s="155">
        <v>-26678</v>
      </c>
      <c r="N32" s="220"/>
      <c r="O32" s="220"/>
      <c r="P32" s="220"/>
      <c r="Q32" s="220"/>
    </row>
    <row r="33" spans="1:17" ht="21" customHeight="1">
      <c r="A33" s="255" t="s">
        <v>34</v>
      </c>
      <c r="G33" s="155">
        <v>54143</v>
      </c>
      <c r="H33" s="155"/>
      <c r="I33" s="155">
        <v>-1325</v>
      </c>
      <c r="J33" s="155"/>
      <c r="K33" s="155">
        <v>56622</v>
      </c>
      <c r="L33" s="155"/>
      <c r="M33" s="155">
        <v>-17607</v>
      </c>
      <c r="N33" s="220"/>
      <c r="O33" s="220"/>
      <c r="P33" s="220"/>
      <c r="Q33" s="220"/>
    </row>
    <row r="34" spans="1:17" ht="21" customHeight="1">
      <c r="A34" s="255" t="s">
        <v>40</v>
      </c>
      <c r="G34" s="155">
        <v>2649</v>
      </c>
      <c r="H34" s="155"/>
      <c r="I34" s="155">
        <v>-7456</v>
      </c>
      <c r="J34" s="155"/>
      <c r="K34" s="155">
        <v>2812</v>
      </c>
      <c r="L34" s="155"/>
      <c r="M34" s="155">
        <v>-7603</v>
      </c>
      <c r="N34" s="220"/>
      <c r="O34" s="220"/>
      <c r="P34" s="220"/>
      <c r="Q34" s="220"/>
    </row>
    <row r="35" spans="1:17" ht="21" customHeight="1">
      <c r="A35" s="255" t="s">
        <v>157</v>
      </c>
      <c r="G35" s="143">
        <v>-198</v>
      </c>
      <c r="H35" s="155"/>
      <c r="I35" s="143">
        <v>-1101</v>
      </c>
      <c r="J35" s="155"/>
      <c r="K35" s="143">
        <v>-198</v>
      </c>
      <c r="L35" s="155"/>
      <c r="M35" s="143">
        <v>-1101</v>
      </c>
      <c r="N35" s="220"/>
      <c r="O35" s="220"/>
      <c r="P35" s="220"/>
      <c r="Q35" s="220"/>
    </row>
    <row r="36" spans="1:17" s="79" customFormat="1" ht="21" customHeight="1">
      <c r="A36" s="102" t="s">
        <v>268</v>
      </c>
      <c r="B36" s="251"/>
      <c r="C36" s="74"/>
      <c r="D36" s="74"/>
      <c r="E36" s="76"/>
      <c r="F36" s="74"/>
      <c r="G36" s="244">
        <f>SUM(G28:G35)</f>
        <v>2226</v>
      </c>
      <c r="H36" s="153"/>
      <c r="I36" s="244">
        <f>SUM(I28:I35)</f>
        <v>4200</v>
      </c>
      <c r="J36" s="153"/>
      <c r="K36" s="244">
        <f>SUM(K28:K35)</f>
        <v>2124</v>
      </c>
      <c r="L36" s="153"/>
      <c r="M36" s="244">
        <f>SUM(M28:M35)</f>
        <v>-4311</v>
      </c>
      <c r="N36" s="112"/>
      <c r="O36" s="112"/>
      <c r="P36" s="220"/>
      <c r="Q36" s="220"/>
    </row>
    <row r="37" spans="1:17" ht="21.6" hidden="1">
      <c r="A37" s="170" t="s">
        <v>158</v>
      </c>
      <c r="B37" s="251"/>
      <c r="G37" s="80"/>
      <c r="H37" s="155"/>
      <c r="I37" s="80"/>
      <c r="J37" s="155"/>
      <c r="K37" s="80"/>
      <c r="L37" s="155"/>
      <c r="M37" s="80"/>
      <c r="N37" s="220"/>
      <c r="O37" s="220"/>
      <c r="P37" s="220"/>
      <c r="Q37" s="220"/>
    </row>
    <row r="38" spans="1:17" s="79" customFormat="1" ht="21.15" customHeight="1">
      <c r="A38" s="251" t="s">
        <v>159</v>
      </c>
      <c r="B38" s="74"/>
      <c r="C38" s="74"/>
      <c r="D38" s="74"/>
      <c r="E38" s="76"/>
      <c r="F38" s="74"/>
      <c r="G38" s="156">
        <v>-3519</v>
      </c>
      <c r="H38" s="155"/>
      <c r="I38" s="156">
        <v>-8924</v>
      </c>
      <c r="J38" s="155"/>
      <c r="K38" s="156">
        <v>-6607</v>
      </c>
      <c r="L38" s="155"/>
      <c r="M38" s="156">
        <v>-8265</v>
      </c>
      <c r="N38" s="220"/>
      <c r="O38" s="220"/>
      <c r="P38" s="220"/>
      <c r="Q38" s="220"/>
    </row>
    <row r="39" spans="1:17" ht="21.15" customHeight="1">
      <c r="A39" s="72" t="s">
        <v>269</v>
      </c>
      <c r="G39" s="247">
        <f>SUM(G36:G38)</f>
        <v>-1293</v>
      </c>
      <c r="H39" s="152"/>
      <c r="I39" s="247">
        <f>SUM(I36:I38)</f>
        <v>-4724</v>
      </c>
      <c r="J39" s="152"/>
      <c r="K39" s="247">
        <f>SUM(K36:K38)</f>
        <v>-4483</v>
      </c>
      <c r="L39" s="153"/>
      <c r="M39" s="247">
        <f>SUM(M36:M38)</f>
        <v>-12576</v>
      </c>
      <c r="N39" s="112"/>
      <c r="O39" s="112"/>
      <c r="P39" s="220"/>
      <c r="Q39" s="220"/>
    </row>
    <row r="40" spans="1:17" s="70" customFormat="1" ht="22.5" customHeight="1">
      <c r="A40" s="74"/>
      <c r="B40" s="74"/>
      <c r="C40" s="74"/>
      <c r="D40" s="74"/>
      <c r="E40" s="76"/>
      <c r="F40" s="74"/>
      <c r="G40" s="157"/>
      <c r="H40" s="158"/>
      <c r="I40" s="157"/>
      <c r="J40" s="158"/>
      <c r="K40" s="157"/>
      <c r="L40" s="157"/>
      <c r="M40" s="157"/>
    </row>
    <row r="41" spans="1:17" ht="22.35" customHeight="1">
      <c r="A41" s="165" t="str">
        <f>A1</f>
        <v>บริษัท ลีโอ โกลบอล โลจิสติกส์ จำกัด (มหาชน) และบริษัทย่อย</v>
      </c>
    </row>
    <row r="42" spans="1:17" ht="22.35" customHeight="1">
      <c r="A42" s="306" t="s">
        <v>149</v>
      </c>
      <c r="B42" s="306"/>
      <c r="C42" s="306"/>
      <c r="D42" s="306"/>
      <c r="F42" s="215"/>
      <c r="H42" s="215"/>
      <c r="J42" s="216"/>
      <c r="L42" s="216"/>
    </row>
    <row r="43" spans="1:17" ht="22.35" customHeight="1">
      <c r="A43" s="85" t="str">
        <f>+A3</f>
        <v xml:space="preserve"> </v>
      </c>
      <c r="B43" s="215"/>
      <c r="C43" s="215"/>
      <c r="D43" s="215"/>
      <c r="F43" s="215"/>
      <c r="H43" s="215"/>
      <c r="J43" s="216"/>
      <c r="L43" s="216"/>
    </row>
    <row r="44" spans="1:17" ht="22.35" customHeight="1">
      <c r="A44" s="72"/>
      <c r="B44" s="215"/>
      <c r="C44" s="215"/>
      <c r="D44" s="215"/>
      <c r="F44" s="215"/>
      <c r="G44" s="295" t="s">
        <v>2</v>
      </c>
      <c r="H44" s="295"/>
      <c r="I44" s="295"/>
      <c r="J44" s="167"/>
      <c r="K44" s="295" t="s">
        <v>3</v>
      </c>
      <c r="L44" s="295"/>
      <c r="M44" s="295"/>
    </row>
    <row r="45" spans="1:17" ht="22.35" customHeight="1">
      <c r="A45" s="215"/>
      <c r="B45" s="215"/>
      <c r="C45" s="215"/>
      <c r="D45" s="215"/>
      <c r="E45" s="111"/>
      <c r="F45" s="166"/>
      <c r="G45" s="299" t="s">
        <v>295</v>
      </c>
      <c r="H45" s="299"/>
      <c r="I45" s="299"/>
      <c r="J45" s="93"/>
      <c r="K45" s="299" t="s">
        <v>295</v>
      </c>
      <c r="L45" s="299"/>
      <c r="M45" s="299"/>
    </row>
    <row r="46" spans="1:17" ht="22.35" customHeight="1">
      <c r="A46" s="215"/>
      <c r="B46" s="215"/>
      <c r="C46" s="215"/>
      <c r="D46" s="215"/>
      <c r="E46" s="111"/>
      <c r="F46" s="166"/>
      <c r="G46" s="299" t="s">
        <v>237</v>
      </c>
      <c r="H46" s="299"/>
      <c r="I46" s="299"/>
      <c r="J46" s="93"/>
      <c r="K46" s="299" t="s">
        <v>237</v>
      </c>
      <c r="L46" s="299"/>
      <c r="M46" s="299"/>
    </row>
    <row r="47" spans="1:17" ht="22.35" customHeight="1">
      <c r="F47" s="111"/>
      <c r="G47" s="299" t="s">
        <v>259</v>
      </c>
      <c r="H47" s="299"/>
      <c r="I47" s="299"/>
      <c r="J47" s="93"/>
      <c r="K47" s="299" t="s">
        <v>259</v>
      </c>
      <c r="L47" s="299"/>
      <c r="M47" s="299"/>
    </row>
    <row r="48" spans="1:17" ht="22.35" customHeight="1">
      <c r="E48" s="73" t="s">
        <v>6</v>
      </c>
      <c r="F48" s="111"/>
      <c r="G48" s="176" t="s">
        <v>218</v>
      </c>
      <c r="H48" s="169"/>
      <c r="I48" s="176" t="s">
        <v>183</v>
      </c>
      <c r="J48" s="169"/>
      <c r="K48" s="176" t="s">
        <v>218</v>
      </c>
      <c r="L48" s="169"/>
      <c r="M48" s="176" t="s">
        <v>183</v>
      </c>
    </row>
    <row r="49" spans="1:17" ht="22.35" customHeight="1">
      <c r="F49" s="111"/>
      <c r="G49" s="296" t="s">
        <v>8</v>
      </c>
      <c r="H49" s="296"/>
      <c r="I49" s="296"/>
      <c r="J49" s="296"/>
      <c r="K49" s="296"/>
      <c r="L49" s="296"/>
      <c r="M49" s="296"/>
    </row>
    <row r="50" spans="1:17" ht="21" customHeight="1">
      <c r="A50" s="114" t="s">
        <v>160</v>
      </c>
      <c r="B50" s="170"/>
      <c r="G50" s="158"/>
      <c r="H50" s="158"/>
      <c r="I50" s="158"/>
      <c r="J50" s="158"/>
      <c r="K50" s="158"/>
      <c r="L50" s="158"/>
      <c r="M50" s="158"/>
    </row>
    <row r="51" spans="1:17" ht="21" customHeight="1">
      <c r="A51" s="170" t="s">
        <v>161</v>
      </c>
      <c r="G51" s="84">
        <v>-187</v>
      </c>
      <c r="H51" s="84"/>
      <c r="I51" s="80">
        <v>-265</v>
      </c>
      <c r="J51" s="84"/>
      <c r="K51" s="84">
        <v>-187</v>
      </c>
      <c r="L51" s="84"/>
      <c r="M51" s="80">
        <v>-265</v>
      </c>
      <c r="N51" s="220"/>
      <c r="O51" s="220"/>
      <c r="P51" s="220"/>
      <c r="Q51" s="220"/>
    </row>
    <row r="52" spans="1:17" ht="21.6" hidden="1">
      <c r="A52" s="170" t="s">
        <v>162</v>
      </c>
      <c r="G52" s="84"/>
      <c r="H52" s="84"/>
      <c r="I52" s="84">
        <v>0</v>
      </c>
      <c r="J52" s="84"/>
      <c r="K52" s="84"/>
      <c r="L52" s="84"/>
      <c r="M52" s="84">
        <v>0</v>
      </c>
      <c r="N52" s="220"/>
      <c r="O52" s="220"/>
      <c r="P52" s="220"/>
      <c r="Q52" s="220"/>
    </row>
    <row r="53" spans="1:17" ht="21" customHeight="1">
      <c r="A53" s="170" t="s">
        <v>163</v>
      </c>
      <c r="G53" s="80">
        <v>0</v>
      </c>
      <c r="H53" s="84"/>
      <c r="I53" s="80">
        <v>0</v>
      </c>
      <c r="J53" s="84"/>
      <c r="K53" s="84">
        <v>-8000</v>
      </c>
      <c r="L53" s="84"/>
      <c r="M53" s="80">
        <v>-18000</v>
      </c>
      <c r="N53" s="220"/>
      <c r="O53" s="220"/>
      <c r="P53" s="220"/>
      <c r="Q53" s="220"/>
    </row>
    <row r="54" spans="1:17" ht="21" hidden="1" customHeight="1">
      <c r="A54" s="170" t="s">
        <v>271</v>
      </c>
      <c r="G54" s="84">
        <v>0</v>
      </c>
      <c r="H54" s="84"/>
      <c r="I54" s="80">
        <v>0</v>
      </c>
      <c r="J54" s="84"/>
      <c r="K54" s="84">
        <v>0</v>
      </c>
      <c r="L54" s="84"/>
      <c r="M54" s="80">
        <v>0</v>
      </c>
      <c r="N54" s="220"/>
      <c r="O54" s="220"/>
      <c r="P54" s="220"/>
      <c r="Q54" s="220"/>
    </row>
    <row r="55" spans="1:17" ht="21" hidden="1" customHeight="1">
      <c r="A55" s="170" t="s">
        <v>198</v>
      </c>
      <c r="G55" s="80"/>
      <c r="H55" s="84"/>
      <c r="I55" s="80"/>
      <c r="J55" s="84"/>
      <c r="K55" s="84">
        <v>0</v>
      </c>
      <c r="L55" s="84"/>
      <c r="M55" s="80"/>
      <c r="N55" s="220"/>
      <c r="O55" s="220"/>
      <c r="P55" s="220"/>
      <c r="Q55" s="220"/>
    </row>
    <row r="56" spans="1:17" ht="21" hidden="1" customHeight="1">
      <c r="A56" s="170" t="s">
        <v>164</v>
      </c>
      <c r="G56" s="84">
        <v>0</v>
      </c>
      <c r="H56" s="84"/>
      <c r="I56" s="80">
        <v>0</v>
      </c>
      <c r="J56" s="84"/>
      <c r="K56" s="84">
        <v>0</v>
      </c>
      <c r="L56" s="84"/>
      <c r="M56" s="80">
        <v>0</v>
      </c>
      <c r="N56" s="220"/>
      <c r="O56" s="220"/>
      <c r="P56" s="220"/>
      <c r="Q56" s="220"/>
    </row>
    <row r="57" spans="1:17" ht="21" hidden="1" customHeight="1">
      <c r="A57" s="170" t="s">
        <v>165</v>
      </c>
      <c r="G57" s="84">
        <v>0</v>
      </c>
      <c r="H57" s="84"/>
      <c r="I57" s="80">
        <v>0</v>
      </c>
      <c r="J57" s="84"/>
      <c r="K57" s="151">
        <v>0</v>
      </c>
      <c r="L57" s="84"/>
      <c r="M57" s="80">
        <v>0</v>
      </c>
      <c r="N57" s="220"/>
      <c r="O57" s="220"/>
      <c r="P57" s="220"/>
      <c r="Q57" s="220"/>
    </row>
    <row r="58" spans="1:17" ht="21.6">
      <c r="A58" s="170" t="s">
        <v>284</v>
      </c>
      <c r="G58" s="151">
        <v>-1800</v>
      </c>
      <c r="H58" s="84"/>
      <c r="I58" s="80">
        <v>0</v>
      </c>
      <c r="J58" s="84"/>
      <c r="K58" s="151">
        <v>-1800</v>
      </c>
      <c r="L58" s="84"/>
      <c r="M58" s="80">
        <v>0</v>
      </c>
      <c r="N58" s="220"/>
      <c r="O58" s="220"/>
      <c r="P58" s="220"/>
      <c r="Q58" s="220"/>
    </row>
    <row r="59" spans="1:17" ht="20.399999999999999" customHeight="1">
      <c r="A59" s="170" t="s">
        <v>196</v>
      </c>
      <c r="B59" s="251"/>
      <c r="G59" s="84">
        <v>4</v>
      </c>
      <c r="H59" s="155"/>
      <c r="I59" s="84">
        <v>1085</v>
      </c>
      <c r="J59" s="155"/>
      <c r="K59" s="84">
        <v>4</v>
      </c>
      <c r="L59" s="155"/>
      <c r="M59" s="84">
        <v>1085</v>
      </c>
      <c r="N59" s="220"/>
      <c r="O59" s="220"/>
      <c r="P59" s="220"/>
      <c r="Q59" s="220"/>
    </row>
    <row r="60" spans="1:17" ht="21.6">
      <c r="A60" s="170" t="s">
        <v>283</v>
      </c>
      <c r="B60" s="170"/>
      <c r="E60" s="73">
        <v>3</v>
      </c>
      <c r="G60" s="155">
        <v>0</v>
      </c>
      <c r="H60" s="151"/>
      <c r="I60" s="155">
        <v>0</v>
      </c>
      <c r="J60" s="151"/>
      <c r="K60" s="155">
        <v>-2700</v>
      </c>
      <c r="L60" s="155"/>
      <c r="M60" s="155">
        <v>0</v>
      </c>
      <c r="N60" s="220"/>
      <c r="O60" s="220"/>
      <c r="P60" s="220"/>
      <c r="Q60" s="220"/>
    </row>
    <row r="61" spans="1:17" ht="21" customHeight="1">
      <c r="A61" s="170" t="s">
        <v>242</v>
      </c>
      <c r="B61" s="170"/>
      <c r="E61" s="73">
        <v>3</v>
      </c>
      <c r="G61" s="163">
        <v>11070</v>
      </c>
      <c r="H61" s="151"/>
      <c r="I61" s="155">
        <v>0</v>
      </c>
      <c r="J61" s="151"/>
      <c r="K61" s="155">
        <v>0</v>
      </c>
      <c r="L61" s="155"/>
      <c r="M61" s="155">
        <v>0</v>
      </c>
      <c r="N61" s="220"/>
      <c r="O61" s="220"/>
      <c r="P61" s="220"/>
      <c r="Q61" s="220"/>
    </row>
    <row r="62" spans="1:17" ht="21" hidden="1" customHeight="1">
      <c r="A62" s="170" t="s">
        <v>272</v>
      </c>
      <c r="B62" s="170"/>
      <c r="G62" s="163"/>
      <c r="H62" s="151"/>
      <c r="I62" s="155">
        <v>0</v>
      </c>
      <c r="J62" s="151"/>
      <c r="K62" s="155"/>
      <c r="L62" s="155"/>
      <c r="M62" s="155">
        <v>0</v>
      </c>
      <c r="N62" s="220"/>
      <c r="O62" s="220"/>
      <c r="P62" s="220"/>
      <c r="Q62" s="220"/>
    </row>
    <row r="63" spans="1:17" ht="21" customHeight="1">
      <c r="A63" s="170" t="s">
        <v>166</v>
      </c>
      <c r="B63" s="170"/>
      <c r="E63" s="73">
        <v>7</v>
      </c>
      <c r="G63" s="155">
        <v>-6673</v>
      </c>
      <c r="H63" s="151"/>
      <c r="I63" s="155">
        <v>-12342</v>
      </c>
      <c r="J63" s="151"/>
      <c r="K63" s="155">
        <v>-1660</v>
      </c>
      <c r="L63" s="155"/>
      <c r="M63" s="155">
        <v>-11492</v>
      </c>
      <c r="N63" s="220"/>
      <c r="O63" s="220"/>
      <c r="P63" s="220"/>
      <c r="Q63" s="220"/>
    </row>
    <row r="64" spans="1:17" ht="21" customHeight="1">
      <c r="A64" s="170" t="s">
        <v>167</v>
      </c>
      <c r="B64" s="170"/>
      <c r="E64" s="73">
        <v>6</v>
      </c>
      <c r="G64" s="154">
        <v>-1044</v>
      </c>
      <c r="H64" s="151"/>
      <c r="I64" s="155">
        <v>-1598</v>
      </c>
      <c r="J64" s="151"/>
      <c r="K64" s="154">
        <v>-1044</v>
      </c>
      <c r="L64" s="155"/>
      <c r="M64" s="155">
        <v>-1598</v>
      </c>
      <c r="N64" s="220"/>
      <c r="O64" s="220"/>
      <c r="P64" s="220"/>
      <c r="Q64" s="220"/>
    </row>
    <row r="65" spans="1:20" ht="21" customHeight="1">
      <c r="A65" s="170" t="s">
        <v>168</v>
      </c>
      <c r="B65" s="170"/>
      <c r="G65" s="155">
        <v>-36</v>
      </c>
      <c r="H65" s="151"/>
      <c r="I65" s="155">
        <v>-95</v>
      </c>
      <c r="J65" s="151"/>
      <c r="K65" s="155">
        <v>0</v>
      </c>
      <c r="L65" s="155"/>
      <c r="M65" s="155">
        <v>-95</v>
      </c>
      <c r="N65" s="220"/>
      <c r="O65" s="220"/>
      <c r="P65" s="220"/>
      <c r="Q65" s="220"/>
    </row>
    <row r="66" spans="1:20" ht="21" customHeight="1">
      <c r="A66" s="74" t="s">
        <v>191</v>
      </c>
      <c r="B66" s="170"/>
      <c r="G66" s="155">
        <v>263</v>
      </c>
      <c r="H66" s="151"/>
      <c r="I66" s="155">
        <v>525</v>
      </c>
      <c r="J66" s="151"/>
      <c r="K66" s="155">
        <v>263</v>
      </c>
      <c r="L66" s="155"/>
      <c r="M66" s="155">
        <v>525</v>
      </c>
      <c r="N66" s="220"/>
      <c r="O66" s="220"/>
      <c r="P66" s="220"/>
      <c r="Q66" s="220"/>
    </row>
    <row r="67" spans="1:20" ht="21" customHeight="1">
      <c r="A67" s="170" t="s">
        <v>192</v>
      </c>
      <c r="B67" s="170"/>
      <c r="G67" s="156">
        <v>744</v>
      </c>
      <c r="H67" s="151"/>
      <c r="I67" s="156">
        <v>2212</v>
      </c>
      <c r="J67" s="151"/>
      <c r="K67" s="156">
        <v>6413</v>
      </c>
      <c r="L67" s="155"/>
      <c r="M67" s="156">
        <v>2148</v>
      </c>
      <c r="N67" s="220"/>
      <c r="O67" s="220"/>
      <c r="P67" s="220"/>
      <c r="Q67" s="220"/>
    </row>
    <row r="68" spans="1:20" ht="21" customHeight="1">
      <c r="A68" s="102" t="s">
        <v>293</v>
      </c>
      <c r="G68" s="247">
        <f>SUM(G51:G67)</f>
        <v>2341</v>
      </c>
      <c r="H68" s="152"/>
      <c r="I68" s="247">
        <f>SUM(I51:I67)</f>
        <v>-10478</v>
      </c>
      <c r="J68" s="152"/>
      <c r="K68" s="247">
        <f>SUM(K51:K67)</f>
        <v>-8711</v>
      </c>
      <c r="L68" s="153"/>
      <c r="M68" s="247">
        <f>SUM(M51:M67)</f>
        <v>-27692</v>
      </c>
      <c r="N68" s="220"/>
      <c r="O68" s="220"/>
      <c r="P68" s="220"/>
      <c r="Q68" s="220"/>
    </row>
    <row r="69" spans="1:20" s="79" customFormat="1" ht="10.65" customHeight="1">
      <c r="A69" s="74"/>
      <c r="B69" s="74"/>
      <c r="C69" s="74"/>
      <c r="D69" s="74"/>
      <c r="E69" s="76"/>
      <c r="F69" s="74"/>
      <c r="G69" s="155"/>
      <c r="H69" s="151"/>
      <c r="I69" s="155"/>
      <c r="J69" s="151"/>
      <c r="K69" s="155"/>
      <c r="L69" s="155"/>
      <c r="M69" s="155"/>
      <c r="P69" s="220"/>
      <c r="Q69" s="220"/>
    </row>
    <row r="70" spans="1:20" ht="21" customHeight="1">
      <c r="A70" s="113" t="s">
        <v>169</v>
      </c>
      <c r="G70" s="155"/>
      <c r="H70" s="151"/>
      <c r="I70" s="155"/>
      <c r="J70" s="151"/>
      <c r="K70" s="155"/>
      <c r="L70" s="155"/>
      <c r="M70" s="155"/>
      <c r="P70" s="220"/>
      <c r="Q70" s="220"/>
    </row>
    <row r="71" spans="1:20" s="113" customFormat="1" ht="21" customHeight="1">
      <c r="A71" s="74" t="s">
        <v>288</v>
      </c>
      <c r="B71" s="74"/>
      <c r="C71" s="74"/>
      <c r="D71" s="74"/>
      <c r="E71" s="76"/>
      <c r="F71" s="74"/>
      <c r="G71" s="155">
        <v>50419</v>
      </c>
      <c r="H71" s="80"/>
      <c r="I71" s="155">
        <v>21819</v>
      </c>
      <c r="J71" s="80"/>
      <c r="K71" s="80">
        <v>50386</v>
      </c>
      <c r="L71" s="80"/>
      <c r="M71" s="80">
        <v>21781</v>
      </c>
      <c r="P71" s="220"/>
      <c r="Q71" s="220"/>
      <c r="R71" s="220"/>
      <c r="S71" s="220"/>
    </row>
    <row r="72" spans="1:20" s="113" customFormat="1" ht="21" customHeight="1">
      <c r="A72" s="74" t="s">
        <v>170</v>
      </c>
      <c r="B72" s="74"/>
      <c r="C72" s="74"/>
      <c r="D72" s="74"/>
      <c r="E72" s="76"/>
      <c r="F72" s="74"/>
      <c r="G72" s="155">
        <v>1233000</v>
      </c>
      <c r="H72" s="80"/>
      <c r="I72" s="155">
        <v>929000</v>
      </c>
      <c r="J72" s="80"/>
      <c r="K72" s="80">
        <v>1233000</v>
      </c>
      <c r="L72" s="80"/>
      <c r="M72" s="80">
        <v>929000</v>
      </c>
      <c r="P72" s="220"/>
      <c r="Q72" s="220"/>
      <c r="R72" s="220"/>
      <c r="S72" s="220"/>
      <c r="T72" s="256"/>
    </row>
    <row r="73" spans="1:20" s="113" customFormat="1" ht="21" customHeight="1">
      <c r="A73" s="74" t="s">
        <v>171</v>
      </c>
      <c r="B73" s="74"/>
      <c r="C73" s="74"/>
      <c r="D73" s="74"/>
      <c r="E73" s="76"/>
      <c r="F73" s="74"/>
      <c r="G73" s="155">
        <v>-1220000</v>
      </c>
      <c r="H73" s="80"/>
      <c r="I73" s="155">
        <v>-962000</v>
      </c>
      <c r="J73" s="80"/>
      <c r="K73" s="80">
        <v>-1220000</v>
      </c>
      <c r="L73" s="80"/>
      <c r="M73" s="80">
        <v>-962000</v>
      </c>
      <c r="P73" s="220"/>
      <c r="Q73" s="220"/>
      <c r="R73" s="220"/>
      <c r="S73" s="220"/>
    </row>
    <row r="74" spans="1:20" s="113" customFormat="1" ht="21" customHeight="1">
      <c r="A74" s="74" t="s">
        <v>172</v>
      </c>
      <c r="B74" s="74"/>
      <c r="C74" s="74"/>
      <c r="D74" s="74"/>
      <c r="E74" s="76"/>
      <c r="F74" s="74"/>
      <c r="G74" s="155">
        <v>13900</v>
      </c>
      <c r="H74" s="80"/>
      <c r="I74" s="80">
        <v>6000</v>
      </c>
      <c r="J74" s="80"/>
      <c r="K74" s="80">
        <v>0</v>
      </c>
      <c r="L74" s="80"/>
      <c r="M74" s="80">
        <v>0</v>
      </c>
      <c r="P74" s="220"/>
      <c r="Q74" s="220"/>
      <c r="R74" s="220"/>
      <c r="S74" s="220"/>
    </row>
    <row r="75" spans="1:20" s="113" customFormat="1" ht="21" customHeight="1">
      <c r="A75" s="74" t="s">
        <v>173</v>
      </c>
      <c r="B75" s="74"/>
      <c r="C75" s="74"/>
      <c r="D75" s="74"/>
      <c r="E75" s="76"/>
      <c r="F75" s="74"/>
      <c r="G75" s="155">
        <v>-6000</v>
      </c>
      <c r="H75" s="80"/>
      <c r="I75" s="80">
        <v>-6000</v>
      </c>
      <c r="J75" s="80"/>
      <c r="K75" s="80">
        <v>0</v>
      </c>
      <c r="L75" s="80"/>
      <c r="M75" s="80">
        <v>0</v>
      </c>
      <c r="P75" s="220"/>
      <c r="Q75" s="220"/>
      <c r="R75" s="220"/>
      <c r="S75" s="220"/>
    </row>
    <row r="76" spans="1:20" s="113" customFormat="1" ht="21" customHeight="1">
      <c r="A76" s="74" t="s">
        <v>174</v>
      </c>
      <c r="B76" s="74"/>
      <c r="C76" s="74"/>
      <c r="D76" s="74"/>
      <c r="E76" s="76"/>
      <c r="F76" s="74"/>
      <c r="G76" s="154">
        <v>0</v>
      </c>
      <c r="H76" s="80"/>
      <c r="I76" s="154">
        <v>119000</v>
      </c>
      <c r="J76" s="80"/>
      <c r="K76" s="80">
        <v>0</v>
      </c>
      <c r="L76" s="80"/>
      <c r="M76" s="80">
        <v>119000</v>
      </c>
      <c r="P76" s="220"/>
      <c r="Q76" s="220"/>
      <c r="R76" s="220"/>
      <c r="S76" s="220"/>
    </row>
    <row r="77" spans="1:20" s="113" customFormat="1" ht="21" customHeight="1">
      <c r="A77" s="74" t="s">
        <v>175</v>
      </c>
      <c r="B77" s="74"/>
      <c r="C77" s="74"/>
      <c r="D77" s="74"/>
      <c r="E77" s="76"/>
      <c r="F77" s="74"/>
      <c r="G77" s="154">
        <v>-24456</v>
      </c>
      <c r="H77" s="80"/>
      <c r="I77" s="154">
        <v>-12454</v>
      </c>
      <c r="J77" s="80"/>
      <c r="K77" s="80">
        <v>-18456</v>
      </c>
      <c r="L77" s="80"/>
      <c r="M77" s="80">
        <v>-6454</v>
      </c>
      <c r="N77" s="220"/>
      <c r="O77" s="220"/>
      <c r="P77" s="220"/>
      <c r="Q77" s="220"/>
    </row>
    <row r="78" spans="1:20" ht="21" customHeight="1">
      <c r="A78" s="74" t="s">
        <v>176</v>
      </c>
      <c r="G78" s="155">
        <v>-18409</v>
      </c>
      <c r="H78" s="151"/>
      <c r="I78" s="155">
        <v>-19806</v>
      </c>
      <c r="J78" s="151"/>
      <c r="K78" s="155">
        <v>-13682</v>
      </c>
      <c r="L78" s="155"/>
      <c r="M78" s="155">
        <v>-13517</v>
      </c>
      <c r="N78" s="220"/>
      <c r="O78" s="220"/>
      <c r="P78" s="220"/>
      <c r="Q78" s="220"/>
    </row>
    <row r="79" spans="1:20" ht="21" customHeight="1">
      <c r="A79" s="74" t="s">
        <v>274</v>
      </c>
      <c r="E79" s="73">
        <v>12</v>
      </c>
      <c r="G79" s="155">
        <v>-18904</v>
      </c>
      <c r="H79" s="151"/>
      <c r="I79" s="155">
        <v>-44108</v>
      </c>
      <c r="J79" s="151"/>
      <c r="K79" s="155">
        <v>-18904</v>
      </c>
      <c r="L79" s="155"/>
      <c r="M79" s="155">
        <v>-44108</v>
      </c>
      <c r="N79" s="220"/>
      <c r="O79" s="220"/>
      <c r="P79" s="220"/>
      <c r="Q79" s="220"/>
    </row>
    <row r="80" spans="1:20" ht="21" customHeight="1">
      <c r="A80" s="74" t="s">
        <v>244</v>
      </c>
      <c r="G80" s="155">
        <v>0</v>
      </c>
      <c r="H80" s="151"/>
      <c r="I80" s="155">
        <v>13230</v>
      </c>
      <c r="J80" s="151"/>
      <c r="K80" s="155">
        <v>0</v>
      </c>
      <c r="L80" s="155"/>
      <c r="M80" s="155">
        <v>0</v>
      </c>
      <c r="N80" s="220"/>
      <c r="O80" s="220"/>
      <c r="P80" s="220"/>
      <c r="Q80" s="220"/>
    </row>
    <row r="81" spans="1:17" ht="21" customHeight="1">
      <c r="A81" s="74" t="s">
        <v>193</v>
      </c>
      <c r="G81" s="156">
        <v>-20470</v>
      </c>
      <c r="H81" s="84"/>
      <c r="I81" s="156">
        <v>-17831</v>
      </c>
      <c r="J81" s="84"/>
      <c r="K81" s="156">
        <v>-18233</v>
      </c>
      <c r="L81" s="155"/>
      <c r="M81" s="156">
        <v>-15377</v>
      </c>
      <c r="N81" s="220"/>
      <c r="O81" s="220"/>
      <c r="P81" s="220"/>
      <c r="Q81" s="220"/>
    </row>
    <row r="82" spans="1:17" ht="21" customHeight="1">
      <c r="A82" s="79" t="s">
        <v>294</v>
      </c>
      <c r="G82" s="247">
        <f>SUM(G71:G81)</f>
        <v>-10920</v>
      </c>
      <c r="H82" s="152"/>
      <c r="I82" s="247">
        <f>SUM(I71:I81)</f>
        <v>26850</v>
      </c>
      <c r="J82" s="152"/>
      <c r="K82" s="247">
        <f>SUM(K71:K81)</f>
        <v>-5889</v>
      </c>
      <c r="L82" s="153"/>
      <c r="M82" s="247">
        <f>SUM(M71:M81)</f>
        <v>28325</v>
      </c>
      <c r="N82" s="112"/>
      <c r="O82" s="112"/>
      <c r="P82" s="220"/>
      <c r="Q82" s="220"/>
    </row>
    <row r="83" spans="1:17" ht="10.65" customHeight="1">
      <c r="G83" s="155"/>
      <c r="H83" s="151"/>
      <c r="I83" s="155"/>
      <c r="J83" s="151"/>
      <c r="K83" s="155"/>
      <c r="L83" s="155"/>
      <c r="M83" s="155"/>
      <c r="P83" s="220"/>
      <c r="Q83" s="220"/>
    </row>
    <row r="84" spans="1:17" s="257" customFormat="1" ht="21" customHeight="1">
      <c r="A84" s="74" t="s">
        <v>249</v>
      </c>
      <c r="B84" s="74"/>
      <c r="D84" s="74"/>
      <c r="E84" s="76"/>
      <c r="F84" s="74"/>
      <c r="J84" s="257" t="s">
        <v>252</v>
      </c>
      <c r="P84" s="220"/>
      <c r="Q84" s="220"/>
    </row>
    <row r="85" spans="1:17" s="257" customFormat="1" ht="21" customHeight="1">
      <c r="A85" s="74"/>
      <c r="B85" s="74" t="s">
        <v>197</v>
      </c>
      <c r="D85" s="74"/>
      <c r="E85" s="76"/>
      <c r="F85" s="74"/>
      <c r="G85" s="248">
        <f>SUM(G82,G68,G39)</f>
        <v>-9872</v>
      </c>
      <c r="H85" s="84"/>
      <c r="I85" s="248">
        <f>SUM(I82,I68,I39)</f>
        <v>11648</v>
      </c>
      <c r="J85" s="84"/>
      <c r="K85" s="248">
        <f>SUM(K82,K68,K39)</f>
        <v>-19083</v>
      </c>
      <c r="L85" s="155"/>
      <c r="M85" s="248">
        <f>SUM(M82,M68,M39)</f>
        <v>-11943</v>
      </c>
      <c r="P85" s="220"/>
      <c r="Q85" s="220"/>
    </row>
    <row r="86" spans="1:17" s="257" customFormat="1" ht="21" customHeight="1">
      <c r="A86" s="74" t="s">
        <v>182</v>
      </c>
      <c r="B86" s="74"/>
      <c r="C86" s="74"/>
      <c r="D86" s="74"/>
      <c r="E86" s="76"/>
      <c r="F86" s="74"/>
      <c r="G86" s="159">
        <v>-1212</v>
      </c>
      <c r="H86" s="84"/>
      <c r="I86" s="159">
        <v>1459</v>
      </c>
      <c r="J86" s="155"/>
      <c r="K86" s="143">
        <v>0</v>
      </c>
      <c r="L86" s="84"/>
      <c r="M86" s="143">
        <v>0</v>
      </c>
      <c r="P86" s="220"/>
      <c r="Q86" s="220"/>
    </row>
    <row r="87" spans="1:17" s="257" customFormat="1" ht="21" customHeight="1">
      <c r="A87" s="79" t="s">
        <v>250</v>
      </c>
      <c r="B87" s="79"/>
      <c r="C87" s="79"/>
      <c r="D87" s="79"/>
      <c r="E87" s="111"/>
      <c r="F87" s="79"/>
      <c r="G87" s="244">
        <f>SUM(G85:G86)</f>
        <v>-11084</v>
      </c>
      <c r="H87" s="141"/>
      <c r="I87" s="244">
        <f>SUM(I85:I86)</f>
        <v>13107</v>
      </c>
      <c r="J87" s="153"/>
      <c r="K87" s="244">
        <f>SUM(K85:K86)</f>
        <v>-19083</v>
      </c>
      <c r="L87" s="141"/>
      <c r="M87" s="244">
        <f>SUM(M85:M86)</f>
        <v>-11943</v>
      </c>
      <c r="P87" s="220"/>
      <c r="Q87" s="220"/>
    </row>
    <row r="88" spans="1:17" s="258" customFormat="1" ht="21" customHeight="1">
      <c r="A88" s="74" t="s">
        <v>177</v>
      </c>
      <c r="B88" s="74"/>
      <c r="C88" s="74"/>
      <c r="D88" s="74"/>
      <c r="E88" s="76"/>
      <c r="F88" s="74"/>
      <c r="G88" s="249">
        <f>'BS 3-5'!I10</f>
        <v>92478</v>
      </c>
      <c r="H88" s="84"/>
      <c r="I88" s="155">
        <v>83641</v>
      </c>
      <c r="J88" s="84"/>
      <c r="K88" s="249">
        <f>'BS 3-5'!M10</f>
        <v>61967</v>
      </c>
      <c r="L88" s="155"/>
      <c r="M88" s="155">
        <v>54320</v>
      </c>
      <c r="P88" s="220"/>
      <c r="Q88" s="220"/>
    </row>
    <row r="89" spans="1:17" s="258" customFormat="1" ht="21" customHeight="1">
      <c r="A89" s="74" t="s">
        <v>297</v>
      </c>
      <c r="B89" s="74"/>
      <c r="C89" s="74"/>
      <c r="D89" s="74"/>
      <c r="E89" s="73">
        <v>3</v>
      </c>
      <c r="F89" s="74"/>
      <c r="G89" s="156">
        <v>-5519</v>
      </c>
      <c r="H89" s="151"/>
      <c r="I89" s="156">
        <v>0</v>
      </c>
      <c r="J89" s="151"/>
      <c r="K89" s="156">
        <v>0</v>
      </c>
      <c r="L89" s="155"/>
      <c r="M89" s="156">
        <v>0</v>
      </c>
      <c r="P89" s="220"/>
      <c r="Q89" s="220"/>
    </row>
    <row r="90" spans="1:17" ht="21" customHeight="1" thickBot="1">
      <c r="A90" s="79" t="s">
        <v>265</v>
      </c>
      <c r="G90" s="250">
        <f>SUM(G87:G89)</f>
        <v>75875</v>
      </c>
      <c r="H90" s="152"/>
      <c r="I90" s="250">
        <f>SUM(I87:I88)</f>
        <v>96748</v>
      </c>
      <c r="J90" s="152"/>
      <c r="K90" s="250">
        <f>SUM(K87:K88)</f>
        <v>42884</v>
      </c>
      <c r="L90" s="153"/>
      <c r="M90" s="250">
        <f>SUM(M87:M88)</f>
        <v>42377</v>
      </c>
      <c r="N90" s="220"/>
      <c r="O90" s="220"/>
      <c r="P90" s="220"/>
      <c r="Q90" s="220"/>
    </row>
    <row r="91" spans="1:17" s="79" customFormat="1" ht="11.25" customHeight="1" thickTop="1">
      <c r="A91" s="74"/>
      <c r="B91" s="74"/>
      <c r="C91" s="74"/>
      <c r="D91" s="74"/>
      <c r="E91" s="76"/>
      <c r="F91" s="74"/>
      <c r="G91" s="155"/>
      <c r="H91" s="151"/>
      <c r="I91" s="155"/>
      <c r="J91" s="151"/>
      <c r="K91" s="155"/>
      <c r="L91" s="151"/>
      <c r="M91" s="155"/>
      <c r="P91" s="220"/>
      <c r="Q91" s="220"/>
    </row>
    <row r="92" spans="1:17" ht="20.25" customHeight="1">
      <c r="A92" s="113" t="s">
        <v>178</v>
      </c>
      <c r="B92" s="113"/>
      <c r="C92" s="113"/>
      <c r="D92" s="113"/>
      <c r="E92" s="222"/>
      <c r="F92" s="113"/>
      <c r="G92" s="259"/>
      <c r="H92" s="259"/>
      <c r="I92" s="259"/>
      <c r="J92" s="259"/>
      <c r="K92" s="259"/>
      <c r="L92" s="259"/>
      <c r="M92" s="259"/>
      <c r="P92" s="220"/>
      <c r="Q92" s="220"/>
    </row>
    <row r="93" spans="1:17" ht="20.25" customHeight="1">
      <c r="A93" s="74" t="s">
        <v>179</v>
      </c>
      <c r="G93" s="228">
        <v>6871</v>
      </c>
      <c r="H93" s="80"/>
      <c r="I93" s="228">
        <v>15706</v>
      </c>
      <c r="J93" s="80"/>
      <c r="K93" s="228">
        <v>5404</v>
      </c>
      <c r="L93" s="80"/>
      <c r="M93" s="228">
        <v>14217</v>
      </c>
      <c r="N93" s="220"/>
      <c r="O93" s="220"/>
      <c r="P93" s="220"/>
      <c r="Q93" s="220"/>
    </row>
    <row r="94" spans="1:17" ht="21.15" customHeight="1">
      <c r="G94" s="84">
        <f>G90-'BS 3-5'!G10</f>
        <v>0</v>
      </c>
      <c r="H94" s="84"/>
      <c r="I94" s="84"/>
      <c r="J94" s="84"/>
      <c r="K94" s="84">
        <f>K90-'BS 3-5'!K10</f>
        <v>0</v>
      </c>
      <c r="L94" s="155"/>
      <c r="M94" s="84"/>
    </row>
    <row r="95" spans="1:17" ht="21.15" customHeight="1">
      <c r="G95" s="155"/>
      <c r="H95" s="84"/>
      <c r="I95" s="155"/>
      <c r="J95" s="84"/>
      <c r="K95" s="155"/>
      <c r="L95" s="84"/>
      <c r="M95" s="155"/>
    </row>
    <row r="96" spans="1:17" ht="21.15" customHeight="1">
      <c r="G96" s="228"/>
      <c r="H96" s="228"/>
      <c r="I96" s="228"/>
      <c r="J96" s="228"/>
      <c r="K96" s="228"/>
      <c r="L96" s="228"/>
      <c r="M96" s="228"/>
    </row>
    <row r="97" spans="2:13" ht="21.15" customHeight="1">
      <c r="G97" s="228"/>
      <c r="H97" s="80"/>
      <c r="I97" s="228"/>
      <c r="J97" s="80"/>
      <c r="K97" s="228"/>
      <c r="L97" s="80"/>
      <c r="M97" s="228"/>
    </row>
    <row r="98" spans="2:13" ht="21.15" customHeight="1">
      <c r="G98" s="228"/>
      <c r="H98" s="80"/>
      <c r="I98" s="228"/>
      <c r="J98" s="80"/>
      <c r="K98" s="228"/>
      <c r="L98" s="80"/>
      <c r="M98" s="228"/>
    </row>
    <row r="99" spans="2:13" ht="21.15" customHeight="1">
      <c r="G99" s="260"/>
      <c r="I99" s="260"/>
      <c r="K99" s="260"/>
      <c r="M99" s="260"/>
    </row>
    <row r="100" spans="2:13" ht="21.15" customHeight="1">
      <c r="G100" s="74"/>
      <c r="I100" s="74"/>
      <c r="J100" s="74"/>
      <c r="K100" s="74"/>
      <c r="L100" s="74"/>
      <c r="M100" s="74"/>
    </row>
    <row r="101" spans="2:13" ht="21.15" customHeight="1">
      <c r="B101" s="79"/>
      <c r="G101" s="260"/>
      <c r="I101" s="260"/>
      <c r="K101" s="260"/>
      <c r="M101" s="260"/>
    </row>
    <row r="102" spans="2:13" ht="21.15" customHeight="1">
      <c r="G102" s="260"/>
      <c r="I102" s="260"/>
      <c r="K102" s="260"/>
      <c r="M102" s="260"/>
    </row>
    <row r="103" spans="2:13" ht="21.15" customHeight="1">
      <c r="G103" s="160"/>
      <c r="I103" s="160"/>
      <c r="K103" s="160"/>
      <c r="L103" s="74"/>
      <c r="M103" s="160"/>
    </row>
    <row r="104" spans="2:13" ht="21.15" customHeight="1">
      <c r="E104" s="74"/>
      <c r="G104" s="160"/>
      <c r="I104" s="160"/>
      <c r="K104" s="160"/>
      <c r="L104" s="74"/>
      <c r="M104" s="160"/>
    </row>
    <row r="105" spans="2:13" ht="21.15" customHeight="1">
      <c r="E105" s="74"/>
      <c r="G105" s="160"/>
      <c r="I105" s="160"/>
      <c r="K105" s="160"/>
      <c r="M105" s="160"/>
    </row>
    <row r="106" spans="2:13" ht="21.15" customHeight="1">
      <c r="E106" s="74"/>
      <c r="G106" s="160"/>
      <c r="I106" s="160"/>
      <c r="K106" s="160"/>
      <c r="M106" s="160"/>
    </row>
    <row r="107" spans="2:13" ht="21.15" customHeight="1">
      <c r="E107" s="74"/>
      <c r="G107" s="160"/>
      <c r="I107" s="160"/>
      <c r="K107" s="160"/>
      <c r="M107" s="160"/>
    </row>
    <row r="108" spans="2:13" ht="21.15" customHeight="1">
      <c r="E108" s="74"/>
      <c r="G108" s="160"/>
      <c r="I108" s="160"/>
      <c r="K108" s="160"/>
      <c r="M108" s="160"/>
    </row>
    <row r="109" spans="2:13" ht="21.15" customHeight="1">
      <c r="E109" s="74"/>
      <c r="G109" s="160"/>
      <c r="I109" s="160"/>
      <c r="K109" s="160"/>
      <c r="M109" s="160"/>
    </row>
    <row r="110" spans="2:13" ht="21.15" customHeight="1">
      <c r="E110" s="74"/>
      <c r="G110" s="160"/>
      <c r="I110" s="160"/>
      <c r="K110" s="160"/>
      <c r="M110" s="160"/>
    </row>
    <row r="111" spans="2:13" ht="21.15" customHeight="1">
      <c r="E111" s="74"/>
      <c r="G111" s="160"/>
      <c r="I111" s="160"/>
      <c r="K111" s="160"/>
      <c r="M111" s="160"/>
    </row>
    <row r="112" spans="2:13" ht="21.15" customHeight="1">
      <c r="E112" s="74"/>
      <c r="G112" s="160"/>
      <c r="I112" s="160"/>
      <c r="K112" s="160"/>
      <c r="M112" s="160"/>
    </row>
    <row r="113" spans="5:13" ht="21.15" customHeight="1">
      <c r="E113" s="74"/>
      <c r="G113" s="160"/>
      <c r="I113" s="160"/>
      <c r="K113" s="160"/>
      <c r="M113" s="160"/>
    </row>
    <row r="114" spans="5:13" ht="21.15" customHeight="1">
      <c r="E114" s="74"/>
      <c r="G114" s="160"/>
      <c r="I114" s="160"/>
      <c r="K114" s="160"/>
      <c r="M114" s="160"/>
    </row>
    <row r="115" spans="5:13" ht="21.15" customHeight="1">
      <c r="E115" s="74"/>
      <c r="G115" s="160"/>
      <c r="I115" s="160"/>
      <c r="K115" s="160"/>
      <c r="M115" s="160"/>
    </row>
    <row r="116" spans="5:13" ht="21.15" customHeight="1">
      <c r="E116" s="74"/>
      <c r="G116" s="160"/>
      <c r="I116" s="160"/>
      <c r="K116" s="160"/>
      <c r="M116" s="160"/>
    </row>
    <row r="117" spans="5:13" ht="21.15" customHeight="1">
      <c r="E117" s="74"/>
      <c r="G117" s="160"/>
      <c r="I117" s="160"/>
      <c r="K117" s="160"/>
      <c r="M117" s="160"/>
    </row>
    <row r="118" spans="5:13" ht="21.15" customHeight="1">
      <c r="E118" s="74"/>
      <c r="G118" s="160"/>
      <c r="I118" s="160"/>
      <c r="K118" s="160"/>
      <c r="M118" s="160"/>
    </row>
    <row r="119" spans="5:13" ht="21.15" customHeight="1">
      <c r="E119" s="74"/>
      <c r="G119" s="160"/>
      <c r="I119" s="160"/>
      <c r="K119" s="160"/>
      <c r="M119" s="160"/>
    </row>
    <row r="120" spans="5:13" ht="21.15" customHeight="1">
      <c r="E120" s="74"/>
      <c r="G120" s="160"/>
      <c r="I120" s="160"/>
      <c r="K120" s="160"/>
      <c r="M120" s="160"/>
    </row>
    <row r="121" spans="5:13" ht="21.15" customHeight="1">
      <c r="E121" s="74"/>
      <c r="G121" s="160"/>
      <c r="I121" s="160"/>
      <c r="K121" s="160"/>
      <c r="M121" s="160"/>
    </row>
    <row r="122" spans="5:13" ht="21.15" customHeight="1">
      <c r="E122" s="74"/>
      <c r="G122" s="160"/>
      <c r="I122" s="160"/>
      <c r="K122" s="160"/>
      <c r="M122" s="160"/>
    </row>
    <row r="123" spans="5:13" ht="21.15" customHeight="1">
      <c r="E123" s="74"/>
      <c r="G123" s="160"/>
      <c r="I123" s="160"/>
      <c r="K123" s="160"/>
      <c r="M123" s="160"/>
    </row>
    <row r="124" spans="5:13" ht="21.15" customHeight="1">
      <c r="E124" s="74"/>
      <c r="G124" s="160"/>
      <c r="I124" s="160"/>
      <c r="K124" s="160"/>
      <c r="M124" s="160"/>
    </row>
    <row r="125" spans="5:13" ht="21.15" customHeight="1">
      <c r="E125" s="74"/>
    </row>
    <row r="126" spans="5:13" ht="21.15" customHeight="1">
      <c r="E126" s="74"/>
    </row>
    <row r="127" spans="5:13" ht="21.15" customHeight="1">
      <c r="E127" s="74"/>
    </row>
    <row r="128" spans="5:13" ht="21.15" customHeight="1">
      <c r="E128" s="74"/>
    </row>
  </sheetData>
  <sheetProtection formatCells="0" formatColumns="0" formatRows="0" insertColumns="0" insertRows="0" insertHyperlinks="0" deleteColumns="0" deleteRows="0" sort="0" autoFilter="0" pivotTables="0"/>
  <mergeCells count="21">
    <mergeCell ref="A2:D2"/>
    <mergeCell ref="G5:I5"/>
    <mergeCell ref="K5:M5"/>
    <mergeCell ref="G7:I7"/>
    <mergeCell ref="K7:M7"/>
    <mergeCell ref="G4:I4"/>
    <mergeCell ref="K4:M4"/>
    <mergeCell ref="G6:I6"/>
    <mergeCell ref="K6:M6"/>
    <mergeCell ref="G9:M9"/>
    <mergeCell ref="G44:I44"/>
    <mergeCell ref="K44:M44"/>
    <mergeCell ref="G45:I45"/>
    <mergeCell ref="K45:M45"/>
    <mergeCell ref="N10:Q10"/>
    <mergeCell ref="A42:D42"/>
    <mergeCell ref="G47:I47"/>
    <mergeCell ref="K47:M47"/>
    <mergeCell ref="G49:M49"/>
    <mergeCell ref="G46:I46"/>
    <mergeCell ref="K46:M46"/>
  </mergeCells>
  <pageMargins left="0.8" right="0.5" top="0.48" bottom="0.5" header="0.5" footer="0.5"/>
  <pageSetup paperSize="9" scale="70" firstPageNumber="14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40" max="16383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C75AF-8D06-4335-9683-BECBDB11D9FE}">
  <sheetPr>
    <tabColor rgb="FFFFC000"/>
    <pageSetUpPr fitToPage="1"/>
  </sheetPr>
  <dimension ref="A1:T128"/>
  <sheetViews>
    <sheetView view="pageBreakPreview" zoomScale="85" zoomScaleNormal="30" zoomScaleSheetLayoutView="85" workbookViewId="0">
      <selection activeCell="O14" sqref="O14"/>
    </sheetView>
  </sheetViews>
  <sheetFormatPr defaultColWidth="11" defaultRowHeight="21.15" customHeight="1"/>
  <cols>
    <col min="1" max="3" width="1.33203125" style="74" customWidth="1"/>
    <col min="4" max="4" width="70.5546875" style="74" customWidth="1"/>
    <col min="5" max="5" width="9.109375" style="76" customWidth="1"/>
    <col min="6" max="6" width="1.109375" style="74" customWidth="1"/>
    <col min="7" max="7" width="13.109375" style="140" customWidth="1"/>
    <col min="8" max="8" width="1.109375" style="74" customWidth="1"/>
    <col min="9" max="9" width="13.109375" style="140" customWidth="1"/>
    <col min="10" max="10" width="1.109375" style="116" customWidth="1"/>
    <col min="11" max="11" width="13.109375" style="140" customWidth="1"/>
    <col min="12" max="12" width="1.109375" style="116" customWidth="1"/>
    <col min="13" max="13" width="13.109375" style="140" customWidth="1"/>
    <col min="14" max="14" width="17.109375" style="74" customWidth="1"/>
    <col min="15" max="15" width="14.109375" style="74" bestFit="1" customWidth="1"/>
    <col min="16" max="16" width="13.33203125" style="74" bestFit="1" customWidth="1"/>
    <col min="17" max="17" width="12.109375" style="74" bestFit="1" customWidth="1"/>
    <col min="18" max="16384" width="11" style="74"/>
  </cols>
  <sheetData>
    <row r="1" spans="1:17" s="70" customFormat="1" ht="22.35" customHeight="1">
      <c r="A1" s="165" t="s">
        <v>0</v>
      </c>
      <c r="B1" s="74"/>
      <c r="C1" s="74"/>
      <c r="D1" s="74"/>
      <c r="E1" s="76"/>
      <c r="F1" s="74"/>
      <c r="G1" s="140"/>
      <c r="H1" s="74"/>
      <c r="I1" s="140"/>
      <c r="J1" s="116"/>
      <c r="K1" s="140"/>
      <c r="L1" s="116"/>
      <c r="M1" s="140"/>
    </row>
    <row r="2" spans="1:17" ht="22.35" customHeight="1">
      <c r="A2" s="306" t="s">
        <v>149</v>
      </c>
      <c r="B2" s="306"/>
      <c r="C2" s="306"/>
      <c r="D2" s="306"/>
      <c r="F2" s="215"/>
      <c r="H2" s="215"/>
      <c r="J2" s="216"/>
      <c r="L2" s="216"/>
    </row>
    <row r="3" spans="1:17" ht="22.35" customHeight="1">
      <c r="A3" s="85" t="s">
        <v>150</v>
      </c>
      <c r="B3" s="215"/>
      <c r="C3" s="215"/>
      <c r="D3" s="215"/>
      <c r="F3" s="215"/>
      <c r="H3" s="215"/>
      <c r="J3" s="216"/>
      <c r="L3" s="216"/>
    </row>
    <row r="4" spans="1:17" ht="22.35" customHeight="1">
      <c r="A4" s="215"/>
      <c r="B4" s="215"/>
      <c r="C4" s="215"/>
      <c r="D4" s="215"/>
      <c r="E4" s="111"/>
      <c r="F4" s="166"/>
      <c r="G4" s="295" t="s">
        <v>2</v>
      </c>
      <c r="H4" s="295"/>
      <c r="I4" s="295"/>
      <c r="J4" s="167"/>
      <c r="K4" s="295" t="s">
        <v>3</v>
      </c>
      <c r="L4" s="295"/>
      <c r="M4" s="295"/>
    </row>
    <row r="5" spans="1:17" ht="22.35" customHeight="1">
      <c r="F5" s="111"/>
      <c r="G5" s="299" t="s">
        <v>260</v>
      </c>
      <c r="H5" s="299"/>
      <c r="I5" s="299"/>
      <c r="J5" s="93"/>
      <c r="K5" s="299" t="s">
        <v>260</v>
      </c>
      <c r="L5" s="299"/>
      <c r="M5" s="299"/>
    </row>
    <row r="6" spans="1:17" ht="22.35" customHeight="1">
      <c r="F6" s="111"/>
      <c r="G6" s="299" t="s">
        <v>237</v>
      </c>
      <c r="H6" s="299"/>
      <c r="I6" s="299"/>
      <c r="J6" s="93"/>
      <c r="K6" s="299" t="s">
        <v>237</v>
      </c>
      <c r="L6" s="299"/>
      <c r="M6" s="299"/>
    </row>
    <row r="7" spans="1:17" ht="22.35" customHeight="1">
      <c r="F7" s="111"/>
      <c r="G7" s="299" t="s">
        <v>259</v>
      </c>
      <c r="H7" s="299"/>
      <c r="I7" s="299"/>
      <c r="J7" s="93"/>
      <c r="K7" s="299" t="s">
        <v>259</v>
      </c>
      <c r="L7" s="299"/>
      <c r="M7" s="299"/>
    </row>
    <row r="8" spans="1:17" ht="22.35" customHeight="1">
      <c r="E8" s="73" t="s">
        <v>6</v>
      </c>
      <c r="F8" s="111"/>
      <c r="G8" s="176" t="s">
        <v>218</v>
      </c>
      <c r="H8" s="169"/>
      <c r="I8" s="176" t="s">
        <v>183</v>
      </c>
      <c r="J8" s="169"/>
      <c r="K8" s="176" t="s">
        <v>218</v>
      </c>
      <c r="L8" s="169"/>
      <c r="M8" s="176" t="s">
        <v>183</v>
      </c>
    </row>
    <row r="9" spans="1:17" ht="22.35" customHeight="1">
      <c r="F9" s="76"/>
      <c r="G9" s="296" t="s">
        <v>8</v>
      </c>
      <c r="H9" s="296"/>
      <c r="I9" s="296"/>
      <c r="J9" s="296"/>
      <c r="K9" s="296"/>
      <c r="L9" s="296"/>
      <c r="M9" s="296"/>
    </row>
    <row r="10" spans="1:17" s="78" customFormat="1" ht="21" customHeight="1">
      <c r="A10" s="113" t="s">
        <v>151</v>
      </c>
      <c r="E10" s="222"/>
      <c r="F10" s="222"/>
      <c r="G10" s="148"/>
      <c r="H10" s="149"/>
      <c r="I10" s="148"/>
      <c r="J10" s="150"/>
      <c r="K10" s="148"/>
      <c r="L10" s="150"/>
      <c r="M10" s="148"/>
      <c r="N10" s="297"/>
      <c r="O10" s="297"/>
      <c r="P10" s="297"/>
      <c r="Q10" s="297"/>
    </row>
    <row r="11" spans="1:17" ht="21" customHeight="1">
      <c r="A11" s="170" t="s">
        <v>82</v>
      </c>
      <c r="B11" s="170"/>
      <c r="C11" s="170"/>
      <c r="G11" s="231">
        <f>'PL6M 8-9'!G29</f>
        <v>9299</v>
      </c>
      <c r="H11" s="151"/>
      <c r="I11" s="231">
        <f>'PL6M 8-9'!I29</f>
        <v>5132</v>
      </c>
      <c r="J11" s="151"/>
      <c r="K11" s="231">
        <f>'PL6M 8-9'!K29</f>
        <v>13340</v>
      </c>
      <c r="L11" s="88"/>
      <c r="M11" s="231">
        <f>'PL6M 8-9'!M29</f>
        <v>29714</v>
      </c>
      <c r="N11" s="220"/>
      <c r="O11" s="220"/>
      <c r="P11" s="220"/>
      <c r="Q11" s="220"/>
    </row>
    <row r="12" spans="1:17" ht="21" customHeight="1">
      <c r="A12" s="171" t="s">
        <v>152</v>
      </c>
      <c r="B12" s="170"/>
      <c r="C12" s="170"/>
      <c r="G12" s="88"/>
      <c r="H12" s="151"/>
      <c r="I12" s="88"/>
      <c r="J12" s="151"/>
      <c r="K12" s="88"/>
      <c r="L12" s="88"/>
      <c r="M12" s="88"/>
      <c r="N12" s="220"/>
      <c r="O12" s="220"/>
    </row>
    <row r="13" spans="1:17" ht="21" customHeight="1">
      <c r="A13" s="170" t="s">
        <v>81</v>
      </c>
      <c r="C13" s="170"/>
      <c r="G13" s="231">
        <f>-'PL6M 8-9'!G28</f>
        <v>2799</v>
      </c>
      <c r="H13" s="151"/>
      <c r="I13" s="231">
        <f>-'PL6M 8-9'!I28</f>
        <v>8395</v>
      </c>
      <c r="J13" s="151"/>
      <c r="K13" s="231">
        <f>-'PL6M 8-9'!K28</f>
        <v>1168</v>
      </c>
      <c r="L13" s="88"/>
      <c r="M13" s="231">
        <f>-'PL6M 8-9'!M28</f>
        <v>7045</v>
      </c>
      <c r="N13" s="220"/>
      <c r="O13" s="220"/>
      <c r="P13" s="220"/>
      <c r="Q13" s="220"/>
    </row>
    <row r="14" spans="1:17" ht="21" customHeight="1">
      <c r="A14" s="74" t="s">
        <v>78</v>
      </c>
      <c r="C14" s="81"/>
      <c r="G14" s="231">
        <f>-'PL6M 8-9'!G23</f>
        <v>20449</v>
      </c>
      <c r="H14" s="84"/>
      <c r="I14" s="231">
        <f>-'PL6M 8-9'!I23</f>
        <v>17926</v>
      </c>
      <c r="J14" s="84"/>
      <c r="K14" s="231">
        <f>-'PL6M 8-9'!K23</f>
        <v>18216</v>
      </c>
      <c r="L14" s="84"/>
      <c r="M14" s="231">
        <f>-'PL6M 8-9'!M23</f>
        <v>15472</v>
      </c>
      <c r="N14" s="220"/>
      <c r="O14" s="220"/>
      <c r="P14" s="220"/>
      <c r="Q14" s="220"/>
    </row>
    <row r="15" spans="1:17" ht="21" customHeight="1">
      <c r="A15" s="251" t="s">
        <v>153</v>
      </c>
      <c r="C15" s="170"/>
      <c r="G15" s="88">
        <v>35088</v>
      </c>
      <c r="H15" s="151"/>
      <c r="I15" s="88">
        <v>27353</v>
      </c>
      <c r="J15" s="151"/>
      <c r="K15" s="88">
        <v>29419</v>
      </c>
      <c r="L15" s="88"/>
      <c r="M15" s="88">
        <v>22942</v>
      </c>
      <c r="N15" s="220"/>
      <c r="O15" s="220"/>
      <c r="P15" s="220"/>
      <c r="Q15" s="220"/>
    </row>
    <row r="16" spans="1:17" ht="21" customHeight="1">
      <c r="A16" s="251" t="s">
        <v>241</v>
      </c>
      <c r="C16" s="170"/>
      <c r="G16" s="231">
        <f>-'PL6M 8-9'!G24</f>
        <v>5947</v>
      </c>
      <c r="H16" s="84"/>
      <c r="I16" s="231">
        <f>-'PL6M 8-9'!I24</f>
        <v>-5004</v>
      </c>
      <c r="J16" s="84"/>
      <c r="K16" s="231">
        <f>-'PL6M 8-9'!K24</f>
        <v>6189</v>
      </c>
      <c r="L16" s="88"/>
      <c r="M16" s="231">
        <f>-'PL6M 8-9'!M24</f>
        <v>-5156</v>
      </c>
      <c r="N16" s="220"/>
      <c r="O16" s="220"/>
      <c r="P16" s="220"/>
      <c r="Q16" s="220"/>
    </row>
    <row r="17" spans="1:17" ht="21" customHeight="1">
      <c r="A17" s="252" t="s">
        <v>47</v>
      </c>
      <c r="C17" s="81"/>
      <c r="G17" s="88">
        <v>3109</v>
      </c>
      <c r="H17" s="84"/>
      <c r="I17" s="88">
        <v>3058</v>
      </c>
      <c r="J17" s="84"/>
      <c r="K17" s="88">
        <v>2986</v>
      </c>
      <c r="L17" s="84"/>
      <c r="M17" s="88">
        <v>2939</v>
      </c>
      <c r="N17" s="220"/>
      <c r="O17" s="220"/>
      <c r="P17" s="220"/>
      <c r="Q17" s="220"/>
    </row>
    <row r="18" spans="1:17" ht="21" customHeight="1">
      <c r="A18" s="252" t="s">
        <v>266</v>
      </c>
      <c r="C18" s="81"/>
      <c r="G18" s="290">
        <v>-8631</v>
      </c>
      <c r="H18" s="84"/>
      <c r="I18" s="88">
        <v>2607</v>
      </c>
      <c r="J18" s="84"/>
      <c r="K18" s="88">
        <v>-8631</v>
      </c>
      <c r="L18" s="84"/>
      <c r="M18" s="88">
        <v>2607</v>
      </c>
      <c r="N18" s="220"/>
      <c r="O18" s="220"/>
      <c r="P18" s="220"/>
      <c r="Q18" s="220"/>
    </row>
    <row r="19" spans="1:17" ht="21" customHeight="1">
      <c r="A19" s="170" t="s">
        <v>231</v>
      </c>
      <c r="C19" s="170"/>
      <c r="G19" s="88">
        <v>444</v>
      </c>
      <c r="H19" s="151"/>
      <c r="I19" s="88">
        <v>8653</v>
      </c>
      <c r="J19" s="151"/>
      <c r="K19" s="88">
        <v>0</v>
      </c>
      <c r="L19" s="88"/>
      <c r="M19" s="88">
        <v>0</v>
      </c>
      <c r="N19" s="220"/>
      <c r="O19" s="220"/>
      <c r="P19" s="220"/>
      <c r="Q19" s="220"/>
    </row>
    <row r="20" spans="1:17" ht="21" hidden="1" customHeight="1">
      <c r="A20" s="252" t="s">
        <v>201</v>
      </c>
      <c r="C20" s="170"/>
      <c r="G20" s="88">
        <v>0</v>
      </c>
      <c r="H20" s="151"/>
      <c r="I20" s="80">
        <v>0</v>
      </c>
      <c r="J20" s="151"/>
      <c r="K20" s="88">
        <v>0</v>
      </c>
      <c r="L20" s="88"/>
      <c r="M20" s="80">
        <v>0</v>
      </c>
      <c r="N20" s="220"/>
      <c r="O20" s="220"/>
      <c r="P20" s="220"/>
      <c r="Q20" s="220"/>
    </row>
    <row r="21" spans="1:17" ht="21" customHeight="1">
      <c r="A21" s="252" t="s">
        <v>232</v>
      </c>
      <c r="G21" s="90">
        <v>0</v>
      </c>
      <c r="H21" s="151"/>
      <c r="I21" s="88">
        <v>3</v>
      </c>
      <c r="J21" s="151"/>
      <c r="K21" s="90">
        <v>0</v>
      </c>
      <c r="L21" s="88"/>
      <c r="M21" s="88">
        <v>3</v>
      </c>
      <c r="N21" s="220"/>
      <c r="O21" s="220"/>
      <c r="P21" s="220"/>
      <c r="Q21" s="220"/>
    </row>
    <row r="22" spans="1:17" s="272" customFormat="1" ht="21" customHeight="1">
      <c r="A22" s="281" t="s">
        <v>243</v>
      </c>
      <c r="E22" s="273">
        <v>3</v>
      </c>
      <c r="G22" s="282">
        <v>-8063</v>
      </c>
      <c r="H22" s="275"/>
      <c r="I22" s="283">
        <v>0</v>
      </c>
      <c r="J22" s="275"/>
      <c r="K22" s="282">
        <v>0</v>
      </c>
      <c r="L22" s="283"/>
      <c r="M22" s="283">
        <v>0</v>
      </c>
      <c r="N22" s="278"/>
      <c r="O22" s="278"/>
      <c r="P22" s="278"/>
      <c r="Q22" s="278"/>
    </row>
    <row r="23" spans="1:17" ht="21" customHeight="1">
      <c r="A23" s="252" t="s">
        <v>267</v>
      </c>
      <c r="C23" s="81"/>
      <c r="G23" s="88">
        <v>-72</v>
      </c>
      <c r="H23" s="84"/>
      <c r="I23" s="88">
        <v>-2706</v>
      </c>
      <c r="J23" s="84"/>
      <c r="K23" s="88">
        <v>-72</v>
      </c>
      <c r="L23" s="84"/>
      <c r="M23" s="88">
        <v>-2706</v>
      </c>
      <c r="N23" s="220"/>
      <c r="O23" s="220"/>
      <c r="P23" s="220"/>
      <c r="Q23" s="220"/>
    </row>
    <row r="24" spans="1:17" ht="21.15" hidden="1" customHeight="1">
      <c r="A24" s="252" t="s">
        <v>187</v>
      </c>
      <c r="C24" s="81"/>
      <c r="G24" s="88"/>
      <c r="H24" s="84"/>
      <c r="I24" s="80">
        <v>0</v>
      </c>
      <c r="J24" s="84"/>
      <c r="K24" s="88"/>
      <c r="L24" s="84"/>
      <c r="M24" s="80">
        <v>0</v>
      </c>
      <c r="N24" s="220"/>
      <c r="O24" s="220"/>
      <c r="P24" s="220"/>
      <c r="Q24" s="220"/>
    </row>
    <row r="25" spans="1:17" ht="21" customHeight="1">
      <c r="A25" s="252" t="s">
        <v>154</v>
      </c>
      <c r="C25" s="81"/>
      <c r="G25" s="88">
        <v>-263</v>
      </c>
      <c r="H25" s="84"/>
      <c r="I25" s="88">
        <v>-525</v>
      </c>
      <c r="J25" s="84"/>
      <c r="K25" s="88">
        <v>-263</v>
      </c>
      <c r="L25" s="84"/>
      <c r="M25" s="88">
        <v>-525</v>
      </c>
      <c r="N25" s="220"/>
      <c r="O25" s="220"/>
      <c r="P25" s="220"/>
      <c r="Q25" s="220"/>
    </row>
    <row r="26" spans="1:17" ht="21" hidden="1" customHeight="1">
      <c r="A26" s="252" t="s">
        <v>230</v>
      </c>
      <c r="C26" s="81"/>
      <c r="G26" s="88"/>
      <c r="H26" s="84"/>
      <c r="I26" s="88">
        <v>0</v>
      </c>
      <c r="J26" s="84"/>
      <c r="K26" s="88"/>
      <c r="L26" s="84"/>
      <c r="M26" s="88">
        <v>0</v>
      </c>
      <c r="N26" s="220"/>
      <c r="O26" s="220"/>
      <c r="P26" s="220"/>
      <c r="Q26" s="220"/>
    </row>
    <row r="27" spans="1:17" ht="21" customHeight="1">
      <c r="A27" s="252" t="s">
        <v>155</v>
      </c>
      <c r="C27" s="81"/>
      <c r="G27" s="284">
        <v>-637</v>
      </c>
      <c r="H27" s="84"/>
      <c r="I27" s="96">
        <v>-2031</v>
      </c>
      <c r="J27" s="84"/>
      <c r="K27" s="284">
        <v>-5506</v>
      </c>
      <c r="L27" s="88"/>
      <c r="M27" s="96">
        <v>-5829</v>
      </c>
      <c r="N27" s="220"/>
      <c r="O27" s="220"/>
      <c r="P27" s="220"/>
      <c r="Q27" s="220"/>
    </row>
    <row r="28" spans="1:17" ht="21" customHeight="1">
      <c r="A28" s="253"/>
      <c r="B28" s="113"/>
      <c r="C28" s="114"/>
      <c r="D28" s="113"/>
      <c r="G28" s="244">
        <f>SUM(G11:G27)</f>
        <v>59469</v>
      </c>
      <c r="H28" s="152"/>
      <c r="I28" s="244">
        <f>SUM(I11:I27)</f>
        <v>62861</v>
      </c>
      <c r="J28" s="152"/>
      <c r="K28" s="244">
        <f>SUM(K11:K27)</f>
        <v>56846</v>
      </c>
      <c r="L28" s="153"/>
      <c r="M28" s="244">
        <f>SUM(M11:M27)</f>
        <v>66506</v>
      </c>
      <c r="N28" s="112"/>
      <c r="O28" s="112"/>
      <c r="P28" s="220"/>
      <c r="Q28" s="220"/>
    </row>
    <row r="29" spans="1:17" ht="21" customHeight="1">
      <c r="A29" s="254" t="s">
        <v>156</v>
      </c>
      <c r="B29" s="113"/>
      <c r="C29" s="114"/>
      <c r="D29" s="113"/>
      <c r="E29" s="200"/>
      <c r="G29" s="141"/>
      <c r="H29" s="152"/>
      <c r="I29" s="141"/>
      <c r="J29" s="152"/>
      <c r="K29" s="141"/>
      <c r="L29" s="153"/>
      <c r="M29" s="141"/>
    </row>
    <row r="30" spans="1:17" ht="21" customHeight="1">
      <c r="A30" s="255" t="s">
        <v>11</v>
      </c>
      <c r="G30" s="285">
        <v>-110232</v>
      </c>
      <c r="H30" s="155"/>
      <c r="I30" s="155">
        <v>-22252</v>
      </c>
      <c r="J30" s="155"/>
      <c r="K30" s="285">
        <v>-114701</v>
      </c>
      <c r="L30" s="155"/>
      <c r="M30" s="155">
        <v>-18150</v>
      </c>
      <c r="N30" s="220"/>
      <c r="O30" s="220"/>
      <c r="P30" s="220"/>
      <c r="Q30" s="220"/>
    </row>
    <row r="31" spans="1:17" ht="21" customHeight="1">
      <c r="A31" s="255" t="s">
        <v>14</v>
      </c>
      <c r="G31" s="286">
        <v>-1105</v>
      </c>
      <c r="H31" s="155"/>
      <c r="I31" s="155">
        <v>371</v>
      </c>
      <c r="J31" s="155"/>
      <c r="K31" s="155">
        <v>-1217</v>
      </c>
      <c r="L31" s="155"/>
      <c r="M31" s="155">
        <v>322</v>
      </c>
      <c r="N31" s="220"/>
      <c r="O31" s="220"/>
      <c r="P31" s="220"/>
      <c r="Q31" s="220"/>
    </row>
    <row r="32" spans="1:17" s="78" customFormat="1" ht="21" customHeight="1">
      <c r="A32" s="255" t="s">
        <v>28</v>
      </c>
      <c r="B32" s="74"/>
      <c r="C32" s="74"/>
      <c r="D32" s="74"/>
      <c r="E32" s="76"/>
      <c r="F32" s="74"/>
      <c r="G32" s="286">
        <v>-2500</v>
      </c>
      <c r="H32" s="155"/>
      <c r="I32" s="155">
        <v>-26898</v>
      </c>
      <c r="J32" s="155"/>
      <c r="K32" s="155">
        <v>1960</v>
      </c>
      <c r="L32" s="155"/>
      <c r="M32" s="155">
        <v>-26678</v>
      </c>
      <c r="N32" s="220"/>
      <c r="O32" s="220"/>
      <c r="P32" s="220"/>
      <c r="Q32" s="220"/>
    </row>
    <row r="33" spans="1:17" ht="21" customHeight="1">
      <c r="A33" s="255" t="s">
        <v>34</v>
      </c>
      <c r="G33" s="286">
        <v>54143</v>
      </c>
      <c r="H33" s="155"/>
      <c r="I33" s="155">
        <v>-1325</v>
      </c>
      <c r="J33" s="155"/>
      <c r="K33" s="286">
        <v>56622</v>
      </c>
      <c r="L33" s="155"/>
      <c r="M33" s="155">
        <v>-17607</v>
      </c>
      <c r="N33" s="220"/>
      <c r="O33" s="220"/>
      <c r="P33" s="220"/>
      <c r="Q33" s="220"/>
    </row>
    <row r="34" spans="1:17" ht="21" customHeight="1">
      <c r="A34" s="255" t="s">
        <v>40</v>
      </c>
      <c r="G34" s="155">
        <v>2649</v>
      </c>
      <c r="H34" s="155"/>
      <c r="I34" s="155">
        <v>-7456</v>
      </c>
      <c r="J34" s="155"/>
      <c r="K34" s="155">
        <v>2812</v>
      </c>
      <c r="L34" s="155"/>
      <c r="M34" s="155">
        <v>-7603</v>
      </c>
      <c r="N34" s="220"/>
      <c r="O34" s="220"/>
      <c r="P34" s="220"/>
      <c r="Q34" s="220"/>
    </row>
    <row r="35" spans="1:17" ht="21" customHeight="1">
      <c r="A35" s="255" t="s">
        <v>157</v>
      </c>
      <c r="G35" s="143">
        <v>-198</v>
      </c>
      <c r="H35" s="155"/>
      <c r="I35" s="143">
        <v>-1101</v>
      </c>
      <c r="J35" s="155"/>
      <c r="K35" s="143">
        <v>-198</v>
      </c>
      <c r="L35" s="155"/>
      <c r="M35" s="143">
        <v>-1101</v>
      </c>
      <c r="N35" s="220"/>
      <c r="O35" s="220"/>
      <c r="P35" s="220"/>
      <c r="Q35" s="220"/>
    </row>
    <row r="36" spans="1:17" s="79" customFormat="1" ht="21" customHeight="1">
      <c r="A36" s="102" t="s">
        <v>268</v>
      </c>
      <c r="B36" s="251"/>
      <c r="C36" s="74"/>
      <c r="D36" s="74"/>
      <c r="E36" s="76"/>
      <c r="F36" s="74"/>
      <c r="G36" s="244">
        <f>SUM(G28:G35)</f>
        <v>2226</v>
      </c>
      <c r="H36" s="153"/>
      <c r="I36" s="244">
        <f>SUM(I28:I35)</f>
        <v>4200</v>
      </c>
      <c r="J36" s="153"/>
      <c r="K36" s="244">
        <f>SUM(K28:K35)</f>
        <v>2124</v>
      </c>
      <c r="L36" s="153"/>
      <c r="M36" s="244">
        <f>SUM(M28:M35)</f>
        <v>-4311</v>
      </c>
      <c r="N36" s="112"/>
      <c r="O36" s="112"/>
      <c r="P36" s="220"/>
      <c r="Q36" s="220"/>
    </row>
    <row r="37" spans="1:17" ht="21.6" hidden="1">
      <c r="A37" s="170" t="s">
        <v>158</v>
      </c>
      <c r="B37" s="251"/>
      <c r="G37" s="80"/>
      <c r="H37" s="155"/>
      <c r="I37" s="80"/>
      <c r="J37" s="155"/>
      <c r="K37" s="80"/>
      <c r="L37" s="155"/>
      <c r="M37" s="80"/>
      <c r="N37" s="220"/>
      <c r="O37" s="220"/>
      <c r="P37" s="220"/>
      <c r="Q37" s="220"/>
    </row>
    <row r="38" spans="1:17" s="79" customFormat="1" ht="21.15" customHeight="1">
      <c r="A38" s="251" t="s">
        <v>159</v>
      </c>
      <c r="B38" s="74"/>
      <c r="C38" s="74"/>
      <c r="D38" s="74"/>
      <c r="E38" s="76"/>
      <c r="F38" s="74"/>
      <c r="G38" s="289">
        <v>-3519</v>
      </c>
      <c r="H38" s="155"/>
      <c r="I38" s="156">
        <v>-8924</v>
      </c>
      <c r="J38" s="155"/>
      <c r="K38" s="156">
        <v>-6607</v>
      </c>
      <c r="L38" s="155"/>
      <c r="M38" s="156">
        <v>-8265</v>
      </c>
      <c r="N38" s="220"/>
      <c r="O38" s="220"/>
      <c r="P38" s="220"/>
      <c r="Q38" s="220"/>
    </row>
    <row r="39" spans="1:17" ht="21.15" customHeight="1">
      <c r="A39" s="72" t="s">
        <v>269</v>
      </c>
      <c r="G39" s="247">
        <f>SUM(G36:G38)</f>
        <v>-1293</v>
      </c>
      <c r="H39" s="152"/>
      <c r="I39" s="247">
        <f>SUM(I36:I38)</f>
        <v>-4724</v>
      </c>
      <c r="J39" s="152"/>
      <c r="K39" s="247">
        <f>SUM(K36:K38)</f>
        <v>-4483</v>
      </c>
      <c r="L39" s="153"/>
      <c r="M39" s="247">
        <f>SUM(M36:M38)</f>
        <v>-12576</v>
      </c>
      <c r="N39" s="112"/>
      <c r="O39" s="112"/>
      <c r="P39" s="220"/>
      <c r="Q39" s="220"/>
    </row>
    <row r="40" spans="1:17" s="70" customFormat="1" ht="22.5" customHeight="1">
      <c r="A40" s="74"/>
      <c r="B40" s="74"/>
      <c r="C40" s="74"/>
      <c r="D40" s="74"/>
      <c r="E40" s="76"/>
      <c r="F40" s="74"/>
      <c r="G40" s="157"/>
      <c r="H40" s="158"/>
      <c r="I40" s="157"/>
      <c r="J40" s="158"/>
      <c r="K40" s="157"/>
      <c r="L40" s="157"/>
      <c r="M40" s="157"/>
    </row>
    <row r="41" spans="1:17" ht="22.35" customHeight="1">
      <c r="A41" s="165" t="str">
        <f>A1</f>
        <v>บริษัท ลีโอ โกลบอล โลจิสติกส์ จำกัด (มหาชน) และบริษัทย่อย</v>
      </c>
    </row>
    <row r="42" spans="1:17" ht="22.35" customHeight="1">
      <c r="A42" s="306" t="s">
        <v>149</v>
      </c>
      <c r="B42" s="306"/>
      <c r="C42" s="306"/>
      <c r="D42" s="306"/>
      <c r="F42" s="215"/>
      <c r="H42" s="215"/>
      <c r="J42" s="216"/>
      <c r="L42" s="216"/>
    </row>
    <row r="43" spans="1:17" ht="22.35" customHeight="1">
      <c r="A43" s="85" t="str">
        <f>+A3</f>
        <v xml:space="preserve"> </v>
      </c>
      <c r="B43" s="215"/>
      <c r="C43" s="215"/>
      <c r="D43" s="215"/>
      <c r="F43" s="215"/>
      <c r="H43" s="215"/>
      <c r="J43" s="216"/>
      <c r="L43" s="216"/>
    </row>
    <row r="44" spans="1:17" ht="22.35" customHeight="1">
      <c r="A44" s="72"/>
      <c r="B44" s="215"/>
      <c r="C44" s="215"/>
      <c r="D44" s="215"/>
      <c r="F44" s="215"/>
      <c r="G44" s="295" t="s">
        <v>2</v>
      </c>
      <c r="H44" s="295"/>
      <c r="I44" s="295"/>
      <c r="J44" s="167"/>
      <c r="K44" s="295" t="s">
        <v>3</v>
      </c>
      <c r="L44" s="295"/>
      <c r="M44" s="295"/>
    </row>
    <row r="45" spans="1:17" ht="22.35" customHeight="1">
      <c r="A45" s="215"/>
      <c r="B45" s="215"/>
      <c r="C45" s="215"/>
      <c r="D45" s="215"/>
      <c r="E45" s="111"/>
      <c r="F45" s="166"/>
      <c r="G45" s="299" t="s">
        <v>260</v>
      </c>
      <c r="H45" s="299"/>
      <c r="I45" s="299"/>
      <c r="J45" s="93"/>
      <c r="K45" s="299" t="s">
        <v>260</v>
      </c>
      <c r="L45" s="299"/>
      <c r="M45" s="299"/>
    </row>
    <row r="46" spans="1:17" ht="22.35" customHeight="1">
      <c r="A46" s="215"/>
      <c r="B46" s="215"/>
      <c r="C46" s="215"/>
      <c r="D46" s="215"/>
      <c r="E46" s="111"/>
      <c r="F46" s="166"/>
      <c r="G46" s="299" t="s">
        <v>237</v>
      </c>
      <c r="H46" s="299"/>
      <c r="I46" s="299"/>
      <c r="J46" s="93"/>
      <c r="K46" s="299" t="s">
        <v>237</v>
      </c>
      <c r="L46" s="299"/>
      <c r="M46" s="299"/>
    </row>
    <row r="47" spans="1:17" ht="22.35" customHeight="1">
      <c r="F47" s="111"/>
      <c r="G47" s="299" t="s">
        <v>259</v>
      </c>
      <c r="H47" s="299"/>
      <c r="I47" s="299"/>
      <c r="J47" s="93"/>
      <c r="K47" s="299" t="s">
        <v>259</v>
      </c>
      <c r="L47" s="299"/>
      <c r="M47" s="299"/>
    </row>
    <row r="48" spans="1:17" ht="22.35" customHeight="1">
      <c r="E48" s="73" t="s">
        <v>6</v>
      </c>
      <c r="F48" s="111"/>
      <c r="G48" s="176" t="s">
        <v>218</v>
      </c>
      <c r="H48" s="169"/>
      <c r="I48" s="176" t="s">
        <v>183</v>
      </c>
      <c r="J48" s="169"/>
      <c r="K48" s="176" t="s">
        <v>218</v>
      </c>
      <c r="L48" s="169"/>
      <c r="M48" s="176" t="s">
        <v>183</v>
      </c>
    </row>
    <row r="49" spans="1:17" ht="22.35" customHeight="1">
      <c r="F49" s="111"/>
      <c r="G49" s="296" t="s">
        <v>8</v>
      </c>
      <c r="H49" s="296"/>
      <c r="I49" s="296"/>
      <c r="J49" s="296"/>
      <c r="K49" s="296"/>
      <c r="L49" s="296"/>
      <c r="M49" s="296"/>
    </row>
    <row r="50" spans="1:17" ht="21" customHeight="1">
      <c r="A50" s="114" t="s">
        <v>160</v>
      </c>
      <c r="B50" s="170"/>
      <c r="G50" s="158"/>
      <c r="H50" s="158"/>
      <c r="I50" s="158"/>
      <c r="J50" s="158"/>
      <c r="K50" s="158"/>
      <c r="L50" s="158"/>
      <c r="M50" s="158"/>
    </row>
    <row r="51" spans="1:17" ht="21" customHeight="1">
      <c r="A51" s="170" t="s">
        <v>161</v>
      </c>
      <c r="G51" s="84">
        <v>-187</v>
      </c>
      <c r="H51" s="84"/>
      <c r="I51" s="80">
        <v>-265</v>
      </c>
      <c r="J51" s="84"/>
      <c r="K51" s="84">
        <v>-187</v>
      </c>
      <c r="L51" s="84"/>
      <c r="M51" s="80">
        <v>-265</v>
      </c>
      <c r="N51" s="220"/>
      <c r="O51" s="220"/>
      <c r="P51" s="220"/>
      <c r="Q51" s="220"/>
    </row>
    <row r="52" spans="1:17" ht="21.6" hidden="1">
      <c r="A52" s="170" t="s">
        <v>162</v>
      </c>
      <c r="G52" s="84"/>
      <c r="H52" s="84"/>
      <c r="I52" s="84">
        <v>0</v>
      </c>
      <c r="J52" s="84"/>
      <c r="K52" s="84"/>
      <c r="L52" s="84"/>
      <c r="M52" s="84">
        <v>0</v>
      </c>
      <c r="N52" s="220"/>
      <c r="O52" s="220"/>
      <c r="P52" s="220"/>
      <c r="Q52" s="220"/>
    </row>
    <row r="53" spans="1:17" ht="21" customHeight="1">
      <c r="A53" s="170" t="s">
        <v>163</v>
      </c>
      <c r="G53" s="80">
        <v>0</v>
      </c>
      <c r="H53" s="84"/>
      <c r="I53" s="80">
        <v>0</v>
      </c>
      <c r="J53" s="84"/>
      <c r="K53" s="287">
        <v>-8000</v>
      </c>
      <c r="L53" s="84"/>
      <c r="M53" s="80">
        <v>-18000</v>
      </c>
      <c r="N53" s="220"/>
      <c r="O53" s="220"/>
      <c r="P53" s="220"/>
      <c r="Q53" s="220"/>
    </row>
    <row r="54" spans="1:17" ht="21" customHeight="1">
      <c r="A54" s="170" t="s">
        <v>271</v>
      </c>
      <c r="G54" s="84">
        <v>0</v>
      </c>
      <c r="H54" s="84"/>
      <c r="I54" s="80">
        <v>0</v>
      </c>
      <c r="J54" s="84"/>
      <c r="K54" s="84">
        <v>0</v>
      </c>
      <c r="L54" s="84"/>
      <c r="M54" s="80">
        <v>0</v>
      </c>
      <c r="N54" s="220"/>
      <c r="O54" s="220"/>
      <c r="P54" s="220"/>
      <c r="Q54" s="220"/>
    </row>
    <row r="55" spans="1:17" ht="21" hidden="1" customHeight="1">
      <c r="A55" s="170" t="s">
        <v>198</v>
      </c>
      <c r="G55" s="80"/>
      <c r="H55" s="84"/>
      <c r="I55" s="80"/>
      <c r="J55" s="84"/>
      <c r="K55" s="84">
        <v>0</v>
      </c>
      <c r="L55" s="84"/>
      <c r="M55" s="80"/>
      <c r="N55" s="220"/>
      <c r="O55" s="220"/>
      <c r="P55" s="220"/>
      <c r="Q55" s="220"/>
    </row>
    <row r="56" spans="1:17" ht="21" customHeight="1">
      <c r="A56" s="170" t="s">
        <v>164</v>
      </c>
      <c r="G56" s="84">
        <v>0</v>
      </c>
      <c r="H56" s="84"/>
      <c r="I56" s="80">
        <v>0</v>
      </c>
      <c r="J56" s="84"/>
      <c r="K56" s="84">
        <v>0</v>
      </c>
      <c r="L56" s="84"/>
      <c r="M56" s="80">
        <v>0</v>
      </c>
      <c r="N56" s="220"/>
      <c r="O56" s="220"/>
      <c r="P56" s="220"/>
      <c r="Q56" s="220"/>
    </row>
    <row r="57" spans="1:17" ht="21" customHeight="1">
      <c r="A57" s="170" t="s">
        <v>165</v>
      </c>
      <c r="G57" s="84">
        <v>0</v>
      </c>
      <c r="H57" s="84"/>
      <c r="I57" s="80">
        <v>0</v>
      </c>
      <c r="J57" s="84"/>
      <c r="K57" s="151">
        <v>0</v>
      </c>
      <c r="L57" s="84"/>
      <c r="M57" s="80">
        <v>0</v>
      </c>
      <c r="N57" s="220"/>
      <c r="O57" s="220"/>
      <c r="P57" s="220"/>
      <c r="Q57" s="220"/>
    </row>
    <row r="58" spans="1:17" ht="21.6">
      <c r="A58" s="170" t="s">
        <v>284</v>
      </c>
      <c r="G58" s="151">
        <v>-1800</v>
      </c>
      <c r="H58" s="84"/>
      <c r="I58" s="80">
        <v>0</v>
      </c>
      <c r="J58" s="84"/>
      <c r="K58" s="288">
        <v>-1800</v>
      </c>
      <c r="L58" s="84"/>
      <c r="M58" s="80">
        <v>0</v>
      </c>
      <c r="N58" s="220"/>
      <c r="O58" s="220"/>
      <c r="P58" s="220"/>
      <c r="Q58" s="220"/>
    </row>
    <row r="59" spans="1:17" ht="20.399999999999999" customHeight="1">
      <c r="A59" s="170" t="s">
        <v>196</v>
      </c>
      <c r="B59" s="251"/>
      <c r="G59" s="84">
        <v>4</v>
      </c>
      <c r="H59" s="155"/>
      <c r="I59" s="84">
        <v>1085</v>
      </c>
      <c r="J59" s="155"/>
      <c r="K59" s="84">
        <v>4</v>
      </c>
      <c r="L59" s="155"/>
      <c r="M59" s="84">
        <v>1085</v>
      </c>
      <c r="N59" s="220"/>
      <c r="O59" s="220"/>
      <c r="P59" s="220"/>
      <c r="Q59" s="220"/>
    </row>
    <row r="60" spans="1:17" s="272" customFormat="1" ht="21.6">
      <c r="A60" s="279" t="s">
        <v>283</v>
      </c>
      <c r="B60" s="279"/>
      <c r="E60" s="273">
        <v>3</v>
      </c>
      <c r="G60" s="276">
        <v>0</v>
      </c>
      <c r="H60" s="275"/>
      <c r="I60" s="276">
        <v>0</v>
      </c>
      <c r="J60" s="275"/>
      <c r="K60" s="276">
        <v>-2700</v>
      </c>
      <c r="L60" s="276"/>
      <c r="M60" s="276">
        <v>0</v>
      </c>
      <c r="N60" s="278"/>
      <c r="O60" s="278"/>
      <c r="P60" s="278"/>
      <c r="Q60" s="278"/>
    </row>
    <row r="61" spans="1:17" s="272" customFormat="1" ht="21" customHeight="1">
      <c r="A61" s="279" t="s">
        <v>242</v>
      </c>
      <c r="B61" s="279"/>
      <c r="E61" s="273">
        <v>3</v>
      </c>
      <c r="G61" s="280">
        <v>11070</v>
      </c>
      <c r="H61" s="275"/>
      <c r="I61" s="276">
        <v>0</v>
      </c>
      <c r="J61" s="275"/>
      <c r="K61" s="276">
        <v>0</v>
      </c>
      <c r="L61" s="276"/>
      <c r="M61" s="276">
        <v>0</v>
      </c>
      <c r="N61" s="278"/>
      <c r="O61" s="278"/>
      <c r="P61" s="278"/>
      <c r="Q61" s="278"/>
    </row>
    <row r="62" spans="1:17" ht="21" hidden="1" customHeight="1">
      <c r="A62" s="170" t="s">
        <v>272</v>
      </c>
      <c r="B62" s="170"/>
      <c r="G62" s="163"/>
      <c r="H62" s="151"/>
      <c r="I62" s="155">
        <v>0</v>
      </c>
      <c r="J62" s="151"/>
      <c r="K62" s="155"/>
      <c r="L62" s="155"/>
      <c r="M62" s="155">
        <v>0</v>
      </c>
      <c r="N62" s="220"/>
      <c r="O62" s="220"/>
      <c r="P62" s="220"/>
      <c r="Q62" s="220"/>
    </row>
    <row r="63" spans="1:17" ht="21" customHeight="1">
      <c r="A63" s="170" t="s">
        <v>166</v>
      </c>
      <c r="B63" s="170"/>
      <c r="G63" s="286">
        <v>-6673</v>
      </c>
      <c r="H63" s="151"/>
      <c r="I63" s="155">
        <v>-12342</v>
      </c>
      <c r="J63" s="151"/>
      <c r="K63" s="155">
        <v>-1660</v>
      </c>
      <c r="L63" s="155"/>
      <c r="M63" s="155">
        <v>-11492</v>
      </c>
      <c r="N63" s="220"/>
      <c r="O63" s="220"/>
      <c r="P63" s="220"/>
      <c r="Q63" s="220"/>
    </row>
    <row r="64" spans="1:17" ht="21" customHeight="1">
      <c r="A64" s="170" t="s">
        <v>167</v>
      </c>
      <c r="B64" s="170"/>
      <c r="G64" s="154">
        <v>-1044</v>
      </c>
      <c r="H64" s="151"/>
      <c r="I64" s="155">
        <v>-1598</v>
      </c>
      <c r="J64" s="151"/>
      <c r="K64" s="154">
        <v>-1044</v>
      </c>
      <c r="L64" s="155"/>
      <c r="M64" s="155">
        <v>-1598</v>
      </c>
      <c r="N64" s="220"/>
      <c r="O64" s="220"/>
      <c r="P64" s="220"/>
      <c r="Q64" s="220"/>
    </row>
    <row r="65" spans="1:20" ht="21" customHeight="1">
      <c r="A65" s="170" t="s">
        <v>168</v>
      </c>
      <c r="B65" s="170"/>
      <c r="G65" s="286">
        <v>-36</v>
      </c>
      <c r="H65" s="151"/>
      <c r="I65" s="155">
        <v>-95</v>
      </c>
      <c r="J65" s="151"/>
      <c r="K65" s="155">
        <v>0</v>
      </c>
      <c r="L65" s="155"/>
      <c r="M65" s="155">
        <v>-95</v>
      </c>
      <c r="N65" s="220"/>
      <c r="O65" s="220"/>
      <c r="P65" s="220"/>
      <c r="Q65" s="220"/>
    </row>
    <row r="66" spans="1:20" ht="21" customHeight="1">
      <c r="A66" s="74" t="s">
        <v>191</v>
      </c>
      <c r="B66" s="170"/>
      <c r="G66" s="155">
        <v>263</v>
      </c>
      <c r="H66" s="151"/>
      <c r="I66" s="155">
        <v>525</v>
      </c>
      <c r="J66" s="151"/>
      <c r="K66" s="155">
        <v>263</v>
      </c>
      <c r="L66" s="155"/>
      <c r="M66" s="155">
        <v>525</v>
      </c>
      <c r="N66" s="220"/>
      <c r="O66" s="220"/>
      <c r="P66" s="220"/>
      <c r="Q66" s="220"/>
    </row>
    <row r="67" spans="1:20" ht="21" customHeight="1">
      <c r="A67" s="170" t="s">
        <v>192</v>
      </c>
      <c r="B67" s="170"/>
      <c r="G67" s="156">
        <v>744</v>
      </c>
      <c r="H67" s="151"/>
      <c r="I67" s="156">
        <v>2212</v>
      </c>
      <c r="J67" s="151"/>
      <c r="K67" s="289">
        <v>6413</v>
      </c>
      <c r="L67" s="155"/>
      <c r="M67" s="156">
        <v>2148</v>
      </c>
      <c r="N67" s="220"/>
      <c r="O67" s="220"/>
      <c r="P67" s="220"/>
      <c r="Q67" s="220"/>
    </row>
    <row r="68" spans="1:20" ht="21" customHeight="1">
      <c r="A68" s="102" t="s">
        <v>270</v>
      </c>
      <c r="G68" s="247">
        <f>SUM(G51:G67)</f>
        <v>2341</v>
      </c>
      <c r="H68" s="152"/>
      <c r="I68" s="247">
        <f>SUM(I51:I67)</f>
        <v>-10478</v>
      </c>
      <c r="J68" s="152"/>
      <c r="K68" s="247">
        <f>SUM(K51:K67)</f>
        <v>-8711</v>
      </c>
      <c r="L68" s="153"/>
      <c r="M68" s="247">
        <f>SUM(M51:M67)</f>
        <v>-27692</v>
      </c>
      <c r="N68" s="220"/>
      <c r="O68" s="220"/>
      <c r="P68" s="220"/>
      <c r="Q68" s="220"/>
    </row>
    <row r="69" spans="1:20" s="79" customFormat="1" ht="10.65" customHeight="1">
      <c r="A69" s="74"/>
      <c r="B69" s="74"/>
      <c r="C69" s="74"/>
      <c r="D69" s="74"/>
      <c r="E69" s="76"/>
      <c r="F69" s="74"/>
      <c r="G69" s="155"/>
      <c r="H69" s="151"/>
      <c r="I69" s="155"/>
      <c r="J69" s="151"/>
      <c r="K69" s="155"/>
      <c r="L69" s="155"/>
      <c r="M69" s="155"/>
      <c r="P69" s="220"/>
      <c r="Q69" s="220"/>
    </row>
    <row r="70" spans="1:20" ht="21" customHeight="1">
      <c r="A70" s="113" t="s">
        <v>169</v>
      </c>
      <c r="G70" s="155"/>
      <c r="H70" s="151"/>
      <c r="I70" s="155"/>
      <c r="J70" s="151"/>
      <c r="K70" s="155"/>
      <c r="L70" s="155"/>
      <c r="M70" s="155"/>
      <c r="P70" s="220"/>
      <c r="Q70" s="220"/>
    </row>
    <row r="71" spans="1:20" s="113" customFormat="1" ht="21" customHeight="1">
      <c r="A71" s="74" t="s">
        <v>233</v>
      </c>
      <c r="B71" s="74"/>
      <c r="C71" s="74"/>
      <c r="D71" s="74"/>
      <c r="E71" s="76"/>
      <c r="F71" s="74"/>
      <c r="G71" s="155">
        <v>50419</v>
      </c>
      <c r="H71" s="80"/>
      <c r="I71" s="155">
        <v>21819</v>
      </c>
      <c r="J71" s="80"/>
      <c r="K71" s="80">
        <v>50386</v>
      </c>
      <c r="L71" s="80"/>
      <c r="M71" s="80">
        <v>21781</v>
      </c>
      <c r="P71" s="220"/>
      <c r="Q71" s="220"/>
      <c r="R71" s="220"/>
      <c r="S71" s="220"/>
    </row>
    <row r="72" spans="1:20" s="113" customFormat="1" ht="21" customHeight="1">
      <c r="A72" s="74" t="s">
        <v>170</v>
      </c>
      <c r="B72" s="74"/>
      <c r="C72" s="74"/>
      <c r="D72" s="74"/>
      <c r="E72" s="76"/>
      <c r="F72" s="74"/>
      <c r="G72" s="155">
        <v>1233000</v>
      </c>
      <c r="H72" s="80"/>
      <c r="I72" s="155">
        <v>929000</v>
      </c>
      <c r="J72" s="80"/>
      <c r="K72" s="80">
        <v>1233000</v>
      </c>
      <c r="L72" s="80"/>
      <c r="M72" s="80">
        <v>929000</v>
      </c>
      <c r="P72" s="220"/>
      <c r="Q72" s="220"/>
      <c r="R72" s="220"/>
      <c r="S72" s="220"/>
      <c r="T72" s="256"/>
    </row>
    <row r="73" spans="1:20" s="113" customFormat="1" ht="21" customHeight="1">
      <c r="A73" s="74" t="s">
        <v>171</v>
      </c>
      <c r="B73" s="74"/>
      <c r="C73" s="74"/>
      <c r="D73" s="74"/>
      <c r="E73" s="76"/>
      <c r="F73" s="74"/>
      <c r="G73" s="155">
        <v>-1220000</v>
      </c>
      <c r="H73" s="80"/>
      <c r="I73" s="155">
        <v>-962000</v>
      </c>
      <c r="J73" s="80"/>
      <c r="K73" s="80">
        <v>-1220000</v>
      </c>
      <c r="L73" s="80"/>
      <c r="M73" s="80">
        <v>-962000</v>
      </c>
      <c r="P73" s="220"/>
      <c r="Q73" s="220"/>
      <c r="R73" s="220"/>
      <c r="S73" s="220"/>
    </row>
    <row r="74" spans="1:20" s="113" customFormat="1" ht="21" customHeight="1">
      <c r="A74" s="74" t="s">
        <v>172</v>
      </c>
      <c r="B74" s="74"/>
      <c r="C74" s="74"/>
      <c r="D74" s="74"/>
      <c r="E74" s="76"/>
      <c r="F74" s="74"/>
      <c r="G74" s="286">
        <v>13900</v>
      </c>
      <c r="H74" s="80"/>
      <c r="I74" s="80">
        <v>6000</v>
      </c>
      <c r="J74" s="80"/>
      <c r="K74" s="80">
        <v>0</v>
      </c>
      <c r="L74" s="80"/>
      <c r="M74" s="80">
        <v>0</v>
      </c>
      <c r="P74" s="220"/>
      <c r="Q74" s="220"/>
      <c r="R74" s="220"/>
      <c r="S74" s="220"/>
    </row>
    <row r="75" spans="1:20" s="113" customFormat="1" ht="21" customHeight="1">
      <c r="A75" s="74" t="s">
        <v>173</v>
      </c>
      <c r="B75" s="74"/>
      <c r="C75" s="74"/>
      <c r="D75" s="74"/>
      <c r="E75" s="76"/>
      <c r="F75" s="74"/>
      <c r="G75" s="155">
        <v>-6000</v>
      </c>
      <c r="H75" s="80"/>
      <c r="I75" s="80">
        <v>-6000</v>
      </c>
      <c r="J75" s="80"/>
      <c r="K75" s="80">
        <v>0</v>
      </c>
      <c r="L75" s="80"/>
      <c r="M75" s="80">
        <v>0</v>
      </c>
      <c r="P75" s="220"/>
      <c r="Q75" s="220"/>
      <c r="R75" s="220"/>
      <c r="S75" s="220"/>
    </row>
    <row r="76" spans="1:20" s="113" customFormat="1" ht="21" customHeight="1">
      <c r="A76" s="74" t="s">
        <v>174</v>
      </c>
      <c r="B76" s="74"/>
      <c r="C76" s="74"/>
      <c r="D76" s="74"/>
      <c r="E76" s="76"/>
      <c r="F76" s="74"/>
      <c r="G76" s="154">
        <v>0</v>
      </c>
      <c r="H76" s="80"/>
      <c r="I76" s="154">
        <v>119000</v>
      </c>
      <c r="J76" s="80"/>
      <c r="K76" s="80">
        <v>0</v>
      </c>
      <c r="L76" s="80"/>
      <c r="M76" s="80">
        <v>119000</v>
      </c>
      <c r="P76" s="220"/>
      <c r="Q76" s="220"/>
      <c r="R76" s="220"/>
      <c r="S76" s="220"/>
    </row>
    <row r="77" spans="1:20" s="113" customFormat="1" ht="21" customHeight="1">
      <c r="A77" s="74" t="s">
        <v>175</v>
      </c>
      <c r="B77" s="74"/>
      <c r="C77" s="74"/>
      <c r="D77" s="74"/>
      <c r="E77" s="76"/>
      <c r="F77" s="74"/>
      <c r="G77" s="154">
        <v>-24456</v>
      </c>
      <c r="H77" s="80"/>
      <c r="I77" s="154">
        <v>-12454</v>
      </c>
      <c r="J77" s="80"/>
      <c r="K77" s="80">
        <v>-18456</v>
      </c>
      <c r="L77" s="80"/>
      <c r="M77" s="80">
        <v>-6454</v>
      </c>
      <c r="N77" s="220"/>
      <c r="O77" s="220"/>
      <c r="P77" s="220"/>
      <c r="Q77" s="220"/>
    </row>
    <row r="78" spans="1:20" ht="21" customHeight="1">
      <c r="A78" s="74" t="s">
        <v>176</v>
      </c>
      <c r="G78" s="286">
        <v>-18409</v>
      </c>
      <c r="H78" s="151"/>
      <c r="I78" s="155">
        <v>-19806</v>
      </c>
      <c r="J78" s="151"/>
      <c r="K78" s="155">
        <v>-13682</v>
      </c>
      <c r="L78" s="155"/>
      <c r="M78" s="155">
        <v>-13517</v>
      </c>
      <c r="N78" s="220"/>
      <c r="O78" s="220"/>
      <c r="P78" s="220"/>
      <c r="Q78" s="220"/>
    </row>
    <row r="79" spans="1:20" ht="21" customHeight="1">
      <c r="A79" s="74" t="s">
        <v>274</v>
      </c>
      <c r="G79" s="155">
        <v>-18904</v>
      </c>
      <c r="H79" s="151"/>
      <c r="I79" s="155">
        <v>-44108</v>
      </c>
      <c r="J79" s="151"/>
      <c r="K79" s="155">
        <v>-18904</v>
      </c>
      <c r="L79" s="155"/>
      <c r="M79" s="155">
        <v>-44108</v>
      </c>
      <c r="N79" s="220"/>
      <c r="O79" s="220"/>
      <c r="P79" s="220"/>
      <c r="Q79" s="220"/>
    </row>
    <row r="80" spans="1:20" ht="21" customHeight="1">
      <c r="A80" s="74" t="s">
        <v>244</v>
      </c>
      <c r="G80" s="286">
        <v>0</v>
      </c>
      <c r="H80" s="151"/>
      <c r="I80" s="155">
        <v>13230</v>
      </c>
      <c r="J80" s="151"/>
      <c r="K80" s="155">
        <v>0</v>
      </c>
      <c r="L80" s="155"/>
      <c r="M80" s="155">
        <v>0</v>
      </c>
      <c r="N80" s="220"/>
      <c r="O80" s="220"/>
      <c r="P80" s="220"/>
      <c r="Q80" s="220"/>
    </row>
    <row r="81" spans="1:17" ht="21" customHeight="1">
      <c r="A81" s="74" t="s">
        <v>193</v>
      </c>
      <c r="G81" s="289">
        <v>-20470</v>
      </c>
      <c r="H81" s="84"/>
      <c r="I81" s="156">
        <v>-17831</v>
      </c>
      <c r="J81" s="84"/>
      <c r="K81" s="156">
        <v>-18233</v>
      </c>
      <c r="L81" s="155"/>
      <c r="M81" s="156">
        <v>-15377</v>
      </c>
      <c r="N81" s="220"/>
      <c r="O81" s="220"/>
      <c r="P81" s="220"/>
      <c r="Q81" s="220"/>
    </row>
    <row r="82" spans="1:17" ht="21" customHeight="1">
      <c r="A82" s="79" t="s">
        <v>273</v>
      </c>
      <c r="G82" s="247">
        <f>SUM(G71:G81)</f>
        <v>-10920</v>
      </c>
      <c r="H82" s="152"/>
      <c r="I82" s="247">
        <f>SUM(I71:I81)</f>
        <v>26850</v>
      </c>
      <c r="J82" s="152"/>
      <c r="K82" s="247">
        <f>SUM(K71:K81)</f>
        <v>-5889</v>
      </c>
      <c r="L82" s="153"/>
      <c r="M82" s="247">
        <f>SUM(M71:M81)</f>
        <v>28325</v>
      </c>
      <c r="N82" s="112"/>
      <c r="O82" s="112"/>
      <c r="P82" s="220"/>
      <c r="Q82" s="220"/>
    </row>
    <row r="83" spans="1:17" ht="10.65" customHeight="1">
      <c r="G83" s="155"/>
      <c r="H83" s="151"/>
      <c r="I83" s="155"/>
      <c r="J83" s="151"/>
      <c r="K83" s="155"/>
      <c r="L83" s="155"/>
      <c r="M83" s="155"/>
      <c r="P83" s="220"/>
      <c r="Q83" s="220"/>
    </row>
    <row r="84" spans="1:17" s="257" customFormat="1" ht="21" customHeight="1">
      <c r="A84" s="74" t="s">
        <v>249</v>
      </c>
      <c r="B84" s="74"/>
      <c r="D84" s="74"/>
      <c r="E84" s="76"/>
      <c r="F84" s="74"/>
      <c r="J84" s="257" t="s">
        <v>252</v>
      </c>
      <c r="P84" s="220"/>
      <c r="Q84" s="220"/>
    </row>
    <row r="85" spans="1:17" s="257" customFormat="1" ht="21" customHeight="1">
      <c r="A85" s="74"/>
      <c r="B85" s="74" t="s">
        <v>197</v>
      </c>
      <c r="D85" s="74"/>
      <c r="E85" s="76"/>
      <c r="F85" s="74"/>
      <c r="G85" s="291">
        <f>SUM(G82,G68,G39)</f>
        <v>-9872</v>
      </c>
      <c r="H85" s="84"/>
      <c r="I85" s="248">
        <f>SUM(I82,I68,I39)</f>
        <v>11648</v>
      </c>
      <c r="J85" s="84"/>
      <c r="K85" s="248">
        <f>SUM(K82,K68,K39)</f>
        <v>-19083</v>
      </c>
      <c r="L85" s="155"/>
      <c r="M85" s="248">
        <f>SUM(M82,M68,M39)</f>
        <v>-11943</v>
      </c>
      <c r="P85" s="220"/>
      <c r="Q85" s="220"/>
    </row>
    <row r="86" spans="1:17" s="257" customFormat="1" ht="21" customHeight="1">
      <c r="A86" s="74" t="s">
        <v>182</v>
      </c>
      <c r="B86" s="74"/>
      <c r="C86" s="74"/>
      <c r="D86" s="74"/>
      <c r="E86" s="76"/>
      <c r="F86" s="74"/>
      <c r="G86" s="292">
        <v>-1212</v>
      </c>
      <c r="H86" s="84"/>
      <c r="I86" s="159">
        <v>1459</v>
      </c>
      <c r="J86" s="155"/>
      <c r="K86" s="143">
        <v>0</v>
      </c>
      <c r="L86" s="84"/>
      <c r="M86" s="143">
        <v>0</v>
      </c>
      <c r="P86" s="220"/>
      <c r="Q86" s="220"/>
    </row>
    <row r="87" spans="1:17" s="257" customFormat="1" ht="21" customHeight="1">
      <c r="A87" s="79" t="s">
        <v>250</v>
      </c>
      <c r="B87" s="79"/>
      <c r="C87" s="79"/>
      <c r="D87" s="79"/>
      <c r="E87" s="111"/>
      <c r="F87" s="79"/>
      <c r="G87" s="244">
        <f>SUM(G85:G86)</f>
        <v>-11084</v>
      </c>
      <c r="H87" s="141"/>
      <c r="I87" s="244">
        <f>SUM(I85:I86)</f>
        <v>13107</v>
      </c>
      <c r="J87" s="153"/>
      <c r="K87" s="244">
        <f>SUM(K85:K86)</f>
        <v>-19083</v>
      </c>
      <c r="L87" s="141"/>
      <c r="M87" s="244">
        <f>SUM(M85:M86)</f>
        <v>-11943</v>
      </c>
      <c r="P87" s="220"/>
      <c r="Q87" s="220"/>
    </row>
    <row r="88" spans="1:17" s="258" customFormat="1" ht="21" customHeight="1">
      <c r="A88" s="74" t="s">
        <v>177</v>
      </c>
      <c r="B88" s="74"/>
      <c r="C88" s="74"/>
      <c r="D88" s="74"/>
      <c r="E88" s="76"/>
      <c r="F88" s="74"/>
      <c r="G88" s="249">
        <f>'BS 3-5'!I10</f>
        <v>92478</v>
      </c>
      <c r="H88" s="84"/>
      <c r="I88" s="155">
        <v>83641</v>
      </c>
      <c r="J88" s="84"/>
      <c r="K88" s="249">
        <f>'BS 3-5'!M10</f>
        <v>61967</v>
      </c>
      <c r="L88" s="155"/>
      <c r="M88" s="155">
        <v>54320</v>
      </c>
      <c r="P88" s="220"/>
      <c r="Q88" s="220"/>
    </row>
    <row r="89" spans="1:17" s="277" customFormat="1" ht="21" customHeight="1">
      <c r="A89" s="272" t="s">
        <v>235</v>
      </c>
      <c r="B89" s="272"/>
      <c r="C89" s="272"/>
      <c r="D89" s="272"/>
      <c r="E89" s="273">
        <v>3</v>
      </c>
      <c r="F89" s="272"/>
      <c r="G89" s="274">
        <v>-5519</v>
      </c>
      <c r="H89" s="275"/>
      <c r="I89" s="274">
        <v>0</v>
      </c>
      <c r="J89" s="275"/>
      <c r="K89" s="274">
        <v>0</v>
      </c>
      <c r="L89" s="276"/>
      <c r="M89" s="274">
        <v>0</v>
      </c>
      <c r="P89" s="278"/>
      <c r="Q89" s="278"/>
    </row>
    <row r="90" spans="1:17" ht="21" customHeight="1" thickBot="1">
      <c r="A90" s="79" t="s">
        <v>265</v>
      </c>
      <c r="G90" s="250">
        <f>SUM(G87:G89)</f>
        <v>75875</v>
      </c>
      <c r="H90" s="152"/>
      <c r="I90" s="250">
        <f>SUM(I87:I88)</f>
        <v>96748</v>
      </c>
      <c r="J90" s="152"/>
      <c r="K90" s="250">
        <f>SUM(K87:K88)</f>
        <v>42884</v>
      </c>
      <c r="L90" s="153"/>
      <c r="M90" s="250">
        <f>SUM(M87:M88)</f>
        <v>42377</v>
      </c>
      <c r="N90" s="220"/>
      <c r="O90" s="220"/>
      <c r="P90" s="220"/>
      <c r="Q90" s="220"/>
    </row>
    <row r="91" spans="1:17" s="79" customFormat="1" ht="11.25" customHeight="1" thickTop="1">
      <c r="A91" s="74"/>
      <c r="B91" s="74"/>
      <c r="C91" s="74"/>
      <c r="D91" s="74"/>
      <c r="E91" s="76"/>
      <c r="F91" s="74"/>
      <c r="G91" s="155"/>
      <c r="H91" s="151"/>
      <c r="I91" s="155"/>
      <c r="J91" s="151"/>
      <c r="K91" s="155"/>
      <c r="L91" s="151"/>
      <c r="M91" s="155"/>
      <c r="P91" s="220"/>
      <c r="Q91" s="220"/>
    </row>
    <row r="92" spans="1:17" ht="20.25" customHeight="1">
      <c r="A92" s="113" t="s">
        <v>178</v>
      </c>
      <c r="B92" s="113"/>
      <c r="C92" s="113"/>
      <c r="D92" s="113"/>
      <c r="E92" s="222"/>
      <c r="F92" s="113"/>
      <c r="G92" s="259"/>
      <c r="H92" s="259"/>
      <c r="I92" s="259"/>
      <c r="J92" s="259"/>
      <c r="K92" s="259"/>
      <c r="L92" s="259"/>
      <c r="M92" s="259"/>
      <c r="P92" s="220"/>
      <c r="Q92" s="220"/>
    </row>
    <row r="93" spans="1:17" ht="20.25" customHeight="1">
      <c r="A93" s="74" t="s">
        <v>179</v>
      </c>
      <c r="G93" s="293">
        <v>6871</v>
      </c>
      <c r="H93" s="80"/>
      <c r="I93" s="228">
        <v>15706</v>
      </c>
      <c r="J93" s="80"/>
      <c r="K93" s="293">
        <v>5404</v>
      </c>
      <c r="L93" s="80"/>
      <c r="M93" s="228">
        <v>14217</v>
      </c>
      <c r="N93" s="220"/>
      <c r="O93" s="220"/>
      <c r="P93" s="220"/>
      <c r="Q93" s="220"/>
    </row>
    <row r="94" spans="1:17" ht="21.15" customHeight="1">
      <c r="G94" s="84">
        <f>G90-'BS 3-5'!G10</f>
        <v>0</v>
      </c>
      <c r="H94" s="84"/>
      <c r="I94" s="84"/>
      <c r="J94" s="84"/>
      <c r="K94" s="84">
        <f>K90-'BS 3-5'!K10</f>
        <v>0</v>
      </c>
      <c r="L94" s="155"/>
      <c r="M94" s="84"/>
    </row>
    <row r="95" spans="1:17" ht="21.15" customHeight="1">
      <c r="G95" s="155"/>
      <c r="H95" s="84"/>
      <c r="I95" s="155"/>
      <c r="J95" s="84"/>
      <c r="K95" s="155"/>
      <c r="L95" s="84"/>
      <c r="M95" s="155"/>
    </row>
    <row r="96" spans="1:17" ht="21.15" customHeight="1">
      <c r="G96" s="228"/>
      <c r="H96" s="228"/>
      <c r="I96" s="228"/>
      <c r="J96" s="228"/>
      <c r="K96" s="228"/>
      <c r="L96" s="228"/>
      <c r="M96" s="228"/>
    </row>
    <row r="97" spans="2:13" ht="21.15" customHeight="1">
      <c r="G97" s="228"/>
      <c r="H97" s="80"/>
      <c r="I97" s="228"/>
      <c r="J97" s="80"/>
      <c r="K97" s="228"/>
      <c r="L97" s="80"/>
      <c r="M97" s="228"/>
    </row>
    <row r="98" spans="2:13" ht="21.15" customHeight="1">
      <c r="G98" s="228"/>
      <c r="H98" s="80"/>
      <c r="I98" s="228"/>
      <c r="J98" s="80"/>
      <c r="K98" s="228"/>
      <c r="L98" s="80"/>
      <c r="M98" s="228"/>
    </row>
    <row r="99" spans="2:13" ht="21.15" customHeight="1">
      <c r="G99" s="260"/>
      <c r="I99" s="260"/>
      <c r="K99" s="260"/>
      <c r="M99" s="260"/>
    </row>
    <row r="100" spans="2:13" ht="21.15" customHeight="1">
      <c r="G100" s="74"/>
      <c r="I100" s="74"/>
      <c r="J100" s="74"/>
      <c r="K100" s="74"/>
      <c r="L100" s="74"/>
      <c r="M100" s="74"/>
    </row>
    <row r="101" spans="2:13" ht="21.15" customHeight="1">
      <c r="B101" s="79"/>
      <c r="G101" s="260"/>
      <c r="I101" s="260"/>
      <c r="K101" s="260"/>
      <c r="M101" s="260"/>
    </row>
    <row r="102" spans="2:13" ht="21.15" customHeight="1">
      <c r="G102" s="260"/>
      <c r="I102" s="260"/>
      <c r="K102" s="260"/>
      <c r="M102" s="260"/>
    </row>
    <row r="103" spans="2:13" ht="21.15" customHeight="1">
      <c r="G103" s="160"/>
      <c r="I103" s="160"/>
      <c r="K103" s="160"/>
      <c r="L103" s="74"/>
      <c r="M103" s="160"/>
    </row>
    <row r="104" spans="2:13" ht="21.15" customHeight="1">
      <c r="E104" s="74"/>
      <c r="G104" s="160"/>
      <c r="I104" s="160"/>
      <c r="K104" s="160"/>
      <c r="L104" s="74"/>
      <c r="M104" s="160"/>
    </row>
    <row r="105" spans="2:13" ht="21.15" customHeight="1">
      <c r="E105" s="74"/>
      <c r="G105" s="160"/>
      <c r="I105" s="160"/>
      <c r="K105" s="160"/>
      <c r="M105" s="160"/>
    </row>
    <row r="106" spans="2:13" ht="21.15" customHeight="1">
      <c r="E106" s="74"/>
      <c r="G106" s="160"/>
      <c r="I106" s="160"/>
      <c r="K106" s="160"/>
      <c r="M106" s="160"/>
    </row>
    <row r="107" spans="2:13" ht="21.15" customHeight="1">
      <c r="E107" s="74"/>
      <c r="G107" s="160"/>
      <c r="I107" s="160"/>
      <c r="K107" s="160"/>
      <c r="M107" s="160"/>
    </row>
    <row r="108" spans="2:13" ht="21.15" customHeight="1">
      <c r="E108" s="74"/>
      <c r="G108" s="160"/>
      <c r="I108" s="160"/>
      <c r="K108" s="160"/>
      <c r="M108" s="160"/>
    </row>
    <row r="109" spans="2:13" ht="21.15" customHeight="1">
      <c r="E109" s="74"/>
      <c r="G109" s="160"/>
      <c r="I109" s="160"/>
      <c r="K109" s="160"/>
      <c r="M109" s="160"/>
    </row>
    <row r="110" spans="2:13" ht="21.15" customHeight="1">
      <c r="E110" s="74"/>
      <c r="G110" s="160"/>
      <c r="I110" s="160"/>
      <c r="K110" s="160"/>
      <c r="M110" s="160"/>
    </row>
    <row r="111" spans="2:13" ht="21.15" customHeight="1">
      <c r="E111" s="74"/>
      <c r="G111" s="160"/>
      <c r="I111" s="160"/>
      <c r="K111" s="160"/>
      <c r="M111" s="160"/>
    </row>
    <row r="112" spans="2:13" ht="21.15" customHeight="1">
      <c r="E112" s="74"/>
      <c r="G112" s="160"/>
      <c r="I112" s="160"/>
      <c r="K112" s="160"/>
      <c r="M112" s="160"/>
    </row>
    <row r="113" spans="5:13" ht="21.15" customHeight="1">
      <c r="E113" s="74"/>
      <c r="G113" s="160"/>
      <c r="I113" s="160"/>
      <c r="K113" s="160"/>
      <c r="M113" s="160"/>
    </row>
    <row r="114" spans="5:13" ht="21.15" customHeight="1">
      <c r="E114" s="74"/>
      <c r="G114" s="160"/>
      <c r="I114" s="160"/>
      <c r="K114" s="160"/>
      <c r="M114" s="160"/>
    </row>
    <row r="115" spans="5:13" ht="21.15" customHeight="1">
      <c r="E115" s="74"/>
      <c r="G115" s="160"/>
      <c r="I115" s="160"/>
      <c r="K115" s="160"/>
      <c r="M115" s="160"/>
    </row>
    <row r="116" spans="5:13" ht="21.15" customHeight="1">
      <c r="E116" s="74"/>
      <c r="G116" s="160"/>
      <c r="I116" s="160"/>
      <c r="K116" s="160"/>
      <c r="M116" s="160"/>
    </row>
    <row r="117" spans="5:13" ht="21.15" customHeight="1">
      <c r="E117" s="74"/>
      <c r="G117" s="160"/>
      <c r="I117" s="160"/>
      <c r="K117" s="160"/>
      <c r="M117" s="160"/>
    </row>
    <row r="118" spans="5:13" ht="21.15" customHeight="1">
      <c r="E118" s="74"/>
      <c r="G118" s="160"/>
      <c r="I118" s="160"/>
      <c r="K118" s="160"/>
      <c r="M118" s="160"/>
    </row>
    <row r="119" spans="5:13" ht="21.15" customHeight="1">
      <c r="E119" s="74"/>
      <c r="G119" s="160"/>
      <c r="I119" s="160"/>
      <c r="K119" s="160"/>
      <c r="M119" s="160"/>
    </row>
    <row r="120" spans="5:13" ht="21.15" customHeight="1">
      <c r="E120" s="74"/>
      <c r="G120" s="160"/>
      <c r="I120" s="160"/>
      <c r="K120" s="160"/>
      <c r="M120" s="160"/>
    </row>
    <row r="121" spans="5:13" ht="21.15" customHeight="1">
      <c r="E121" s="74"/>
      <c r="G121" s="160"/>
      <c r="I121" s="160"/>
      <c r="K121" s="160"/>
      <c r="M121" s="160"/>
    </row>
    <row r="122" spans="5:13" ht="21.15" customHeight="1">
      <c r="E122" s="74"/>
      <c r="G122" s="160"/>
      <c r="I122" s="160"/>
      <c r="K122" s="160"/>
      <c r="M122" s="160"/>
    </row>
    <row r="123" spans="5:13" ht="21.15" customHeight="1">
      <c r="E123" s="74"/>
      <c r="G123" s="160"/>
      <c r="I123" s="160"/>
      <c r="K123" s="160"/>
      <c r="M123" s="160"/>
    </row>
    <row r="124" spans="5:13" ht="21.15" customHeight="1">
      <c r="E124" s="74"/>
      <c r="G124" s="160"/>
      <c r="I124" s="160"/>
      <c r="K124" s="160"/>
      <c r="M124" s="160"/>
    </row>
    <row r="125" spans="5:13" ht="21.15" customHeight="1">
      <c r="E125" s="74"/>
    </row>
    <row r="126" spans="5:13" ht="21.15" customHeight="1">
      <c r="E126" s="74"/>
    </row>
    <row r="127" spans="5:13" ht="21.15" customHeight="1">
      <c r="E127" s="74"/>
    </row>
    <row r="128" spans="5:13" ht="21.15" customHeight="1">
      <c r="E128" s="74"/>
    </row>
  </sheetData>
  <sheetProtection formatCells="0" formatColumns="0" formatRows="0" insertColumns="0" insertRows="0" insertHyperlinks="0" deleteColumns="0" deleteRows="0" sort="0" autoFilter="0" pivotTables="0"/>
  <mergeCells count="21">
    <mergeCell ref="N10:Q10"/>
    <mergeCell ref="A42:D42"/>
    <mergeCell ref="G49:M49"/>
    <mergeCell ref="G45:I45"/>
    <mergeCell ref="K45:M45"/>
    <mergeCell ref="G46:I46"/>
    <mergeCell ref="K46:M46"/>
    <mergeCell ref="G47:I47"/>
    <mergeCell ref="K47:M47"/>
    <mergeCell ref="G44:I44"/>
    <mergeCell ref="K44:M44"/>
    <mergeCell ref="A2:D2"/>
    <mergeCell ref="G4:I4"/>
    <mergeCell ref="K4:M4"/>
    <mergeCell ref="G5:I5"/>
    <mergeCell ref="K5:M5"/>
    <mergeCell ref="G6:I6"/>
    <mergeCell ref="K6:M6"/>
    <mergeCell ref="G7:I7"/>
    <mergeCell ref="K7:M7"/>
    <mergeCell ref="G9:M9"/>
  </mergeCells>
  <pageMargins left="0.8" right="0.5" top="0.48" bottom="0.5" header="0.5" footer="0.5"/>
  <pageSetup paperSize="9" scale="70" firstPageNumber="14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40" max="16383" man="1"/>
  </row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A6-32C0-4E91-89B6-2E7079798A5A}">
  <dimension ref="A1:AB8"/>
  <sheetViews>
    <sheetView workbookViewId="0"/>
  </sheetViews>
  <sheetFormatPr defaultRowHeight="13.2"/>
  <sheetData>
    <row r="1" spans="1:28">
      <c r="A1">
        <v>1775618832368</v>
      </c>
      <c r="B1" t="s">
        <v>202</v>
      </c>
      <c r="C1" t="s">
        <v>203</v>
      </c>
      <c r="D1">
        <v>7</v>
      </c>
      <c r="E1">
        <v>1777017910589</v>
      </c>
      <c r="F1" t="s">
        <v>223</v>
      </c>
      <c r="G1" t="s">
        <v>224</v>
      </c>
      <c r="H1">
        <v>0</v>
      </c>
      <c r="I1">
        <v>1778146608441</v>
      </c>
      <c r="J1" t="s">
        <v>245</v>
      </c>
      <c r="K1" t="s">
        <v>246</v>
      </c>
      <c r="L1">
        <v>2</v>
      </c>
      <c r="M1">
        <v>1778229430150</v>
      </c>
      <c r="N1" t="s">
        <v>247</v>
      </c>
      <c r="O1" t="s">
        <v>248</v>
      </c>
      <c r="P1">
        <v>0</v>
      </c>
      <c r="Q1">
        <v>1779368057027</v>
      </c>
      <c r="R1" t="s">
        <v>254</v>
      </c>
      <c r="S1" t="s">
        <v>255</v>
      </c>
      <c r="T1">
        <v>0</v>
      </c>
      <c r="U1">
        <v>1779433012025</v>
      </c>
      <c r="V1" t="s">
        <v>275</v>
      </c>
      <c r="W1" t="s">
        <v>276</v>
      </c>
      <c r="X1">
        <v>0</v>
      </c>
      <c r="Y1">
        <v>1783913444483</v>
      </c>
      <c r="Z1" t="s">
        <v>278</v>
      </c>
      <c r="AA1" t="s">
        <v>279</v>
      </c>
      <c r="AB1">
        <v>0</v>
      </c>
    </row>
    <row r="2" spans="1:28">
      <c r="A2">
        <v>1775618832667</v>
      </c>
      <c r="B2" t="s">
        <v>204</v>
      </c>
      <c r="C2" t="s">
        <v>205</v>
      </c>
      <c r="D2" t="s">
        <v>206</v>
      </c>
      <c r="I2">
        <v>1785678225222</v>
      </c>
      <c r="J2" t="s">
        <v>215</v>
      </c>
      <c r="K2" t="s">
        <v>207</v>
      </c>
      <c r="L2" t="s">
        <v>292</v>
      </c>
    </row>
    <row r="3" spans="1:28">
      <c r="A3">
        <v>1775618832673</v>
      </c>
      <c r="B3" t="s">
        <v>204</v>
      </c>
      <c r="C3" t="s">
        <v>207</v>
      </c>
      <c r="D3" t="s">
        <v>208</v>
      </c>
      <c r="I3">
        <v>1785678225244</v>
      </c>
      <c r="J3" t="s">
        <v>215</v>
      </c>
      <c r="K3" t="s">
        <v>207</v>
      </c>
      <c r="L3" t="s">
        <v>208</v>
      </c>
    </row>
    <row r="4" spans="1:28">
      <c r="A4">
        <v>1775618832673</v>
      </c>
      <c r="B4" t="s">
        <v>204</v>
      </c>
      <c r="C4" t="s">
        <v>209</v>
      </c>
      <c r="D4" t="s">
        <v>210</v>
      </c>
    </row>
    <row r="5" spans="1:28">
      <c r="A5">
        <v>1775618832673</v>
      </c>
      <c r="B5" t="s">
        <v>204</v>
      </c>
      <c r="C5" t="s">
        <v>211</v>
      </c>
      <c r="D5" t="s">
        <v>212</v>
      </c>
    </row>
    <row r="6" spans="1:28">
      <c r="A6">
        <v>1775618832673</v>
      </c>
      <c r="B6" t="s">
        <v>204</v>
      </c>
      <c r="C6" t="s">
        <v>213</v>
      </c>
      <c r="D6" t="s">
        <v>214</v>
      </c>
    </row>
    <row r="7" spans="1:28">
      <c r="A7">
        <v>1775618832779</v>
      </c>
      <c r="B7" t="s">
        <v>215</v>
      </c>
      <c r="C7" t="s">
        <v>205</v>
      </c>
      <c r="D7" t="s">
        <v>216</v>
      </c>
    </row>
    <row r="8" spans="1:28">
      <c r="A8">
        <v>1775618832779</v>
      </c>
      <c r="B8" t="s">
        <v>215</v>
      </c>
      <c r="C8" t="s">
        <v>209</v>
      </c>
      <c r="D8" t="s">
        <v>217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47C8-7401-415C-A267-83977AF7274F}">
  <dimension ref="A1:AB1"/>
  <sheetViews>
    <sheetView workbookViewId="0"/>
  </sheetViews>
  <sheetFormatPr defaultRowHeight="13.2"/>
  <sheetData>
    <row r="1" spans="1:28">
      <c r="A1">
        <v>1775618832490</v>
      </c>
      <c r="B1" t="s">
        <v>202</v>
      </c>
      <c r="C1" t="s">
        <v>203</v>
      </c>
      <c r="D1">
        <v>0</v>
      </c>
      <c r="E1">
        <v>1777017910913</v>
      </c>
      <c r="F1" t="s">
        <v>223</v>
      </c>
      <c r="G1" t="s">
        <v>224</v>
      </c>
      <c r="H1">
        <v>0</v>
      </c>
      <c r="I1">
        <v>1778146608833</v>
      </c>
      <c r="J1" t="s">
        <v>245</v>
      </c>
      <c r="K1" t="s">
        <v>246</v>
      </c>
      <c r="L1">
        <v>0</v>
      </c>
      <c r="M1">
        <v>1778229430166</v>
      </c>
      <c r="N1" t="s">
        <v>247</v>
      </c>
      <c r="O1" t="s">
        <v>248</v>
      </c>
      <c r="P1">
        <v>0</v>
      </c>
      <c r="Q1">
        <v>1779368057247</v>
      </c>
      <c r="R1" t="s">
        <v>254</v>
      </c>
      <c r="S1" t="s">
        <v>255</v>
      </c>
      <c r="T1">
        <v>0</v>
      </c>
      <c r="U1">
        <v>1779433013018</v>
      </c>
      <c r="V1" t="s">
        <v>275</v>
      </c>
      <c r="W1" t="s">
        <v>276</v>
      </c>
      <c r="X1">
        <v>0</v>
      </c>
      <c r="Y1">
        <v>1783913445382</v>
      </c>
      <c r="Z1" t="s">
        <v>278</v>
      </c>
      <c r="AA1" t="s">
        <v>279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CAB2-95EF-48FE-A063-9F3EC6CCA1A1}">
  <dimension ref="A1:AB3"/>
  <sheetViews>
    <sheetView workbookViewId="0"/>
  </sheetViews>
  <sheetFormatPr defaultRowHeight="13.2"/>
  <sheetData>
    <row r="1" spans="1:28">
      <c r="A1">
        <v>1775618832572</v>
      </c>
      <c r="B1" t="s">
        <v>202</v>
      </c>
      <c r="C1" t="s">
        <v>203</v>
      </c>
      <c r="D1">
        <v>0</v>
      </c>
      <c r="E1">
        <v>1777017910921</v>
      </c>
      <c r="F1" t="s">
        <v>223</v>
      </c>
      <c r="G1" t="s">
        <v>224</v>
      </c>
      <c r="H1">
        <v>0</v>
      </c>
      <c r="I1">
        <v>1778146608848</v>
      </c>
      <c r="J1" t="s">
        <v>245</v>
      </c>
      <c r="K1" t="s">
        <v>246</v>
      </c>
      <c r="L1">
        <v>2</v>
      </c>
      <c r="M1">
        <v>1778229430166</v>
      </c>
      <c r="N1" t="s">
        <v>247</v>
      </c>
      <c r="O1" t="s">
        <v>248</v>
      </c>
      <c r="P1">
        <v>0</v>
      </c>
      <c r="Q1">
        <v>1779368057263</v>
      </c>
      <c r="R1" t="s">
        <v>254</v>
      </c>
      <c r="S1" t="s">
        <v>255</v>
      </c>
      <c r="T1">
        <v>0</v>
      </c>
      <c r="U1">
        <v>1779433013045</v>
      </c>
      <c r="V1" t="s">
        <v>275</v>
      </c>
      <c r="W1" t="s">
        <v>276</v>
      </c>
      <c r="X1">
        <v>0</v>
      </c>
      <c r="Y1">
        <v>1783913445396</v>
      </c>
      <c r="Z1" t="s">
        <v>278</v>
      </c>
      <c r="AA1" t="s">
        <v>279</v>
      </c>
      <c r="AB1">
        <v>0</v>
      </c>
    </row>
    <row r="2" spans="1:28">
      <c r="I2">
        <v>1785677944057</v>
      </c>
      <c r="J2" t="s">
        <v>204</v>
      </c>
      <c r="K2" t="s">
        <v>289</v>
      </c>
      <c r="L2" t="s">
        <v>290</v>
      </c>
    </row>
    <row r="3" spans="1:28">
      <c r="I3">
        <v>1785678225144</v>
      </c>
      <c r="J3" t="s">
        <v>291</v>
      </c>
      <c r="K3" t="s">
        <v>289</v>
      </c>
      <c r="L3" t="s">
        <v>290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7CEB-60D6-4100-8A50-D73B55963A67}">
  <dimension ref="A1:AB1"/>
  <sheetViews>
    <sheetView workbookViewId="0"/>
  </sheetViews>
  <sheetFormatPr defaultRowHeight="13.2"/>
  <sheetData>
    <row r="1" spans="1:28">
      <c r="A1">
        <v>1775618832665</v>
      </c>
      <c r="B1" t="s">
        <v>202</v>
      </c>
      <c r="C1" t="s">
        <v>203</v>
      </c>
      <c r="D1">
        <v>0</v>
      </c>
      <c r="E1">
        <v>1777017910926</v>
      </c>
      <c r="F1" t="s">
        <v>223</v>
      </c>
      <c r="G1" t="s">
        <v>224</v>
      </c>
      <c r="H1">
        <v>0</v>
      </c>
      <c r="I1">
        <v>1778146608864</v>
      </c>
      <c r="J1" t="s">
        <v>245</v>
      </c>
      <c r="K1" t="s">
        <v>246</v>
      </c>
      <c r="L1">
        <v>0</v>
      </c>
      <c r="M1">
        <v>1778229430182</v>
      </c>
      <c r="N1" t="s">
        <v>247</v>
      </c>
      <c r="O1" t="s">
        <v>248</v>
      </c>
      <c r="P1">
        <v>0</v>
      </c>
      <c r="Q1">
        <v>1779368057263</v>
      </c>
      <c r="R1" t="s">
        <v>254</v>
      </c>
      <c r="S1" t="s">
        <v>255</v>
      </c>
      <c r="T1">
        <v>0</v>
      </c>
      <c r="U1">
        <v>1779433013069</v>
      </c>
      <c r="V1" t="s">
        <v>275</v>
      </c>
      <c r="W1" t="s">
        <v>276</v>
      </c>
      <c r="X1">
        <v>0</v>
      </c>
      <c r="Y1">
        <v>1783913445408</v>
      </c>
      <c r="Z1" t="s">
        <v>278</v>
      </c>
      <c r="AA1" t="s">
        <v>279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cbacf0bc-209b-4969-9c18-9412598bf658" dataSnipperSheetDeleted="false" guid="84ff5e3d-a11b-48b2-aca1-1e5cfcaf6348" revision="2">
  <settings xmlns="" guid="c264fa97-a890-46a9-95c7-fc59003a362b">
    <setting type="boolean" value="True" name="embed-documents" guid="2704ba26-0ad9-497e-a0ff-bebc6b40aee5"/>
  </settings>
</datasnipper>
</file>

<file path=customXml/item2.xml><?xml version="1.0" encoding="utf-8"?>
<datasnipper xmlns="http://datasnipper" xmlMigrated="true" guid="1e145e48-2614-4231-9d1b-fef89d53a5f9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A4DE04-6E90-40FD-B41D-0F8FBDA35C5C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3628E4D9-65D0-4923-826D-0614924E0CB2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339435FA-C4B4-423E-A574-E558840BD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2A7B00B-8DE5-4E06-B905-13C12E2ED770}">
  <ds:schemaRefs>
    <ds:schemaRef ds:uri="http://www.w3.org/XML/1998/namespace"/>
    <ds:schemaRef ds:uri="05716746-add9-412a-97a9-1b5167d151a3"/>
    <ds:schemaRef ds:uri="http://purl.org/dc/terms/"/>
    <ds:schemaRef ds:uri="4243d5be-521d-4052-81ca-f0f31ea6f2da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2006/metadata/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 3-5</vt:lpstr>
      <vt:lpstr>PL3M 6-7</vt:lpstr>
      <vt:lpstr>PL3 M</vt:lpstr>
      <vt:lpstr>PL6M 8-9</vt:lpstr>
      <vt:lpstr>EQ-Conso 10</vt:lpstr>
      <vt:lpstr>EQ-Conso 11</vt:lpstr>
      <vt:lpstr>EQ-Separate 12</vt:lpstr>
      <vt:lpstr>EQ-Separate 13</vt:lpstr>
      <vt:lpstr>CF 14-15</vt:lpstr>
      <vt:lpstr>CF 14-15 (HL)</vt:lpstr>
      <vt:lpstr>'BS 3-5'!Print_Area</vt:lpstr>
      <vt:lpstr>'CF 14-15'!Print_Area</vt:lpstr>
      <vt:lpstr>'CF 14-15 (HL)'!Print_Area</vt:lpstr>
      <vt:lpstr>'EQ-Conso 10'!Print_Area</vt:lpstr>
      <vt:lpstr>'EQ-Conso 11'!Print_Area</vt:lpstr>
      <vt:lpstr>'EQ-Separate 12'!Print_Area</vt:lpstr>
      <vt:lpstr>'EQ-Separate 13'!Print_Area</vt:lpstr>
      <vt:lpstr>'PL3M 6-7'!Print_Area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Wanwisa, Booncherd</cp:lastModifiedBy>
  <cp:revision/>
  <cp:lastPrinted>2026-08-13T03:54:08Z</cp:lastPrinted>
  <dcterms:created xsi:type="dcterms:W3CDTF">2001-03-23T09:28:11Z</dcterms:created>
  <dcterms:modified xsi:type="dcterms:W3CDTF">2026-08-13T04:07:46Z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