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natvaree_kpmg_co_th/Documents/LEO/2026/Q2/FS/to SET/"/>
    </mc:Choice>
  </mc:AlternateContent>
  <xr:revisionPtr revIDLastSave="315" documentId="13_ncr:1_{8618E6DA-939F-495A-B869-61A871AE02E7}" xr6:coauthVersionLast="47" xr6:coauthVersionMax="47" xr10:uidLastSave="{D0770902-98C6-4E17-B543-7E324016ECA2}"/>
  <bookViews>
    <workbookView xWindow="28692" yWindow="-108" windowWidth="29016" windowHeight="15696" tabRatio="752" firstSheet="2" activeTab="2" xr2:uid="{00000000-000D-0000-FFFF-FFFF00000000}"/>
  </bookViews>
  <sheets>
    <sheet name="bs-x" sheetId="1" state="hidden" r:id="rId1"/>
    <sheet name="cf-x" sheetId="2" state="hidden" r:id="rId2"/>
    <sheet name="BS 2-4" sheetId="3" r:id="rId3"/>
    <sheet name="PL3M 5-6" sheetId="4" r:id="rId4"/>
    <sheet name="PL6M 7-8" sheetId="24" r:id="rId5"/>
    <sheet name="EQ-Conso 9" sheetId="22" r:id="rId6"/>
    <sheet name="EQ-Conso 10" sheetId="15" r:id="rId7"/>
    <sheet name="EQ-Separate 11" sheetId="23" r:id="rId8"/>
    <sheet name="EQ-Separate 12" sheetId="17" r:id="rId9"/>
    <sheet name="CF 13-14" sheetId="1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 localSheetId="6">#REF!</definedName>
    <definedName name="\a" localSheetId="5">#REF!</definedName>
    <definedName name="\a" localSheetId="7">#REF!</definedName>
    <definedName name="\a" localSheetId="8">#REF!</definedName>
    <definedName name="\a">#REF!</definedName>
    <definedName name="\b" localSheetId="6">#REF!</definedName>
    <definedName name="\b" localSheetId="5">#REF!</definedName>
    <definedName name="\b" localSheetId="7">#REF!</definedName>
    <definedName name="\b" localSheetId="8">#REF!</definedName>
    <definedName name="\b">#REF!</definedName>
    <definedName name="\c" localSheetId="6">'[1]Fagor04-A3112e'!#REF!</definedName>
    <definedName name="\c" localSheetId="5">'[1]Fagor04-A3112e'!#REF!</definedName>
    <definedName name="\c" localSheetId="7">'[1]Fagor04-A3112e'!#REF!</definedName>
    <definedName name="\c" localSheetId="8">'[1]Fagor04-A3112e'!#REF!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6" hidden="1">{#N/A,#N/A,FALSE,"Eff-SSC2"}</definedName>
    <definedName name="_____W37" localSheetId="5" hidden="1">{#N/A,#N/A,FALSE,"Eff-SSC2"}</definedName>
    <definedName name="_____W37" localSheetId="7" hidden="1">{#N/A,#N/A,FALSE,"Eff-SSC2"}</definedName>
    <definedName name="_____W37" localSheetId="8" hidden="1">{#N/A,#N/A,FALSE,"Eff-SSC2"}</definedName>
    <definedName name="_____W37" hidden="1">{#N/A,#N/A,FALSE,"Eff-SSC2"}</definedName>
    <definedName name="_____W38" localSheetId="6" hidden="1">{#N/A,#N/A,FALSE,"Eff-SSC2"}</definedName>
    <definedName name="_____W38" localSheetId="5" hidden="1">{#N/A,#N/A,FALSE,"Eff-SSC2"}</definedName>
    <definedName name="_____W38" localSheetId="7" hidden="1">{#N/A,#N/A,FALSE,"Eff-SSC2"}</definedName>
    <definedName name="_____W38" localSheetId="8" hidden="1">{#N/A,#N/A,FALSE,"Eff-SSC2"}</definedName>
    <definedName name="_____W38" hidden="1">{#N/A,#N/A,FALSE,"Eff-SSC2"}</definedName>
    <definedName name="_____w39" localSheetId="6" hidden="1">{#N/A,#N/A,FALSE,"Eff-SSC2"}</definedName>
    <definedName name="_____w39" localSheetId="5" hidden="1">{#N/A,#N/A,FALSE,"Eff-SSC2"}</definedName>
    <definedName name="_____w39" localSheetId="7" hidden="1">{#N/A,#N/A,FALSE,"Eff-SSC2"}</definedName>
    <definedName name="_____w39" localSheetId="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6" hidden="1">{#N/A,#N/A,FALSE,"Eff-SSC2"}</definedName>
    <definedName name="____W37" localSheetId="5" hidden="1">{#N/A,#N/A,FALSE,"Eff-SSC2"}</definedName>
    <definedName name="____W37" localSheetId="7" hidden="1">{#N/A,#N/A,FALSE,"Eff-SSC2"}</definedName>
    <definedName name="____W37" localSheetId="8" hidden="1">{#N/A,#N/A,FALSE,"Eff-SSC2"}</definedName>
    <definedName name="____W37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7" hidden="1">{#N/A,#N/A,FALSE,"Eff-SSC2"}</definedName>
    <definedName name="____W38" localSheetId="8" hidden="1">{#N/A,#N/A,FALSE,"Eff-SSC2"}</definedName>
    <definedName name="____W38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7" hidden="1">{#N/A,#N/A,FALSE,"Eff-SSC2"}</definedName>
    <definedName name="____w39" localSheetId="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localSheetId="6" hidden="1">{#N/A,#N/A,FALSE,"Eff-SSC2"}</definedName>
    <definedName name="___W37" localSheetId="5" hidden="1">{#N/A,#N/A,FALSE,"Eff-SSC2"}</definedName>
    <definedName name="___W37" localSheetId="7" hidden="1">{#N/A,#N/A,FALSE,"Eff-SSC2"}</definedName>
    <definedName name="___W37" localSheetId="8" hidden="1">{#N/A,#N/A,FALSE,"Eff-SSC2"}</definedName>
    <definedName name="___W37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7" hidden="1">{#N/A,#N/A,FALSE,"Eff-SSC2"}</definedName>
    <definedName name="___W38" localSheetId="8" hidden="1">{#N/A,#N/A,FALSE,"Eff-SSC2"}</definedName>
    <definedName name="___W38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7" hidden="1">{#N/A,#N/A,FALSE,"Eff-SSC2"}</definedName>
    <definedName name="___w39" localSheetId="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localSheetId="6" hidden="1">{#N/A,#N/A,FALSE,"Eff-SSC2"}</definedName>
    <definedName name="__W37" localSheetId="5" hidden="1">{#N/A,#N/A,FALSE,"Eff-SSC2"}</definedName>
    <definedName name="__W37" localSheetId="7" hidden="1">{#N/A,#N/A,FALSE,"Eff-SSC2"}</definedName>
    <definedName name="__W37" localSheetId="8" hidden="1">{#N/A,#N/A,FALSE,"Eff-SSC2"}</definedName>
    <definedName name="__W37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7" hidden="1">{#N/A,#N/A,FALSE,"Eff-SSC2"}</definedName>
    <definedName name="__W38" localSheetId="8" hidden="1">{#N/A,#N/A,FALSE,"Eff-SSC2"}</definedName>
    <definedName name="__W38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7" hidden="1">{#N/A,#N/A,FALSE,"Eff-SSC2"}</definedName>
    <definedName name="__w39" localSheetId="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9">#REF!</definedName>
    <definedName name="_nnd1" localSheetId="6">#REF!</definedName>
    <definedName name="_nnd1" localSheetId="5">#REF!</definedName>
    <definedName name="_nnd1" localSheetId="7">#REF!</definedName>
    <definedName name="_nnd1" localSheetId="8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localSheetId="6" hidden="1">{#N/A,#N/A,FALSE,"Eff-SSC2"}</definedName>
    <definedName name="_W37" localSheetId="5" hidden="1">{#N/A,#N/A,FALSE,"Eff-SSC2"}</definedName>
    <definedName name="_W37" localSheetId="7" hidden="1">{#N/A,#N/A,FALSE,"Eff-SSC2"}</definedName>
    <definedName name="_W37" localSheetId="8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7" hidden="1">{#N/A,#N/A,FALSE,"Eff-SSC2"}</definedName>
    <definedName name="_W38" localSheetId="8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7" hidden="1">{#N/A,#N/A,FALSE,"Eff-SSC2"}</definedName>
    <definedName name="_w39" localSheetId="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9">#REF!</definedName>
    <definedName name="a" localSheetId="6">#REF!</definedName>
    <definedName name="a" localSheetId="5">#REF!</definedName>
    <definedName name="a" localSheetId="7">#REF!</definedName>
    <definedName name="a" localSheetId="8">#REF!</definedName>
    <definedName name="a" localSheetId="3" hidden="1">'PL3M 5-6'!#REF!</definedName>
    <definedName name="a" localSheetId="4" hidden="1">'PL6M 7-8'!#REF!</definedName>
    <definedName name="a">#REF!</definedName>
    <definedName name="A1W">#REF!</definedName>
    <definedName name="aa" localSheetId="6">{"'Sheet1'!$A$1:$Y$6"}</definedName>
    <definedName name="aa" localSheetId="5">{"'Sheet1'!$A$1:$Y$6"}</definedName>
    <definedName name="aa" localSheetId="7">{"'Sheet1'!$A$1:$Y$6"}</definedName>
    <definedName name="aa" localSheetId="8">{"'Sheet1'!$A$1:$Y$6"}</definedName>
    <definedName name="aa">{"'Sheet1'!$A$1:$Y$6"}</definedName>
    <definedName name="aaa" hidden="1">#REF!</definedName>
    <definedName name="aaaa" hidden="1">#REF!</definedName>
    <definedName name="ac_line1.0_" localSheetId="6" hidden="1">{#N/A,#N/A,FALSE,"Eff-SSC2"}</definedName>
    <definedName name="ac_line1.0_" localSheetId="5" hidden="1">{#N/A,#N/A,FALSE,"Eff-SSC2"}</definedName>
    <definedName name="ac_line1.0_" localSheetId="7" hidden="1">{#N/A,#N/A,FALSE,"Eff-SSC2"}</definedName>
    <definedName name="ac_line1.0_" localSheetId="8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9">#REF!</definedName>
    <definedName name="af" localSheetId="6">#REF!</definedName>
    <definedName name="af" localSheetId="5">#REF!</definedName>
    <definedName name="af" localSheetId="7">#REF!</definedName>
    <definedName name="af" localSheetId="8">#REF!</definedName>
    <definedName name="af">#REF!</definedName>
    <definedName name="AGING">#REF!</definedName>
    <definedName name="agldvollp" localSheetId="9">#REF!</definedName>
    <definedName name="agldvollp" localSheetId="6">#REF!</definedName>
    <definedName name="agldvollp" localSheetId="5">#REF!</definedName>
    <definedName name="agldvollp" localSheetId="7">#REF!</definedName>
    <definedName name="agldvollp" localSheetId="8">#REF!</definedName>
    <definedName name="agldvollp">#REF!</definedName>
    <definedName name="agldvolrp" localSheetId="9">#REF!</definedName>
    <definedName name="agldvolrp" localSheetId="6">#REF!</definedName>
    <definedName name="agldvolrp" localSheetId="5">#REF!</definedName>
    <definedName name="agldvolrp">#REF!</definedName>
    <definedName name="agrfreight1" localSheetId="9">'[12]YTD Data'!#REF!</definedName>
    <definedName name="agrfreight1" localSheetId="6">'[12]YTD Data'!#REF!</definedName>
    <definedName name="agrfreight1" localSheetId="5">'[12]YTD Data'!#REF!</definedName>
    <definedName name="agrfreight1">'[12]YTD Data'!#REF!</definedName>
    <definedName name="agrfreight2" localSheetId="9">'[12]YTD Data'!#REF!</definedName>
    <definedName name="agrfreight2" localSheetId="6">'[12]YTD Data'!#REF!</definedName>
    <definedName name="agrfreight2" localSheetId="5">'[12]YTD Data'!#REF!</definedName>
    <definedName name="agrfreight2">'[12]YTD Data'!#REF!</definedName>
    <definedName name="anchor" localSheetId="9">#REF!</definedName>
    <definedName name="anchor" localSheetId="6">#REF!</definedName>
    <definedName name="anchor" localSheetId="5">#REF!</definedName>
    <definedName name="anchor" localSheetId="7">#REF!</definedName>
    <definedName name="anchor" localSheetId="8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9">#REF!</definedName>
    <definedName name="asd" localSheetId="6">#REF!</definedName>
    <definedName name="asd" localSheetId="5">#REF!</definedName>
    <definedName name="asd" localSheetId="7">#REF!</definedName>
    <definedName name="asd" localSheetId="8">#REF!</definedName>
    <definedName name="asd">#REF!</definedName>
    <definedName name="asdqa" localSheetId="9">#REF!</definedName>
    <definedName name="asdqa" localSheetId="6">#REF!</definedName>
    <definedName name="asdqa" localSheetId="5">#REF!</definedName>
    <definedName name="asdqa" localSheetId="7">#REF!</definedName>
    <definedName name="asdqa" localSheetId="8">#REF!</definedName>
    <definedName name="asdqa">#REF!</definedName>
    <definedName name="asds" localSheetId="6">{"'Eng (page2)'!$A$1:$D$52"}</definedName>
    <definedName name="asds" localSheetId="5">{"'Eng (page2)'!$A$1:$D$52"}</definedName>
    <definedName name="asds" localSheetId="7">{"'Eng (page2)'!$A$1:$D$52"}</definedName>
    <definedName name="asds" localSheetId="8">{"'Eng (page2)'!$A$1:$D$52"}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9">'[15]USDXAU Before'!#REF!</definedName>
    <definedName name="AUD_Gold_Hedging_Exposure_Comparison" localSheetId="6">'[15]USDXAU Before'!#REF!</definedName>
    <definedName name="AUD_Gold_Hedging_Exposure_Comparison" localSheetId="5">'[15]USDXAU Before'!#REF!</definedName>
    <definedName name="AUD_Gold_Hedging_Exposure_Comparison" localSheetId="7">'[15]USDXAU Before'!#REF!</definedName>
    <definedName name="AUD_Gold_Hedging_Exposure_Comparison" localSheetId="8">'[15]USDXAU Before'!#REF!</definedName>
    <definedName name="AUD_Gold_Hedging_Exposure_Comparison">'[15]USDXAU Before'!#REF!</definedName>
    <definedName name="audfwdlp" localSheetId="9">#REF!</definedName>
    <definedName name="audfwdlp" localSheetId="6">#REF!</definedName>
    <definedName name="audfwdlp" localSheetId="5">#REF!</definedName>
    <definedName name="audfwdlp" localSheetId="7">#REF!</definedName>
    <definedName name="audfwdlp" localSheetId="8">#REF!</definedName>
    <definedName name="audfwdlp">#REF!</definedName>
    <definedName name="audfwdp" localSheetId="9">#REF!</definedName>
    <definedName name="audfwdp" localSheetId="6">#REF!</definedName>
    <definedName name="audfwdp" localSheetId="5">#REF!</definedName>
    <definedName name="audfwdp" localSheetId="7">#REF!</definedName>
    <definedName name="audfwdp" localSheetId="8">#REF!</definedName>
    <definedName name="audfwdp">#REF!</definedName>
    <definedName name="audfwdrp" localSheetId="9">#REF!</definedName>
    <definedName name="audfwdrp" localSheetId="6">#REF!</definedName>
    <definedName name="audfwdrp" localSheetId="5">#REF!</definedName>
    <definedName name="audfwdrp" localSheetId="7">#REF!</definedName>
    <definedName name="audfwdrp" localSheetId="8">#REF!</definedName>
    <definedName name="audfwdrp">#REF!</definedName>
    <definedName name="audintp" localSheetId="9">#REF!</definedName>
    <definedName name="audintp" localSheetId="6">#REF!</definedName>
    <definedName name="audintp" localSheetId="5">#REF!</definedName>
    <definedName name="audintp">#REF!</definedName>
    <definedName name="AUDsimple_curve" localSheetId="9">#REF!</definedName>
    <definedName name="AUDsimple_curve" localSheetId="6">#REF!</definedName>
    <definedName name="AUDsimple_curve" localSheetId="5">#REF!</definedName>
    <definedName name="AUDsimple_curve">#REF!</definedName>
    <definedName name="audusdp" localSheetId="9">#REF!</definedName>
    <definedName name="audusdp" localSheetId="6">#REF!</definedName>
    <definedName name="audusdp" localSheetId="5">#REF!</definedName>
    <definedName name="audusdp">#REF!</definedName>
    <definedName name="audvollp" localSheetId="9">#REF!</definedName>
    <definedName name="audvollp" localSheetId="6">#REF!</definedName>
    <definedName name="audvollp" localSheetId="5">#REF!</definedName>
    <definedName name="audvollp">#REF!</definedName>
    <definedName name="audvolrp" localSheetId="9">#REF!</definedName>
    <definedName name="audvolrp" localSheetId="6">#REF!</definedName>
    <definedName name="audvolrp" localSheetId="5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9">#REF!</definedName>
    <definedName name="balance_sheet" localSheetId="6">#REF!</definedName>
    <definedName name="balance_sheet" localSheetId="5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9">#REF!</definedName>
    <definedName name="Beginz" localSheetId="6">#REF!</definedName>
    <definedName name="Beginz" localSheetId="5">#REF!</definedName>
    <definedName name="Beginz">#REF!</definedName>
    <definedName name="BOI">'[14]License BOI'!$A$3:$A$10</definedName>
    <definedName name="BONUS1">#REF!</definedName>
    <definedName name="BS" localSheetId="9">#REF!</definedName>
    <definedName name="BS" localSheetId="6">#REF!</definedName>
    <definedName name="BS" localSheetId="5">#REF!</definedName>
    <definedName name="BS">#REF!</definedName>
    <definedName name="case">[17]data!$C$1</definedName>
    <definedName name="cash" localSheetId="6">{"'Eng (page2)'!$A$1:$D$52"}</definedName>
    <definedName name="cash" localSheetId="5">{"'Eng (page2)'!$A$1:$D$52"}</definedName>
    <definedName name="cash" localSheetId="7">{"'Eng (page2)'!$A$1:$D$52"}</definedName>
    <definedName name="cash" localSheetId="8">{"'Eng (page2)'!$A$1:$D$52"}</definedName>
    <definedName name="cash">{"'Eng (page2)'!$A$1:$D$52"}</definedName>
    <definedName name="Cashflow" localSheetId="6">{"'Sheet1'!$L$16"}</definedName>
    <definedName name="Cashflow" localSheetId="5">{"'Sheet1'!$L$16"}</definedName>
    <definedName name="Cashflow" localSheetId="7">{"'Sheet1'!$L$16"}</definedName>
    <definedName name="Cashflow" localSheetId="8">{"'Sheet1'!$L$16"}</definedName>
    <definedName name="Cashflow">{"'Sheet1'!$L$16"}</definedName>
    <definedName name="cc">#REF!</definedName>
    <definedName name="CcySens" localSheetId="9">'[15]USDXAU Before'!#REF!</definedName>
    <definedName name="CcySens" localSheetId="6">'[15]USDXAU Before'!#REF!</definedName>
    <definedName name="CcySens" localSheetId="5">'[15]USDXAU Before'!#REF!</definedName>
    <definedName name="CcySens">'[15]USDXAU Before'!#REF!</definedName>
    <definedName name="CcyStartU" localSheetId="9">'[15]USDXAU Before'!#REF!</definedName>
    <definedName name="CcyStartU" localSheetId="6">'[15]USDXAU Before'!#REF!</definedName>
    <definedName name="CcyStartU" localSheetId="5">'[15]USDXAU Before'!#REF!</definedName>
    <definedName name="CcyStartU">'[15]USDXAU Before'!#REF!</definedName>
    <definedName name="CHASHFLOW" localSheetId="6">{"'Sheet1'!$L$16"}</definedName>
    <definedName name="CHASHFLOW" localSheetId="5">{"'Sheet1'!$L$16"}</definedName>
    <definedName name="CHASHFLOW" localSheetId="7">{"'Sheet1'!$L$16"}</definedName>
    <definedName name="CHASHFLOW" localSheetId="8">{"'Sheet1'!$L$16"}</definedName>
    <definedName name="CHASHFLOW">{"'Sheet1'!$L$16"}</definedName>
    <definedName name="Chemist" localSheetId="6" hidden="1">{#N/A,#N/A,FALSE,"Eff-SSC2"}</definedName>
    <definedName name="Chemist" localSheetId="5" hidden="1">{#N/A,#N/A,FALSE,"Eff-SSC2"}</definedName>
    <definedName name="Chemist" localSheetId="7" hidden="1">{#N/A,#N/A,FALSE,"Eff-SSC2"}</definedName>
    <definedName name="Chemist" localSheetId="8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7" hidden="1">{#N/A,#N/A,FALSE,"Eff-SSC2"}</definedName>
    <definedName name="chutikarn" localSheetId="8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9">'[15]USDXAU Before'!#REF!</definedName>
    <definedName name="CombinedStartU" localSheetId="6">'[15]USDXAU Before'!#REF!</definedName>
    <definedName name="CombinedStartU" localSheetId="5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9">#REF!</definedName>
    <definedName name="Contract_Range_1" localSheetId="6">#REF!</definedName>
    <definedName name="Contract_Range_1" localSheetId="5">#REF!</definedName>
    <definedName name="Contract_Range_1" localSheetId="7">#REF!</definedName>
    <definedName name="Contract_Range_1" localSheetId="8">#REF!</definedName>
    <definedName name="Contract_Range_1">#REF!</definedName>
    <definedName name="contract_Range_11" localSheetId="9">#REF!</definedName>
    <definedName name="contract_Range_11" localSheetId="6">#REF!</definedName>
    <definedName name="contract_Range_11" localSheetId="5">#REF!</definedName>
    <definedName name="contract_Range_11" localSheetId="7">#REF!</definedName>
    <definedName name="contract_Range_11" localSheetId="8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9">#REF!</definedName>
    <definedName name="Data_Graph" localSheetId="6">#REF!</definedName>
    <definedName name="Data_Graph" localSheetId="5">#REF!</definedName>
    <definedName name="Data_Graph" localSheetId="7">#REF!</definedName>
    <definedName name="Data_Graph" localSheetId="8">#REF!</definedName>
    <definedName name="Data_Graph">#REF!</definedName>
    <definedName name="data1" localSheetId="6" hidden="1">{#N/A,#N/A,FALSE,"Eff-SSC2"}</definedName>
    <definedName name="data1" localSheetId="5" hidden="1">{#N/A,#N/A,FALSE,"Eff-SSC2"}</definedName>
    <definedName name="data1" localSheetId="7" hidden="1">{#N/A,#N/A,FALSE,"Eff-SSC2"}</definedName>
    <definedName name="data1" localSheetId="8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9">#REF!</definedName>
    <definedName name="datep" localSheetId="6">#REF!</definedName>
    <definedName name="datep" localSheetId="5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9">#REF!</definedName>
    <definedName name="division_code" localSheetId="6">#REF!</definedName>
    <definedName name="division_code" localSheetId="5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9">#REF!</definedName>
    <definedName name="foreign_exchange_chart" localSheetId="6">#REF!</definedName>
    <definedName name="foreign_exchange_chart" localSheetId="5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9">#REF!</definedName>
    <definedName name="gbfp" localSheetId="6">#REF!</definedName>
    <definedName name="gbfp" localSheetId="5">#REF!</definedName>
    <definedName name="gbfp">#REF!</definedName>
    <definedName name="GL_CB">'[43]GL CB'!$L$44</definedName>
    <definedName name="GL_M">'[43]GL M'!$L$385</definedName>
    <definedName name="GoldFeeRange" localSheetId="9">#REF!</definedName>
    <definedName name="GoldFeeRange" localSheetId="6">#REF!</definedName>
    <definedName name="GoldFeeRange" localSheetId="5">#REF!</definedName>
    <definedName name="GoldFeeRange">#REF!</definedName>
    <definedName name="GoldFeeSens" localSheetId="9">'[15]USDXAU Before'!#REF!</definedName>
    <definedName name="GoldFeeSens" localSheetId="6">'[15]USDXAU Before'!#REF!</definedName>
    <definedName name="GoldFeeSens" localSheetId="5">'[15]USDXAU Before'!#REF!</definedName>
    <definedName name="GoldFeeSens">'[15]USDXAU Before'!#REF!</definedName>
    <definedName name="GoldFeeStartU" localSheetId="9">'[15]USDXAU Before'!#REF!</definedName>
    <definedName name="GoldFeeStartU" localSheetId="6">'[15]USDXAU Before'!#REF!</definedName>
    <definedName name="GoldFeeStartU" localSheetId="5">'[15]USDXAU Before'!#REF!</definedName>
    <definedName name="GoldFeeStartU">'[15]USDXAU Before'!#REF!</definedName>
    <definedName name="GoldVolRange" localSheetId="9">#REF!,#REF!</definedName>
    <definedName name="GoldVolRange" localSheetId="6">#REF!,#REF!</definedName>
    <definedName name="GoldVolRange" localSheetId="5">#REF!,#REF!</definedName>
    <definedName name="GoldVolRange" localSheetId="7">#REF!,#REF!</definedName>
    <definedName name="GoldVolRange" localSheetId="8">#REF!,#REF!</definedName>
    <definedName name="GoldVolRange">#REF!,#REF!</definedName>
    <definedName name="GoldVolSens" localSheetId="9">'[15]USDXAU Before'!#REF!</definedName>
    <definedName name="GoldVolSens" localSheetId="6">'[15]USDXAU Before'!#REF!</definedName>
    <definedName name="GoldVolSens" localSheetId="5">'[15]USDXAU Before'!#REF!</definedName>
    <definedName name="GoldVolSens" localSheetId="7">'[15]USDXAU Before'!#REF!</definedName>
    <definedName name="GoldVolSens" localSheetId="8">'[15]USDXAU Before'!#REF!</definedName>
    <definedName name="GoldVolSens">'[15]USDXAU Before'!#REF!</definedName>
    <definedName name="GoldVolStartU" localSheetId="9">'[15]USDXAU Before'!#REF!</definedName>
    <definedName name="GoldVolStartU" localSheetId="6">'[15]USDXAU Before'!#REF!</definedName>
    <definedName name="GoldVolStartU" localSheetId="5">'[15]USDXAU Before'!#REF!</definedName>
    <definedName name="GoldVolStartU" localSheetId="7">'[15]USDXAU Before'!#REF!</definedName>
    <definedName name="GoldVolStartU" localSheetId="8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 localSheetId="6">{"'Sheet1'!$L$16"}</definedName>
    <definedName name="h" localSheetId="5">{"'Sheet1'!$L$16"}</definedName>
    <definedName name="h" localSheetId="7">{"'Sheet1'!$L$16"}</definedName>
    <definedName name="h" localSheetId="8">{"'Sheet1'!$L$16"}</definedName>
    <definedName name="h">{"'Sheet1'!$L$16"}</definedName>
    <definedName name="HAE_YOUNG_TRADING_CO._LTD.">#REF!</definedName>
    <definedName name="hay" localSheetId="6">{"'Sheet1'!$L$16"}</definedName>
    <definedName name="hay" localSheetId="5">{"'Sheet1'!$L$16"}</definedName>
    <definedName name="hay" localSheetId="7">{"'Sheet1'!$L$16"}</definedName>
    <definedName name="hay" localSheetId="8">{"'Sheet1'!$L$16"}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9">'[45]Heraeus Tables'!#REF!</definedName>
    <definedName name="herfreight" localSheetId="6">'[45]Heraeus Tables'!#REF!</definedName>
    <definedName name="herfreight" localSheetId="5">'[45]Heraeus Tables'!#REF!</definedName>
    <definedName name="herfreight" localSheetId="7">'[45]Heraeus Tables'!#REF!</definedName>
    <definedName name="herfreight" localSheetId="8">'[45]Heraeus Tables'!#REF!</definedName>
    <definedName name="herfreight">'[45]Heraeus Tables'!#REF!</definedName>
    <definedName name="hey" localSheetId="6">{"'Sheet1'!$L$16"}</definedName>
    <definedName name="hey" localSheetId="5">{"'Sheet1'!$L$16"}</definedName>
    <definedName name="hey" localSheetId="7">{"'Sheet1'!$L$16"}</definedName>
    <definedName name="hey" localSheetId="8">{"'Sheet1'!$L$16"}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 localSheetId="6">{"'Eng (page2)'!$A$1:$D$52"}</definedName>
    <definedName name="HTML_Control" localSheetId="5">{"'Eng (page2)'!$A$1:$D$52"}</definedName>
    <definedName name="HTML_Control" localSheetId="7">{"'Eng (page2)'!$A$1:$D$52"}</definedName>
    <definedName name="HTML_Control" localSheetId="8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6">{"'Sheet1'!$L$16"}</definedName>
    <definedName name="huy" localSheetId="5">{"'Sheet1'!$L$16"}</definedName>
    <definedName name="huy" localSheetId="7">{"'Sheet1'!$L$16"}</definedName>
    <definedName name="huy" localSheetId="8">{"'Sheet1'!$L$16"}</definedName>
    <definedName name="huy">{"'Sheet1'!$L$16"}</definedName>
    <definedName name="hyu">#REF!</definedName>
    <definedName name="i" localSheetId="9">#REF!</definedName>
    <definedName name="i" localSheetId="6">#REF!</definedName>
    <definedName name="i" localSheetId="5">#REF!</definedName>
    <definedName name="i" localSheetId="7">#REF!</definedName>
    <definedName name="i" localSheetId="8">#REF!</definedName>
    <definedName name="i" localSheetId="3">'PL3M 5-6'!#REF!</definedName>
    <definedName name="i" localSheetId="4">'PL6M 7-8'!#REF!</definedName>
    <definedName name="i">#REF!</definedName>
    <definedName name="iiii" localSheetId="6" hidden="1">{#N/A,#N/A,FALSE,"Eff-SSC2"}</definedName>
    <definedName name="iiii" localSheetId="5" hidden="1">{#N/A,#N/A,FALSE,"Eff-SSC2"}</definedName>
    <definedName name="iiii" localSheetId="7" hidden="1">{#N/A,#N/A,FALSE,"Eff-SSC2"}</definedName>
    <definedName name="iiii" localSheetId="8" hidden="1">{#N/A,#N/A,FALSE,"Eff-SSC2"}</definedName>
    <definedName name="iiii" hidden="1">{#N/A,#N/A,FALSE,"Eff-SSC2"}</definedName>
    <definedName name="iju" localSheetId="9">#REF!</definedName>
    <definedName name="iju" localSheetId="6">#REF!</definedName>
    <definedName name="iju" localSheetId="5">#REF!</definedName>
    <definedName name="iju" localSheetId="7">#REF!</definedName>
    <definedName name="iju" localSheetId="8">#REF!</definedName>
    <definedName name="iju">#REF!</definedName>
    <definedName name="ilio">#REF!</definedName>
    <definedName name="iliu">'[10]AA-1'!#REF!</definedName>
    <definedName name="inj" localSheetId="9">#REF!</definedName>
    <definedName name="inj" localSheetId="6">#REF!</definedName>
    <definedName name="inj" localSheetId="5">#REF!</definedName>
    <definedName name="inj" localSheetId="7">#REF!</definedName>
    <definedName name="inj" localSheetId="8">#REF!</definedName>
    <definedName name="inj">#REF!</definedName>
    <definedName name="Int" localSheetId="9">#REF!</definedName>
    <definedName name="Int" localSheetId="6">#REF!</definedName>
    <definedName name="Int" localSheetId="5">#REF!</definedName>
    <definedName name="Int">#REF!</definedName>
    <definedName name="INTERCONTINENTAL_COMMODITIES">'[46]CODE,NAME'!#REF!</definedName>
    <definedName name="IntRateRange" localSheetId="9">#REF!</definedName>
    <definedName name="IntRateRange" localSheetId="6">#REF!</definedName>
    <definedName name="IntRateRange" localSheetId="5">#REF!</definedName>
    <definedName name="IntRateRange">#REF!</definedName>
    <definedName name="IntRates" localSheetId="9">#REF!</definedName>
    <definedName name="IntRates" localSheetId="6">#REF!</definedName>
    <definedName name="IntRates" localSheetId="5">#REF!</definedName>
    <definedName name="IntRates">#REF!</definedName>
    <definedName name="IntRateSens" localSheetId="9">'[15]USDXAU Before'!#REF!</definedName>
    <definedName name="IntRateSens" localSheetId="6">'[15]USDXAU Before'!#REF!</definedName>
    <definedName name="IntRateSens" localSheetId="5">'[15]USDXAU Before'!#REF!</definedName>
    <definedName name="IntRateSens">'[15]USDXAU Before'!#REF!</definedName>
    <definedName name="IntRateStartU" localSheetId="9">'[15]USDXAU Before'!#REF!</definedName>
    <definedName name="IntRateStartU" localSheetId="6">'[15]USDXAU Before'!#REF!</definedName>
    <definedName name="IntRateStartU" localSheetId="5">'[15]USDXAU Before'!#REF!</definedName>
    <definedName name="IntRateStartU">'[15]USDXAU Before'!#REF!</definedName>
    <definedName name="IntroPrintArea">#REF!</definedName>
    <definedName name="J" localSheetId="6">{"'Sheet1'!$A$1:$Y$6"}</definedName>
    <definedName name="J" localSheetId="5">{"'Sheet1'!$A$1:$Y$6"}</definedName>
    <definedName name="J" localSheetId="7">{"'Sheet1'!$A$1:$Y$6"}</definedName>
    <definedName name="J" localSheetId="8">{"'Sheet1'!$A$1:$Y$6"}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9">#REF!</definedName>
    <definedName name="ji" localSheetId="6">#REF!</definedName>
    <definedName name="ji" localSheetId="5">#REF!</definedName>
    <definedName name="ji" localSheetId="7">#REF!</definedName>
    <definedName name="ji" localSheetId="8">#REF!</definedName>
    <definedName name="ji">#REF!</definedName>
    <definedName name="jiji">#REF!</definedName>
    <definedName name="jj" localSheetId="6" hidden="1">{#N/A,#N/A,FALSE,"Eff-SSC2"}</definedName>
    <definedName name="jj" localSheetId="5" hidden="1">{#N/A,#N/A,FALSE,"Eff-SSC2"}</definedName>
    <definedName name="jj" localSheetId="7" hidden="1">{#N/A,#N/A,FALSE,"Eff-SSC2"}</definedName>
    <definedName name="jj" localSheetId="8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6">{"'Eng (page2)'!$A$1:$D$52"}</definedName>
    <definedName name="k" localSheetId="5">{"'Eng (page2)'!$A$1:$D$52"}</definedName>
    <definedName name="k" localSheetId="7">{"'Eng (page2)'!$A$1:$D$52"}</definedName>
    <definedName name="k" localSheetId="8">{"'Eng (page2)'!$A$1:$D$52"}</definedName>
    <definedName name="k">{"'Eng (page2)'!$A$1:$D$52"}</definedName>
    <definedName name="kamonwan">#REF!</definedName>
    <definedName name="kifk">#REF!</definedName>
    <definedName name="kk" localSheetId="9">'[15]USDXAU Before'!#REF!</definedName>
    <definedName name="kk" localSheetId="6">'[15]USDXAU Before'!#REF!</definedName>
    <definedName name="kk" localSheetId="5">'[15]USDXAU Before'!#REF!</definedName>
    <definedName name="kk" localSheetId="7">'[15]USDXAU Before'!#REF!</definedName>
    <definedName name="kk" localSheetId="8">'[15]USDXAU Before'!#REF!</definedName>
    <definedName name="kk" localSheetId="3">{"'Eng (page2)'!$A$1:$D$52"}</definedName>
    <definedName name="kk" localSheetId="4">{"'Eng (page2)'!$A$1:$D$52"}</definedName>
    <definedName name="kk">'[15]USDXAU Before'!#REF!</definedName>
    <definedName name="kkk" localSheetId="6">{"'Eng (page2)'!$A$1:$D$52"}</definedName>
    <definedName name="kkk" localSheetId="5">{"'Eng (page2)'!$A$1:$D$52"}</definedName>
    <definedName name="kkk" localSheetId="7">{"'Eng (page2)'!$A$1:$D$52"}</definedName>
    <definedName name="kkk" localSheetId="8">{"'Eng (page2)'!$A$1:$D$52"}</definedName>
    <definedName name="kkk">{"'Eng (page2)'!$A$1:$D$52"}</definedName>
    <definedName name="l">'[20]วงเครดิต 3'!#REF!</definedName>
    <definedName name="LEASE">#REF!</definedName>
    <definedName name="ll" localSheetId="6" hidden="1">{#N/A,#N/A,FALSE,"Eff-SSC2"}</definedName>
    <definedName name="ll" localSheetId="5" hidden="1">{#N/A,#N/A,FALSE,"Eff-SSC2"}</definedName>
    <definedName name="ll" localSheetId="7" hidden="1">{#N/A,#N/A,FALSE,"Eff-SSC2"}</definedName>
    <definedName name="ll" localSheetId="8" hidden="1">{#N/A,#N/A,FALSE,"Eff-SSC2"}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localSheetId="6" hidden="1">{#N/A,#N/A,FALSE,"Eff-SSC2"}</definedName>
    <definedName name="MH" localSheetId="5" hidden="1">{#N/A,#N/A,FALSE,"Eff-SSC2"}</definedName>
    <definedName name="MH" localSheetId="7" hidden="1">{#N/A,#N/A,FALSE,"Eff-SSC2"}</definedName>
    <definedName name="MH" localSheetId="8" hidden="1">{#N/A,#N/A,FALSE,"Eff-SSC2"}</definedName>
    <definedName name="MH" hidden="1">{#N/A,#N/A,FALSE,"Eff-SSC2"}</definedName>
    <definedName name="mk">#REF!</definedName>
    <definedName name="N" localSheetId="6">{"'Sheet1'!$L$16"}</definedName>
    <definedName name="N" localSheetId="5">{"'Sheet1'!$L$16"}</definedName>
    <definedName name="N" localSheetId="7">{"'Sheet1'!$L$16"}</definedName>
    <definedName name="N" localSheetId="8">{"'Sheet1'!$L$16"}</definedName>
    <definedName name="N">{"'Sheet1'!$L$16"}</definedName>
    <definedName name="name">#REF!</definedName>
    <definedName name="NDistd1" localSheetId="9">#REF!</definedName>
    <definedName name="NDistd1" localSheetId="6">#REF!</definedName>
    <definedName name="NDistd1" localSheetId="5">#REF!</definedName>
    <definedName name="NDistd1" localSheetId="7">#REF!</definedName>
    <definedName name="NDistd1" localSheetId="8">#REF!</definedName>
    <definedName name="NDistd1">#REF!</definedName>
    <definedName name="NDistd2" localSheetId="9">#REF!</definedName>
    <definedName name="NDistd2" localSheetId="6">#REF!</definedName>
    <definedName name="NDistd2" localSheetId="5">#REF!</definedName>
    <definedName name="NDistd2" localSheetId="7">#REF!</definedName>
    <definedName name="NDistd2" localSheetId="8">#REF!</definedName>
    <definedName name="NDistd2">#REF!</definedName>
    <definedName name="NDistdd1" localSheetId="9">#REF!</definedName>
    <definedName name="NDistdd1" localSheetId="6">#REF!</definedName>
    <definedName name="NDistdd1" localSheetId="5">#REF!</definedName>
    <definedName name="NDistdd1" localSheetId="7">#REF!</definedName>
    <definedName name="NDistdd1" localSheetId="8">#REF!</definedName>
    <definedName name="NDistdd1">#REF!</definedName>
    <definedName name="NDistdd2" localSheetId="9">#REF!</definedName>
    <definedName name="NDistdd2" localSheetId="6">#REF!</definedName>
    <definedName name="NDistdd2" localSheetId="5">#REF!</definedName>
    <definedName name="NDistdd2">#REF!</definedName>
    <definedName name="NEW">#REF!</definedName>
    <definedName name="nn" localSheetId="6" hidden="1">{#N/A,#N/A,FALSE,"Eff-SSC2"}</definedName>
    <definedName name="nn" localSheetId="5" hidden="1">{#N/A,#N/A,FALSE,"Eff-SSC2"}</definedName>
    <definedName name="nn" localSheetId="7" hidden="1">{#N/A,#N/A,FALSE,"Eff-SSC2"}</definedName>
    <definedName name="nn" localSheetId="8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localSheetId="6" hidden="1">{#N/A,#N/A,FALSE,"Eff-SSC2"}</definedName>
    <definedName name="ok" localSheetId="5" hidden="1">{#N/A,#N/A,FALSE,"Eff-SSC2"}</definedName>
    <definedName name="ok" localSheetId="7" hidden="1">{#N/A,#N/A,FALSE,"Eff-SSC2"}</definedName>
    <definedName name="ok" localSheetId="8" hidden="1">{#N/A,#N/A,FALSE,"Eff-SSC2"}</definedName>
    <definedName name="ok" hidden="1">{#N/A,#N/A,FALSE,"Eff-SSC2"}</definedName>
    <definedName name="OLE_LINK1_21">[49]HH!#REF!</definedName>
    <definedName name="oo" localSheetId="6" hidden="1">{#N/A,#N/A,FALSE,"Eff-SSC2"}</definedName>
    <definedName name="oo" localSheetId="5" hidden="1">{#N/A,#N/A,FALSE,"Eff-SSC2"}</definedName>
    <definedName name="oo" localSheetId="7" hidden="1">{#N/A,#N/A,FALSE,"Eff-SSC2"}</definedName>
    <definedName name="oo" localSheetId="8" hidden="1">{#N/A,#N/A,FALSE,"Eff-SSC2"}</definedName>
    <definedName name="oo" hidden="1">{#N/A,#N/A,FALSE,"Eff-SSC2"}</definedName>
    <definedName name="ounces" localSheetId="9">#REF!</definedName>
    <definedName name="ounces" localSheetId="6">#REF!</definedName>
    <definedName name="ounces" localSheetId="5">#REF!</definedName>
    <definedName name="ounces">#REF!</definedName>
    <definedName name="output_section" localSheetId="9">#REF!</definedName>
    <definedName name="output_section" localSheetId="6">#REF!</definedName>
    <definedName name="output_section" localSheetId="5">#REF!</definedName>
    <definedName name="output_section">#REF!</definedName>
    <definedName name="P" localSheetId="9">#REF!</definedName>
    <definedName name="P" localSheetId="6">#REF!</definedName>
    <definedName name="P" localSheetId="5">#REF!</definedName>
    <definedName name="p" localSheetId="3">'PL3M 5-6'!#REF!</definedName>
    <definedName name="p" localSheetId="4">'PL6M 7-8'!#REF!</definedName>
    <definedName name="P">#REF!</definedName>
    <definedName name="pcs" localSheetId="6" hidden="1">{#N/A,#N/A,FALSE,"Eff-SSC2"}</definedName>
    <definedName name="pcs" localSheetId="5" hidden="1">{#N/A,#N/A,FALSE,"Eff-SSC2"}</definedName>
    <definedName name="pcs" localSheetId="7" hidden="1">{#N/A,#N/A,FALSE,"Eff-SSC2"}</definedName>
    <definedName name="pcs" localSheetId="8" hidden="1">{#N/A,#N/A,FALSE,"Eff-SSC2"}</definedName>
    <definedName name="pcs" hidden="1">{#N/A,#N/A,FALSE,"Eff-SSC2"}</definedName>
    <definedName name="pl" localSheetId="9">#REF!</definedName>
    <definedName name="pl" localSheetId="6">#REF!</definedName>
    <definedName name="pl" localSheetId="5">#REF!</definedName>
    <definedName name="PL" localSheetId="3">'PL3M 5-6'!#REF!</definedName>
    <definedName name="PL" localSheetId="4">'PL6M 7-8'!#REF!</definedName>
    <definedName name="pl">#REF!</definedName>
    <definedName name="pl_exrate">#REF!</definedName>
    <definedName name="PLANT">#REF!</definedName>
    <definedName name="Plas">[50]dBase!#REF!</definedName>
    <definedName name="poi" localSheetId="6" hidden="1">{#N/A,#N/A,FALSE,"Eff-SSC2"}</definedName>
    <definedName name="poi" localSheetId="5" hidden="1">{#N/A,#N/A,FALSE,"Eff-SSC2"}</definedName>
    <definedName name="poi" localSheetId="7" hidden="1">{#N/A,#N/A,FALSE,"Eff-SSC2"}</definedName>
    <definedName name="poi" localSheetId="8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9">#REF!</definedName>
    <definedName name="principal" localSheetId="6">#REF!</definedName>
    <definedName name="principal" localSheetId="5">#REF!</definedName>
    <definedName name="principal">#REF!</definedName>
    <definedName name="_xlnm.Print_Area" localSheetId="2">'BS 2-4'!$A$1:$M$100</definedName>
    <definedName name="_xlnm.Print_Area" localSheetId="9">'CF 13-14'!$A$1:$M$99</definedName>
    <definedName name="_xlnm.Print_Area" localSheetId="6">'EQ-Conso 10'!$A$1:$AC$31</definedName>
    <definedName name="_xlnm.Print_Area" localSheetId="5">'EQ-Conso 9'!$A$1:$AC$30</definedName>
    <definedName name="_xlnm.Print_Area" localSheetId="7">'EQ-Separate 11'!$A$1:$U$25</definedName>
    <definedName name="_xlnm.Print_Area" localSheetId="8">'EQ-Separate 12'!$A$1:$U$31</definedName>
    <definedName name="_xlnm.Print_Area" localSheetId="3">'PL3M 5-6'!$A$1:$M$74</definedName>
    <definedName name="_xlnm.Print_Area" localSheetId="4">'PL6M 7-8'!$A$1:$M$74</definedName>
    <definedName name="_xlnm.Print_Area">#REF!</definedName>
    <definedName name="PRINT_AREA_MI" localSheetId="9">#REF!</definedName>
    <definedName name="PRINT_AREA_MI" localSheetId="6">#REF!</definedName>
    <definedName name="PRINT_AREA_MI" localSheetId="5">#REF!</definedName>
    <definedName name="PRINT_AREA_MI" localSheetId="7">#REF!</definedName>
    <definedName name="PRINT_AREA_MI" localSheetId="8">#REF!</definedName>
    <definedName name="Print_Area_MI" localSheetId="3">'PL3M 5-6'!#REF!</definedName>
    <definedName name="Print_Area_MI" localSheetId="4">'PL6M 7-8'!#REF!</definedName>
    <definedName name="PRINT_AREA_MI">#REF!</definedName>
    <definedName name="_xlnm.Print_Titles">#REF!</definedName>
    <definedName name="Print_Titles_MI" localSheetId="9">#REF!</definedName>
    <definedName name="Print_Titles_MI" localSheetId="6">#REF!</definedName>
    <definedName name="Print_Titles_MI" localSheetId="5">#REF!</definedName>
    <definedName name="Print_Titles_MI" localSheetId="7">#REF!</definedName>
    <definedName name="Print_Titles_MI" localSheetId="8">#REF!</definedName>
    <definedName name="PRINT_TITLES_MI" localSheetId="3">'PL3M 5-6'!#REF!</definedName>
    <definedName name="PRINT_TITLES_MI" localSheetId="4">'PL6M 7-8'!#REF!</definedName>
    <definedName name="Print_Titles_MI">#REF!</definedName>
    <definedName name="Pro">#REF!</definedName>
    <definedName name="ptry">#REF!</definedName>
    <definedName name="q" localSheetId="6" hidden="1">{#N/A,#N/A,FALSE,"Eff-SSC2"}</definedName>
    <definedName name="q" localSheetId="5" hidden="1">{#N/A,#N/A,FALSE,"Eff-SSC2"}</definedName>
    <definedName name="q" localSheetId="7" hidden="1">{#N/A,#N/A,FALSE,"Eff-SSC2"}</definedName>
    <definedName name="q" localSheetId="8" hidden="1">{#N/A,#N/A,FALSE,"Eff-SSC2"}</definedName>
    <definedName name="q" hidden="1">{#N/A,#N/A,FALSE,"Eff-SSC2"}</definedName>
    <definedName name="qq" localSheetId="6">{"'Eng (page2)'!$A$1:$D$52"}</definedName>
    <definedName name="qq" localSheetId="5">{"'Eng (page2)'!$A$1:$D$52"}</definedName>
    <definedName name="qq" localSheetId="7">{"'Eng (page2)'!$A$1:$D$52"}</definedName>
    <definedName name="qq" localSheetId="8">{"'Eng (page2)'!$A$1:$D$52"}</definedName>
    <definedName name="qq">{"'Eng (page2)'!$A$1:$D$52"}</definedName>
    <definedName name="QQQ">#REF!</definedName>
    <definedName name="qw" hidden="1">#REF!</definedName>
    <definedName name="rate" localSheetId="9">#REF!</definedName>
    <definedName name="rate" localSheetId="6">#REF!</definedName>
    <definedName name="rate" localSheetId="5">#REF!</definedName>
    <definedName name="RATE" localSheetId="3">[52]RATE!$A$1:$C$32</definedName>
    <definedName name="RATE" localSheetId="4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9">#REF!</definedName>
    <definedName name="rth" localSheetId="6">#REF!</definedName>
    <definedName name="rth" localSheetId="5">#REF!</definedName>
    <definedName name="rth" localSheetId="3">'[10]AA-1'!#REF!</definedName>
    <definedName name="rth" localSheetId="4">'[10]AA-1'!#REF!</definedName>
    <definedName name="rth">#REF!</definedName>
    <definedName name="rtjt">'[10]AA-1'!#REF!</definedName>
    <definedName name="Rub">[50]dBase!#REF!</definedName>
    <definedName name="rung" localSheetId="6" hidden="1">{#N/A,#N/A,FALSE,"Eff-SSC2"}</definedName>
    <definedName name="rung" localSheetId="5" hidden="1">{#N/A,#N/A,FALSE,"Eff-SSC2"}</definedName>
    <definedName name="rung" localSheetId="7" hidden="1">{#N/A,#N/A,FALSE,"Eff-SSC2"}</definedName>
    <definedName name="rung" localSheetId="8" hidden="1">{#N/A,#N/A,FALSE,"Eff-SSC2"}</definedName>
    <definedName name="rung" hidden="1">{#N/A,#N/A,FALSE,"Eff-SSC2"}</definedName>
    <definedName name="s" localSheetId="9">#REF!</definedName>
    <definedName name="s" localSheetId="6">#REF!</definedName>
    <definedName name="s" localSheetId="5">#REF!</definedName>
    <definedName name="s" localSheetId="3">'[20]วงเครดิต 3'!#REF!</definedName>
    <definedName name="s" localSheetId="4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9">#REF!</definedName>
    <definedName name="ScreenFwds" localSheetId="6">#REF!</definedName>
    <definedName name="ScreenFwds" localSheetId="5">#REF!</definedName>
    <definedName name="ScreenFwds">#REF!</definedName>
    <definedName name="ScreenRates" localSheetId="9">#REF!</definedName>
    <definedName name="ScreenRates" localSheetId="6">#REF!</definedName>
    <definedName name="ScreenRates" localSheetId="5">#REF!</definedName>
    <definedName name="ScreenRates">#REF!</definedName>
    <definedName name="ScreenVols" localSheetId="9">#REF!</definedName>
    <definedName name="ScreenVols" localSheetId="6">#REF!</definedName>
    <definedName name="ScreenVols" localSheetId="5">#REF!</definedName>
    <definedName name="ScreenVols">#REF!</definedName>
    <definedName name="sd">#REF!</definedName>
    <definedName name="sdg" localSheetId="9">'[67]USDXAU Before'!#REF!</definedName>
    <definedName name="sdg" localSheetId="6">'[67]USDXAU Before'!#REF!</definedName>
    <definedName name="sdg" localSheetId="5">'[67]USDXAU Before'!#REF!</definedName>
    <definedName name="sdg" localSheetId="7">'[67]USDXAU Before'!#REF!</definedName>
    <definedName name="sdg" localSheetId="8">'[67]USDXAU Before'!#REF!</definedName>
    <definedName name="sdg">'[67]USDXAU Before'!#REF!</definedName>
    <definedName name="Sel_Area" localSheetId="9">[68]Sum_THB!$M$207:$M$212</definedName>
    <definedName name="Sel_Area" localSheetId="6">[68]Sum_THB!$M$207:$M$212</definedName>
    <definedName name="Sel_Area" localSheetId="5">[68]Sum_THB!$M$207:$M$212</definedName>
    <definedName name="Sel_Area" localSheetId="7">[68]Sum_THB!$M$207:$M$212</definedName>
    <definedName name="Sel_Area" localSheetId="8">[68]Sum_THB!$M$207:$M$212</definedName>
    <definedName name="Sel_Area">[68]Sum_THB!$M$207:$M$212</definedName>
    <definedName name="Sel_Brand" localSheetId="9">[68]Sum_THB!$G$207:$G$225</definedName>
    <definedName name="Sel_Brand" localSheetId="6">[68]Sum_THB!$G$207:$G$225</definedName>
    <definedName name="Sel_Brand" localSheetId="5">[68]Sum_THB!$G$207:$G$225</definedName>
    <definedName name="Sel_Brand" localSheetId="7">[68]Sum_THB!$G$207:$G$225</definedName>
    <definedName name="Sel_Brand" localSheetId="8">[68]Sum_THB!$G$207:$G$225</definedName>
    <definedName name="Sel_Brand">[68]Sum_THB!$G$207:$G$225</definedName>
    <definedName name="Sel_BrandAffil" localSheetId="9">[68]Sum_THB!$H$207:$H$210</definedName>
    <definedName name="Sel_BrandAffil" localSheetId="6">[68]Sum_THB!$H$207:$H$210</definedName>
    <definedName name="Sel_BrandAffil" localSheetId="5">[68]Sum_THB!$H$207:$H$210</definedName>
    <definedName name="Sel_BrandAffil" localSheetId="7">[68]Sum_THB!$H$207:$H$210</definedName>
    <definedName name="Sel_BrandAffil" localSheetId="8">[68]Sum_THB!$H$207:$H$210</definedName>
    <definedName name="Sel_BrandAffil">[68]Sum_THB!$H$207:$H$210</definedName>
    <definedName name="Sel_BusType" localSheetId="9">[68]Sum_THB!$I$207:$I$210</definedName>
    <definedName name="Sel_BusType" localSheetId="6">[68]Sum_THB!$I$207:$I$210</definedName>
    <definedName name="Sel_BusType" localSheetId="5">[68]Sum_THB!$I$207:$I$210</definedName>
    <definedName name="Sel_BusType" localSheetId="7">[68]Sum_THB!$I$207:$I$210</definedName>
    <definedName name="Sel_BusType" localSheetId="8">[68]Sum_THB!$I$207:$I$210</definedName>
    <definedName name="Sel_BusType">[68]Sum_THB!$I$207:$I$210</definedName>
    <definedName name="Sel_City" localSheetId="9">[68]Sum_THB!$J$207:$J$239</definedName>
    <definedName name="Sel_City" localSheetId="6">[68]Sum_THB!$J$207:$J$239</definedName>
    <definedName name="Sel_City" localSheetId="5">[68]Sum_THB!$J$207:$J$239</definedName>
    <definedName name="Sel_City" localSheetId="7">[68]Sum_THB!$J$207:$J$239</definedName>
    <definedName name="Sel_City" localSheetId="8">[68]Sum_THB!$J$207:$J$239</definedName>
    <definedName name="Sel_City">[68]Sum_THB!$J$207:$J$239</definedName>
    <definedName name="Sel_Country" localSheetId="9">[68]Sum_THB!$K$207:$K$219</definedName>
    <definedName name="Sel_Country" localSheetId="6">[68]Sum_THB!$K$207:$K$219</definedName>
    <definedName name="Sel_Country" localSheetId="5">[68]Sum_THB!$K$207:$K$219</definedName>
    <definedName name="Sel_Country" localSheetId="7">[68]Sum_THB!$K$207:$K$219</definedName>
    <definedName name="Sel_Country" localSheetId="8">[68]Sum_THB!$K$207:$K$219</definedName>
    <definedName name="Sel_Country">[68]Sum_THB!$K$207:$K$219</definedName>
    <definedName name="Sel_InvestCat" localSheetId="9">[68]Sum_THB!$P$207:$P$210</definedName>
    <definedName name="Sel_InvestCat" localSheetId="6">[68]Sum_THB!$P$207:$P$210</definedName>
    <definedName name="Sel_InvestCat" localSheetId="5">[68]Sum_THB!$P$207:$P$210</definedName>
    <definedName name="Sel_InvestCat" localSheetId="7">[68]Sum_THB!$P$207:$P$210</definedName>
    <definedName name="Sel_InvestCat" localSheetId="8">[68]Sum_THB!$P$207:$P$210</definedName>
    <definedName name="Sel_InvestCat">[68]Sum_THB!$P$207:$P$210</definedName>
    <definedName name="Sel_MainCat" localSheetId="9">[68]Sum_THB!$N$207:$N$210</definedName>
    <definedName name="Sel_MainCat" localSheetId="6">[68]Sum_THB!$N$207:$N$210</definedName>
    <definedName name="Sel_MainCat" localSheetId="5">[68]Sum_THB!$N$207:$N$210</definedName>
    <definedName name="Sel_MainCat" localSheetId="7">[68]Sum_THB!$N$207:$N$210</definedName>
    <definedName name="Sel_MainCat" localSheetId="8">[68]Sum_THB!$N$207:$N$210</definedName>
    <definedName name="Sel_MainCat">[68]Sum_THB!$N$207:$N$210</definedName>
    <definedName name="Sel_OpYear" localSheetId="9">[68]Sum_THB!$F$207:$F$209</definedName>
    <definedName name="Sel_OpYear" localSheetId="6">[68]Sum_THB!$F$207:$F$209</definedName>
    <definedName name="Sel_OpYear" localSheetId="5">[68]Sum_THB!$F$207:$F$209</definedName>
    <definedName name="Sel_OpYear" localSheetId="7">[68]Sum_THB!$F$207:$F$209</definedName>
    <definedName name="Sel_OpYear" localSheetId="8">[68]Sum_THB!$F$207:$F$209</definedName>
    <definedName name="Sel_OpYear">[68]Sum_THB!$F$207:$F$209</definedName>
    <definedName name="Sel_OtherCat" localSheetId="9">[68]Sum_THB!$Q$207:$Q$212</definedName>
    <definedName name="Sel_OtherCat" localSheetId="6">[68]Sum_THB!$Q$207:$Q$212</definedName>
    <definedName name="Sel_OtherCat" localSheetId="5">[68]Sum_THB!$Q$207:$Q$212</definedName>
    <definedName name="Sel_OtherCat" localSheetId="7">[68]Sum_THB!$Q$207:$Q$212</definedName>
    <definedName name="Sel_OtherCat" localSheetId="8">[68]Sum_THB!$Q$207:$Q$212</definedName>
    <definedName name="Sel_OtherCat">[68]Sum_THB!$Q$207:$Q$212</definedName>
    <definedName name="Sel_Region" localSheetId="9">[68]Sum_THB!$L$207:$L$218</definedName>
    <definedName name="Sel_Region" localSheetId="6">[68]Sum_THB!$L$207:$L$218</definedName>
    <definedName name="Sel_Region" localSheetId="5">[68]Sum_THB!$L$207:$L$218</definedName>
    <definedName name="Sel_Region" localSheetId="7">[68]Sum_THB!$L$207:$L$218</definedName>
    <definedName name="Sel_Region" localSheetId="8">[68]Sum_THB!$L$207:$L$218</definedName>
    <definedName name="Sel_Region">[68]Sum_THB!$L$207:$L$218</definedName>
    <definedName name="Sel_StatusCat" localSheetId="9">[68]Sum_THB!$O$207:$O$213</definedName>
    <definedName name="Sel_StatusCat" localSheetId="6">[68]Sum_THB!$O$207:$O$213</definedName>
    <definedName name="Sel_StatusCat" localSheetId="5">[68]Sum_THB!$O$207:$O$213</definedName>
    <definedName name="Sel_StatusCat" localSheetId="7">[68]Sum_THB!$O$207:$O$213</definedName>
    <definedName name="Sel_StatusCat" localSheetId="8">[68]Sum_THB!$O$207:$O$213</definedName>
    <definedName name="Sel_StatusCat">[68]Sum_THB!$O$207:$O$213</definedName>
    <definedName name="sf" localSheetId="9">#REF!</definedName>
    <definedName name="sf" localSheetId="6">#REF!</definedName>
    <definedName name="sf" localSheetId="5">#REF!</definedName>
    <definedName name="sf" localSheetId="7">#REF!</definedName>
    <definedName name="sf" localSheetId="8">#REF!</definedName>
    <definedName name="sf" localSheetId="3">'PL3M 5-6'!#REF!</definedName>
    <definedName name="sf" localSheetId="4">'PL6M 7-8'!#REF!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9">#REF!</definedName>
    <definedName name="SheetNames" localSheetId="6">#REF!</definedName>
    <definedName name="SheetNames" localSheetId="5">#REF!</definedName>
    <definedName name="SheetNames" localSheetId="7">#REF!</definedName>
    <definedName name="SheetNames" localSheetId="8">#REF!</definedName>
    <definedName name="SheetNames">#REF!</definedName>
    <definedName name="sicCN">#REF!</definedName>
    <definedName name="slo">#REF!</definedName>
    <definedName name="so">#REF!</definedName>
    <definedName name="software" localSheetId="6">{"'Eng (page2)'!$A$1:$D$52"}</definedName>
    <definedName name="software" localSheetId="5">{"'Eng (page2)'!$A$1:$D$52"}</definedName>
    <definedName name="software" localSheetId="7">{"'Eng (page2)'!$A$1:$D$52"}</definedName>
    <definedName name="software" localSheetId="8">{"'Eng (page2)'!$A$1:$D$52"}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9">#REF!</definedName>
    <definedName name="start" localSheetId="6">#REF!</definedName>
    <definedName name="start" localSheetId="5">#REF!</definedName>
    <definedName name="start" localSheetId="7">#REF!</definedName>
    <definedName name="start" localSheetId="8">#REF!</definedName>
    <definedName name="start">#REF!</definedName>
    <definedName name="start_1" localSheetId="9">'[15]USDXAU Before'!#REF!</definedName>
    <definedName name="start_1" localSheetId="6">'[15]USDXAU Before'!#REF!</definedName>
    <definedName name="start_1" localSheetId="5">'[15]USDXAU Before'!#REF!</definedName>
    <definedName name="start_1" localSheetId="7">'[15]USDXAU Before'!#REF!</definedName>
    <definedName name="start_1" localSheetId="8">'[15]USDXAU Before'!#REF!</definedName>
    <definedName name="start_1">'[15]USDXAU Before'!#REF!</definedName>
    <definedName name="Start_of_Contract_Range" localSheetId="9">'[15]USDXAU Before'!#REF!</definedName>
    <definedName name="Start_of_Contract_Range" localSheetId="6">'[15]USDXAU Before'!#REF!</definedName>
    <definedName name="Start_of_Contract_Range" localSheetId="5">'[15]USDXAU Before'!#REF!</definedName>
    <definedName name="Start_of_Contract_Range" localSheetId="7">'[15]USDXAU Before'!#REF!</definedName>
    <definedName name="Start_of_Contract_Range" localSheetId="8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9">#REF!</definedName>
    <definedName name="T" localSheetId="6">#REF!</definedName>
    <definedName name="T" localSheetId="5">#REF!</definedName>
    <definedName name="T" localSheetId="7">#REF!</definedName>
    <definedName name="T" localSheetId="8">#REF!</definedName>
    <definedName name="t" localSheetId="3" hidden="1">'PL3M 5-6'!#REF!</definedName>
    <definedName name="t" localSheetId="4" hidden="1">'PL6M 7-8'!#REF!</definedName>
    <definedName name="T">#REF!</definedName>
    <definedName name="table02">[70]LTX!$A:$IV</definedName>
    <definedName name="TaxTV">10%</definedName>
    <definedName name="TaxXL">5%</definedName>
    <definedName name="test" localSheetId="9">#REF!</definedName>
    <definedName name="test" localSheetId="6">#REF!</definedName>
    <definedName name="test" localSheetId="5">#REF!</definedName>
    <definedName name="test" localSheetId="7">#REF!</definedName>
    <definedName name="test" localSheetId="8">#REF!</definedName>
    <definedName name="test" localSheetId="3">'[13]Data 2'!$A:$IV</definedName>
    <definedName name="test" localSheetId="4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9">#REF!</definedName>
    <definedName name="Transactions" localSheetId="6">#REF!</definedName>
    <definedName name="Transactions" localSheetId="5">#REF!</definedName>
    <definedName name="Transactions" localSheetId="7">#REF!</definedName>
    <definedName name="Transactions" localSheetId="8">#REF!</definedName>
    <definedName name="Transactions">#REF!</definedName>
    <definedName name="tygkeGDS">#REF!</definedName>
    <definedName name="u">#REF!</definedName>
    <definedName name="ugldvollp" localSheetId="9">#REF!</definedName>
    <definedName name="ugldvollp" localSheetId="6">#REF!</definedName>
    <definedName name="ugldvollp" localSheetId="5">#REF!</definedName>
    <definedName name="ugldvollp">#REF!</definedName>
    <definedName name="ugldvolrp" localSheetId="9">#REF!</definedName>
    <definedName name="ugldvolrp" localSheetId="6">#REF!</definedName>
    <definedName name="ugldvolrp" localSheetId="5">#REF!</definedName>
    <definedName name="ugldvolrp">#REF!</definedName>
    <definedName name="uio">#REF!</definedName>
    <definedName name="ulul">#REF!</definedName>
    <definedName name="usdgldp" localSheetId="9">#REF!</definedName>
    <definedName name="usdgldp" localSheetId="6">#REF!</definedName>
    <definedName name="usdgldp" localSheetId="5">#REF!</definedName>
    <definedName name="usdgldp">#REF!</definedName>
    <definedName name="usdintp" localSheetId="9">#REF!</definedName>
    <definedName name="usdintp" localSheetId="6">#REF!</definedName>
    <definedName name="usdintp" localSheetId="5">#REF!</definedName>
    <definedName name="usdintp">#REF!</definedName>
    <definedName name="USDSimple_Curve" localSheetId="9">#REF!</definedName>
    <definedName name="USDSimple_Curve" localSheetId="6">#REF!</definedName>
    <definedName name="USDSimple_Curve" localSheetId="5">#REF!</definedName>
    <definedName name="USDSimple_Curve">#REF!</definedName>
    <definedName name="V" localSheetId="9">#REF!</definedName>
    <definedName name="V" localSheetId="6">#REF!</definedName>
    <definedName name="V" localSheetId="5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localSheetId="6" hidden="1">{#N/A,#N/A,FALSE,"Eff-SSC2"}</definedName>
    <definedName name="week34" localSheetId="5" hidden="1">{#N/A,#N/A,FALSE,"Eff-SSC2"}</definedName>
    <definedName name="week34" localSheetId="7" hidden="1">{#N/A,#N/A,FALSE,"Eff-SSC2"}</definedName>
    <definedName name="week34" localSheetId="8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7" hidden="1">{#N/A,#N/A,FALSE,"Eff-SSC2"}</definedName>
    <definedName name="week35" localSheetId="8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7" hidden="1">{#N/A,#N/A,FALSE,"Eff-SSC2"}</definedName>
    <definedName name="week36" localSheetId="8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7" hidden="1">{#N/A,#N/A,FALSE,"Eff-SSC2"}</definedName>
    <definedName name="week38" localSheetId="8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localSheetId="6" hidden="1">{#N/A,#N/A,FALSE,"Eff-SSC2"}</definedName>
    <definedName name="wrn.A." localSheetId="5" hidden="1">{#N/A,#N/A,FALSE,"Eff-SSC2"}</definedName>
    <definedName name="wrn.A." localSheetId="7" hidden="1">{#N/A,#N/A,FALSE,"Eff-SSC2"}</definedName>
    <definedName name="wrn.A." localSheetId="8" hidden="1">{#N/A,#N/A,FALSE,"Eff-SSC2"}</definedName>
    <definedName name="wrn.A." hidden="1">{#N/A,#N/A,FALSE,"Eff-SSC2"}</definedName>
    <definedName name="WS">#REF!</definedName>
    <definedName name="ww" localSheetId="6">{"'Eng (page2)'!$A$1:$D$52"}</definedName>
    <definedName name="ww" localSheetId="5">{"'Eng (page2)'!$A$1:$D$52"}</definedName>
    <definedName name="ww" localSheetId="7">{"'Eng (page2)'!$A$1:$D$52"}</definedName>
    <definedName name="ww" localSheetId="8">{"'Eng (page2)'!$A$1:$D$52"}</definedName>
    <definedName name="ww">{"'Eng (page2)'!$A$1:$D$52"}</definedName>
    <definedName name="X" localSheetId="9">#REF!</definedName>
    <definedName name="X" localSheetId="6">#REF!</definedName>
    <definedName name="X" localSheetId="5">#REF!</definedName>
    <definedName name="X">#REF!</definedName>
    <definedName name="y" localSheetId="6" hidden="1">{#N/A,#N/A,FALSE,"Eff-SSC2"}</definedName>
    <definedName name="y" localSheetId="5" hidden="1">{#N/A,#N/A,FALSE,"Eff-SSC2"}</definedName>
    <definedName name="y" localSheetId="7" hidden="1">{#N/A,#N/A,FALSE,"Eff-SSC2"}</definedName>
    <definedName name="y" localSheetId="8" hidden="1">{#N/A,#N/A,FALSE,"Eff-SSC2"}</definedName>
    <definedName name="y" hidden="1">{#N/A,#N/A,FALSE,"Eff-SSC2"}</definedName>
    <definedName name="yfliu">[2]RSS9801!#REF!</definedName>
    <definedName name="ying" localSheetId="6" hidden="1">{#N/A,#N/A,FALSE,"Eff-SSC2"}</definedName>
    <definedName name="ying" localSheetId="5" hidden="1">{#N/A,#N/A,FALSE,"Eff-SSC2"}</definedName>
    <definedName name="ying" localSheetId="7" hidden="1">{#N/A,#N/A,FALSE,"Eff-SSC2"}</definedName>
    <definedName name="ying" localSheetId="8" hidden="1">{#N/A,#N/A,FALSE,"Eff-SSC2"}</definedName>
    <definedName name="ying" hidden="1">{#N/A,#N/A,FALSE,"Eff-SSC2"}</definedName>
    <definedName name="ytjyyrt">#REF!</definedName>
    <definedName name="z">[2]RSS9801!#REF!</definedName>
    <definedName name="zz" localSheetId="6">{"'Eng (page2)'!$A$1:$D$52"}</definedName>
    <definedName name="zz" localSheetId="5">{"'Eng (page2)'!$A$1:$D$52"}</definedName>
    <definedName name="zz" localSheetId="7">{"'Eng (page2)'!$A$1:$D$52"}</definedName>
    <definedName name="zz" localSheetId="8">{"'Eng (page2)'!$A$1:$D$52"}</definedName>
    <definedName name="zz">{"'Eng (page2)'!$A$1:$D$52"}</definedName>
    <definedName name="เ" hidden="1">#REF!</definedName>
    <definedName name="เ1149">[73]Aging!#REF!</definedName>
    <definedName name="เงินฝากธนาคาร">#REF!</definedName>
    <definedName name="เงินมัดจำ">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7" hidden="1">{#N/A,#N/A,FALSE,"Eff-SSC2"}</definedName>
    <definedName name="ผู้เข้าประชุมKz" localSheetId="8" hidden="1">{#N/A,#N/A,FALSE,"Eff-SSC2"}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 localSheetId="6">{"'Sheet1'!$L$16"}</definedName>
    <definedName name="資金繰り表" localSheetId="5">{"'Sheet1'!$L$16"}</definedName>
    <definedName name="資金繰り表" localSheetId="7">{"'Sheet1'!$L$16"}</definedName>
    <definedName name="資金繰り表" localSheetId="8">{"'Sheet1'!$L$16"}</definedName>
    <definedName name="資金繰り表">{"'Sheet1'!$L$16"}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2" i="17" l="1"/>
  <c r="S22" i="17"/>
  <c r="Q22" i="17"/>
  <c r="O22" i="17"/>
  <c r="M22" i="17"/>
  <c r="K22" i="17"/>
  <c r="I22" i="17"/>
  <c r="G22" i="17"/>
  <c r="G65" i="3" l="1"/>
  <c r="I88" i="11" l="1"/>
  <c r="G29" i="17"/>
  <c r="G24" i="17"/>
  <c r="W28" i="15"/>
  <c r="Y28" i="15" s="1"/>
  <c r="AC28" i="15" s="1"/>
  <c r="W27" i="15"/>
  <c r="W21" i="15"/>
  <c r="Y21" i="15" s="1"/>
  <c r="AC21" i="15" s="1"/>
  <c r="W17" i="15"/>
  <c r="Y17" i="15" s="1"/>
  <c r="G23" i="22"/>
  <c r="G29" i="22" s="1"/>
  <c r="I17" i="22"/>
  <c r="G17" i="22"/>
  <c r="G30" i="17" l="1"/>
  <c r="M16" i="11"/>
  <c r="K16" i="11"/>
  <c r="I16" i="11"/>
  <c r="G16" i="11"/>
  <c r="M14" i="11"/>
  <c r="K14" i="11"/>
  <c r="I14" i="11"/>
  <c r="G14" i="11"/>
  <c r="M13" i="11"/>
  <c r="K13" i="11"/>
  <c r="I13" i="11"/>
  <c r="G13" i="11"/>
  <c r="U28" i="17"/>
  <c r="O27" i="17"/>
  <c r="U27" i="17" s="1"/>
  <c r="O21" i="23"/>
  <c r="AA27" i="15"/>
  <c r="O27" i="15"/>
  <c r="Y27" i="15" s="1"/>
  <c r="AA26" i="22"/>
  <c r="O26" i="22"/>
  <c r="M74" i="24"/>
  <c r="K74" i="24"/>
  <c r="I74" i="24"/>
  <c r="G74" i="24"/>
  <c r="M72" i="24"/>
  <c r="K72" i="24"/>
  <c r="I72" i="24"/>
  <c r="G72" i="24"/>
  <c r="M58" i="24"/>
  <c r="M60" i="24" s="1"/>
  <c r="K58" i="24"/>
  <c r="I58" i="24"/>
  <c r="I60" i="24" s="1"/>
  <c r="G58" i="24"/>
  <c r="M49" i="24"/>
  <c r="K49" i="24"/>
  <c r="I49" i="24"/>
  <c r="G49" i="24"/>
  <c r="M20" i="24"/>
  <c r="M22" i="24" s="1"/>
  <c r="M28" i="24" s="1"/>
  <c r="M30" i="24" s="1"/>
  <c r="M67" i="24" s="1"/>
  <c r="K20" i="24"/>
  <c r="I20" i="24"/>
  <c r="G20" i="24"/>
  <c r="M13" i="24"/>
  <c r="K13" i="24"/>
  <c r="I13" i="24"/>
  <c r="G13" i="24"/>
  <c r="G72" i="4"/>
  <c r="AC27" i="15" l="1"/>
  <c r="M11" i="11"/>
  <c r="K60" i="24"/>
  <c r="K22" i="24"/>
  <c r="K28" i="24" s="1"/>
  <c r="K30" i="24" s="1"/>
  <c r="I22" i="24"/>
  <c r="I28" i="24" s="1"/>
  <c r="I30" i="24" s="1"/>
  <c r="I62" i="24" s="1"/>
  <c r="G60" i="24"/>
  <c r="G22" i="24"/>
  <c r="G28" i="24" s="1"/>
  <c r="G30" i="24" s="1"/>
  <c r="G62" i="24" s="1"/>
  <c r="M62" i="24"/>
  <c r="M58" i="4"/>
  <c r="K58" i="4"/>
  <c r="I58" i="4"/>
  <c r="G58" i="4"/>
  <c r="I49" i="4"/>
  <c r="K49" i="4"/>
  <c r="G49" i="4"/>
  <c r="K62" i="24" l="1"/>
  <c r="K67" i="24"/>
  <c r="K11" i="11"/>
  <c r="I67" i="24"/>
  <c r="I11" i="11"/>
  <c r="G67" i="24"/>
  <c r="G11" i="11"/>
  <c r="S24" i="17"/>
  <c r="Q24" i="17"/>
  <c r="O24" i="17"/>
  <c r="M24" i="17"/>
  <c r="K24" i="17"/>
  <c r="I24" i="17"/>
  <c r="U16" i="17"/>
  <c r="U24" i="17" s="1"/>
  <c r="G18" i="15"/>
  <c r="W16" i="15"/>
  <c r="Y16" i="15" s="1"/>
  <c r="AC16" i="15" s="1"/>
  <c r="I74" i="11" l="1"/>
  <c r="I65" i="3" l="1"/>
  <c r="K65" i="3"/>
  <c r="M65" i="3"/>
  <c r="K17" i="22" l="1"/>
  <c r="M17" i="22"/>
  <c r="O17" i="22"/>
  <c r="Q17" i="22"/>
  <c r="S17" i="22"/>
  <c r="U17" i="22"/>
  <c r="U28" i="22"/>
  <c r="Q23" i="23"/>
  <c r="M23" i="23"/>
  <c r="K23" i="23"/>
  <c r="I23" i="23"/>
  <c r="G23" i="23"/>
  <c r="S18" i="23"/>
  <c r="Q18" i="23"/>
  <c r="O18" i="23"/>
  <c r="M18" i="23"/>
  <c r="K18" i="23"/>
  <c r="I18" i="23"/>
  <c r="G18" i="23"/>
  <c r="U17" i="23"/>
  <c r="U16" i="23"/>
  <c r="U12" i="23"/>
  <c r="Q29" i="15"/>
  <c r="M29" i="15"/>
  <c r="K29" i="15"/>
  <c r="I29" i="15"/>
  <c r="G29" i="15"/>
  <c r="U22" i="15"/>
  <c r="Q22" i="15"/>
  <c r="S22" i="15"/>
  <c r="O22" i="15"/>
  <c r="M22" i="15"/>
  <c r="K22" i="15"/>
  <c r="I22" i="15"/>
  <c r="G22" i="15"/>
  <c r="G24" i="15" s="1"/>
  <c r="Q28" i="22"/>
  <c r="M28" i="22"/>
  <c r="K28" i="22"/>
  <c r="I28" i="22"/>
  <c r="G28" i="22"/>
  <c r="G21" i="22"/>
  <c r="I21" i="22"/>
  <c r="K21" i="22"/>
  <c r="M21" i="22"/>
  <c r="O21" i="22"/>
  <c r="S21" i="22"/>
  <c r="S23" i="22" s="1"/>
  <c r="Q21" i="22"/>
  <c r="U21" i="22"/>
  <c r="U23" i="22" s="1"/>
  <c r="AA17" i="22"/>
  <c r="I23" i="22"/>
  <c r="AA28" i="22"/>
  <c r="AB29" i="22"/>
  <c r="Z29" i="22"/>
  <c r="X29" i="22"/>
  <c r="V29" i="22"/>
  <c r="T29" i="22"/>
  <c r="R29" i="22"/>
  <c r="P29" i="22"/>
  <c r="N29" i="22"/>
  <c r="L29" i="22"/>
  <c r="J29" i="22"/>
  <c r="H29" i="22"/>
  <c r="S28" i="22"/>
  <c r="W26" i="22"/>
  <c r="K23" i="22"/>
  <c r="AA21" i="22"/>
  <c r="W20" i="22"/>
  <c r="Y20" i="22" s="1"/>
  <c r="AC20" i="22" s="1"/>
  <c r="AC21" i="22" s="1"/>
  <c r="AB17" i="22"/>
  <c r="Z17" i="22"/>
  <c r="X17" i="22"/>
  <c r="V17" i="22"/>
  <c r="T17" i="22"/>
  <c r="R17" i="22"/>
  <c r="P17" i="22"/>
  <c r="N17" i="22"/>
  <c r="L17" i="22"/>
  <c r="J17" i="22"/>
  <c r="H17" i="22"/>
  <c r="W16" i="22"/>
  <c r="W15" i="22"/>
  <c r="Y15" i="22" s="1"/>
  <c r="W11" i="22"/>
  <c r="M49" i="4"/>
  <c r="I24" i="23" l="1"/>
  <c r="M24" i="23"/>
  <c r="K24" i="23"/>
  <c r="G24" i="23"/>
  <c r="AA23" i="22"/>
  <c r="AA29" i="22" s="1"/>
  <c r="Y16" i="22"/>
  <c r="AC16" i="22" s="1"/>
  <c r="O23" i="22"/>
  <c r="W17" i="22"/>
  <c r="U18" i="23"/>
  <c r="Q24" i="23"/>
  <c r="Q23" i="22"/>
  <c r="Q29" i="22" s="1"/>
  <c r="S29" i="22"/>
  <c r="S23" i="23"/>
  <c r="S24" i="23" s="1"/>
  <c r="U22" i="23"/>
  <c r="W21" i="22"/>
  <c r="W23" i="22" s="1"/>
  <c r="I29" i="22"/>
  <c r="K29" i="22"/>
  <c r="M23" i="22"/>
  <c r="M29" i="22" s="1"/>
  <c r="U29" i="22"/>
  <c r="W27" i="22"/>
  <c r="AC15" i="22"/>
  <c r="Y11" i="22"/>
  <c r="W22" i="15"/>
  <c r="Y17" i="22" l="1"/>
  <c r="Y23" i="22" s="1"/>
  <c r="AC17" i="22"/>
  <c r="AC23" i="22" s="1"/>
  <c r="Y27" i="22"/>
  <c r="W28" i="22"/>
  <c r="W29" i="22" s="1"/>
  <c r="AC11" i="22"/>
  <c r="M33" i="3"/>
  <c r="M88" i="11"/>
  <c r="K94" i="11"/>
  <c r="G94" i="11"/>
  <c r="O23" i="23" l="1"/>
  <c r="O24" i="23" s="1"/>
  <c r="U21" i="23"/>
  <c r="U23" i="23" s="1"/>
  <c r="O28" i="22"/>
  <c r="O29" i="22" s="1"/>
  <c r="Y26" i="22"/>
  <c r="AC26" i="22" s="1"/>
  <c r="AC27" i="22"/>
  <c r="U20" i="17"/>
  <c r="U21" i="17"/>
  <c r="U12" i="17"/>
  <c r="Y22" i="15"/>
  <c r="W24" i="15"/>
  <c r="AC17" i="15"/>
  <c r="W11" i="15"/>
  <c r="Y11" i="15" s="1"/>
  <c r="AC11" i="15" s="1"/>
  <c r="M20" i="4"/>
  <c r="K20" i="4"/>
  <c r="I20" i="4"/>
  <c r="G20" i="4"/>
  <c r="M13" i="4"/>
  <c r="K13" i="4"/>
  <c r="I13" i="4"/>
  <c r="G13" i="4"/>
  <c r="M95" i="3"/>
  <c r="M97" i="3" s="1"/>
  <c r="K95" i="3"/>
  <c r="K97" i="3" s="1"/>
  <c r="G95" i="3"/>
  <c r="G97" i="3" s="1"/>
  <c r="I95" i="3"/>
  <c r="I97" i="3" s="1"/>
  <c r="I18" i="15"/>
  <c r="U24" i="23" l="1"/>
  <c r="V23" i="23"/>
  <c r="Y28" i="22"/>
  <c r="AC28" i="22" s="1"/>
  <c r="AC29" i="22" l="1"/>
  <c r="AD28" i="22"/>
  <c r="Y29" i="22"/>
  <c r="K74" i="11"/>
  <c r="G88" i="11"/>
  <c r="U24" i="15" l="1"/>
  <c r="S24" i="15"/>
  <c r="K24" i="15"/>
  <c r="I24" i="15"/>
  <c r="G30" i="15"/>
  <c r="W15" i="15"/>
  <c r="U19" i="17" l="1"/>
  <c r="G74" i="11"/>
  <c r="K88" i="11" l="1"/>
  <c r="S29" i="15"/>
  <c r="S30" i="15" s="1"/>
  <c r="K57" i="3"/>
  <c r="G57" i="3"/>
  <c r="AA29" i="15"/>
  <c r="I18" i="3" l="1"/>
  <c r="I29" i="17" l="1"/>
  <c r="I30" i="17" s="1"/>
  <c r="K29" i="17"/>
  <c r="M29" i="17"/>
  <c r="Q29" i="17"/>
  <c r="K30" i="17"/>
  <c r="Y15" i="15" l="1"/>
  <c r="AC15" i="15" s="1"/>
  <c r="Q30" i="17" l="1"/>
  <c r="M30" i="17"/>
  <c r="AB30" i="15"/>
  <c r="Z30" i="15"/>
  <c r="X30" i="15"/>
  <c r="V30" i="15"/>
  <c r="T30" i="15"/>
  <c r="R30" i="15"/>
  <c r="P30" i="15"/>
  <c r="N30" i="15"/>
  <c r="L30" i="15"/>
  <c r="J30" i="15"/>
  <c r="H30" i="15"/>
  <c r="AA22" i="15"/>
  <c r="AA24" i="15" s="1"/>
  <c r="AC22" i="15"/>
  <c r="AC18" i="15"/>
  <c r="AB18" i="15"/>
  <c r="Z18" i="15"/>
  <c r="Y18" i="15"/>
  <c r="Y24" i="15" s="1"/>
  <c r="X18" i="15"/>
  <c r="V18" i="15"/>
  <c r="T18" i="15"/>
  <c r="R18" i="15"/>
  <c r="Q18" i="15"/>
  <c r="Q24" i="15" s="1"/>
  <c r="P18" i="15"/>
  <c r="O18" i="15"/>
  <c r="O24" i="15" s="1"/>
  <c r="N18" i="15"/>
  <c r="M18" i="15"/>
  <c r="M24" i="15" s="1"/>
  <c r="L18" i="15"/>
  <c r="J18" i="15"/>
  <c r="H18" i="15"/>
  <c r="AC24" i="15" l="1"/>
  <c r="Q30" i="15"/>
  <c r="M30" i="15"/>
  <c r="I30" i="15"/>
  <c r="K30" i="15"/>
  <c r="AA30" i="15"/>
  <c r="K60" i="4" l="1"/>
  <c r="M60" i="4"/>
  <c r="S29" i="17"/>
  <c r="S30" i="17" s="1"/>
  <c r="G60" i="4"/>
  <c r="I60" i="4"/>
  <c r="M74" i="11"/>
  <c r="W29" i="15" l="1"/>
  <c r="W30" i="15" s="1"/>
  <c r="U29" i="15"/>
  <c r="U30" i="15" s="1"/>
  <c r="G22" i="4"/>
  <c r="G28" i="4" s="1"/>
  <c r="V12" i="17" l="1"/>
  <c r="AD11" i="15"/>
  <c r="K67" i="3"/>
  <c r="K99" i="3" s="1"/>
  <c r="G67" i="3"/>
  <c r="G99" i="3" s="1"/>
  <c r="M57" i="3"/>
  <c r="I57" i="3"/>
  <c r="K33" i="3"/>
  <c r="I33" i="3"/>
  <c r="G33" i="3"/>
  <c r="M18" i="3"/>
  <c r="K18" i="3"/>
  <c r="G18" i="3"/>
  <c r="M67" i="3" l="1"/>
  <c r="M99" i="3" s="1"/>
  <c r="I35" i="3"/>
  <c r="M35" i="3"/>
  <c r="I67" i="3"/>
  <c r="I99" i="3" s="1"/>
  <c r="K35" i="3"/>
  <c r="K101" i="3" s="1"/>
  <c r="G35" i="3"/>
  <c r="G101" i="3" s="1"/>
  <c r="I101" i="3" l="1"/>
  <c r="M101" i="3"/>
  <c r="M22" i="4"/>
  <c r="I22" i="4"/>
  <c r="I28" i="4" l="1"/>
  <c r="I30" i="4" s="1"/>
  <c r="M28" i="4"/>
  <c r="M30" i="4" s="1"/>
  <c r="M74" i="4"/>
  <c r="M31" i="11" l="1"/>
  <c r="M39" i="11" s="1"/>
  <c r="M41" i="11" s="1"/>
  <c r="M91" i="11" s="1"/>
  <c r="M93" i="11" s="1"/>
  <c r="M96" i="11" s="1"/>
  <c r="M67" i="4"/>
  <c r="M62" i="4"/>
  <c r="M72" i="4" s="1"/>
  <c r="I62" i="4"/>
  <c r="I72" i="4" s="1"/>
  <c r="I67" i="4"/>
  <c r="I74" i="4"/>
  <c r="I31" i="11"/>
  <c r="I39" i="11" s="1"/>
  <c r="I41" i="11" s="1"/>
  <c r="I91" i="11" s="1"/>
  <c r="I93" i="11" l="1"/>
  <c r="I96" i="11" s="1"/>
  <c r="G30" i="4"/>
  <c r="K22" i="4"/>
  <c r="K28" i="4" l="1"/>
  <c r="K30" i="4" s="1"/>
  <c r="K74" i="4"/>
  <c r="G74" i="4"/>
  <c r="G62" i="4"/>
  <c r="G67" i="4"/>
  <c r="A45" i="11"/>
  <c r="K31" i="11" l="1"/>
  <c r="K39" i="11" s="1"/>
  <c r="K41" i="11" s="1"/>
  <c r="K91" i="11" s="1"/>
  <c r="K62" i="4"/>
  <c r="K67" i="4"/>
  <c r="O29" i="15"/>
  <c r="O30" i="15" s="1"/>
  <c r="U29" i="17"/>
  <c r="O29" i="17"/>
  <c r="O30" i="17" s="1"/>
  <c r="K72" i="4"/>
  <c r="G31" i="11"/>
  <c r="G39" i="11" s="1"/>
  <c r="G41" i="11" s="1"/>
  <c r="V29" i="17" l="1"/>
  <c r="U30" i="17"/>
  <c r="V30" i="17" s="1"/>
  <c r="Y29" i="15"/>
  <c r="K93" i="11"/>
  <c r="G91" i="11"/>
  <c r="G93" i="11" s="1"/>
  <c r="G96" i="11" l="1"/>
  <c r="G100" i="11" s="1"/>
  <c r="K96" i="11"/>
  <c r="K100" i="11" s="1"/>
  <c r="AC29" i="15"/>
  <c r="Y30" i="15"/>
  <c r="AC30" i="15" l="1"/>
  <c r="AD30" i="15" s="1"/>
  <c r="AD29" i="15"/>
</calcChain>
</file>

<file path=xl/sharedStrings.xml><?xml version="1.0" encoding="utf-8"?>
<sst xmlns="http://schemas.openxmlformats.org/spreadsheetml/2006/main" count="1042" uniqueCount="446">
  <si>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</si>
  <si>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</si>
  <si>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</si>
  <si>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</si>
  <si>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</si>
  <si>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</si>
  <si>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</si>
  <si>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</si>
  <si>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</si>
  <si>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</si>
  <si>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</si>
  <si>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</si>
  <si>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</si>
  <si>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</si>
  <si>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</si>
  <si>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</si>
  <si>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</si>
  <si>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</si>
  <si>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</si>
  <si>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</si>
  <si>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</si>
  <si>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</si>
  <si>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</si>
  <si>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</si>
  <si>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</si>
  <si>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</si>
  <si>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</si>
  <si>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</si>
  <si>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</si>
  <si>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</si>
  <si>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</si>
  <si>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</si>
  <si>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</si>
  <si>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</si>
  <si>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</si>
  <si>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</si>
  <si>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</si>
  <si>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</si>
  <si>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</si>
  <si>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</si>
  <si>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</si>
  <si>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</si>
  <si>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</si>
  <si>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</si>
  <si>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</si>
  <si>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</si>
  <si>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</si>
  <si>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</si>
  <si>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</si>
  <si>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</si>
  <si>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</si>
  <si>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</si>
  <si>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</si>
  <si>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</si>
  <si>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</si>
  <si>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</si>
  <si>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</si>
  <si>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</si>
  <si>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</si>
  <si>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</si>
  <si>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</si>
  <si>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</si>
  <si>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</si>
  <si>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</si>
  <si>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</si>
  <si>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</si>
  <si>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</si>
  <si>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</si>
  <si>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</si>
  <si>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</si>
  <si>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</si>
  <si>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</si>
  <si>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</si>
  <si>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</si>
  <si>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</si>
  <si>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</si>
  <si>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</si>
  <si>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</si>
  <si>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</si>
  <si>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</si>
  <si>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</si>
  <si>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</si>
  <si>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</si>
  <si>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</si>
  <si>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</si>
  <si>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</si>
  <si>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</si>
  <si>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</si>
  <si>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</si>
  <si>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</si>
  <si>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</si>
  <si>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</si>
  <si>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</si>
  <si>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</si>
  <si>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</si>
  <si>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</si>
  <si>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</si>
  <si>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</si>
  <si>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</si>
  <si>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</si>
  <si>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</si>
  <si>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</si>
  <si>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</si>
  <si>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</si>
  <si>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</si>
  <si>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</si>
  <si>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</si>
  <si>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</si>
  <si>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</si>
  <si>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</si>
  <si>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</si>
  <si>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</si>
  <si>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</si>
  <si>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</si>
  <si>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</si>
  <si>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</si>
  <si>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</si>
  <si>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</si>
  <si>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</si>
  <si>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</si>
  <si>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</si>
  <si>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</si>
  <si>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</si>
  <si>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</si>
  <si>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</si>
  <si>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</si>
  <si>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</si>
  <si>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</si>
  <si>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</si>
  <si>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</si>
  <si>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</si>
  <si>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</si>
  <si>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</si>
  <si>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</si>
  <si>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</si>
  <si>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</si>
  <si>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</si>
  <si>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</si>
  <si>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</si>
  <si>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</si>
  <si>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</si>
  <si>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</si>
  <si>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</si>
  <si>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</si>
  <si>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</si>
  <si>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</si>
  <si>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</si>
  <si>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</si>
  <si>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</si>
  <si>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</si>
  <si>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</si>
  <si>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</si>
  <si>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</si>
  <si>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</si>
  <si>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</si>
  <si>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</si>
  <si>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</si>
  <si>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</si>
  <si>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</si>
  <si>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</si>
  <si>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</si>
  <si>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</si>
  <si>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</si>
  <si>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</si>
  <si>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</si>
  <si>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</si>
  <si>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</si>
  <si>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</si>
  <si>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</si>
  <si>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</si>
  <si>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</si>
  <si>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</si>
  <si>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</si>
  <si>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</si>
  <si>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</si>
  <si>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</si>
  <si>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</si>
  <si>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</si>
  <si>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</si>
  <si>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</si>
  <si>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</si>
  <si>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</si>
  <si>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</si>
  <si>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</si>
  <si>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</si>
  <si>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</si>
  <si>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</si>
  <si>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</si>
  <si>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</si>
  <si>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</si>
  <si>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</si>
  <si>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</si>
  <si>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</si>
  <si>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</si>
  <si>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</si>
  <si>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</si>
  <si>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</si>
  <si>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</si>
  <si>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</si>
  <si>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</si>
  <si>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</si>
  <si>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</si>
  <si>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</si>
  <si>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</si>
  <si>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</si>
  <si>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</si>
  <si>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</si>
  <si>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</si>
  <si>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</si>
  <si>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Restricted deposits at financial institutions</t>
  </si>
  <si>
    <t>Investments in subsidiaries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</si>
  <si>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</si>
  <si>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</si>
  <si>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</si>
  <si>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</si>
  <si>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</si>
  <si>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</si>
  <si>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</si>
  <si>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</si>
  <si>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</si>
  <si>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</si>
  <si>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</si>
  <si>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</si>
  <si>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</si>
  <si>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</si>
  <si>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Short-term loans from related party</t>
  </si>
  <si>
    <t>Current portion of lease liabilities</t>
  </si>
  <si>
    <t>Other current financial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</si>
  <si>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</si>
  <si>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</si>
  <si>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</si>
  <si>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</si>
  <si>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</si>
  <si>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</si>
  <si>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</si>
  <si>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</si>
  <si>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</si>
  <si>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</si>
  <si>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</si>
  <si>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</si>
  <si>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</si>
  <si>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Share premium on ordinary shares</t>
  </si>
  <si>
    <t>Retained earnings</t>
  </si>
  <si>
    <t>Legal reserve</t>
  </si>
  <si>
    <t>Treasury shares reserve</t>
  </si>
  <si>
    <t>Unappropriated</t>
  </si>
  <si>
    <t>Treasury shares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</si>
  <si>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</si>
  <si>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</si>
  <si>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</si>
  <si>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</si>
  <si>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</si>
  <si>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</si>
  <si>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</si>
  <si>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 from rendering of services</t>
  </si>
  <si>
    <t>Other income</t>
  </si>
  <si>
    <t>Expenses</t>
  </si>
  <si>
    <t>Cost of rendering of services</t>
  </si>
  <si>
    <t>Selling expenses</t>
  </si>
  <si>
    <t>Administrative expenses</t>
  </si>
  <si>
    <t>Total expenses</t>
  </si>
  <si>
    <t>Profit from operating activities</t>
  </si>
  <si>
    <t>Finance costs</t>
  </si>
  <si>
    <t>accounted for using equity method</t>
  </si>
  <si>
    <t>Tax expense</t>
  </si>
  <si>
    <t>Profit for the period</t>
  </si>
  <si>
    <t>Other comprehensive income</t>
  </si>
  <si>
    <t>Item that will be reclassified subsequently</t>
  </si>
  <si>
    <t>to profit or loss</t>
  </si>
  <si>
    <t>Exchange differences on translating</t>
  </si>
  <si>
    <t>financial statements</t>
  </si>
  <si>
    <t xml:space="preserve">Total item that will be reclassified </t>
  </si>
  <si>
    <t>subsequently to profit or loss</t>
  </si>
  <si>
    <t>designated at FVOCI</t>
  </si>
  <si>
    <t>Income tax relating to items that</t>
  </si>
  <si>
    <t>Total items that will not be reclassified</t>
  </si>
  <si>
    <t xml:space="preserve">Other comprehensive income (expense) </t>
  </si>
  <si>
    <t>for the period, net of tax</t>
  </si>
  <si>
    <t>Profit (loss) attributable to:</t>
  </si>
  <si>
    <t>Owners of the parent</t>
  </si>
  <si>
    <t>Statement of changes in equity (Unaudited)</t>
  </si>
  <si>
    <t>Consolidated financial statements</t>
  </si>
  <si>
    <t xml:space="preserve">Retained earnings </t>
  </si>
  <si>
    <t>Issued and</t>
  </si>
  <si>
    <t>Share premium</t>
  </si>
  <si>
    <t>Translating</t>
  </si>
  <si>
    <t>Total other</t>
  </si>
  <si>
    <t>Equity attributable</t>
  </si>
  <si>
    <t>Non-</t>
  </si>
  <si>
    <t>paid-up</t>
  </si>
  <si>
    <t>on ordinary</t>
  </si>
  <si>
    <t>shares</t>
  </si>
  <si>
    <t>Treasury</t>
  </si>
  <si>
    <t>financial</t>
  </si>
  <si>
    <t>Fair value</t>
  </si>
  <si>
    <t>components</t>
  </si>
  <si>
    <t>to owners of</t>
  </si>
  <si>
    <t>controlling</t>
  </si>
  <si>
    <t>Total</t>
  </si>
  <si>
    <t>share capital</t>
  </si>
  <si>
    <t>reserve</t>
  </si>
  <si>
    <t>of equity</t>
  </si>
  <si>
    <t>the parent</t>
  </si>
  <si>
    <t xml:space="preserve"> interests</t>
  </si>
  <si>
    <t>equity</t>
  </si>
  <si>
    <t>Distributions to owners of the parent</t>
  </si>
  <si>
    <t>Dividend to owners of the company</t>
  </si>
  <si>
    <t>Total distributions to owners of the parent</t>
  </si>
  <si>
    <t>Acquisition of non-controlling interests from acquisition of subsidiary</t>
  </si>
  <si>
    <t>Legal</t>
  </si>
  <si>
    <t>reserves</t>
  </si>
  <si>
    <t>Transactions with owners, recorded directly in equity</t>
  </si>
  <si>
    <t>Total comprehensive income (expense) for the period</t>
  </si>
  <si>
    <t>Separate financial statements</t>
  </si>
  <si>
    <t>Distributions to owners</t>
  </si>
  <si>
    <t>Total distributions to owners</t>
  </si>
  <si>
    <t>Statement of cash flows (Unaudited)</t>
  </si>
  <si>
    <t xml:space="preserve"> </t>
  </si>
  <si>
    <t>Cash flows from operating activities</t>
  </si>
  <si>
    <t>Adjustments to reconcile profit to cash receipts (payments)</t>
  </si>
  <si>
    <t>Depreciation and amortisation</t>
  </si>
  <si>
    <t>at fair value through profit or loss</t>
  </si>
  <si>
    <t>Dividend income</t>
  </si>
  <si>
    <t>Interest income</t>
  </si>
  <si>
    <t>Changes in operating assets and liabilities</t>
  </si>
  <si>
    <t>Other non-current liabilities</t>
  </si>
  <si>
    <t>Taxes paid</t>
  </si>
  <si>
    <t>Cash flows from investing activities</t>
  </si>
  <si>
    <t>Acquisition of plant and equipment</t>
  </si>
  <si>
    <t>Acquisition of investment properties</t>
  </si>
  <si>
    <t>Acquisition of intangible assets</t>
  </si>
  <si>
    <t>Dividends received</t>
  </si>
  <si>
    <t>Interest received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</si>
  <si>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</si>
  <si>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</si>
  <si>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</si>
  <si>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short-term loans from related party</t>
  </si>
  <si>
    <t>Repayment of short-term loans from related party</t>
  </si>
  <si>
    <t>Proceeds from long-term borrowings from financial institutions</t>
  </si>
  <si>
    <t>Repayment of long-term borrowings from financial institutions</t>
  </si>
  <si>
    <t>Payment of lease liabilities</t>
  </si>
  <si>
    <t>Interest paid</t>
  </si>
  <si>
    <t>Cash and cash equivalents at 1 January</t>
  </si>
  <si>
    <t>Non-cash transactions</t>
  </si>
  <si>
    <t>Acquisition of right-of-use assets by lease liabilities</t>
  </si>
  <si>
    <t>Gain on disposal of investment in associate and joint venture</t>
  </si>
  <si>
    <t xml:space="preserve">Current portion of finance lease receivables </t>
  </si>
  <si>
    <t xml:space="preserve">Finance lease receivables </t>
  </si>
  <si>
    <t>Acquisition of investments in associates</t>
  </si>
  <si>
    <t>Increase in restricted deposits at financial institutions</t>
  </si>
  <si>
    <t>Increase in fixed deposits</t>
  </si>
  <si>
    <t>Other components</t>
  </si>
  <si>
    <t xml:space="preserve"> of equity</t>
  </si>
  <si>
    <t>Proceeds from non-controlling interests</t>
  </si>
  <si>
    <t>Short-term loans to related party</t>
  </si>
  <si>
    <t>Cash paid for short-term loans to related party</t>
  </si>
  <si>
    <t>Investments in joint venture</t>
  </si>
  <si>
    <t>Appropriated</t>
  </si>
  <si>
    <t>Income</t>
  </si>
  <si>
    <t>Total income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</si>
  <si>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</si>
  <si>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Other components of equity</t>
  </si>
  <si>
    <t>Issue of ordinary shares</t>
  </si>
  <si>
    <t>Proceed from disposal of investment in subsidiary</t>
  </si>
  <si>
    <t>(320,000,000 ordinary shares, par value at Baht 0.5 per share)</t>
  </si>
  <si>
    <t>(320,000,200 ordinary shares, par value at Baht 0.5 per share)</t>
  </si>
  <si>
    <t>Effect of exchange rate changes on cash and cash equivalents</t>
  </si>
  <si>
    <t>Total transactions with owners, recorded directly in equity</t>
  </si>
  <si>
    <t>Changes in ownership interests in subsidiary</t>
  </si>
  <si>
    <t>Total changes in ownership interests in subsidiary</t>
  </si>
  <si>
    <t>Proceed from disposal of investments in associates</t>
  </si>
  <si>
    <t>Proceed from disposal of investment in joint venture</t>
  </si>
  <si>
    <t>Balance at 1 January 2025</t>
  </si>
  <si>
    <t>2025</t>
  </si>
  <si>
    <t>Deferred tax liabilities</t>
  </si>
  <si>
    <t>effect of exchange rate changes</t>
  </si>
  <si>
    <t>Acquisition of other debts securities and equity securities</t>
  </si>
  <si>
    <t>7, 8</t>
  </si>
  <si>
    <t>Items that will not be reclassified subsequently</t>
  </si>
  <si>
    <t>Changes in ownership interests in subsidiaries</t>
  </si>
  <si>
    <t>Total changes in ownership interests in subsidiaries</t>
  </si>
  <si>
    <t>Total transactions  with owners, recorded directly in equity</t>
  </si>
  <si>
    <t>Acquisition of investments in joint venture</t>
  </si>
  <si>
    <t>Total comprehensive income (expense) attributable to:</t>
  </si>
  <si>
    <t xml:space="preserve">Gain from disposal of financial assets measured </t>
  </si>
  <si>
    <t>Long-term loans to related party</t>
  </si>
  <si>
    <t>Other gains</t>
  </si>
  <si>
    <t>using equity method, net of tax</t>
  </si>
  <si>
    <t>Balance at 1 January 2026</t>
  </si>
  <si>
    <t>2026</t>
  </si>
  <si>
    <t>Profit (loss)</t>
  </si>
  <si>
    <t>Other comprehensive income (expense)</t>
  </si>
  <si>
    <t>Comprehensive income (expense) for the period</t>
  </si>
  <si>
    <t>(315,062,200 ordinary shares, par value at Baht 0.5 per share)</t>
  </si>
  <si>
    <t>Capital reduction from unsold treasury shares</t>
  </si>
  <si>
    <t>4, 5</t>
  </si>
  <si>
    <t>4, 10</t>
  </si>
  <si>
    <t>Loss on disposal and write-off of plant and equipment</t>
  </si>
  <si>
    <t>equity securities</t>
  </si>
  <si>
    <t>Proceeds from sale of other debts securities and</t>
  </si>
  <si>
    <t>Proceeds from disposal of subsidiary</t>
  </si>
  <si>
    <t xml:space="preserve">and equity securities </t>
  </si>
  <si>
    <t xml:space="preserve">Captital return from investment in other debt securities </t>
  </si>
  <si>
    <t>8, 13</t>
  </si>
  <si>
    <t>Current portion of long-term loans to related party</t>
  </si>
  <si>
    <t>Profit before income tax expense</t>
  </si>
  <si>
    <t>Comprehensive income for the period</t>
  </si>
  <si>
    <t>Total comprehensive income for the period</t>
  </si>
  <si>
    <t>Expected credit loss (reversal of)</t>
  </si>
  <si>
    <t>Net (decrease) increase in cash and cash equivalents, before</t>
  </si>
  <si>
    <t>Net (decrease) increase in cash and cash equivalents</t>
  </si>
  <si>
    <t>(Expected credit loss) reversal of expected credit loss</t>
  </si>
  <si>
    <t>Gain from loss of control in indirect subsidiary</t>
  </si>
  <si>
    <t>30 June</t>
  </si>
  <si>
    <t>4, 13</t>
  </si>
  <si>
    <t>3, 13</t>
  </si>
  <si>
    <t>8, 14</t>
  </si>
  <si>
    <t xml:space="preserve">Six-month period ended </t>
  </si>
  <si>
    <t>Six-month period ended 30 June 2025</t>
  </si>
  <si>
    <t>Balance at 30 June 2025</t>
  </si>
  <si>
    <t>Balance at 30 June 2026</t>
  </si>
  <si>
    <t>Six-month period ended 30 June 2026</t>
  </si>
  <si>
    <t>Cash and cash equivalents at 30 June</t>
  </si>
  <si>
    <t>Acquisition of investment in subsidiary</t>
  </si>
  <si>
    <t>Proceeds from sale of plant and equipment</t>
  </si>
  <si>
    <t>Dividends paid to owners of the Company</t>
  </si>
  <si>
    <t>Profit</t>
  </si>
  <si>
    <t>Share of loss of associates and joint venture</t>
  </si>
  <si>
    <t>Loss of non-controlling interest</t>
  </si>
  <si>
    <t>Unrealised (gain) loss on exchange rate</t>
  </si>
  <si>
    <t>Net cash from (used in) operations</t>
  </si>
  <si>
    <t xml:space="preserve">Net cash used in operating activities </t>
  </si>
  <si>
    <t>Cash paid for long-term loans to related party</t>
  </si>
  <si>
    <t>Proceeds from bank overdrafts, net</t>
  </si>
  <si>
    <t xml:space="preserve">Net cash from (used in) investing activities  </t>
  </si>
  <si>
    <t>will not be reclassified subsequently to profit or loss</t>
  </si>
  <si>
    <t>Gain on fair value adjustment</t>
  </si>
  <si>
    <t xml:space="preserve">Net cash (used in) from financing activities  </t>
  </si>
  <si>
    <t>Gain (loss) on investments in equity instruments</t>
  </si>
  <si>
    <t>Share of loss of associates and joint venture accounted for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</si>
  <si>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</si>
  <si>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Basic earnings per share (in Baht)  </t>
  </si>
  <si>
    <t>Effect of loss of control in indirect subsidiary</t>
  </si>
  <si>
    <t>Acquisition of other non-current financial assets</t>
  </si>
  <si>
    <t>Gain on loss of control in indirect subsidiary</t>
  </si>
  <si>
    <t>Gain on investments in equity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</si>
</sst>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\(#,##0\)"/>
    <numFmt numFmtId="167" formatCode="#,##0;\(#,##0\);\-"/>
    <numFmt numFmtId="168" formatCode="#,##0;\ \(#,##0\);\-"/>
    <numFmt numFmtId="169" formatCode="_(#,##0_);\(#,##0\);_(&quot;-&quot;??_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0.0%_);\(0.0%\);\-"/>
    <numFmt numFmtId="175" formatCode="#,##0\ ;\(#,##0\)"/>
    <numFmt numFmtId="176" formatCode="_(* #,##0_);_(* \(#,##0\);_(* &quot;-&quot;??_);_(@_)"/>
    <numFmt numFmtId="177" formatCode="_-* #,##0.0_-;\-* #,##0.0_-;_-* &quot;-&quot;?_-;_-@_-"/>
    <numFmt numFmtId="178" formatCode="0_ "/>
    <numFmt numFmtId="179" formatCode="000\-000"/>
    <numFmt numFmtId="180" formatCode="_ * #,##0_ ;_ * \-#,##0_ ;_ * &quot;-&quot;_ ;_ @_ "/>
    <numFmt numFmtId="181" formatCode="_ * #,##0.00_ ;_ * \-#,##0.00_ ;_ * &quot;-&quot;??_ ;_ @_ "/>
    <numFmt numFmtId="182" formatCode="_ &quot;\&quot;* #,##0_ ;_ &quot;\&quot;* \-#,##0_ ;_ &quot;\&quot;* &quot;-&quot;_ ;_ @_ "/>
    <numFmt numFmtId="183" formatCode="_ &quot;\&quot;* #,##0.00_ ;_ &quot;\&quot;* \-#,##0.00_ ;_ &quot;\&quot;* &quot;-&quot;??_ ;_ @_ "/>
    <numFmt numFmtId="184" formatCode="#,##0.000\ ;\(#,##0.000\)"/>
    <numFmt numFmtId="185" formatCode="_(* #,##0.000_);_(* \(#,##0.000\);_(* &quot;-&quot;??_);_(@_)"/>
  </numFmts>
  <fonts count="108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  <font>
      <b/>
      <sz val="11"/>
      <name val="Times New Roman"/>
      <family val="1"/>
      <charset val="222"/>
    </font>
  </fonts>
  <fills count="6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21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18" applyNumberFormat="0" applyAlignment="0" applyProtection="0"/>
    <xf numFmtId="0" fontId="24" fillId="28" borderId="19" applyNumberFormat="0" applyAlignment="0" applyProtection="0"/>
    <xf numFmtId="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18" applyNumberFormat="0" applyAlignment="0" applyProtection="0"/>
    <xf numFmtId="0" fontId="31" fillId="0" borderId="23" applyNumberFormat="0" applyFill="0" applyAlignment="0" applyProtection="0"/>
    <xf numFmtId="0" fontId="32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20" fillId="32" borderId="24" applyNumberFormat="0" applyFont="0" applyAlignment="0" applyProtection="0"/>
    <xf numFmtId="0" fontId="33" fillId="27" borderId="25" applyNumberFormat="0" applyAlignment="0" applyProtection="0"/>
    <xf numFmtId="0" fontId="34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18" applyNumberFormat="0" applyAlignment="0" applyProtection="0"/>
    <xf numFmtId="0" fontId="51" fillId="28" borderId="19" applyNumberFormat="0" applyAlignment="0" applyProtection="0"/>
    <xf numFmtId="164" fontId="38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42" fillId="0" borderId="0"/>
    <xf numFmtId="170" fontId="43" fillId="0" borderId="0"/>
    <xf numFmtId="171" fontId="42" fillId="0" borderId="0"/>
    <xf numFmtId="171" fontId="43" fillId="0" borderId="0"/>
    <xf numFmtId="172" fontId="42" fillId="0" borderId="0"/>
    <xf numFmtId="172" fontId="43" fillId="0" borderId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38" fontId="44" fillId="43" borderId="0" applyNumberFormat="0" applyBorder="0" applyAlignment="0" applyProtection="0"/>
    <xf numFmtId="38" fontId="37" fillId="43" borderId="0" applyNumberFormat="0" applyBorder="0" applyAlignment="0" applyProtection="0"/>
    <xf numFmtId="0" fontId="38" fillId="0" borderId="0"/>
    <xf numFmtId="0" fontId="54" fillId="30" borderId="18" applyNumberFormat="0" applyAlignment="0" applyProtection="0"/>
    <xf numFmtId="10" fontId="44" fillId="44" borderId="29" applyNumberFormat="0" applyBorder="0" applyAlignment="0" applyProtection="0"/>
    <xf numFmtId="10" fontId="37" fillId="44" borderId="29" applyNumberFormat="0" applyBorder="0" applyAlignment="0" applyProtection="0"/>
    <xf numFmtId="0" fontId="55" fillId="0" borderId="23" applyNumberFormat="0" applyFill="0" applyAlignment="0" applyProtection="0"/>
    <xf numFmtId="0" fontId="56" fillId="31" borderId="0" applyNumberFormat="0" applyBorder="0" applyAlignment="0" applyProtection="0"/>
    <xf numFmtId="37" fontId="45" fillId="0" borderId="0"/>
    <xf numFmtId="173" fontId="4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27" borderId="25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7" fillId="0" borderId="0"/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0" fontId="59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8" fillId="0" borderId="0"/>
    <xf numFmtId="4" fontId="40" fillId="0" borderId="0" applyFont="0" applyFill="0" applyBorder="0" applyAlignment="0" applyProtection="0"/>
    <xf numFmtId="0" fontId="54" fillId="30" borderId="18" applyNumberFormat="0" applyAlignment="0" applyProtection="0"/>
    <xf numFmtId="0" fontId="6" fillId="0" borderId="0"/>
    <xf numFmtId="43" fontId="5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68" fillId="0" borderId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69" fillId="0" borderId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48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62" borderId="0" applyNumberFormat="0" applyBorder="0" applyAlignment="0" applyProtection="0"/>
    <xf numFmtId="0" fontId="71" fillId="46" borderId="0" applyNumberFormat="0" applyBorder="0" applyAlignment="0" applyProtection="0"/>
    <xf numFmtId="177" fontId="72" fillId="0" borderId="0" applyFont="0" applyBorder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3" fillId="63" borderId="32" applyNumberFormat="0" applyAlignment="0" applyProtection="0"/>
    <xf numFmtId="0" fontId="74" fillId="64" borderId="33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164" fontId="37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5" fillId="0" borderId="0" applyFont="0" applyFill="0" applyBorder="0" applyAlignment="0" applyProtection="0"/>
    <xf numFmtId="14" fontId="7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7" fillId="0" borderId="0" applyNumberFormat="0" applyFill="0" applyBorder="0" applyAlignment="0" applyProtection="0"/>
    <xf numFmtId="0" fontId="78" fillId="47" borderId="0" applyNumberFormat="0" applyBorder="0" applyAlignment="0" applyProtection="0"/>
    <xf numFmtId="0" fontId="79" fillId="0" borderId="34" applyNumberFormat="0" applyAlignment="0" applyProtection="0">
      <alignment horizontal="left" vertical="center"/>
    </xf>
    <xf numFmtId="0" fontId="79" fillId="0" borderId="28">
      <alignment horizontal="left" vertical="center"/>
    </xf>
    <xf numFmtId="0" fontId="80" fillId="0" borderId="35" applyNumberFormat="0" applyFill="0" applyAlignment="0" applyProtection="0"/>
    <xf numFmtId="0" fontId="81" fillId="0" borderId="36" applyNumberFormat="0" applyFill="0" applyAlignment="0" applyProtection="0"/>
    <xf numFmtId="0" fontId="82" fillId="0" borderId="37" applyNumberFormat="0" applyFill="0" applyAlignment="0" applyProtection="0"/>
    <xf numFmtId="0" fontId="82" fillId="0" borderId="0" applyNumberFormat="0" applyFill="0" applyBorder="0" applyAlignment="0" applyProtection="0"/>
    <xf numFmtId="178" fontId="47" fillId="0" borderId="38">
      <alignment horizontal="left"/>
    </xf>
    <xf numFmtId="179" fontId="47" fillId="0" borderId="39">
      <alignment horizontal="left"/>
    </xf>
    <xf numFmtId="0" fontId="83" fillId="0" borderId="40">
      <alignment horizontal="right"/>
    </xf>
    <xf numFmtId="0" fontId="84" fillId="1" borderId="39">
      <alignment horizontal="left"/>
    </xf>
    <xf numFmtId="0" fontId="85" fillId="50" borderId="32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6" fillId="0" borderId="41" applyNumberFormat="0" applyFill="0" applyAlignment="0" applyProtection="0"/>
    <xf numFmtId="0" fontId="87" fillId="0" borderId="0"/>
    <xf numFmtId="0" fontId="88" fillId="65" borderId="0" applyNumberFormat="0" applyBorder="0" applyAlignment="0" applyProtection="0"/>
    <xf numFmtId="0" fontId="8" fillId="0" borderId="0"/>
    <xf numFmtId="0" fontId="85" fillId="50" borderId="32" applyNumberFormat="0" applyAlignment="0" applyProtection="0"/>
    <xf numFmtId="0" fontId="8" fillId="66" borderId="42" applyNumberFormat="0" applyFont="0" applyAlignment="0" applyProtection="0"/>
    <xf numFmtId="0" fontId="89" fillId="63" borderId="43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90" fillId="0" borderId="0"/>
    <xf numFmtId="0" fontId="91" fillId="0" borderId="0"/>
    <xf numFmtId="0" fontId="92" fillId="0" borderId="0">
      <alignment horizontal="left"/>
    </xf>
    <xf numFmtId="49" fontId="76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0" fontId="93" fillId="0" borderId="0" applyNumberFormat="0" applyFill="0" applyBorder="0" applyAlignment="0" applyProtection="0"/>
    <xf numFmtId="0" fontId="14" fillId="0" borderId="44" applyNumberFormat="0" applyFill="0" applyAlignment="0" applyProtection="0"/>
    <xf numFmtId="0" fontId="94" fillId="0" borderId="0" applyNumberFormat="0" applyFill="0" applyBorder="0" applyAlignment="0" applyProtection="0"/>
    <xf numFmtId="9" fontId="95" fillId="0" borderId="0" applyFont="0" applyFill="0" applyBorder="0" applyAlignment="0" applyProtection="0"/>
    <xf numFmtId="180" fontId="96" fillId="0" borderId="0" applyFont="0" applyFill="0" applyBorder="0" applyAlignment="0" applyProtection="0"/>
    <xf numFmtId="181" fontId="96" fillId="0" borderId="0" applyFont="0" applyFill="0" applyBorder="0" applyAlignment="0" applyProtection="0"/>
    <xf numFmtId="182" fontId="96" fillId="0" borderId="0" applyFont="0" applyFill="0" applyBorder="0" applyAlignment="0" applyProtection="0"/>
    <xf numFmtId="183" fontId="96" fillId="0" borderId="0" applyFont="0" applyFill="0" applyBorder="0" applyAlignment="0" applyProtection="0"/>
    <xf numFmtId="0" fontId="95" fillId="0" borderId="0"/>
    <xf numFmtId="164" fontId="38" fillId="0" borderId="0" applyFont="0" applyFill="0" applyBorder="0" applyAlignment="0" applyProtection="0"/>
    <xf numFmtId="0" fontId="97" fillId="0" borderId="0"/>
    <xf numFmtId="0" fontId="6" fillId="0" borderId="0"/>
    <xf numFmtId="43" fontId="4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85" fillId="50" borderId="32" applyNumberFormat="0" applyAlignment="0" applyProtection="0"/>
    <xf numFmtId="4" fontId="39" fillId="0" borderId="0" applyFont="0" applyFill="0" applyBorder="0" applyAlignment="0" applyProtection="0"/>
    <xf numFmtId="0" fontId="85" fillId="50" borderId="32" applyNumberFormat="0" applyAlignment="0" applyProtection="0"/>
    <xf numFmtId="0" fontId="85" fillId="50" borderId="32" applyNumberFormat="0" applyAlignment="0" applyProtection="0"/>
    <xf numFmtId="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9">
    <xf numFmtId="0" fontId="0" fillId="0" borderId="0" xfId="0"/>
    <xf numFmtId="0" fontId="10" fillId="0" borderId="0" xfId="42" applyFont="1"/>
    <xf numFmtId="0" fontId="16" fillId="0" borderId="0" xfId="0" applyFont="1"/>
    <xf numFmtId="0" fontId="10" fillId="0" borderId="0" xfId="0" applyFont="1"/>
    <xf numFmtId="0" fontId="12" fillId="0" borderId="0" xfId="42" applyFont="1"/>
    <xf numFmtId="0" fontId="11" fillId="0" borderId="0" xfId="0" applyFont="1"/>
    <xf numFmtId="0" fontId="15" fillId="0" borderId="0" xfId="0" applyFont="1"/>
    <xf numFmtId="165" fontId="11" fillId="33" borderId="1" xfId="0" applyNumberFormat="1" applyFont="1" applyFill="1" applyBorder="1"/>
    <xf numFmtId="165" fontId="11" fillId="0" borderId="2" xfId="0" applyNumberFormat="1" applyFont="1" applyBorder="1"/>
    <xf numFmtId="165" fontId="11" fillId="34" borderId="3" xfId="0" applyNumberFormat="1" applyFont="1" applyFill="1" applyBorder="1"/>
    <xf numFmtId="0" fontId="13" fillId="0" borderId="0" xfId="0" applyFont="1"/>
    <xf numFmtId="165" fontId="11" fillId="35" borderId="4" xfId="0" applyNumberFormat="1" applyFont="1" applyFill="1" applyBorder="1"/>
    <xf numFmtId="0" fontId="0" fillId="0" borderId="5" xfId="0" applyBorder="1"/>
    <xf numFmtId="165" fontId="11" fillId="35" borderId="6" xfId="0" applyNumberFormat="1" applyFont="1" applyFill="1" applyBorder="1"/>
    <xf numFmtId="165" fontId="11" fillId="36" borderId="4" xfId="0" applyNumberFormat="1" applyFont="1" applyFill="1" applyBorder="1" applyAlignment="1">
      <alignment horizontal="left"/>
    </xf>
    <xf numFmtId="165" fontId="11" fillId="0" borderId="5" xfId="0" applyNumberFormat="1" applyFont="1" applyBorder="1"/>
    <xf numFmtId="165" fontId="11" fillId="36" borderId="3" xfId="0" applyNumberFormat="1" applyFont="1" applyFill="1" applyBorder="1" applyAlignment="1">
      <alignment horizontal="left"/>
    </xf>
    <xf numFmtId="165" fontId="10" fillId="37" borderId="4" xfId="0" applyNumberFormat="1" applyFont="1" applyFill="1" applyBorder="1" applyAlignment="1">
      <alignment horizontal="left"/>
    </xf>
    <xf numFmtId="165" fontId="10" fillId="37" borderId="3" xfId="0" applyNumberFormat="1" applyFont="1" applyFill="1" applyBorder="1" applyAlignment="1">
      <alignment horizontal="left"/>
    </xf>
    <xf numFmtId="165" fontId="11" fillId="35" borderId="7" xfId="0" applyNumberFormat="1" applyFont="1" applyFill="1" applyBorder="1" applyAlignment="1">
      <alignment horizontal="left"/>
    </xf>
    <xf numFmtId="165" fontId="10" fillId="35" borderId="7" xfId="0" applyNumberFormat="1" applyFont="1" applyFill="1" applyBorder="1" applyAlignment="1">
      <alignment horizontal="left"/>
    </xf>
    <xf numFmtId="165" fontId="11" fillId="0" borderId="0" xfId="0" applyNumberFormat="1" applyFont="1"/>
    <xf numFmtId="165" fontId="11" fillId="38" borderId="0" xfId="0" applyNumberFormat="1" applyFont="1" applyFill="1"/>
    <xf numFmtId="165" fontId="11" fillId="0" borderId="8" xfId="0" applyNumberFormat="1" applyFont="1" applyBorder="1"/>
    <xf numFmtId="165" fontId="11" fillId="0" borderId="9" xfId="0" applyNumberFormat="1" applyFont="1" applyBorder="1"/>
    <xf numFmtId="165" fontId="11" fillId="39" borderId="8" xfId="0" applyNumberFormat="1" applyFont="1" applyFill="1" applyBorder="1"/>
    <xf numFmtId="165" fontId="11" fillId="40" borderId="0" xfId="0" applyNumberFormat="1" applyFont="1" applyFill="1"/>
    <xf numFmtId="165" fontId="17" fillId="0" borderId="0" xfId="0" applyNumberFormat="1" applyFont="1"/>
    <xf numFmtId="4" fontId="11" fillId="0" borderId="0" xfId="28" applyFont="1"/>
    <xf numFmtId="4" fontId="15" fillId="0" borderId="0" xfId="28" applyFont="1" applyFill="1"/>
    <xf numFmtId="165" fontId="16" fillId="35" borderId="0" xfId="28" applyNumberFormat="1" applyFont="1" applyFill="1" applyBorder="1"/>
    <xf numFmtId="0" fontId="11" fillId="0" borderId="0" xfId="42" applyFont="1"/>
    <xf numFmtId="165" fontId="10" fillId="34" borderId="4" xfId="0" applyNumberFormat="1" applyFont="1" applyFill="1" applyBorder="1"/>
    <xf numFmtId="165" fontId="10" fillId="0" borderId="5" xfId="0" applyNumberFormat="1" applyFont="1" applyBorder="1"/>
    <xf numFmtId="165" fontId="10" fillId="41" borderId="3" xfId="0" applyNumberFormat="1" applyFont="1" applyFill="1" applyBorder="1"/>
    <xf numFmtId="165" fontId="11" fillId="34" borderId="4" xfId="0" applyNumberFormat="1" applyFont="1" applyFill="1" applyBorder="1"/>
    <xf numFmtId="165" fontId="11" fillId="41" borderId="3" xfId="0" applyNumberFormat="1" applyFont="1" applyFill="1" applyBorder="1"/>
    <xf numFmtId="0" fontId="14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quotePrefix="1" applyFont="1" applyAlignment="1">
      <alignment vertical="center"/>
    </xf>
    <xf numFmtId="165" fontId="11" fillId="34" borderId="0" xfId="0" applyNumberFormat="1" applyFont="1" applyFill="1"/>
    <xf numFmtId="165" fontId="11" fillId="35" borderId="0" xfId="0" applyNumberFormat="1" applyFont="1" applyFill="1"/>
    <xf numFmtId="166" fontId="1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165" fontId="11" fillId="0" borderId="10" xfId="0" applyNumberFormat="1" applyFont="1" applyBorder="1"/>
    <xf numFmtId="165" fontId="11" fillId="42" borderId="0" xfId="0" applyNumberFormat="1" applyFont="1" applyFill="1"/>
    <xf numFmtId="165" fontId="19" fillId="0" borderId="0" xfId="0" applyNumberFormat="1" applyFont="1"/>
    <xf numFmtId="165" fontId="11" fillId="42" borderId="10" xfId="0" applyNumberFormat="1" applyFont="1" applyFill="1" applyBorder="1"/>
    <xf numFmtId="0" fontId="17" fillId="0" borderId="1" xfId="0" applyFont="1" applyBorder="1" applyAlignment="1">
      <alignment vertical="center"/>
    </xf>
    <xf numFmtId="0" fontId="11" fillId="0" borderId="2" xfId="0" applyFont="1" applyBorder="1"/>
    <xf numFmtId="165" fontId="10" fillId="0" borderId="2" xfId="0" applyNumberFormat="1" applyFont="1" applyBorder="1"/>
    <xf numFmtId="165" fontId="10" fillId="0" borderId="11" xfId="0" applyNumberFormat="1" applyFont="1" applyBorder="1"/>
    <xf numFmtId="0" fontId="17" fillId="0" borderId="12" xfId="0" applyFont="1" applyBorder="1" applyAlignment="1">
      <alignment vertical="center"/>
    </xf>
    <xf numFmtId="165" fontId="11" fillId="0" borderId="13" xfId="0" applyNumberFormat="1" applyFont="1" applyBorder="1"/>
    <xf numFmtId="0" fontId="15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165" fontId="11" fillId="0" borderId="14" xfId="0" applyNumberFormat="1" applyFont="1" applyBorder="1"/>
    <xf numFmtId="165" fontId="11" fillId="0" borderId="15" xfId="0" applyNumberFormat="1" applyFont="1" applyBorder="1"/>
    <xf numFmtId="0" fontId="15" fillId="0" borderId="12" xfId="0" applyFont="1" applyBorder="1"/>
    <xf numFmtId="165" fontId="11" fillId="0" borderId="0" xfId="28" applyNumberFormat="1" applyFont="1" applyBorder="1"/>
    <xf numFmtId="165" fontId="11" fillId="0" borderId="13" xfId="28" applyNumberFormat="1" applyFont="1" applyBorder="1"/>
    <xf numFmtId="165" fontId="11" fillId="34" borderId="0" xfId="28" applyNumberFormat="1" applyFont="1" applyFill="1" applyBorder="1"/>
    <xf numFmtId="0" fontId="11" fillId="0" borderId="12" xfId="0" applyFont="1" applyBorder="1"/>
    <xf numFmtId="165" fontId="11" fillId="0" borderId="14" xfId="28" applyNumberFormat="1" applyFont="1" applyBorder="1"/>
    <xf numFmtId="165" fontId="11" fillId="0" borderId="15" xfId="28" applyNumberFormat="1" applyFont="1" applyBorder="1"/>
    <xf numFmtId="0" fontId="11" fillId="0" borderId="7" xfId="0" applyFont="1" applyBorder="1"/>
    <xf numFmtId="0" fontId="11" fillId="0" borderId="9" xfId="0" applyFont="1" applyBorder="1"/>
    <xf numFmtId="165" fontId="11" fillId="0" borderId="9" xfId="28" applyNumberFormat="1" applyFont="1" applyBorder="1"/>
    <xf numFmtId="165" fontId="11" fillId="0" borderId="16" xfId="28" applyNumberFormat="1" applyFont="1" applyBorder="1"/>
    <xf numFmtId="165" fontId="11" fillId="36" borderId="0" xfId="28" applyNumberFormat="1" applyFont="1" applyFill="1"/>
    <xf numFmtId="0" fontId="10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Continuous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vertical="center"/>
      <protection locked="0"/>
    </xf>
    <xf numFmtId="176" fontId="63" fillId="0" borderId="0" xfId="28" applyNumberFormat="1" applyFont="1" applyFill="1" applyAlignment="1" applyProtection="1">
      <alignment horizontal="right" vertical="center"/>
      <protection locked="0"/>
    </xf>
    <xf numFmtId="176" fontId="63" fillId="0" borderId="17" xfId="28" applyNumberFormat="1" applyFont="1" applyFill="1" applyBorder="1" applyAlignment="1" applyProtection="1">
      <alignment horizontal="right" vertical="center"/>
      <protection locked="0"/>
    </xf>
    <xf numFmtId="176" fontId="62" fillId="0" borderId="0" xfId="28" applyNumberFormat="1" applyFont="1" applyFill="1" applyBorder="1" applyAlignment="1" applyProtection="1">
      <alignment horizontal="right" vertical="center"/>
      <protection locked="0"/>
    </xf>
    <xf numFmtId="176" fontId="62" fillId="0" borderId="0" xfId="28" applyNumberFormat="1" applyFont="1" applyFill="1" applyAlignment="1" applyProtection="1">
      <alignment horizontal="right" vertical="center"/>
      <protection locked="0"/>
    </xf>
    <xf numFmtId="176" fontId="63" fillId="0" borderId="0" xfId="28" applyNumberFormat="1" applyFont="1" applyFill="1" applyBorder="1" applyAlignment="1" applyProtection="1">
      <alignment horizontal="right" vertical="center"/>
      <protection locked="0"/>
    </xf>
    <xf numFmtId="176" fontId="63" fillId="0" borderId="0" xfId="28" applyNumberFormat="1" applyFont="1" applyFill="1" applyAlignment="1" applyProtection="1">
      <alignment vertical="center"/>
      <protection locked="0"/>
    </xf>
    <xf numFmtId="176" fontId="63" fillId="0" borderId="0" xfId="28" applyNumberFormat="1" applyFont="1" applyFill="1" applyBorder="1" applyAlignment="1" applyProtection="1">
      <alignment vertical="center"/>
      <protection locked="0"/>
    </xf>
    <xf numFmtId="176" fontId="63" fillId="0" borderId="0" xfId="32" applyNumberFormat="1" applyFont="1" applyFill="1" applyBorder="1" applyAlignment="1" applyProtection="1">
      <alignment horizontal="right" vertical="center"/>
      <protection locked="0"/>
    </xf>
    <xf numFmtId="176" fontId="62" fillId="0" borderId="0" xfId="28" applyNumberFormat="1" applyFont="1" applyFill="1" applyBorder="1" applyAlignment="1" applyProtection="1">
      <alignment vertical="center"/>
      <protection locked="0"/>
    </xf>
    <xf numFmtId="176" fontId="62" fillId="0" borderId="0" xfId="28" applyNumberFormat="1" applyFont="1" applyFill="1" applyAlignment="1" applyProtection="1">
      <alignment vertical="center"/>
      <protection locked="0"/>
    </xf>
    <xf numFmtId="167" fontId="62" fillId="0" borderId="0" xfId="0" applyNumberFormat="1" applyFont="1" applyAlignment="1" applyProtection="1">
      <alignment horizontal="right" vertical="center"/>
      <protection locked="0"/>
    </xf>
    <xf numFmtId="3" fontId="63" fillId="0" borderId="0" xfId="28" applyNumberFormat="1" applyFont="1" applyFill="1" applyBorder="1" applyAlignment="1" applyProtection="1">
      <alignment horizontal="right" vertical="center"/>
      <protection locked="0"/>
    </xf>
    <xf numFmtId="176" fontId="63" fillId="0" borderId="0" xfId="28" quotePrefix="1" applyNumberFormat="1" applyFont="1" applyFill="1" applyBorder="1" applyAlignment="1" applyProtection="1">
      <alignment horizontal="right" vertical="center"/>
      <protection locked="0"/>
    </xf>
    <xf numFmtId="176" fontId="63" fillId="0" borderId="17" xfId="28" quotePrefix="1" applyNumberFormat="1" applyFont="1" applyFill="1" applyBorder="1" applyAlignment="1" applyProtection="1">
      <alignment horizontal="right" vertical="center"/>
      <protection locked="0"/>
    </xf>
    <xf numFmtId="176" fontId="62" fillId="0" borderId="0" xfId="28" applyNumberFormat="1" applyFont="1" applyFill="1" applyBorder="1" applyAlignment="1" applyProtection="1">
      <alignment horizontal="center" vertical="center"/>
      <protection locked="0"/>
    </xf>
    <xf numFmtId="176" fontId="63" fillId="0" borderId="0" xfId="28" applyNumberFormat="1" applyFont="1" applyFill="1" applyBorder="1" applyAlignment="1" applyProtection="1">
      <alignment horizontal="center" vertical="center"/>
      <protection locked="0"/>
    </xf>
    <xf numFmtId="176" fontId="63" fillId="0" borderId="17" xfId="32" applyNumberFormat="1" applyFont="1" applyFill="1" applyBorder="1" applyAlignment="1" applyProtection="1">
      <alignment horizontal="right" vertical="center"/>
      <protection locked="0"/>
    </xf>
    <xf numFmtId="176" fontId="62" fillId="0" borderId="45" xfId="28" applyNumberFormat="1" applyFont="1" applyFill="1" applyBorder="1" applyAlignment="1" applyProtection="1">
      <alignment horizontal="right" vertical="center"/>
      <protection locked="0"/>
    </xf>
    <xf numFmtId="167" fontId="62" fillId="0" borderId="0" xfId="32" applyNumberFormat="1" applyFont="1" applyFill="1" applyBorder="1" applyAlignment="1" applyProtection="1">
      <alignment horizontal="right" vertical="center"/>
      <protection locked="0"/>
    </xf>
    <xf numFmtId="167" fontId="62" fillId="0" borderId="0" xfId="32" applyNumberFormat="1" applyFont="1" applyFill="1" applyAlignment="1" applyProtection="1">
      <alignment horizontal="right" vertical="center"/>
      <protection locked="0"/>
    </xf>
    <xf numFmtId="167" fontId="63" fillId="0" borderId="0" xfId="32" applyNumberFormat="1" applyFont="1" applyFill="1" applyBorder="1" applyAlignment="1" applyProtection="1">
      <alignment horizontal="right" vertical="center"/>
      <protection locked="0"/>
    </xf>
    <xf numFmtId="167" fontId="63" fillId="0" borderId="0" xfId="32" applyNumberFormat="1" applyFont="1" applyFill="1" applyAlignment="1" applyProtection="1">
      <alignment horizontal="right" vertical="center"/>
      <protection locked="0"/>
    </xf>
    <xf numFmtId="166" fontId="63" fillId="0" borderId="0" xfId="28" applyNumberFormat="1" applyFont="1" applyFill="1" applyBorder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right" vertical="center"/>
      <protection locked="0"/>
    </xf>
    <xf numFmtId="166" fontId="63" fillId="0" borderId="0" xfId="28" applyNumberFormat="1" applyFont="1" applyFill="1" applyBorder="1" applyAlignment="1" applyProtection="1">
      <alignment horizontal="right" vertical="center"/>
      <protection locked="0"/>
    </xf>
    <xf numFmtId="166" fontId="62" fillId="0" borderId="0" xfId="0" applyNumberFormat="1" applyFont="1" applyAlignment="1" applyProtection="1">
      <alignment horizontal="right" vertical="center"/>
      <protection locked="0"/>
    </xf>
    <xf numFmtId="176" fontId="62" fillId="0" borderId="27" xfId="28" applyNumberFormat="1" applyFont="1" applyFill="1" applyBorder="1" applyAlignment="1" applyProtection="1">
      <alignment horizontal="right" vertical="center"/>
    </xf>
    <xf numFmtId="176" fontId="62" fillId="0" borderId="17" xfId="28" applyNumberFormat="1" applyFont="1" applyFill="1" applyBorder="1" applyAlignment="1" applyProtection="1">
      <alignment horizontal="right" vertical="center"/>
    </xf>
    <xf numFmtId="176" fontId="62" fillId="0" borderId="17" xfId="28" quotePrefix="1" applyNumberFormat="1" applyFont="1" applyFill="1" applyBorder="1" applyAlignment="1" applyProtection="1">
      <alignment horizontal="right" vertical="center"/>
    </xf>
    <xf numFmtId="176" fontId="62" fillId="0" borderId="0" xfId="28" applyNumberFormat="1" applyFont="1" applyFill="1" applyBorder="1" applyAlignment="1" applyProtection="1">
      <alignment horizontal="right" vertical="center"/>
    </xf>
    <xf numFmtId="0" fontId="101" fillId="0" borderId="0" xfId="0" applyFont="1" applyAlignment="1" applyProtection="1">
      <alignment horizontal="centerContinuous" vertical="center"/>
      <protection locked="0"/>
    </xf>
    <xf numFmtId="0" fontId="102" fillId="0" borderId="0" xfId="0" applyFont="1" applyAlignment="1" applyProtection="1">
      <alignment horizontal="center" vertical="center"/>
      <protection locked="0"/>
    </xf>
    <xf numFmtId="166" fontId="101" fillId="0" borderId="0" xfId="0" applyNumberFormat="1" applyFont="1" applyAlignment="1" applyProtection="1">
      <alignment horizontal="centerContinuous" vertical="center"/>
      <protection locked="0"/>
    </xf>
    <xf numFmtId="0" fontId="103" fillId="0" borderId="0" xfId="0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centerContinuous" vertical="center"/>
      <protection locked="0"/>
    </xf>
    <xf numFmtId="0" fontId="100" fillId="0" borderId="0" xfId="0" applyFont="1" applyAlignment="1" applyProtection="1">
      <alignment horizontal="center" vertical="center"/>
      <protection locked="0"/>
    </xf>
    <xf numFmtId="166" fontId="61" fillId="0" borderId="0" xfId="0" applyNumberFormat="1" applyFont="1" applyAlignment="1" applyProtection="1">
      <alignment horizontal="centerContinuous" vertical="center"/>
      <protection locked="0"/>
    </xf>
    <xf numFmtId="166" fontId="62" fillId="0" borderId="0" xfId="0" applyNumberFormat="1" applyFont="1" applyAlignment="1" applyProtection="1">
      <alignment horizontal="centerContinuous" vertical="center"/>
      <protection locked="0"/>
    </xf>
    <xf numFmtId="0" fontId="62" fillId="0" borderId="0" xfId="0" applyFont="1" applyAlignment="1" applyProtection="1">
      <alignment horizontal="left" vertical="center" wrapText="1"/>
      <protection locked="0"/>
    </xf>
    <xf numFmtId="0" fontId="62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3" fillId="0" borderId="0" xfId="0" applyFont="1" applyAlignment="1" applyProtection="1">
      <alignment vertical="center" wrapText="1"/>
      <protection locked="0"/>
    </xf>
    <xf numFmtId="166" fontId="62" fillId="0" borderId="0" xfId="0" applyNumberFormat="1" applyFont="1" applyAlignment="1" applyProtection="1">
      <alignment horizontal="center" vertical="center" wrapText="1"/>
      <protection locked="0"/>
    </xf>
    <xf numFmtId="49" fontId="63" fillId="0" borderId="0" xfId="0" quotePrefix="1" applyNumberFormat="1" applyFont="1" applyAlignment="1" applyProtection="1">
      <alignment horizontal="center" vertical="center" wrapText="1"/>
      <protection locked="0"/>
    </xf>
    <xf numFmtId="166" fontId="63" fillId="0" borderId="0" xfId="0" quotePrefix="1" applyNumberFormat="1" applyFont="1" applyAlignment="1" applyProtection="1">
      <alignment horizontal="center" vertical="center" wrapText="1"/>
      <protection locked="0"/>
    </xf>
    <xf numFmtId="166" fontId="61" fillId="0" borderId="0" xfId="45" applyNumberFormat="1" applyFont="1" applyAlignment="1" applyProtection="1">
      <alignment vertical="center"/>
      <protection locked="0"/>
    </xf>
    <xf numFmtId="0" fontId="63" fillId="0" borderId="0" xfId="0" quotePrefix="1" applyFont="1" applyAlignment="1" applyProtection="1">
      <alignment horizontal="center" vertical="center" wrapText="1"/>
      <protection locked="0"/>
    </xf>
    <xf numFmtId="166" fontId="65" fillId="0" borderId="0" xfId="45" applyNumberFormat="1" applyFont="1" applyAlignment="1" applyProtection="1">
      <alignment vertical="center"/>
      <protection locked="0"/>
    </xf>
    <xf numFmtId="166" fontId="63" fillId="0" borderId="0" xfId="45" applyNumberFormat="1" applyFont="1" applyAlignment="1" applyProtection="1">
      <alignment vertical="center"/>
      <protection locked="0"/>
    </xf>
    <xf numFmtId="166" fontId="64" fillId="0" borderId="0" xfId="45" applyNumberFormat="1" applyFont="1" applyAlignment="1" applyProtection="1">
      <alignment horizontal="center" vertical="center"/>
      <protection locked="0"/>
    </xf>
    <xf numFmtId="166" fontId="63" fillId="0" borderId="0" xfId="45" applyNumberFormat="1" applyFont="1" applyAlignment="1" applyProtection="1">
      <alignment horizontal="center" vertical="center"/>
      <protection locked="0"/>
    </xf>
    <xf numFmtId="166" fontId="62" fillId="0" borderId="0" xfId="45" applyNumberFormat="1" applyFont="1" applyAlignment="1" applyProtection="1">
      <alignment vertical="center"/>
      <protection locked="0"/>
    </xf>
    <xf numFmtId="166" fontId="65" fillId="0" borderId="0" xfId="45" applyNumberFormat="1" applyFont="1" applyAlignment="1" applyProtection="1">
      <alignment horizontal="center" vertical="center"/>
      <protection locked="0"/>
    </xf>
    <xf numFmtId="166" fontId="62" fillId="0" borderId="0" xfId="45" applyNumberFormat="1" applyFont="1" applyAlignment="1" applyProtection="1">
      <alignment horizontal="center" vertical="center"/>
      <protection locked="0"/>
    </xf>
    <xf numFmtId="167" fontId="61" fillId="0" borderId="0" xfId="45" applyNumberFormat="1" applyFont="1" applyAlignment="1" applyProtection="1">
      <alignment vertical="center"/>
      <protection locked="0"/>
    </xf>
    <xf numFmtId="167" fontId="65" fillId="0" borderId="0" xfId="45" applyNumberFormat="1" applyFont="1" applyAlignment="1" applyProtection="1">
      <alignment vertical="center"/>
      <protection locked="0"/>
    </xf>
    <xf numFmtId="167" fontId="63" fillId="0" borderId="0" xfId="45" applyNumberFormat="1" applyFont="1" applyAlignment="1" applyProtection="1">
      <alignment vertical="center"/>
      <protection locked="0"/>
    </xf>
    <xf numFmtId="167" fontId="63" fillId="0" borderId="0" xfId="0" applyNumberFormat="1" applyFont="1" applyAlignment="1" applyProtection="1">
      <alignment vertical="center"/>
      <protection locked="0"/>
    </xf>
    <xf numFmtId="167" fontId="65" fillId="0" borderId="0" xfId="0" applyNumberFormat="1" applyFont="1" applyAlignment="1" applyProtection="1">
      <alignment horizontal="center" vertical="center"/>
      <protection locked="0"/>
    </xf>
    <xf numFmtId="167" fontId="62" fillId="0" borderId="0" xfId="0" applyNumberFormat="1" applyFont="1" applyAlignment="1" applyProtection="1">
      <alignment horizontal="center" vertical="center"/>
      <protection locked="0"/>
    </xf>
    <xf numFmtId="167" fontId="64" fillId="0" borderId="0" xfId="0" applyNumberFormat="1" applyFont="1" applyAlignment="1" applyProtection="1">
      <alignment horizontal="center" vertical="center"/>
      <protection locked="0"/>
    </xf>
    <xf numFmtId="167" fontId="64" fillId="0" borderId="0" xfId="45" applyNumberFormat="1" applyFont="1" applyAlignment="1" applyProtection="1">
      <alignment horizontal="center" vertical="center"/>
      <protection locked="0"/>
    </xf>
    <xf numFmtId="167" fontId="63" fillId="0" borderId="0" xfId="45" applyNumberFormat="1" applyFont="1" applyAlignment="1" applyProtection="1">
      <alignment horizontal="center" vertical="center"/>
      <protection locked="0"/>
    </xf>
    <xf numFmtId="167" fontId="62" fillId="0" borderId="0" xfId="45" applyNumberFormat="1" applyFont="1" applyAlignment="1" applyProtection="1">
      <alignment vertical="center"/>
      <protection locked="0"/>
    </xf>
    <xf numFmtId="167" fontId="65" fillId="0" borderId="0" xfId="45" applyNumberFormat="1" applyFont="1" applyAlignment="1" applyProtection="1">
      <alignment horizontal="center" vertical="center"/>
      <protection locked="0"/>
    </xf>
    <xf numFmtId="167" fontId="62" fillId="0" borderId="0" xfId="45" applyNumberFormat="1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166" fontId="63" fillId="0" borderId="0" xfId="48" applyNumberFormat="1" applyFont="1" applyAlignment="1" applyProtection="1">
      <alignment horizontal="right" vertical="center"/>
      <protection locked="0"/>
    </xf>
    <xf numFmtId="166" fontId="63" fillId="0" borderId="0" xfId="47" applyNumberFormat="1" applyFont="1" applyAlignment="1" applyProtection="1">
      <alignment horizontal="right" vertical="center"/>
      <protection locked="0"/>
    </xf>
    <xf numFmtId="176" fontId="63" fillId="0" borderId="0" xfId="0" applyNumberFormat="1" applyFont="1" applyAlignment="1" applyProtection="1">
      <alignment horizontal="right" vertical="center"/>
      <protection locked="0"/>
    </xf>
    <xf numFmtId="176" fontId="63" fillId="0" borderId="17" xfId="0" applyNumberFormat="1" applyFont="1" applyBorder="1" applyAlignment="1" applyProtection="1">
      <alignment horizontal="right" vertical="center"/>
      <protection locked="0"/>
    </xf>
    <xf numFmtId="43" fontId="63" fillId="0" borderId="0" xfId="28" applyNumberFormat="1" applyFont="1" applyFill="1" applyAlignment="1" applyProtection="1">
      <alignment vertical="center"/>
      <protection locked="0"/>
    </xf>
    <xf numFmtId="4" fontId="63" fillId="0" borderId="0" xfId="28" applyFont="1" applyFill="1" applyBorder="1" applyAlignment="1" applyProtection="1">
      <alignment vertical="center"/>
      <protection locked="0"/>
    </xf>
    <xf numFmtId="4" fontId="62" fillId="0" borderId="0" xfId="28" applyFont="1" applyFill="1" applyAlignment="1" applyProtection="1">
      <alignment vertical="center"/>
      <protection locked="0"/>
    </xf>
    <xf numFmtId="41" fontId="63" fillId="0" borderId="0" xfId="28" applyNumberFormat="1" applyFont="1" applyFill="1" applyBorder="1" applyAlignment="1" applyProtection="1">
      <alignment vertical="center"/>
      <protection locked="0"/>
    </xf>
    <xf numFmtId="43" fontId="63" fillId="0" borderId="0" xfId="28" applyNumberFormat="1" applyFont="1" applyFill="1" applyBorder="1" applyAlignment="1" applyProtection="1">
      <alignment vertical="center"/>
      <protection locked="0"/>
    </xf>
    <xf numFmtId="176" fontId="63" fillId="0" borderId="0" xfId="0" applyNumberFormat="1" applyFont="1" applyAlignment="1" applyProtection="1">
      <alignment vertical="center"/>
      <protection locked="0"/>
    </xf>
    <xf numFmtId="176" fontId="63" fillId="0" borderId="9" xfId="28" applyNumberFormat="1" applyFont="1" applyFill="1" applyBorder="1" applyAlignment="1" applyProtection="1">
      <alignment vertical="center"/>
      <protection locked="0"/>
    </xf>
    <xf numFmtId="176" fontId="62" fillId="0" borderId="0" xfId="916" applyNumberFormat="1" applyFont="1" applyFill="1" applyAlignment="1" applyProtection="1">
      <alignment horizontal="right" vertical="center"/>
      <protection locked="0"/>
    </xf>
    <xf numFmtId="176" fontId="62" fillId="0" borderId="0" xfId="916" applyNumberFormat="1" applyFont="1" applyFill="1" applyAlignment="1" applyProtection="1">
      <alignment vertical="center"/>
      <protection locked="0"/>
    </xf>
    <xf numFmtId="3" fontId="63" fillId="0" borderId="0" xfId="28" applyNumberFormat="1" applyFont="1" applyFill="1" applyBorder="1" applyAlignment="1" applyProtection="1">
      <alignment vertical="center"/>
      <protection locked="0"/>
    </xf>
    <xf numFmtId="3" fontId="63" fillId="0" borderId="0" xfId="28" applyNumberFormat="1" applyFont="1" applyFill="1" applyAlignment="1" applyProtection="1">
      <alignment vertical="center"/>
      <protection locked="0"/>
    </xf>
    <xf numFmtId="43" fontId="62" fillId="0" borderId="0" xfId="28" applyNumberFormat="1" applyFont="1" applyFill="1" applyBorder="1" applyAlignment="1" applyProtection="1">
      <alignment vertical="center"/>
      <protection locked="0"/>
    </xf>
    <xf numFmtId="176" fontId="63" fillId="0" borderId="0" xfId="28" applyNumberFormat="1" applyFont="1" applyFill="1" applyBorder="1" applyAlignment="1" applyProtection="1">
      <alignment vertical="center"/>
    </xf>
    <xf numFmtId="176" fontId="62" fillId="0" borderId="31" xfId="28" applyNumberFormat="1" applyFont="1" applyFill="1" applyBorder="1" applyAlignment="1" applyProtection="1">
      <alignment vertical="center"/>
    </xf>
    <xf numFmtId="176" fontId="62" fillId="0" borderId="27" xfId="28" applyNumberFormat="1" applyFont="1" applyFill="1" applyBorder="1" applyAlignment="1" applyProtection="1">
      <alignment vertical="center"/>
    </xf>
    <xf numFmtId="176" fontId="62" fillId="0" borderId="17" xfId="28" applyNumberFormat="1" applyFont="1" applyFill="1" applyBorder="1" applyAlignment="1" applyProtection="1">
      <alignment vertical="center"/>
    </xf>
    <xf numFmtId="176" fontId="62" fillId="0" borderId="17" xfId="916" applyNumberFormat="1" applyFont="1" applyFill="1" applyBorder="1" applyAlignment="1" applyProtection="1">
      <alignment horizontal="right" vertical="center"/>
    </xf>
    <xf numFmtId="172" fontId="63" fillId="0" borderId="0" xfId="918" applyNumberFormat="1" applyFont="1" applyFill="1" applyAlignment="1" applyProtection="1">
      <alignment vertical="center"/>
      <protection locked="0"/>
    </xf>
    <xf numFmtId="176" fontId="98" fillId="0" borderId="0" xfId="920" applyNumberFormat="1" applyFont="1" applyFill="1" applyAlignment="1" applyProtection="1">
      <alignment horizontal="center" vertical="center"/>
      <protection locked="0"/>
    </xf>
    <xf numFmtId="176" fontId="98" fillId="0" borderId="0" xfId="30" applyNumberFormat="1" applyFont="1" applyFill="1" applyAlignment="1" applyProtection="1">
      <alignment horizontal="center" vertical="center"/>
      <protection locked="0"/>
    </xf>
    <xf numFmtId="176" fontId="98" fillId="0" borderId="0" xfId="920" applyNumberFormat="1" applyFont="1" applyFill="1" applyBorder="1" applyAlignment="1" applyProtection="1">
      <alignment horizontal="center" vertical="center"/>
      <protection locked="0"/>
    </xf>
    <xf numFmtId="176" fontId="63" fillId="0" borderId="0" xfId="83" applyNumberFormat="1" applyFont="1" applyFill="1" applyBorder="1" applyAlignment="1" applyProtection="1">
      <alignment horizontal="right" vertical="center"/>
    </xf>
    <xf numFmtId="176" fontId="63" fillId="0" borderId="17" xfId="83" applyNumberFormat="1" applyFont="1" applyFill="1" applyBorder="1" applyAlignment="1" applyProtection="1">
      <alignment horizontal="right" vertical="center"/>
    </xf>
    <xf numFmtId="176" fontId="104" fillId="0" borderId="28" xfId="920" applyNumberFormat="1" applyFont="1" applyFill="1" applyBorder="1" applyAlignment="1" applyProtection="1">
      <alignment horizontal="center" vertical="center"/>
    </xf>
    <xf numFmtId="176" fontId="62" fillId="0" borderId="0" xfId="83" applyNumberFormat="1" applyFont="1" applyFill="1" applyBorder="1" applyAlignment="1" applyProtection="1">
      <alignment horizontal="right" vertical="center"/>
    </xf>
    <xf numFmtId="176" fontId="104" fillId="0" borderId="28" xfId="917" applyNumberFormat="1" applyFont="1" applyFill="1" applyBorder="1" applyAlignment="1" applyProtection="1">
      <alignment horizontal="center" vertical="center"/>
    </xf>
    <xf numFmtId="176" fontId="62" fillId="0" borderId="0" xfId="83" applyNumberFormat="1" applyFont="1" applyFill="1" applyBorder="1" applyAlignment="1" applyProtection="1">
      <alignment vertical="center"/>
      <protection locked="0"/>
    </xf>
    <xf numFmtId="176" fontId="62" fillId="0" borderId="0" xfId="83" applyNumberFormat="1" applyFont="1" applyFill="1" applyBorder="1" applyAlignment="1" applyProtection="1">
      <alignment vertical="center"/>
    </xf>
    <xf numFmtId="176" fontId="63" fillId="0" borderId="0" xfId="800" applyNumberFormat="1" applyFont="1" applyFill="1" applyBorder="1" applyAlignment="1" applyProtection="1">
      <alignment horizontal="right" vertical="center"/>
      <protection locked="0"/>
    </xf>
    <xf numFmtId="176" fontId="63" fillId="0" borderId="0" xfId="83" applyNumberFormat="1" applyFont="1" applyFill="1" applyAlignment="1" applyProtection="1">
      <alignment vertical="center"/>
      <protection locked="0"/>
    </xf>
    <xf numFmtId="176" fontId="63" fillId="0" borderId="0" xfId="83" applyNumberFormat="1" applyFont="1" applyFill="1" applyBorder="1" applyAlignment="1" applyProtection="1">
      <alignment vertical="center"/>
      <protection locked="0"/>
    </xf>
    <xf numFmtId="41" fontId="63" fillId="0" borderId="0" xfId="83" applyNumberFormat="1" applyFont="1" applyFill="1" applyBorder="1" applyAlignment="1" applyProtection="1">
      <alignment horizontal="right" vertical="center"/>
      <protection locked="0"/>
    </xf>
    <xf numFmtId="176" fontId="63" fillId="0" borderId="17" xfId="800" applyNumberFormat="1" applyFont="1" applyFill="1" applyBorder="1" applyAlignment="1" applyProtection="1">
      <alignment horizontal="right" vertical="center"/>
      <protection locked="0"/>
    </xf>
    <xf numFmtId="41" fontId="63" fillId="0" borderId="17" xfId="83" applyNumberFormat="1" applyFont="1" applyFill="1" applyBorder="1" applyAlignment="1" applyProtection="1">
      <alignment horizontal="right" vertical="center"/>
      <protection locked="0"/>
    </xf>
    <xf numFmtId="176" fontId="62" fillId="0" borderId="0" xfId="83" applyNumberFormat="1" applyFont="1" applyFill="1" applyAlignment="1" applyProtection="1">
      <alignment vertical="center"/>
      <protection locked="0"/>
    </xf>
    <xf numFmtId="176" fontId="62" fillId="0" borderId="0" xfId="800" applyNumberFormat="1" applyFont="1" applyFill="1" applyBorder="1" applyAlignment="1" applyProtection="1">
      <alignment horizontal="right" vertical="center"/>
      <protection locked="0"/>
    </xf>
    <xf numFmtId="168" fontId="63" fillId="0" borderId="0" xfId="800" applyNumberFormat="1" applyFont="1" applyFill="1" applyBorder="1" applyAlignment="1" applyProtection="1">
      <alignment horizontal="right" vertical="center"/>
      <protection locked="0"/>
    </xf>
    <xf numFmtId="168" fontId="63" fillId="0" borderId="0" xfId="83" applyNumberFormat="1" applyFont="1" applyFill="1" applyAlignment="1" applyProtection="1">
      <alignment vertical="center"/>
      <protection locked="0"/>
    </xf>
    <xf numFmtId="168" fontId="105" fillId="0" borderId="0" xfId="83" applyNumberFormat="1" applyFont="1" applyFill="1" applyAlignment="1" applyProtection="1">
      <alignment vertical="center"/>
      <protection locked="0"/>
    </xf>
    <xf numFmtId="176" fontId="105" fillId="0" borderId="0" xfId="800" applyNumberFormat="1" applyFont="1" applyFill="1" applyBorder="1" applyAlignment="1" applyProtection="1">
      <alignment horizontal="right" vertical="center"/>
      <protection locked="0"/>
    </xf>
    <xf numFmtId="176" fontId="105" fillId="0" borderId="17" xfId="800" applyNumberFormat="1" applyFont="1" applyFill="1" applyBorder="1" applyAlignment="1" applyProtection="1">
      <alignment horizontal="right" vertical="center"/>
      <protection locked="0"/>
    </xf>
    <xf numFmtId="176" fontId="105" fillId="0" borderId="0" xfId="800" applyNumberFormat="1" applyFont="1" applyFill="1" applyAlignment="1" applyProtection="1">
      <alignment horizontal="right" vertical="center"/>
      <protection locked="0"/>
    </xf>
    <xf numFmtId="176" fontId="63" fillId="0" borderId="17" xfId="83" applyNumberFormat="1" applyFont="1" applyFill="1" applyBorder="1" applyAlignment="1" applyProtection="1">
      <alignment vertical="center"/>
      <protection locked="0"/>
    </xf>
    <xf numFmtId="168" fontId="63" fillId="0" borderId="0" xfId="83" applyNumberFormat="1" applyFont="1" applyFill="1" applyBorder="1" applyAlignment="1" applyProtection="1">
      <alignment horizontal="right" vertical="center"/>
      <protection locked="0"/>
    </xf>
    <xf numFmtId="41" fontId="62" fillId="0" borderId="31" xfId="800" applyNumberFormat="1" applyFont="1" applyFill="1" applyBorder="1" applyAlignment="1" applyProtection="1">
      <alignment horizontal="right" vertical="center"/>
    </xf>
    <xf numFmtId="176" fontId="62" fillId="0" borderId="27" xfId="83" applyNumberFormat="1" applyFont="1" applyFill="1" applyBorder="1" applyAlignment="1" applyProtection="1">
      <alignment vertical="center"/>
    </xf>
    <xf numFmtId="176" fontId="62" fillId="0" borderId="45" xfId="83" applyNumberFormat="1" applyFont="1" applyFill="1" applyBorder="1" applyAlignment="1" applyProtection="1">
      <alignment vertical="center"/>
    </xf>
    <xf numFmtId="41" fontId="105" fillId="0" borderId="0" xfId="800" applyNumberFormat="1" applyFont="1" applyFill="1" applyAlignment="1" applyProtection="1">
      <alignment horizontal="right" vertical="center"/>
    </xf>
    <xf numFmtId="176" fontId="62" fillId="0" borderId="17" xfId="800" applyNumberFormat="1" applyFont="1" applyFill="1" applyBorder="1" applyAlignment="1" applyProtection="1">
      <alignment horizontal="right" vertical="center"/>
    </xf>
    <xf numFmtId="176" fontId="107" fillId="0" borderId="28" xfId="28" applyNumberFormat="1" applyFont="1" applyFill="1" applyBorder="1" applyAlignment="1" applyProtection="1">
      <alignment horizontal="right" vertical="center"/>
    </xf>
    <xf numFmtId="176" fontId="62" fillId="0" borderId="45" xfId="28" applyNumberFormat="1" applyFont="1" applyFill="1" applyBorder="1" applyAlignment="1" applyProtection="1">
      <alignment horizontal="right" vertical="center"/>
    </xf>
    <xf numFmtId="176" fontId="62" fillId="0" borderId="31" xfId="28" applyNumberFormat="1" applyFont="1" applyFill="1" applyBorder="1" applyAlignment="1" applyProtection="1">
      <alignment horizontal="right" vertical="center"/>
    </xf>
    <xf numFmtId="176" fontId="62" fillId="0" borderId="0" xfId="800" applyNumberFormat="1" applyFont="1" applyFill="1" applyBorder="1" applyAlignment="1" applyProtection="1">
      <alignment horizontal="right" vertical="center"/>
    </xf>
    <xf numFmtId="176" fontId="63" fillId="0" borderId="0" xfId="800" applyNumberFormat="1" applyFont="1" applyFill="1" applyBorder="1" applyAlignment="1" applyProtection="1">
      <alignment horizontal="right" vertical="center"/>
    </xf>
    <xf numFmtId="176" fontId="62" fillId="0" borderId="28" xfId="83" applyNumberFormat="1" applyFont="1" applyFill="1" applyBorder="1" applyAlignment="1" applyProtection="1">
      <alignment vertical="center"/>
    </xf>
    <xf numFmtId="176" fontId="62" fillId="0" borderId="28" xfId="800" applyNumberFormat="1" applyFont="1" applyFill="1" applyBorder="1" applyAlignment="1" applyProtection="1">
      <alignment horizontal="right" vertical="center"/>
    </xf>
    <xf numFmtId="176" fontId="105" fillId="0" borderId="17" xfId="83" applyNumberFormat="1" applyFont="1" applyFill="1" applyBorder="1" applyAlignment="1" applyProtection="1">
      <alignment vertical="center"/>
      <protection locked="0"/>
    </xf>
    <xf numFmtId="0" fontId="63" fillId="67" borderId="0" xfId="0" applyFont="1" applyFill="1" applyAlignment="1" applyProtection="1">
      <alignment vertical="center"/>
      <protection locked="0"/>
    </xf>
    <xf numFmtId="176" fontId="106" fillId="0" borderId="0" xfId="0" quotePrefix="1" applyNumberFormat="1" applyFont="1" applyAlignment="1" applyProtection="1">
      <alignment horizontal="right" vertical="center"/>
      <protection locked="0"/>
    </xf>
    <xf numFmtId="167" fontId="64" fillId="0" borderId="0" xfId="0" applyNumberFormat="1" applyFont="1" applyAlignment="1" applyProtection="1">
      <alignment vertical="center"/>
      <protection locked="0"/>
    </xf>
    <xf numFmtId="176" fontId="106" fillId="0" borderId="0" xfId="32" applyNumberFormat="1" applyFont="1" applyFill="1" applyBorder="1" applyAlignment="1" applyProtection="1">
      <alignment horizontal="right" vertical="center"/>
      <protection locked="0"/>
    </xf>
    <xf numFmtId="176" fontId="63" fillId="0" borderId="27" xfId="28" applyNumberFormat="1" applyFont="1" applyFill="1" applyBorder="1" applyAlignment="1" applyProtection="1">
      <alignment horizontal="right" vertical="center"/>
      <protection locked="0"/>
    </xf>
    <xf numFmtId="167" fontId="64" fillId="0" borderId="0" xfId="45" applyNumberFormat="1" applyFont="1" applyAlignment="1" applyProtection="1">
      <alignment vertical="center"/>
      <protection locked="0"/>
    </xf>
    <xf numFmtId="176" fontId="63" fillId="0" borderId="17" xfId="28" applyNumberFormat="1" applyFont="1" applyFill="1" applyBorder="1" applyAlignment="1" applyProtection="1">
      <alignment vertical="center"/>
      <protection locked="0"/>
    </xf>
    <xf numFmtId="176" fontId="98" fillId="0" borderId="0" xfId="917" applyNumberFormat="1" applyFont="1" applyFill="1" applyAlignment="1" applyProtection="1">
      <alignment horizontal="center" vertical="center"/>
      <protection locked="0"/>
    </xf>
    <xf numFmtId="176" fontId="98" fillId="0" borderId="0" xfId="917" applyNumberFormat="1" applyFont="1" applyFill="1" applyBorder="1" applyAlignment="1" applyProtection="1">
      <alignment horizontal="center" vertical="center"/>
      <protection locked="0"/>
    </xf>
    <xf numFmtId="176" fontId="63" fillId="0" borderId="0" xfId="83" applyNumberFormat="1" applyFont="1" applyFill="1" applyAlignment="1" applyProtection="1">
      <alignment horizontal="right" vertical="center"/>
      <protection locked="0"/>
    </xf>
    <xf numFmtId="176" fontId="63" fillId="0" borderId="0" xfId="83" applyNumberFormat="1" applyFont="1" applyFill="1" applyBorder="1" applyAlignment="1" applyProtection="1">
      <alignment horizontal="right" vertical="center"/>
      <protection locked="0"/>
    </xf>
    <xf numFmtId="0" fontId="61" fillId="0" borderId="0" xfId="42" applyFont="1" applyAlignment="1" applyProtection="1">
      <alignment vertical="center"/>
      <protection locked="0"/>
    </xf>
    <xf numFmtId="0" fontId="61" fillId="0" borderId="0" xfId="42" applyFont="1" applyAlignment="1" applyProtection="1">
      <alignment horizontal="center" vertical="center"/>
      <protection locked="0"/>
    </xf>
    <xf numFmtId="166" fontId="61" fillId="0" borderId="0" xfId="42" applyNumberFormat="1" applyFont="1" applyAlignment="1" applyProtection="1">
      <alignment vertical="center"/>
      <protection locked="0"/>
    </xf>
    <xf numFmtId="0" fontId="47" fillId="0" borderId="0" xfId="42" applyFont="1" applyAlignment="1" applyProtection="1">
      <alignment vertical="center"/>
      <protection locked="0"/>
    </xf>
    <xf numFmtId="0" fontId="62" fillId="0" borderId="0" xfId="42" applyFont="1" applyAlignment="1" applyProtection="1">
      <alignment vertical="center"/>
      <protection locked="0"/>
    </xf>
    <xf numFmtId="0" fontId="62" fillId="0" borderId="0" xfId="42" applyFont="1" applyAlignment="1" applyProtection="1">
      <alignment horizontal="center" vertical="center"/>
      <protection locked="0"/>
    </xf>
    <xf numFmtId="166" fontId="62" fillId="0" borderId="0" xfId="42" applyNumberFormat="1" applyFont="1" applyAlignment="1" applyProtection="1">
      <alignment vertical="center"/>
      <protection locked="0"/>
    </xf>
    <xf numFmtId="0" fontId="63" fillId="0" borderId="0" xfId="42" applyFont="1" applyAlignment="1" applyProtection="1">
      <alignment vertical="center"/>
      <protection locked="0"/>
    </xf>
    <xf numFmtId="174" fontId="67" fillId="0" borderId="0" xfId="0" applyNumberFormat="1" applyFont="1" applyAlignment="1" applyProtection="1">
      <alignment horizontal="center"/>
      <protection locked="0"/>
    </xf>
    <xf numFmtId="0" fontId="64" fillId="0" borderId="0" xfId="42" quotePrefix="1" applyFont="1" applyAlignment="1" applyProtection="1">
      <alignment horizontal="center" vertical="center"/>
      <protection locked="0"/>
    </xf>
    <xf numFmtId="0" fontId="65" fillId="0" borderId="0" xfId="42" applyFont="1" applyAlignment="1" applyProtection="1">
      <alignment vertical="center"/>
      <protection locked="0"/>
    </xf>
    <xf numFmtId="0" fontId="63" fillId="0" borderId="0" xfId="42" applyFont="1" applyAlignment="1" applyProtection="1">
      <alignment horizontal="center" vertical="center"/>
      <protection locked="0"/>
    </xf>
    <xf numFmtId="166" fontId="63" fillId="0" borderId="0" xfId="42" applyNumberFormat="1" applyFont="1" applyAlignment="1" applyProtection="1">
      <alignment vertical="center"/>
      <protection locked="0"/>
    </xf>
    <xf numFmtId="0" fontId="64" fillId="0" borderId="0" xfId="42" applyFont="1" applyAlignment="1" applyProtection="1">
      <alignment horizontal="center" vertical="center"/>
      <protection locked="0"/>
    </xf>
    <xf numFmtId="176" fontId="63" fillId="0" borderId="0" xfId="46" applyNumberFormat="1" applyFont="1" applyAlignment="1" applyProtection="1">
      <alignment horizontal="right" vertical="center"/>
      <protection locked="0"/>
    </xf>
    <xf numFmtId="176" fontId="63" fillId="0" borderId="0" xfId="46" applyNumberFormat="1" applyFont="1" applyAlignment="1" applyProtection="1">
      <alignment vertical="center"/>
      <protection locked="0"/>
    </xf>
    <xf numFmtId="176" fontId="63" fillId="0" borderId="0" xfId="42" applyNumberFormat="1" applyFont="1" applyAlignment="1" applyProtection="1">
      <alignment vertical="center"/>
      <protection locked="0"/>
    </xf>
    <xf numFmtId="176" fontId="63" fillId="0" borderId="17" xfId="46" applyNumberFormat="1" applyFont="1" applyBorder="1" applyAlignment="1" applyProtection="1">
      <alignment horizontal="right" vertical="center"/>
      <protection locked="0"/>
    </xf>
    <xf numFmtId="176" fontId="62" fillId="0" borderId="0" xfId="42" applyNumberFormat="1" applyFont="1" applyAlignment="1" applyProtection="1">
      <alignment vertical="center"/>
      <protection locked="0"/>
    </xf>
    <xf numFmtId="176" fontId="63" fillId="0" borderId="0" xfId="0" applyNumberFormat="1" applyFont="1" applyAlignment="1" applyProtection="1">
      <alignment horizontal="center" vertical="center"/>
      <protection locked="0"/>
    </xf>
    <xf numFmtId="176" fontId="63" fillId="0" borderId="0" xfId="46" applyNumberFormat="1" applyFont="1" applyAlignment="1" applyProtection="1">
      <alignment horizontal="center" vertical="center"/>
      <protection locked="0"/>
    </xf>
    <xf numFmtId="0" fontId="63" fillId="0" borderId="0" xfId="42" quotePrefix="1" applyFont="1" applyAlignment="1" applyProtection="1">
      <alignment vertical="center"/>
      <protection locked="0"/>
    </xf>
    <xf numFmtId="176" fontId="63" fillId="0" borderId="0" xfId="48" applyNumberFormat="1" applyFont="1" applyAlignment="1" applyProtection="1">
      <alignment horizontal="right" vertical="center"/>
      <protection locked="0"/>
    </xf>
    <xf numFmtId="176" fontId="63" fillId="0" borderId="17" xfId="48" applyNumberFormat="1" applyFont="1" applyBorder="1" applyAlignment="1" applyProtection="1">
      <alignment horizontal="right" vertical="center"/>
      <protection locked="0"/>
    </xf>
    <xf numFmtId="169" fontId="64" fillId="0" borderId="0" xfId="0" applyNumberFormat="1" applyFont="1" applyAlignment="1" applyProtection="1">
      <alignment horizontal="center" vertical="center"/>
      <protection locked="0"/>
    </xf>
    <xf numFmtId="169" fontId="63" fillId="0" borderId="0" xfId="0" applyNumberFormat="1" applyFont="1" applyAlignment="1" applyProtection="1">
      <alignment horizontal="center" vertical="center"/>
      <protection locked="0"/>
    </xf>
    <xf numFmtId="184" fontId="62" fillId="0" borderId="0" xfId="48" applyNumberFormat="1" applyFont="1" applyAlignment="1" applyProtection="1">
      <alignment horizontal="right" vertical="center"/>
      <protection locked="0"/>
    </xf>
    <xf numFmtId="184" fontId="63" fillId="0" borderId="0" xfId="48" applyNumberFormat="1" applyFont="1" applyAlignment="1" applyProtection="1">
      <alignment horizontal="right" vertical="center"/>
      <protection locked="0"/>
    </xf>
    <xf numFmtId="175" fontId="63" fillId="0" borderId="0" xfId="42" applyNumberFormat="1" applyFont="1" applyAlignment="1" applyProtection="1">
      <alignment vertical="center"/>
      <protection locked="0"/>
    </xf>
    <xf numFmtId="175" fontId="63" fillId="0" borderId="17" xfId="48" applyNumberFormat="1" applyFont="1" applyBorder="1" applyAlignment="1" applyProtection="1">
      <alignment horizontal="right" vertical="center"/>
      <protection locked="0"/>
    </xf>
    <xf numFmtId="175" fontId="63" fillId="0" borderId="0" xfId="48" applyNumberFormat="1" applyFont="1" applyAlignment="1" applyProtection="1">
      <alignment horizontal="right" vertical="center"/>
      <protection locked="0"/>
    </xf>
    <xf numFmtId="175" fontId="63" fillId="0" borderId="0" xfId="0" applyNumberFormat="1" applyFont="1" applyAlignment="1" applyProtection="1">
      <alignment vertical="center"/>
      <protection locked="0"/>
    </xf>
    <xf numFmtId="175" fontId="63" fillId="0" borderId="0" xfId="42" applyNumberFormat="1" applyFont="1" applyAlignment="1" applyProtection="1">
      <alignment horizontal="right" vertical="center"/>
      <protection locked="0"/>
    </xf>
    <xf numFmtId="175" fontId="62" fillId="0" borderId="0" xfId="48" applyNumberFormat="1" applyFont="1" applyAlignment="1" applyProtection="1">
      <alignment horizontal="right" vertical="center"/>
      <protection locked="0"/>
    </xf>
    <xf numFmtId="0" fontId="64" fillId="0" borderId="0" xfId="42" applyFont="1" applyAlignment="1" applyProtection="1">
      <alignment vertical="center"/>
      <protection locked="0"/>
    </xf>
    <xf numFmtId="176" fontId="62" fillId="0" borderId="0" xfId="48" applyNumberFormat="1" applyFont="1" applyAlignment="1" applyProtection="1">
      <alignment horizontal="right" vertical="center"/>
      <protection locked="0"/>
    </xf>
    <xf numFmtId="0" fontId="106" fillId="0" borderId="0" xfId="0" applyFont="1" applyAlignment="1" applyProtection="1">
      <alignment vertical="center"/>
      <protection locked="0"/>
    </xf>
    <xf numFmtId="184" fontId="62" fillId="0" borderId="27" xfId="48" applyNumberFormat="1" applyFont="1" applyBorder="1" applyAlignment="1" applyProtection="1">
      <alignment horizontal="right" vertical="center"/>
      <protection locked="0"/>
    </xf>
    <xf numFmtId="0" fontId="63" fillId="0" borderId="0" xfId="798" applyFont="1" applyAlignment="1" applyProtection="1">
      <alignment vertical="center"/>
      <protection locked="0"/>
    </xf>
    <xf numFmtId="176" fontId="62" fillId="0" borderId="0" xfId="42" applyNumberFormat="1" applyFont="1" applyAlignment="1">
      <alignment vertical="center"/>
    </xf>
    <xf numFmtId="176" fontId="62" fillId="0" borderId="27" xfId="42" applyNumberFormat="1" applyFont="1" applyBorder="1" applyAlignment="1">
      <alignment vertical="center"/>
    </xf>
    <xf numFmtId="176" fontId="62" fillId="0" borderId="17" xfId="48" applyNumberFormat="1" applyFont="1" applyBorder="1" applyAlignment="1">
      <alignment horizontal="right" vertical="center"/>
    </xf>
    <xf numFmtId="43" fontId="62" fillId="0" borderId="17" xfId="48" applyNumberFormat="1" applyFont="1" applyBorder="1" applyAlignment="1">
      <alignment horizontal="right" vertical="center"/>
    </xf>
    <xf numFmtId="176" fontId="62" fillId="0" borderId="27" xfId="48" applyNumberFormat="1" applyFont="1" applyBorder="1" applyAlignment="1">
      <alignment horizontal="right" vertical="center"/>
    </xf>
    <xf numFmtId="176" fontId="62" fillId="0" borderId="31" xfId="48" applyNumberFormat="1" applyFont="1" applyBorder="1" applyAlignment="1">
      <alignment horizontal="right" vertical="center"/>
    </xf>
    <xf numFmtId="185" fontId="62" fillId="0" borderId="27" xfId="48" applyNumberFormat="1" applyFont="1" applyBorder="1" applyAlignment="1">
      <alignment horizontal="right" vertical="center"/>
    </xf>
    <xf numFmtId="184" fontId="62" fillId="0" borderId="27" xfId="48" applyNumberFormat="1" applyFont="1" applyBorder="1" applyAlignment="1">
      <alignment horizontal="right" vertical="center"/>
    </xf>
    <xf numFmtId="0" fontId="99" fillId="0" borderId="0" xfId="0" applyFont="1" applyAlignment="1" applyProtection="1">
      <alignment vertical="center"/>
      <protection locked="0"/>
    </xf>
    <xf numFmtId="166" fontId="47" fillId="0" borderId="0" xfId="0" applyNumberFormat="1" applyFont="1" applyAlignment="1" applyProtection="1">
      <alignment horizontal="right" vertical="center"/>
      <protection locked="0"/>
    </xf>
    <xf numFmtId="166" fontId="47" fillId="0" borderId="0" xfId="0" applyNumberFormat="1" applyFont="1" applyAlignment="1" applyProtection="1">
      <alignment vertical="center"/>
      <protection locked="0"/>
    </xf>
    <xf numFmtId="167" fontId="47" fillId="0" borderId="0" xfId="0" applyNumberFormat="1" applyFont="1" applyAlignment="1" applyProtection="1">
      <alignment horizontal="right" vertical="center"/>
      <protection locked="0"/>
    </xf>
    <xf numFmtId="0" fontId="61" fillId="0" borderId="0" xfId="798" applyFont="1" applyAlignment="1" applyProtection="1">
      <alignment vertical="center"/>
      <protection locked="0"/>
    </xf>
    <xf numFmtId="167" fontId="63" fillId="0" borderId="0" xfId="0" applyNumberFormat="1" applyFont="1" applyAlignment="1" applyProtection="1">
      <alignment horizontal="right" vertical="center"/>
      <protection locked="0"/>
    </xf>
    <xf numFmtId="166" fontId="62" fillId="0" borderId="0" xfId="0" applyNumberFormat="1" applyFont="1" applyAlignment="1" applyProtection="1">
      <alignment vertical="center"/>
      <protection locked="0"/>
    </xf>
    <xf numFmtId="15" fontId="63" fillId="0" borderId="0" xfId="0" quotePrefix="1" applyNumberFormat="1" applyFont="1" applyAlignment="1" applyProtection="1">
      <alignment vertical="center"/>
      <protection locked="0"/>
    </xf>
    <xf numFmtId="15" fontId="64" fillId="0" borderId="0" xfId="0" quotePrefix="1" applyNumberFormat="1" applyFont="1" applyAlignment="1" applyProtection="1">
      <alignment vertical="center"/>
      <protection locked="0"/>
    </xf>
    <xf numFmtId="166" fontId="63" fillId="0" borderId="0" xfId="798" applyNumberFormat="1" applyFont="1" applyAlignment="1" applyProtection="1">
      <alignment horizontal="center" vertical="center"/>
      <protection locked="0"/>
    </xf>
    <xf numFmtId="166" fontId="63" fillId="0" borderId="0" xfId="798" applyNumberFormat="1" applyFont="1" applyAlignment="1" applyProtection="1">
      <alignment horizontal="center" vertical="center" wrapText="1"/>
      <protection locked="0"/>
    </xf>
    <xf numFmtId="167" fontId="63" fillId="0" borderId="0" xfId="798" applyNumberFormat="1" applyFont="1" applyAlignment="1" applyProtection="1">
      <alignment horizontal="center" vertical="center"/>
      <protection locked="0"/>
    </xf>
    <xf numFmtId="167" fontId="64" fillId="0" borderId="0" xfId="798" applyNumberFormat="1" applyFont="1" applyAlignment="1" applyProtection="1">
      <alignment horizontal="center" vertical="center" wrapText="1"/>
      <protection locked="0"/>
    </xf>
    <xf numFmtId="0" fontId="62" fillId="0" borderId="0" xfId="798" applyFont="1" applyAlignment="1" applyProtection="1">
      <alignment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7" fontId="62" fillId="0" borderId="0" xfId="0" applyNumberFormat="1" applyFont="1" applyAlignment="1" applyProtection="1">
      <alignment vertical="center"/>
      <protection locked="0"/>
    </xf>
    <xf numFmtId="0" fontId="62" fillId="0" borderId="0" xfId="0" applyFont="1" applyProtection="1">
      <protection locked="0"/>
    </xf>
    <xf numFmtId="176" fontId="62" fillId="0" borderId="0" xfId="0" applyNumberFormat="1" applyFont="1" applyAlignment="1" applyProtection="1">
      <alignment horizontal="right" vertical="center"/>
      <protection locked="0"/>
    </xf>
    <xf numFmtId="176" fontId="62" fillId="0" borderId="0" xfId="0" applyNumberFormat="1" applyFont="1" applyAlignment="1" applyProtection="1">
      <alignment vertical="center"/>
      <protection locked="0"/>
    </xf>
    <xf numFmtId="176" fontId="62" fillId="0" borderId="0" xfId="0" applyNumberFormat="1" applyFont="1" applyAlignment="1">
      <alignment horizontal="right" vertical="center"/>
    </xf>
    <xf numFmtId="0" fontId="62" fillId="0" borderId="0" xfId="798" applyFont="1" applyAlignment="1" applyProtection="1">
      <alignment horizontal="left" vertical="center"/>
      <protection locked="0"/>
    </xf>
    <xf numFmtId="15" fontId="63" fillId="0" borderId="0" xfId="798" quotePrefix="1" applyNumberFormat="1" applyFont="1" applyAlignment="1" applyProtection="1">
      <alignment vertical="center"/>
      <protection locked="0"/>
    </xf>
    <xf numFmtId="15" fontId="62" fillId="0" borderId="0" xfId="0" quotePrefix="1" applyNumberFormat="1" applyFont="1" applyAlignment="1" applyProtection="1">
      <alignment vertical="center"/>
      <protection locked="0"/>
    </xf>
    <xf numFmtId="15" fontId="65" fillId="0" borderId="0" xfId="0" quotePrefix="1" applyNumberFormat="1" applyFont="1" applyAlignment="1" applyProtection="1">
      <alignment vertical="center"/>
      <protection locked="0"/>
    </xf>
    <xf numFmtId="0" fontId="65" fillId="0" borderId="0" xfId="798" applyFont="1" applyAlignment="1" applyProtection="1">
      <alignment horizontal="left" vertical="center"/>
      <protection locked="0"/>
    </xf>
    <xf numFmtId="1" fontId="64" fillId="0" borderId="0" xfId="0" quotePrefix="1" applyNumberFormat="1" applyFont="1" applyAlignment="1" applyProtection="1">
      <alignment horizontal="center" vertical="center"/>
      <protection locked="0"/>
    </xf>
    <xf numFmtId="15" fontId="64" fillId="0" borderId="0" xfId="798" quotePrefix="1" applyNumberFormat="1" applyFont="1" applyAlignment="1" applyProtection="1">
      <alignment vertical="center"/>
      <protection locked="0"/>
    </xf>
    <xf numFmtId="176" fontId="63" fillId="0" borderId="0" xfId="0" applyNumberFormat="1" applyFont="1" applyAlignment="1">
      <alignment horizontal="right" vertical="center"/>
    </xf>
    <xf numFmtId="15" fontId="65" fillId="0" borderId="0" xfId="798" quotePrefix="1" applyNumberFormat="1" applyFont="1" applyAlignment="1" applyProtection="1">
      <alignment vertical="center"/>
      <protection locked="0"/>
    </xf>
    <xf numFmtId="176" fontId="62" fillId="0" borderId="28" xfId="0" applyNumberFormat="1" applyFont="1" applyBorder="1" applyAlignment="1">
      <alignment horizontal="right" vertical="center"/>
    </xf>
    <xf numFmtId="15" fontId="62" fillId="0" borderId="0" xfId="798" quotePrefix="1" applyNumberFormat="1" applyFont="1" applyAlignment="1" applyProtection="1">
      <alignment vertical="center"/>
      <protection locked="0"/>
    </xf>
    <xf numFmtId="1" fontId="64" fillId="0" borderId="0" xfId="0" applyNumberFormat="1" applyFont="1" applyAlignment="1" applyProtection="1">
      <alignment horizontal="center" vertical="center"/>
      <protection locked="0"/>
    </xf>
    <xf numFmtId="176" fontId="63" fillId="0" borderId="17" xfId="0" applyNumberFormat="1" applyFont="1" applyBorder="1" applyAlignment="1">
      <alignment horizontal="right" vertical="center"/>
    </xf>
    <xf numFmtId="0" fontId="65" fillId="0" borderId="0" xfId="798" applyFont="1" applyAlignment="1" applyProtection="1">
      <alignment vertical="center"/>
      <protection locked="0"/>
    </xf>
    <xf numFmtId="176" fontId="62" fillId="0" borderId="17" xfId="0" applyNumberFormat="1" applyFont="1" applyBorder="1" applyAlignment="1">
      <alignment horizontal="right" vertical="center"/>
    </xf>
    <xf numFmtId="0" fontId="63" fillId="0" borderId="0" xfId="798" applyFont="1" applyAlignment="1" applyProtection="1">
      <alignment horizontal="left" vertical="center"/>
      <protection locked="0"/>
    </xf>
    <xf numFmtId="176" fontId="62" fillId="0" borderId="17" xfId="0" applyNumberFormat="1" applyFont="1" applyBorder="1" applyAlignment="1">
      <alignment vertical="center"/>
    </xf>
    <xf numFmtId="176" fontId="62" fillId="0" borderId="31" xfId="0" applyNumberFormat="1" applyFont="1" applyBorder="1" applyAlignment="1">
      <alignment horizontal="right" vertical="center"/>
    </xf>
    <xf numFmtId="176" fontId="62" fillId="0" borderId="31" xfId="0" applyNumberFormat="1" applyFont="1" applyBorder="1" applyAlignment="1">
      <alignment vertical="center"/>
    </xf>
    <xf numFmtId="176" fontId="106" fillId="0" borderId="0" xfId="0" applyNumberFormat="1" applyFont="1" applyAlignment="1" applyProtection="1">
      <alignment vertical="center"/>
      <protection locked="0"/>
    </xf>
    <xf numFmtId="176" fontId="107" fillId="0" borderId="28" xfId="0" applyNumberFormat="1" applyFont="1" applyBorder="1" applyAlignment="1">
      <alignment horizontal="right" vertical="center"/>
    </xf>
    <xf numFmtId="176" fontId="62" fillId="0" borderId="0" xfId="0" applyNumberFormat="1" applyFont="1" applyAlignment="1">
      <alignment vertical="center"/>
    </xf>
    <xf numFmtId="168" fontId="47" fillId="0" borderId="0" xfId="0" applyNumberFormat="1" applyFont="1" applyAlignment="1" applyProtection="1">
      <alignment horizontal="right" vertical="center"/>
      <protection locked="0"/>
    </xf>
    <xf numFmtId="168" fontId="47" fillId="0" borderId="0" xfId="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8" fontId="63" fillId="0" borderId="0" xfId="0" applyNumberFormat="1" applyFont="1" applyAlignment="1" applyProtection="1">
      <alignment horizontal="right" vertical="center"/>
      <protection locked="0"/>
    </xf>
    <xf numFmtId="168" fontId="63" fillId="0" borderId="0" xfId="0" applyNumberFormat="1" applyFont="1" applyAlignment="1" applyProtection="1">
      <alignment vertical="center"/>
      <protection locked="0"/>
    </xf>
    <xf numFmtId="166" fontId="105" fillId="0" borderId="0" xfId="0" applyNumberFormat="1" applyFont="1" applyAlignment="1" applyProtection="1">
      <alignment horizontal="center" vertical="center"/>
      <protection locked="0"/>
    </xf>
    <xf numFmtId="166" fontId="105" fillId="0" borderId="17" xfId="0" applyNumberFormat="1" applyFont="1" applyBorder="1" applyAlignment="1" applyProtection="1">
      <alignment horizontal="center" vertical="center"/>
      <protection locked="0"/>
    </xf>
    <xf numFmtId="166" fontId="63" fillId="0" borderId="17" xfId="0" applyNumberFormat="1" applyFont="1" applyBorder="1" applyAlignment="1" applyProtection="1">
      <alignment vertical="center"/>
      <protection locked="0"/>
    </xf>
    <xf numFmtId="176" fontId="63" fillId="0" borderId="17" xfId="0" applyNumberFormat="1" applyFont="1" applyBorder="1" applyAlignment="1" applyProtection="1">
      <alignment vertical="center"/>
      <protection locked="0"/>
    </xf>
    <xf numFmtId="15" fontId="63" fillId="0" borderId="0" xfId="798" quotePrefix="1" applyNumberFormat="1" applyFont="1" applyAlignment="1" applyProtection="1">
      <alignment horizontal="left" vertical="center"/>
      <protection locked="0"/>
    </xf>
    <xf numFmtId="0" fontId="64" fillId="0" borderId="0" xfId="0" quotePrefix="1" applyFont="1" applyAlignment="1" applyProtection="1">
      <alignment horizontal="center" vertical="center"/>
      <protection locked="0"/>
    </xf>
    <xf numFmtId="15" fontId="62" fillId="0" borderId="0" xfId="798" quotePrefix="1" applyNumberFormat="1" applyFont="1" applyAlignment="1" applyProtection="1">
      <alignment horizontal="left" vertical="center"/>
      <protection locked="0"/>
    </xf>
    <xf numFmtId="0" fontId="65" fillId="0" borderId="0" xfId="0" quotePrefix="1" applyFont="1" applyAlignment="1" applyProtection="1">
      <alignment horizontal="center" vertical="center"/>
      <protection locked="0"/>
    </xf>
    <xf numFmtId="176" fontId="62" fillId="0" borderId="17" xfId="0" applyNumberFormat="1" applyFont="1" applyBorder="1" applyAlignment="1" applyProtection="1">
      <alignment vertical="center"/>
      <protection locked="0"/>
    </xf>
    <xf numFmtId="43" fontId="62" fillId="0" borderId="0" xfId="0" applyNumberFormat="1" applyFont="1" applyAlignment="1" applyProtection="1">
      <alignment vertical="center"/>
      <protection locked="0"/>
    </xf>
    <xf numFmtId="43" fontId="64" fillId="0" borderId="0" xfId="798" applyNumberFormat="1" applyFont="1" applyAlignment="1" applyProtection="1">
      <alignment horizontal="center" vertical="center" wrapText="1"/>
      <protection locked="0"/>
    </xf>
    <xf numFmtId="0" fontId="101" fillId="0" borderId="0" xfId="798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Continuous" vertical="center"/>
      <protection locked="0"/>
    </xf>
    <xf numFmtId="168" fontId="63" fillId="0" borderId="0" xfId="0" applyNumberFormat="1" applyFont="1" applyAlignment="1" applyProtection="1">
      <alignment horizontal="centerContinuous" vertical="center"/>
      <protection locked="0"/>
    </xf>
    <xf numFmtId="49" fontId="63" fillId="0" borderId="0" xfId="0" applyNumberFormat="1" applyFont="1" applyAlignment="1" applyProtection="1">
      <alignment horizontal="right" vertical="center"/>
      <protection locked="0"/>
    </xf>
    <xf numFmtId="49" fontId="63" fillId="0" borderId="0" xfId="798" applyNumberFormat="1" applyFont="1" applyAlignment="1" applyProtection="1">
      <alignment horizontal="center" vertical="center" wrapText="1"/>
      <protection locked="0"/>
    </xf>
    <xf numFmtId="49" fontId="63" fillId="0" borderId="0" xfId="0" applyNumberFormat="1" applyFont="1" applyAlignment="1" applyProtection="1">
      <alignment horizontal="center" vertical="center"/>
      <protection locked="0"/>
    </xf>
    <xf numFmtId="167" fontId="65" fillId="0" borderId="0" xfId="0" applyNumberFormat="1" applyFont="1" applyAlignment="1" applyProtection="1">
      <alignment horizontal="right" vertical="center"/>
      <protection locked="0"/>
    </xf>
    <xf numFmtId="0" fontId="64" fillId="0" borderId="0" xfId="798" applyFont="1" applyAlignment="1" applyProtection="1">
      <alignment vertical="center"/>
      <protection locked="0"/>
    </xf>
    <xf numFmtId="0" fontId="63" fillId="0" borderId="0" xfId="798" quotePrefix="1" applyFont="1" applyAlignment="1" applyProtection="1">
      <alignment vertical="center"/>
      <protection locked="0"/>
    </xf>
    <xf numFmtId="176" fontId="63" fillId="0" borderId="0" xfId="46" applyNumberFormat="1" applyFont="1" applyAlignment="1">
      <alignment horizontal="right" vertical="center"/>
    </xf>
    <xf numFmtId="0" fontId="63" fillId="0" borderId="0" xfId="0" quotePrefix="1" applyFont="1" applyAlignment="1" applyProtection="1">
      <alignment vertical="center"/>
      <protection locked="0"/>
    </xf>
    <xf numFmtId="43" fontId="106" fillId="0" borderId="0" xfId="0" applyNumberFormat="1" applyFont="1" applyAlignment="1" applyProtection="1">
      <alignment vertical="center"/>
      <protection locked="0"/>
    </xf>
    <xf numFmtId="166" fontId="63" fillId="0" borderId="0" xfId="801" applyNumberFormat="1" applyFont="1" applyAlignment="1" applyProtection="1">
      <alignment vertical="center"/>
      <protection locked="0"/>
    </xf>
    <xf numFmtId="176" fontId="65" fillId="0" borderId="0" xfId="48" applyNumberFormat="1" applyFont="1" applyAlignment="1" applyProtection="1">
      <alignment horizontal="right" vertical="center"/>
      <protection locked="0"/>
    </xf>
    <xf numFmtId="168" fontId="63" fillId="0" borderId="0" xfId="48" applyNumberFormat="1" applyFont="1" applyAlignment="1" applyProtection="1">
      <alignment horizontal="right" vertical="center"/>
      <protection locked="0"/>
    </xf>
    <xf numFmtId="176" fontId="64" fillId="0" borderId="0" xfId="798" applyNumberFormat="1" applyFont="1" applyAlignment="1" applyProtection="1">
      <alignment horizontal="center" vertical="center" wrapText="1"/>
      <protection locked="0"/>
    </xf>
    <xf numFmtId="176" fontId="106" fillId="0" borderId="17" xfId="0" applyNumberFormat="1" applyFont="1" applyBorder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166" fontId="63" fillId="0" borderId="0" xfId="798" quotePrefix="1" applyNumberFormat="1" applyFont="1" applyAlignment="1" applyProtection="1">
      <alignment vertical="center"/>
      <protection locked="0"/>
    </xf>
    <xf numFmtId="176" fontId="105" fillId="0" borderId="0" xfId="46" applyNumberFormat="1" applyFont="1" applyAlignment="1" applyProtection="1">
      <alignment horizontal="right" vertical="center"/>
      <protection locked="0"/>
    </xf>
    <xf numFmtId="0" fontId="63" fillId="0" borderId="0" xfId="0" applyFont="1" applyAlignment="1" applyProtection="1">
      <alignment horizontal="left" vertical="center" indent="1"/>
      <protection locked="0"/>
    </xf>
    <xf numFmtId="166" fontId="62" fillId="0" borderId="0" xfId="0" applyNumberFormat="1" applyFont="1" applyAlignment="1" applyProtection="1">
      <alignment horizontal="center" vertical="center" wrapText="1"/>
      <protection locked="0"/>
    </xf>
    <xf numFmtId="49" fontId="66" fillId="0" borderId="0" xfId="0" applyNumberFormat="1" applyFont="1" applyAlignment="1" applyProtection="1">
      <alignment horizontal="center" vertical="center" wrapText="1"/>
      <protection locked="0"/>
    </xf>
    <xf numFmtId="0" fontId="64" fillId="0" borderId="0" xfId="42" quotePrefix="1" applyFont="1" applyAlignment="1" applyProtection="1">
      <alignment horizontal="center"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4" fillId="0" borderId="0" xfId="0" quotePrefix="1" applyFont="1" applyAlignment="1" applyProtection="1">
      <alignment horizontal="center" vertical="center" wrapText="1"/>
      <protection locked="0"/>
    </xf>
    <xf numFmtId="166" fontId="63" fillId="0" borderId="17" xfId="798" applyNumberFormat="1" applyFont="1" applyBorder="1" applyAlignment="1" applyProtection="1">
      <alignment horizontal="center" vertical="center" wrapText="1"/>
      <protection locked="0"/>
    </xf>
    <xf numFmtId="166" fontId="63" fillId="0" borderId="17" xfId="0" applyNumberFormat="1" applyFont="1" applyBorder="1" applyAlignment="1" applyProtection="1">
      <alignment horizontal="center" vertical="center"/>
      <protection locked="0"/>
    </xf>
    <xf numFmtId="167" fontId="64" fillId="0" borderId="0" xfId="798" applyNumberFormat="1" applyFont="1" applyAlignment="1" applyProtection="1">
      <alignment horizontal="center" vertical="center" wrapText="1"/>
      <protection locked="0"/>
    </xf>
    <xf numFmtId="49" fontId="63" fillId="0" borderId="0" xfId="0" quotePrefix="1" applyNumberFormat="1" applyFont="1" applyAlignment="1" applyProtection="1">
      <alignment horizontal="center" vertical="center"/>
      <protection locked="0"/>
    </xf>
    <xf numFmtId="166" fontId="64" fillId="0" borderId="0" xfId="798" applyNumberFormat="1" applyFont="1" applyAlignment="1" applyProtection="1">
      <alignment horizontal="center" vertical="center" wrapText="1"/>
      <protection locked="0"/>
    </xf>
    <xf numFmtId="0" fontId="61" fillId="0" borderId="0" xfId="798" applyFont="1" applyAlignment="1" applyProtection="1">
      <alignment horizontal="left" vertical="center"/>
      <protection locked="0"/>
    </xf>
    <xf numFmtId="166" fontId="63" fillId="0" borderId="0" xfId="0" quotePrefix="1" applyNumberFormat="1" applyFont="1" applyAlignment="1" applyProtection="1">
      <alignment horizontal="center" vertical="center"/>
      <protection locked="0"/>
    </xf>
    <xf numFmtId="166" fontId="62" fillId="0" borderId="0" xfId="0" quotePrefix="1" applyNumberFormat="1" applyFont="1" applyAlignment="1" applyProtection="1">
      <alignment horizontal="center" vertical="center"/>
      <protection locked="0"/>
    </xf>
  </cellXfs>
  <cellStyles count="921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5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5 2" xfId="917" xr:uid="{2C30B922-B8F8-47D1-8F6F-D81F1D8A5317}"/>
    <cellStyle name="Comma 3 2 5 2 2" xfId="919" xr:uid="{0D1884E3-D133-4016-89CF-344BEE230C97}"/>
    <cellStyle name="Comma 3 2 5 2 3" xfId="920" xr:uid="{AE8CA152-974A-4855-8BEF-C6D0B33176EA}"/>
    <cellStyle name="Comma 3 2 6" xfId="908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09" xr:uid="{00000000-0005-0000-0000-0000D3000000}"/>
    <cellStyle name="Comma 7" xfId="915" xr:uid="{00000000-0005-0000-0000-0000D4000000}"/>
    <cellStyle name="Comma 8" xfId="910" xr:uid="{00000000-0005-0000-0000-0000D5000000}"/>
    <cellStyle name="Comma 9" xfId="912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_3 years FS_Eng_v 19 March 2" xfId="800" xr:uid="{00000000-0005-0000-0000-0000DB000000}"/>
    <cellStyle name="Comma0" xfId="849" xr:uid="{00000000-0005-0000-0000-0000DC000000}"/>
    <cellStyle name="Currency" xfId="916" builtinId="4"/>
    <cellStyle name="Currency [00]" xfId="850" xr:uid="{00000000-0005-0000-0000-0000DD000000}"/>
    <cellStyle name="Currency0" xfId="851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2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3" xr:uid="{00000000-0005-0000-0000-0000E4000000}"/>
    <cellStyle name="Enter Currency (2)" xfId="854" xr:uid="{00000000-0005-0000-0000-0000E5000000}"/>
    <cellStyle name="Enter Units (0)" xfId="855" xr:uid="{00000000-0005-0000-0000-0000E6000000}"/>
    <cellStyle name="Enter Units (1)" xfId="856" xr:uid="{00000000-0005-0000-0000-0000E7000000}"/>
    <cellStyle name="Enter Units (2)" xfId="857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8" xr:uid="{00000000-0005-0000-0000-0000EB000000}"/>
    <cellStyle name="Good" xfId="34" builtinId="26" customBuiltin="1"/>
    <cellStyle name="Good 2" xfId="191" xr:uid="{00000000-0005-0000-0000-0000ED000000}"/>
    <cellStyle name="Good 3" xfId="859" xr:uid="{00000000-0005-0000-0000-0000EE000000}"/>
    <cellStyle name="Grey" xfId="192" xr:uid="{00000000-0005-0000-0000-0000EF000000}"/>
    <cellStyle name="Grey 2" xfId="193" xr:uid="{00000000-0005-0000-0000-0000F0000000}"/>
    <cellStyle name="Header1" xfId="860" xr:uid="{00000000-0005-0000-0000-0000F1000000}"/>
    <cellStyle name="Header2" xfId="861" xr:uid="{00000000-0005-0000-0000-0000F2000000}"/>
    <cellStyle name="Heading 1" xfId="35" builtinId="16" customBuiltin="1"/>
    <cellStyle name="Heading 1 2" xfId="862" xr:uid="{00000000-0005-0000-0000-0000F4000000}"/>
    <cellStyle name="Heading 2" xfId="36" builtinId="17" customBuiltin="1"/>
    <cellStyle name="Heading 2 2" xfId="863" xr:uid="{00000000-0005-0000-0000-0000F6000000}"/>
    <cellStyle name="Heading 3" xfId="37" builtinId="18" customBuiltin="1"/>
    <cellStyle name="Heading 3 2" xfId="864" xr:uid="{00000000-0005-0000-0000-0000F8000000}"/>
    <cellStyle name="Heading 4" xfId="38" builtinId="19" customBuiltin="1"/>
    <cellStyle name="Heading 4 2" xfId="865" xr:uid="{00000000-0005-0000-0000-0000FA000000}"/>
    <cellStyle name="HEADING, MAJOR" xfId="866" xr:uid="{00000000-0005-0000-0000-0000FB000000}"/>
    <cellStyle name="HEADING, MINOR" xfId="867" xr:uid="{00000000-0005-0000-0000-0000FC000000}"/>
    <cellStyle name="HEADING, RIGHT" xfId="868" xr:uid="{00000000-0005-0000-0000-0000FD000000}"/>
    <cellStyle name="HEADING,MAJOR" xfId="869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0" xr:uid="{00000000-0005-0000-0000-000004010000}"/>
    <cellStyle name="Input 5" xfId="914" xr:uid="{00000000-0005-0000-0000-000005010000}"/>
    <cellStyle name="Input 6" xfId="911" xr:uid="{00000000-0005-0000-0000-000006010000}"/>
    <cellStyle name="Input 7" xfId="913" xr:uid="{00000000-0005-0000-0000-000007010000}"/>
    <cellStyle name="Input 8" xfId="880" xr:uid="{00000000-0005-0000-0000-000008010000}"/>
    <cellStyle name="Link Currency (0)" xfId="871" xr:uid="{00000000-0005-0000-0000-000009010000}"/>
    <cellStyle name="Link Currency (2)" xfId="872" xr:uid="{00000000-0005-0000-0000-00000A010000}"/>
    <cellStyle name="Link Units (0)" xfId="873" xr:uid="{00000000-0005-0000-0000-00000B010000}"/>
    <cellStyle name="Link Units (1)" xfId="874" xr:uid="{00000000-0005-0000-0000-00000C010000}"/>
    <cellStyle name="Link Units (2)" xfId="875" xr:uid="{00000000-0005-0000-0000-00000D010000}"/>
    <cellStyle name="Linked Cell" xfId="40" builtinId="24" customBuiltin="1"/>
    <cellStyle name="Linked Cell 2" xfId="198" xr:uid="{00000000-0005-0000-0000-00000F010000}"/>
    <cellStyle name="Linked Cell 3" xfId="876" xr:uid="{00000000-0005-0000-0000-000010010000}"/>
    <cellStyle name="M/HEAD - Style1" xfId="877" xr:uid="{00000000-0005-0000-0000-000011010000}"/>
    <cellStyle name="Neutral" xfId="41" builtinId="28" customBuiltin="1"/>
    <cellStyle name="Neutral 2" xfId="199" xr:uid="{00000000-0005-0000-0000-000013010000}"/>
    <cellStyle name="Neutral 3" xfId="878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79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7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6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1" xr:uid="{00000000-0005-0000-0000-00006F030000}"/>
    <cellStyle name="Output" xfId="50" builtinId="21" customBuiltin="1"/>
    <cellStyle name="Output 2" xfId="786" xr:uid="{00000000-0005-0000-0000-000071030000}"/>
    <cellStyle name="Output 3" xfId="882" xr:uid="{00000000-0005-0000-0000-000072030000}"/>
    <cellStyle name="Percent" xfId="918" builtinId="5"/>
    <cellStyle name="Percent [0]" xfId="883" xr:uid="{00000000-0005-0000-0000-000073030000}"/>
    <cellStyle name="Percent [00]" xfId="884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5" xr:uid="{00000000-0005-0000-0000-000078030000}"/>
    <cellStyle name="PrePop Currency (2)" xfId="886" xr:uid="{00000000-0005-0000-0000-000079030000}"/>
    <cellStyle name="PrePop Units (0)" xfId="887" xr:uid="{00000000-0005-0000-0000-00007A030000}"/>
    <cellStyle name="PrePop Units (1)" xfId="888" xr:uid="{00000000-0005-0000-0000-00007B030000}"/>
    <cellStyle name="PrePop Units (2)" xfId="889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0" xr:uid="{00000000-0005-0000-0000-000080030000}"/>
    <cellStyle name="S/HEAD - Style2" xfId="891" xr:uid="{00000000-0005-0000-0000-000081030000}"/>
    <cellStyle name="section head" xfId="892" xr:uid="{00000000-0005-0000-0000-000082030000}"/>
    <cellStyle name="Text Indent A" xfId="893" xr:uid="{00000000-0005-0000-0000-000083030000}"/>
    <cellStyle name="Text Indent B" xfId="894" xr:uid="{00000000-0005-0000-0000-000084030000}"/>
    <cellStyle name="Text Indent C" xfId="895" xr:uid="{00000000-0005-0000-0000-000085030000}"/>
    <cellStyle name="Title" xfId="51" builtinId="15" customBuiltin="1"/>
    <cellStyle name="Title 2" xfId="896" xr:uid="{00000000-0005-0000-0000-000087030000}"/>
    <cellStyle name="Total" xfId="52" builtinId="25" customBuiltin="1"/>
    <cellStyle name="Total 2" xfId="793" xr:uid="{00000000-0005-0000-0000-000089030000}"/>
    <cellStyle name="Total 3" xfId="897" xr:uid="{00000000-0005-0000-0000-00008A030000}"/>
    <cellStyle name="Warning Text" xfId="53" builtinId="11" customBuiltin="1"/>
    <cellStyle name="Warning Text 2" xfId="794" xr:uid="{00000000-0005-0000-0000-00008C030000}"/>
    <cellStyle name="Warning Text 3" xfId="898" xr:uid="{00000000-0005-0000-0000-00008D030000}"/>
    <cellStyle name="น้บะภฒ_95" xfId="899" xr:uid="{00000000-0005-0000-0000-00008E030000}"/>
    <cellStyle name="ปกติ_EW invest+gw" xfId="795" xr:uid="{00000000-0005-0000-0000-00008F030000}"/>
    <cellStyle name="ฤธถ [0]_0e82ylkxXsZu0YORaMwizTk2E" xfId="900" xr:uid="{00000000-0005-0000-0000-000090030000}"/>
    <cellStyle name="ฤธถ_0e82ylkxXsZu0YORaMwizTk2E" xfId="901" xr:uid="{00000000-0005-0000-0000-000091030000}"/>
    <cellStyle name="ล๋ศญ [0]_0e82ylkxXsZu0YORaMwizTk2E" xfId="902" xr:uid="{00000000-0005-0000-0000-000092030000}"/>
    <cellStyle name="ล๋ศญ_0e82ylkxXsZu0YORaMwizTk2E" xfId="903" xr:uid="{00000000-0005-0000-0000-000093030000}"/>
    <cellStyle name="วฅมุ_4ฟ๙ฝวภ๛" xfId="904" xr:uid="{00000000-0005-0000-0000-000094030000}"/>
  </cellStyles>
  <dxfs count="0"/>
  <tableStyles count="0" defaultTableStyle="TableStyleMedium2" defaultPivotStyle="PivotStyleLight16"/>
  <colors>
    <mruColors>
      <color rgb="FF00FFFF"/>
      <color rgb="FF99FF99"/>
      <color rgb="FFCC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6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1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sharedStrings" Target="sharedStrings.xml"/><Relationship Id="rId9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R-INT95.XLS" TargetMode="External"/><Relationship Id="rId1" Type="http://schemas.openxmlformats.org/officeDocument/2006/relationships/externalLinkPath" Target="/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ata/Cost/tot_332/cost/revised/data/tot_332/M-Assump-5.xls" TargetMode="External"/><Relationship Id="rId1" Type="http://schemas.openxmlformats.org/officeDocument/2006/relationships/externalLinkPath" Target="/data/Cost/tot_332/cost/revised/data/tot_332/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FINANCE/Accounting/Monthly%20Reports/Kingsgate/06%20June%20Reconciliations/Hedge%20Adjustment/KCN%20Hedge%20Valuation.xls" TargetMode="External"/><Relationship Id="rId1" Type="http://schemas.openxmlformats.org/officeDocument/2006/relationships/externalLinkPath" Target="/FINANCE/Accounting/Monthly%20Reports/Kingsgate/06%20June%20Reconciliations/Hedge%20Adjustment/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Documents%20and%20Settings/thanaisawan%20payarit.TH/My%20Documents/yoneden08/Yoneden%20Final%202008/Documents%20and%20Settings/sirinan_ch/Local%20Settings/Temporary%20Internet%20Files/OLK6EB/Data/ADFBS/Results/MSIL%20Results%2001%20to%2010%20-%20051129.xls" TargetMode="External"/><Relationship Id="rId2" Type="http://schemas.microsoft.com/office/2019/04/relationships/externalLinkLongPath" Target="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cwh/Desktop/Inventory%20&amp;%20Provision.xls" TargetMode="External"/><Relationship Id="rId1" Type="http://schemas.openxmlformats.org/officeDocument/2006/relationships/externalLinkPath" Target="/Documents%20and%20Settings/bkcwh/Desktop/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ULD"/>
      <sheetName val="Statement-BAHT"/>
      <sheetName val="Machine2,3'04"/>
      <sheetName val="AM_COST"/>
      <sheetName val="GRAPH"/>
      <sheetName val="VFA"/>
      <sheetName val="KPI Dict"/>
      <sheetName val="SALE9801"/>
      <sheetName val="JJDHT"/>
      <sheetName val="KPI_Dict"/>
      <sheetName val="SKA"/>
      <sheetName val="TB-M"/>
      <sheetName val="Val_Ind"/>
      <sheetName val="PS-1995"/>
      <sheetName val="CRITERIA1"/>
      <sheetName val="Master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KPI_Dict1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KPI_Dict3"/>
      <sheetName val=""/>
      <sheetName val="KPI_Dict5"/>
      <sheetName val="KPI_Dict4"/>
      <sheetName val="KPI_Dict6"/>
      <sheetName val="KPI_Dict7"/>
      <sheetName val="KPI_Dict8"/>
      <sheetName val="KPI_Dict9"/>
      <sheetName val="KPI_Dict10"/>
      <sheetName val="TrialBalance Q3-2002"/>
      <sheetName val="FF_21_a_"/>
      <sheetName val="5) Parameters"/>
      <sheetName val="FS"/>
      <sheetName val="details"/>
      <sheetName val="IFS"/>
      <sheetName val="UF"/>
      <sheetName val="FF_2"/>
      <sheetName val="Intro"/>
      <sheetName val="Staff List"/>
      <sheetName val="Q3-46"/>
      <sheetName val="MOLP C"/>
      <sheetName val="bblยังไม่จ่าย"/>
      <sheetName val="FF_4"/>
      <sheetName val="PortSTDSave"/>
      <sheetName val="เงินกู้ธนชาติ"/>
      <sheetName val="CA"/>
      <sheetName val="FORMC94"/>
      <sheetName val="BSI"/>
      <sheetName val="งบทดลอง - ต.ค.2547"/>
      <sheetName val="Rates"/>
      <sheetName val="SCB 2 - Current"/>
      <sheetName val="BS"/>
      <sheetName val="แผนงาน2012"/>
      <sheetName val="FKT_PJK"/>
      <sheetName val="Stopwork_งวดที่1"/>
      <sheetName val="Stopwork_งวดที่2"/>
      <sheetName val="pa group"/>
      <sheetName val="pa_group"/>
      <sheetName val="pa_group1"/>
      <sheetName val="DETAIL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pa group"/>
      <sheetName val="4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40"/>
      <sheetName val="40-1"/>
      <sheetName val="40-2"/>
      <sheetName val="40-3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heet11_(2)4"/>
      <sheetName val="dBase_(3)4"/>
      <sheetName val="วงเครดิต_33"/>
      <sheetName val="GL_CB3"/>
      <sheetName val="Sheet11_(2)5"/>
      <sheetName val="dBase_(3)5"/>
      <sheetName val="วงเครดิต_34"/>
      <sheetName val="GL_CB4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  <sheetName val="Sheet11_(2)9"/>
      <sheetName val="dBase_(3)9"/>
      <sheetName val="วงเครดิต_38"/>
      <sheetName val="GL_CB8"/>
      <sheetName val="HH"/>
      <sheetName val="b&amp;s 1999"/>
      <sheetName val="ชื่อหุ้น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SCB 1 - Current"/>
      <sheetName val="SCB 2 - Current"/>
      <sheetName val="DealerData"/>
      <sheetName val="BS"/>
      <sheetName val="งบทดลองปภพ 4-47"/>
      <sheetName val="Staff List"/>
      <sheetName val="DPLA"/>
      <sheetName val="TBA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/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12">
          <cell r="B12">
            <v>241100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G4">
            <v>7136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6">
          <cell r="J6">
            <v>0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>
        <row r="4">
          <cell r="G4">
            <v>7136</v>
          </cell>
        </row>
      </sheetData>
      <sheetData sheetId="76"/>
      <sheetData sheetId="77"/>
      <sheetData sheetId="78"/>
      <sheetData sheetId="79">
        <row r="4">
          <cell r="G4">
            <v>7136</v>
          </cell>
        </row>
      </sheetData>
      <sheetData sheetId="80"/>
      <sheetData sheetId="81"/>
      <sheetData sheetId="82"/>
      <sheetData sheetId="83">
        <row r="4">
          <cell r="G4">
            <v>7136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  <sheetName val="Vat7%_ภายในเดือน_Junต้นฉบับ2"/>
      <sheetName val="FRECEFECBAILEYS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Vat7%_ภายในเดือน_Junต้นฉบับ4"/>
      <sheetName val="Vat7%_ภายในเดือน_Junต้นฉบับ5"/>
      <sheetName val="Vat7%_ภายในเดือน_Junต้นฉบับ6"/>
      <sheetName val="Vat7%_ภายในเดือน_Junต้นฉบับ7"/>
      <sheetName val="Vat7%_ภายในเดือน_Junต้นฉบับ8"/>
      <sheetName val="Vat7%_ภายในเดือน_Junต้นฉบับ9"/>
      <sheetName val="TAX LIST"/>
      <sheetName val="G_Energy Saving"/>
      <sheetName val="G_Double dip"/>
      <sheetName val="G_NC GMP"/>
      <sheetName val="G_Productivity"/>
      <sheetName val="G_Efficiecy"/>
      <sheetName val="Accept_LC"/>
      <sheetName val="Accept_LF"/>
      <sheetName val="Accept_NCF"/>
      <sheetName val="Accept_NPT"/>
      <sheetName val="Accept_NXF"/>
      <sheetName val="Accept_NXT"/>
      <sheetName val="Capacity"/>
      <sheetName val="Double_dip"/>
      <sheetName val="Efficiency"/>
      <sheetName val="NC_GMP"/>
      <sheetName val="Energy_Saving"/>
      <sheetName val="productivity"/>
      <sheetName val="SPEED_LCLF"/>
      <sheetName val="SP_LC"/>
      <sheetName val="SP_LF"/>
      <sheetName val="SP_NCF"/>
      <sheetName val="SP_NPT"/>
      <sheetName val="43"/>
      <sheetName val="1_accin_lcs_03 (2)"/>
      <sheetName val="1_accin_lcs_03_(2)"/>
      <sheetName val="Trial Balance"/>
      <sheetName val="TMS2000"/>
      <sheetName val="bblยังไม่จ่าย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FS"/>
      <sheetName val="Staff Lis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K2"/>
      <sheetName val="LOOSECHKLIST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1"/>
      <sheetName val="pa_group2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4"/>
      <sheetName val="pa_group5"/>
      <sheetName val="pa_group7"/>
      <sheetName val="pa_group6"/>
      <sheetName val="pa_group8"/>
      <sheetName val="pa_group9"/>
      <sheetName val="pa_group10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FF_3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TB_30-04-20063"/>
      <sheetName val="SAN_REDUCED_13"/>
      <sheetName val="GL_CB3"/>
      <sheetName val="GL_M3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TB_30-04-20062"/>
      <sheetName val="SAN_REDUCED_12"/>
      <sheetName val="GL_CB2"/>
      <sheetName val="GL_M2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TB_30-04-20064"/>
      <sheetName val="SAN_REDUCED_14"/>
      <sheetName val="GL_CB4"/>
      <sheetName val="GL_M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TB_30-04-20065"/>
      <sheetName val="SAN_REDUCED_15"/>
      <sheetName val="GL_CB5"/>
      <sheetName val="GL_M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TB_30-04-20066"/>
      <sheetName val="SAN_REDUCED_16"/>
      <sheetName val="GL_CB6"/>
      <sheetName val="GL_M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TB_30-04-20067"/>
      <sheetName val="SAN_REDUCED_17"/>
      <sheetName val="GL_CB7"/>
      <sheetName val="GL_M7"/>
      <sheetName val="Standing Data"/>
      <sheetName val="Asset &amp; Liability"/>
      <sheetName val="Net asset value"/>
      <sheetName val="BASIS"/>
      <sheetName val="Vouc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data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Stock_6"/>
      <sheetName val="worker_6"/>
      <sheetName val="dif_vc6"/>
      <sheetName val="dis_fc6"/>
      <sheetName val="คชจ_ขาย6"/>
      <sheetName val="export_exp_6"/>
      <sheetName val="Fixed_cost6"/>
      <sheetName val="Stock_7"/>
      <sheetName val="worker_7"/>
      <sheetName val="dif_vc7"/>
      <sheetName val="dis_fc7"/>
      <sheetName val="คชจ_ขาย7"/>
      <sheetName val="export_exp_7"/>
      <sheetName val="Fixed_cost7"/>
      <sheetName val="Stock_8"/>
      <sheetName val="worker_8"/>
      <sheetName val="dif_vc8"/>
      <sheetName val="dis_fc8"/>
      <sheetName val="คชจ_ขาย8"/>
      <sheetName val="export_exp_8"/>
      <sheetName val="Fixed_cost8"/>
      <sheetName val="Stock_9"/>
      <sheetName val="worker_9"/>
      <sheetName val="dif_vc9"/>
      <sheetName val="dis_fc9"/>
      <sheetName val="คชจ_ขาย9"/>
      <sheetName val="export_exp_9"/>
      <sheetName val="Fixed_cost9"/>
      <sheetName val="Co info"/>
      <sheetName val="DataSheet"/>
      <sheetName val="Co_info"/>
      <sheetName val="db"/>
      <sheetName val="REPORT"/>
      <sheetName val="PS_Budget 01_11-221144"/>
      <sheetName val="SUM"/>
      <sheetName val="วงเครดิต 3"/>
      <sheetName val="PS_Budget_01_11-2211441"/>
      <sheetName val="วงเครดิต_31"/>
      <sheetName val="PS_Budget_01_11-221144"/>
      <sheetName val="วงเครดิต_3"/>
      <sheetName val="ปัจจุบัน "/>
      <sheetName val="SALES"/>
      <sheetName val="FIXED FLOAT"/>
      <sheetName val="CODESS"/>
      <sheetName val="Ex-Rate"/>
      <sheetName val="PS_Budget_01_11-2211442"/>
      <sheetName val="วงเครดิต_32"/>
      <sheetName val="計算結果"/>
      <sheetName val="Combine"/>
      <sheetName val="Index"/>
      <sheetName val="Cash Flow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B"/>
      <sheetName val="FSA"/>
      <sheetName val="BAL42"/>
      <sheetName val="FF-1"/>
      <sheetName val="11922"/>
      <sheetName val="Details"/>
      <sheetName val="BPR"/>
      <sheetName val="BS"/>
      <sheetName val="ADJ - RATE"/>
      <sheetName val="M_Maincomp"/>
      <sheetName val="Weights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F1 Log On"/>
      <sheetName val="PS_Budget_01_11-2211443"/>
      <sheetName val="วงเครดิต_33"/>
      <sheetName val="F1_Log_On"/>
      <sheetName val="PS_Budget_01_11-2211444"/>
      <sheetName val="วงเครดิต_34"/>
      <sheetName val="F1_Log_On1"/>
      <sheetName val="Budget allocation update"/>
      <sheetName val="ผ้าสำเร็จ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FF-4"/>
      <sheetName val="1 LeadSchedule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วงเครดิต_31"/>
      <sheetName val="1_(2)1"/>
      <sheetName val="1_(3)1"/>
      <sheetName val="0245_(2)1"/>
      <sheetName val="0245T_(2)1"/>
      <sheetName val="test_2"/>
      <sheetName val="วงเครดิต_32"/>
      <sheetName val="1_(2)2"/>
      <sheetName val="1_(3)2"/>
      <sheetName val="0245_(2)2"/>
      <sheetName val="0245T_(2)2"/>
      <sheetName val="test_21"/>
      <sheetName val="GL CB"/>
      <sheetName val="วงเครดิต_34"/>
      <sheetName val="1_(2)4"/>
      <sheetName val="1_(3)4"/>
      <sheetName val="0245_(2)4"/>
      <sheetName val="0245T_(2)4"/>
      <sheetName val="test_23"/>
      <sheetName val="วงเครดิต_33"/>
      <sheetName val="1_(2)3"/>
      <sheetName val="1_(3)3"/>
      <sheetName val="0245_(2)3"/>
      <sheetName val="0245T_(2)3"/>
      <sheetName val="test_22"/>
      <sheetName val="วงเครดิต_35"/>
      <sheetName val="1_(2)5"/>
      <sheetName val="1_(3)5"/>
      <sheetName val="0245_(2)5"/>
      <sheetName val="0245T_(2)5"/>
      <sheetName val="test_24"/>
      <sheetName val="วงเครดิต_36"/>
      <sheetName val="1_(2)6"/>
      <sheetName val="1_(3)6"/>
      <sheetName val="0245_(2)6"/>
      <sheetName val="0245T_(2)6"/>
      <sheetName val="test_25"/>
      <sheetName val="วงเครดิต_37"/>
      <sheetName val="1_(2)7"/>
      <sheetName val="1_(3)7"/>
      <sheetName val="0245_(2)7"/>
      <sheetName val="0245T_(2)7"/>
      <sheetName val="test_26"/>
      <sheetName val="วงเครดิต_38"/>
      <sheetName val="1_(2)8"/>
      <sheetName val="1_(3)8"/>
      <sheetName val="0245_(2)8"/>
      <sheetName val="0245T_(2)8"/>
      <sheetName val="test_27"/>
      <sheetName val="วงเครดิต_39"/>
      <sheetName val="1_(2)9"/>
      <sheetName val="1_(3)9"/>
      <sheetName val="0245_(2)9"/>
      <sheetName val="0245T_(2)9"/>
      <sheetName val="test_28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code"/>
      <sheetName val="License_BOI"/>
      <sheetName val="Asset_Class"/>
      <sheetName val="Depre__Key"/>
      <sheetName val="แผนการประชุม_"/>
      <sheetName val="License_BOI1"/>
      <sheetName val="Asset_Class1"/>
      <sheetName val="Depre__Key1"/>
      <sheetName val="แผนการประชุม_1"/>
      <sheetName val="License_BOI2"/>
      <sheetName val="Asset_Class2"/>
      <sheetName val="Depre__Key2"/>
      <sheetName val="แผนการประชุม_2"/>
      <sheetName val="RSS9801"/>
      <sheetName val="Data2007"/>
      <sheetName val="FF_2"/>
      <sheetName val="feature"/>
      <sheetName val="B131 "/>
      <sheetName val="GL M"/>
      <sheetName val="FORMC94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AFA"/>
      <sheetName val="LTX"/>
      <sheetName val="Customize Your Loan Manager"/>
      <sheetName val="IBA &lt;O3&gt;"/>
      <sheetName val="Loan Amortization Table"/>
      <sheetName val="addl cost"/>
      <sheetName val="accumdeprn"/>
      <sheetName val="M-2"/>
      <sheetName val="CBO0497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Company Info"/>
      <sheetName val="CA Comp"/>
      <sheetName val="M_Maincomp"/>
      <sheetName val="BS"/>
      <sheetName val="FF_4"/>
      <sheetName val="CA Sheet"/>
      <sheetName val="gold แลกทอง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Breakeven Analysis"/>
      <sheetName val="Norms SP"/>
      <sheetName val="จันทร์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TO_-_SP1"/>
      <sheetName val="Plastic_June3"/>
      <sheetName val="Rubber_June3"/>
      <sheetName val="Graph_Ratio_-_Fin_Analysis2"/>
      <sheetName val="TO_-_SP2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MFA"/>
      <sheetName val="B"/>
      <sheetName val="Rates"/>
      <sheetName val="PL"/>
      <sheetName val="CRA-Detail"/>
      <sheetName val="Val_Ind"/>
      <sheetName val="FF_2"/>
      <sheetName val="BSI"/>
      <sheetName val="Conso"/>
      <sheetName val="Write off"/>
      <sheetName val="Menu"/>
      <sheetName val="data"/>
      <sheetName val="UPG表"/>
      <sheetName val="วงเครดิต_31"/>
      <sheetName val="Plastic_June4"/>
      <sheetName val="Rubber_June4"/>
      <sheetName val="Graph_Ratio_-_Fin_Analysis3"/>
      <sheetName val="TO_-_SP3"/>
      <sheetName val="Plastic_June5"/>
      <sheetName val="Rubber_June5"/>
      <sheetName val="Graph_Ratio_-_Fin_Analysis4"/>
      <sheetName val="TO_-_SP4"/>
      <sheetName val="Plastic_June6"/>
      <sheetName val="Rubber_June6"/>
      <sheetName val="Graph_Ratio_-_Fin_Analysis5"/>
      <sheetName val="TO_-_SP5"/>
      <sheetName val="Plastic_June7"/>
      <sheetName val="Rubber_June7"/>
      <sheetName val="Graph_Ratio_-_Fin_Analysis6"/>
      <sheetName val="TO_-_SP6"/>
      <sheetName val="Plastic_June8"/>
      <sheetName val="Rubber_June8"/>
      <sheetName val="Graph_Ratio_-_Fin_Analysis7"/>
      <sheetName val="TO_-_SP7"/>
      <sheetName val="Plastic_June9"/>
      <sheetName val="Rubber_June9"/>
      <sheetName val="Graph_Ratio_-_Fin_Analysis8"/>
      <sheetName val="TO_-_SP8"/>
      <sheetName val="bmct2003"/>
      <sheetName val="Financial Summary"/>
      <sheetName val="Backup"/>
      <sheetName val="gold แลกทอง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Data 2"/>
      <sheetName val="Defer_ร่วม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Input"/>
      <sheetName val="MCMD95"/>
      <sheetName val="Aging"/>
      <sheetName val="FSA"/>
      <sheetName val="Code1"/>
      <sheetName val="Order_Nov_w45"/>
      <sheetName val="U"/>
      <sheetName val="C 1"/>
      <sheetName val="StandingData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ADJ - RATE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FS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GL_M2"/>
      <sheetName val="GL_CB2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GL_M3"/>
      <sheetName val="GL_CB3"/>
      <sheetName val="GL_M4"/>
      <sheetName val="GL_CB4"/>
      <sheetName val="GL_M5"/>
      <sheetName val="GL_CB5"/>
      <sheetName val="GL_M6"/>
      <sheetName val="GL_CB6"/>
      <sheetName val="GL_M7"/>
      <sheetName val="GL_CB7"/>
      <sheetName val="GL_M8"/>
      <sheetName val="GL_CB8"/>
      <sheetName val="Exp"/>
      <sheetName val="TrialBalance Q3-2002"/>
      <sheetName val="Reserve"/>
      <sheetName val="J2"/>
      <sheetName val="J1"/>
      <sheetName val="criteria"/>
      <sheetName val="Sale 0502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>
        <row r="1">
          <cell r="A1" t="str">
            <v>รหัสทรัพย์สิน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Currency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E-2 Capital AFE - Carryover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Vat7%_ภายในเดือน_Junต้นฉบับ"/>
      <sheetName val="Data_2"/>
      <sheetName val="_540100_"/>
      <sheetName val="รายได้_คชจ__Con"/>
      <sheetName val="FF_2 _1_"/>
      <sheetName val="FSA"/>
      <sheetName val="B"/>
      <sheetName val="1214 Kartu"/>
      <sheetName val="Tran0104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A4.3"/>
      <sheetName val="5_2547"/>
      <sheetName val="Q001 Lead"/>
      <sheetName val="TAX COM"/>
      <sheetName val="Sale 0501"/>
      <sheetName val="GL"/>
      <sheetName val="Model-Monthly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日別"/>
      <sheetName val="M_Maincomp"/>
      <sheetName val="FF_3"/>
      <sheetName val="10-1 Media"/>
      <sheetName val="10-cut"/>
      <sheetName val="FORMC94"/>
      <sheetName val="RATE"/>
      <sheetName val="Standing Data"/>
      <sheetName val="J2"/>
      <sheetName val="J1"/>
      <sheetName val="M-2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Sheet4"/>
      <sheetName val="E-2_Capital_AFE_-_Carryover"/>
      <sheetName val="rss9801"/>
      <sheetName val="a"/>
      <sheetName val="#Lookup"/>
      <sheetName val="CST1198"/>
      <sheetName val="MCMD95"/>
      <sheetName val="U"/>
      <sheetName val="group"/>
      <sheetName val="AFA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ustomize Your Invoice"/>
      <sheetName val="AGING LOCA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31-12-51"/>
      <sheetName val="31-12-52"/>
      <sheetName val="31.3.53"/>
      <sheetName val="30-9-52"/>
      <sheetName val="30-9-53"/>
      <sheetName val="Sheet1"/>
      <sheetName val="31_3_53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FF_2__1_"/>
      <sheetName val="1214_Kartu"/>
      <sheetName val="A4_3"/>
      <sheetName val="Q001_Lead"/>
      <sheetName val="TAX_COM"/>
      <sheetName val="Sale_0501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3"/>
      <sheetName val="NEW_NAME3"/>
      <sheetName val="test_23"/>
      <sheetName val="Vat7%_ภายในเดือน_Junต้นฉบับ3"/>
      <sheetName val="Data_23"/>
      <sheetName val="_540100_3"/>
      <sheetName val="รายได้_คชจ__Con3"/>
      <sheetName val="FF_2__1_2"/>
      <sheetName val="1214_Kartu2"/>
      <sheetName val="A4_32"/>
      <sheetName val="Q001_Lead2"/>
      <sheetName val="TAX_COM2"/>
      <sheetName val="Sale_05012"/>
      <sheetName val="E-2_Capital_AFE_-_Carryover2"/>
      <sheetName val="แจกแจง__งบดุล_2"/>
      <sheetName val="NEW_NAME2"/>
      <sheetName val="test_22"/>
      <sheetName val="Vat7%_ภายในเดือน_Junต้นฉบับ2"/>
      <sheetName val="Data_22"/>
      <sheetName val="_540100_2"/>
      <sheetName val="รายได้_คชจ__Con2"/>
      <sheetName val="FF_2__1_1"/>
      <sheetName val="1214_Kartu1"/>
      <sheetName val="A4_31"/>
      <sheetName val="Q001_Lead1"/>
      <sheetName val="TAX_COM1"/>
      <sheetName val="Sale_05011"/>
      <sheetName val="E-2_Capital_AFE_-_Carryover1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4"/>
      <sheetName val="NEW_NAME4"/>
      <sheetName val="test_24"/>
      <sheetName val="Vat7%_ภายในเดือน_Junต้นฉบับ4"/>
      <sheetName val="Data_24"/>
      <sheetName val="_540100_4"/>
      <sheetName val="รายได้_คชจ__Con4"/>
      <sheetName val="FF_2__1_3"/>
      <sheetName val="1214_Kartu3"/>
      <sheetName val="A4_33"/>
      <sheetName val="Q001_Lead3"/>
      <sheetName val="TAX_COM3"/>
      <sheetName val="Sale_05013"/>
      <sheetName val="E-2_Capital_AFE_-_Carryover3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5"/>
      <sheetName val="NEW_NAME5"/>
      <sheetName val="test_25"/>
      <sheetName val="Vat7%_ภายในเดือน_Junต้นฉบับ5"/>
      <sheetName val="Data_25"/>
      <sheetName val="_540100_5"/>
      <sheetName val="รายได้_คชจ__Con5"/>
      <sheetName val="FF_2__1_4"/>
      <sheetName val="1214_Kartu4"/>
      <sheetName val="A4_34"/>
      <sheetName val="Q001_Lead4"/>
      <sheetName val="TAX_COM4"/>
      <sheetName val="Sale_05014"/>
      <sheetName val="E-2_Capital_AFE_-_Carryover4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6"/>
      <sheetName val="NEW_NAME6"/>
      <sheetName val="test_26"/>
      <sheetName val="Vat7%_ภายในเดือน_Junต้นฉบับ6"/>
      <sheetName val="Data_26"/>
      <sheetName val="_540100_6"/>
      <sheetName val="รายได้_คชจ__Con6"/>
      <sheetName val="FF_2__1_5"/>
      <sheetName val="1214_Kartu5"/>
      <sheetName val="A4_35"/>
      <sheetName val="Q001_Lead5"/>
      <sheetName val="TAX_COM5"/>
      <sheetName val="Sale_05015"/>
      <sheetName val="E-2_Capital_AFE_-_Carryover5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7"/>
      <sheetName val="NEW_NAME7"/>
      <sheetName val="test_27"/>
      <sheetName val="Vat7%_ภายในเดือน_Junต้นฉบับ7"/>
      <sheetName val="Data_27"/>
      <sheetName val="_540100_7"/>
      <sheetName val="รายได้_คชจ__Con7"/>
      <sheetName val="FF_2__1_6"/>
      <sheetName val="1214_Kartu6"/>
      <sheetName val="A4_36"/>
      <sheetName val="Q001_Lead6"/>
      <sheetName val="TAX_COM6"/>
      <sheetName val="Sale_05016"/>
      <sheetName val="E-2_Capital_AFE_-_Carryover6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8"/>
      <sheetName val="NEW_NAME8"/>
      <sheetName val="test_28"/>
      <sheetName val="Vat7%_ภายในเดือน_Junต้นฉบับ8"/>
      <sheetName val="Data_28"/>
      <sheetName val="_540100_8"/>
      <sheetName val="รายได้_คชจ__Con8"/>
      <sheetName val="FF_2__1_7"/>
      <sheetName val="1214_Kartu7"/>
      <sheetName val="A4_37"/>
      <sheetName val="Q001_Lead7"/>
      <sheetName val="TAX_COM7"/>
      <sheetName val="Sale_05017"/>
      <sheetName val="E-2_Capital_AFE_-_Carryover7"/>
      <sheetName val="currency"/>
      <sheetName val="วงเครดิต 3"/>
      <sheetName val="Trial Balance"/>
      <sheetName val="110"/>
      <sheetName val="Val_Ind"/>
      <sheetName val="CBO0497"/>
      <sheetName val="Company Info"/>
      <sheetName val="CA Comp"/>
      <sheetName val="BAL42"/>
      <sheetName val="GIVTR00P"/>
      <sheetName val="all"/>
      <sheetName val="11922"/>
      <sheetName val="Invoice"/>
      <sheetName val="D"/>
      <sheetName val="สำนักงาน"/>
      <sheetName val="cost4-47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  <sheetName val="AFEMAI"/>
      <sheetName val="งบการเงิน"/>
      <sheetName val="IBA &lt;O3&gt;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BK Unit Rate"/>
      <sheetName val="N002 Lead"/>
      <sheetName val="S33"/>
      <sheetName val="GEO"/>
      <sheetName val="MEC"/>
      <sheetName val="RANKS"/>
      <sheetName val="BPI-LO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85">
          <cell r="L385">
            <v>9130115.2500000037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385">
          <cell r="L385">
            <v>9130115.2500000037</v>
          </cell>
        </row>
      </sheetData>
      <sheetData sheetId="49">
        <row r="44">
          <cell r="L44">
            <v>181491.03000000003</v>
          </cell>
        </row>
      </sheetData>
      <sheetData sheetId="50"/>
      <sheetData sheetId="51">
        <row r="385">
          <cell r="L385">
            <v>9130115.2500000037</v>
          </cell>
        </row>
      </sheetData>
      <sheetData sheetId="52">
        <row r="44">
          <cell r="L44">
            <v>181491.03000000003</v>
          </cell>
        </row>
      </sheetData>
      <sheetData sheetId="53">
        <row r="44">
          <cell r="L44">
            <v>181491.03000000003</v>
          </cell>
        </row>
      </sheetData>
      <sheetData sheetId="54">
        <row r="385">
          <cell r="L385">
            <v>9130115.2500000037</v>
          </cell>
        </row>
      </sheetData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44">
          <cell r="L44">
            <v>181491.03000000003</v>
          </cell>
        </row>
      </sheetData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>
        <row r="44">
          <cell r="L44">
            <v>181491.03000000003</v>
          </cell>
        </row>
      </sheetData>
      <sheetData sheetId="121">
        <row r="44">
          <cell r="L44">
            <v>181491.03000000003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>
        <row r="44">
          <cell r="L44">
            <v>181491.03000000003</v>
          </cell>
        </row>
      </sheetData>
      <sheetData sheetId="160">
        <row r="44">
          <cell r="L44">
            <v>181491.03000000003</v>
          </cell>
        </row>
      </sheetData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>
        <row r="44">
          <cell r="L44">
            <v>181491.03000000003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44">
          <cell r="L44">
            <v>181491.03000000003</v>
          </cell>
        </row>
      </sheetData>
      <sheetData sheetId="189">
        <row r="44">
          <cell r="L44">
            <v>181491.03000000003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44">
          <cell r="L44">
            <v>181491.03000000003</v>
          </cell>
        </row>
      </sheetData>
      <sheetData sheetId="224">
        <row r="44">
          <cell r="L44">
            <v>181491.03000000003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44">
          <cell r="L44">
            <v>181491.03000000003</v>
          </cell>
        </row>
      </sheetData>
      <sheetData sheetId="245">
        <row r="44">
          <cell r="L44">
            <v>181491.03000000003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4">
          <cell r="L44">
            <v>181491.03000000003</v>
          </cell>
        </row>
      </sheetData>
      <sheetData sheetId="266">
        <row r="44">
          <cell r="L44">
            <v>181491.03000000003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4">
          <cell r="L44">
            <v>181491.03000000003</v>
          </cell>
        </row>
      </sheetData>
      <sheetData sheetId="287">
        <row r="44">
          <cell r="L44">
            <v>181491.03000000003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Workdone 2"/>
      <sheetName val="Sheet3"/>
      <sheetName val="Order_Nov_w45"/>
      <sheetName val="Workdone_2"/>
      <sheetName val="Workdone_21"/>
      <sheetName val="GL_CB3"/>
      <sheetName val="GL_M3"/>
      <sheetName val="แจกแจง__งบดุล_3"/>
      <sheetName val="Workdone_22"/>
      <sheetName val="GL_CB4"/>
      <sheetName val="GL_M4"/>
      <sheetName val="แจกแจง__งบดุล_4"/>
      <sheetName val="GL_CB5"/>
      <sheetName val="GL_M5"/>
      <sheetName val="แจกแจง__งบดุล_5"/>
      <sheetName val="GL_CB6"/>
      <sheetName val="GL_M6"/>
      <sheetName val="แจกแจง__งบดุล_6"/>
      <sheetName val="GL_CB7"/>
      <sheetName val="GL_M7"/>
      <sheetName val="แจกแจง__งบดุล_7"/>
      <sheetName val="GL_CB8"/>
      <sheetName val="GL_M8"/>
      <sheetName val="แจกแจง__งบดุล_8"/>
      <sheetName val="GL_CB9"/>
      <sheetName val="GL_M9"/>
      <sheetName val="แจกแจง__งบดุล_9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11922"/>
      <sheetName val="อัตราค่าบรรทุก"/>
      <sheetName val="mcot_upc"/>
      <sheetName val="M-2"/>
      <sheetName val="B"/>
      <sheetName val="FF_2 _1_"/>
      <sheetName val="CODE,NAME"/>
      <sheetName val="New Item"/>
      <sheetName val="Header"/>
      <sheetName val="Job List1"/>
      <sheetName val="CA"/>
      <sheetName val="PAYROLL"/>
      <sheetName val="Tornado 4.7 Component List"/>
      <sheetName val="xSeries255"/>
      <sheetName val="feature"/>
      <sheetName val="B131 "/>
      <sheetName val="วงเครดิต 3"/>
      <sheetName val="J2"/>
      <sheetName val="J1"/>
      <sheetName val="Raw Material"/>
      <sheetName val="INFO"/>
      <sheetName val="currency"/>
      <sheetName val="M"/>
      <sheetName val="Sale0402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U-2.1"/>
      <sheetName val="Defer_ร่วม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  <sheetName val="F_OH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0">
          <cell r="B10">
            <v>1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SEA"/>
      <sheetName val="P&amp;L"/>
      <sheetName val="BS(old format)"/>
      <sheetName val="การประเมิน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"/>
      <sheetName val="วงเครดิต_3"/>
      <sheetName val="1214_Kartu"/>
      <sheetName val="BS(old_format)"/>
      <sheetName val="Val_Ind"/>
      <sheetName val="AA-1"/>
      <sheetName val="EX_11"/>
      <sheetName val="วงเครดิต_31"/>
      <sheetName val="1214_Kartu1"/>
      <sheetName val="B"/>
      <sheetName val="GVL"/>
      <sheetName val="part-import"/>
      <sheetName val="part-local"/>
      <sheetName val="01"/>
      <sheetName val="INTEREST"/>
      <sheetName val="Qty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ELEC45-01"/>
      <sheetName val="Currency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Index"/>
      <sheetName val="Calendar"/>
      <sheetName val="U4-Recruitment"/>
      <sheetName val="Ref"/>
      <sheetName val="CF"/>
      <sheetName val="Lead"/>
      <sheetName val="เงินกู้_MGC"/>
      <sheetName val="ไฟล์ดิบ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BS(old_format)6"/>
      <sheetName val="พค45_4"/>
      <sheetName val="เงินกู้_MGC2"/>
      <sheetName val="frs_financial_2002_(2)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เงินกู้_MGC6"/>
      <sheetName val="frs_financial_2002_(2)5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  <sheetName val="เงินกู้_MGC7"/>
      <sheetName val="frs_financial_2002_(2)6"/>
      <sheetName val="Beta DATA SHEET"/>
      <sheetName val="Summary"/>
      <sheetName val="COMPUTER HARDWARE(IFM)_(A)"/>
      <sheetName val="BS Gr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ELIM"/>
      <sheetName val="10-1 Media"/>
      <sheetName val="10-cut"/>
      <sheetName val="FSA"/>
      <sheetName val="FF_2 _1_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เงินกู้ธนชาติ"/>
      <sheetName val="เงินกู้ MGC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TB_30-04-2006"/>
      <sheetName val="ELIM "/>
      <sheetName val="feature"/>
      <sheetName val="ELIM_"/>
      <sheetName val="STA-SK-AC-TRF.STR-0512"/>
      <sheetName val="IA Data"/>
      <sheetName val="J2"/>
      <sheetName val="J1"/>
      <sheetName val="Location Codes"/>
      <sheetName val="Temp"/>
      <sheetName val="BGT97STAFF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5"/>
      <sheetName val="ELIM_5"/>
      <sheetName val="STA-SK-AC-TRF_STR-05124"/>
      <sheetName val="IA_Data4"/>
      <sheetName val="Location_Codes4"/>
      <sheetName val="FKT_PJK"/>
      <sheetName val="H-110"/>
      <sheetName val="H-120"/>
      <sheetName val="CA Sheet"/>
      <sheetName val="gl"/>
      <sheetName val="11922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CORPORATE TAX01"/>
      <sheetName val="data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group"/>
      <sheetName val="สำนักงาน"/>
      <sheetName val="TrialBalance Q3-2002"/>
      <sheetName val="mcot_upc"/>
      <sheetName val="M-2"/>
      <sheetName val="note_defect"/>
      <sheetName val="Trial Balance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Sniping to"/>
      <sheetName val="Drop Down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PM-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Table"/>
      <sheetName val="งบการเงิน"/>
      <sheetName val="cash flow 2"/>
      <sheetName val="เขต8แก้ไขแล้ว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>
        <row r="1">
          <cell r="A1" t="str">
            <v>ระยะทาง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ระยะทาง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">
          <cell r="A1" t="str">
            <v>ระยะทาง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 t="str">
            <v>ระยะทาง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ระยะทาง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CLIENT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เงินกู้ธนชาติ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Test"/>
      <sheetName val="Template"/>
      <sheetName val="อัตราค่าบรรทุก"/>
      <sheetName val="CODE,NAME"/>
      <sheetName val="Summary_aging_Stk"/>
      <sheetName val="Stock_Aging"/>
      <sheetName val="NBV 01.01.2004"/>
      <sheetName val="CIPA"/>
      <sheetName val="Forecast-SGD"/>
      <sheetName val="Sheet1"/>
      <sheetName val="Packing Material"/>
      <sheetName val="IA 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BUILD95"/>
      <sheetName val="_Bal Int Acp"/>
      <sheetName val="SH_A"/>
      <sheetName val="AFE Status"/>
      <sheetName val="WP&amp;B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 data"/>
      <sheetName val="feature"/>
      <sheetName val="SCB 1 - Current"/>
      <sheetName val="SCB 2 - 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U"/>
      <sheetName val="RATE"/>
      <sheetName val="0805"/>
      <sheetName val="1"/>
      <sheetName val="_Bal_Int_Acp"/>
      <sheetName val="_Bal_Int_Acp1"/>
      <sheetName val="Sum"/>
      <sheetName val="Revenues &amp; Expenses"/>
      <sheetName val="Cover"/>
      <sheetName val="Links"/>
      <sheetName val="Q4-50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Lookups"/>
      <sheetName val="Vehicle Number"/>
      <sheetName val="SKA"/>
      <sheetName val="Summary"/>
      <sheetName val="Master"/>
      <sheetName val="FKT_PJK"/>
      <sheetName val="ErAlP"/>
      <sheetName val="Accr Exp"/>
      <sheetName val="Adv Employee"/>
      <sheetName val="AP Oth Oversea"/>
      <sheetName val="pivot table 1"/>
      <sheetName val="MemberTable"/>
      <sheetName val="MemberTable2"/>
      <sheetName val="P&amp;L (CAEN)"/>
      <sheetName val="Library Procedures"/>
      <sheetName val="CRITERIA3"/>
      <sheetName val="TB"/>
      <sheetName val="Hidden Sheet"/>
      <sheetName val="Lead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coping"/>
      <sheetName val="Sheet2"/>
      <sheetName val="2779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(f) PT_Lookup"/>
      <sheetName val="INPUT DATA"/>
      <sheetName val="Amortization Table"/>
      <sheetName val="DIV186"/>
      <sheetName val="J2"/>
      <sheetName val="CUSTOMER"/>
      <sheetName val="Dropdown List"/>
      <sheetName val="Header"/>
      <sheetName val="Expect Depre."/>
      <sheetName val="FA Movement YE09"/>
      <sheetName val="Control"/>
      <sheetName val="Location Codes"/>
      <sheetName val="D"/>
      <sheetName val="AFA"/>
      <sheetName val="Sale0309"/>
      <sheetName val="FF_2 _1_"/>
      <sheetName val="FSA"/>
      <sheetName val="B"/>
      <sheetName val="SAM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Reference"/>
      <sheetName val="Account Value"/>
      <sheetName val=" IB-PL-YTD"/>
      <sheetName val="Vehicle_Number"/>
      <sheetName val="JJM0107"/>
      <sheetName val="Sales Estimate"/>
      <sheetName val="PL"/>
      <sheetName val="GL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Standing_data4"/>
      <sheetName val="SCB_1_-_Current4"/>
      <sheetName val="SCB_2_-_Current4"/>
      <sheetName val="HOME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pl-q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Aging"/>
      <sheetName val="film สามย่าน"/>
      <sheetName val="XRREPPRN"/>
      <sheetName val="Amortization_Table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name"/>
      <sheetName val="#REF"/>
      <sheetName val="K-1A"/>
      <sheetName val="gold แลกทอง"/>
      <sheetName val="dt hld"/>
      <sheetName val="DTH"/>
      <sheetName val="P&amp;L Overview 4.2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wip"/>
      <sheetName val="Tenants"/>
      <sheetName val="Expect_Depre_"/>
      <sheetName val="FA_Movement_YE09"/>
      <sheetName val="Alexander"/>
      <sheetName val="Other"/>
      <sheetName val="MfgproPL"/>
      <sheetName val="TrialBalance Q3-2002"/>
      <sheetName val="A000"/>
      <sheetName val="Dec"/>
      <sheetName val="Structure2008"/>
      <sheetName val="C-3"/>
      <sheetName val="Standing_data5"/>
      <sheetName val="SCB_1_-_Current5"/>
      <sheetName val="SCB_2_-_Current5"/>
      <sheetName val="Location_Codes"/>
      <sheetName val="QR_4.1"/>
      <sheetName val="Norms SP"/>
      <sheetName val="จันทร์"/>
      <sheetName val="PS-1995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TW_銷售分析_200906"/>
      <sheetName val="BMCT2003"/>
      <sheetName val="bblยังไม่จ่าย"/>
      <sheetName val="TB 2006"/>
      <sheetName val="Revenues_&amp;_Expenses2"/>
      <sheetName val="CAPEX_and_HO1"/>
      <sheetName val="CASH_GRAPHS1"/>
      <sheetName val="EBIT_GRAPHS1"/>
      <sheetName val="Dollar_DOI1"/>
      <sheetName val="Account_Code_E2"/>
      <sheetName val="Inventory_Dec1"/>
      <sheetName val="Expect_Depre_1"/>
      <sheetName val="FA_Movement_YE091"/>
      <sheetName val="Sales_Estimate"/>
      <sheetName val="Vehicle_Number2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mortization_Table1"/>
      <sheetName val="BALANCE_SHEET_1"/>
      <sheetName val="PL_QP1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Revenues_&amp;_Expenses3"/>
      <sheetName val="Standing_data6"/>
      <sheetName val="Account_Code_E3"/>
      <sheetName val="CAPEX_and_HO2"/>
      <sheetName val="CASH_GRAPHS2"/>
      <sheetName val="EBIT_GRAPHS2"/>
      <sheetName val="Dollar_DOI2"/>
      <sheetName val="Inventory_Dec2"/>
      <sheetName val="SCB_1_-_Current6"/>
      <sheetName val="SCB_2_-_Current6"/>
      <sheetName val="Vehicle_Number3"/>
      <sheetName val="Accr_Exp2"/>
      <sheetName val="Adv_Employee2"/>
      <sheetName val="AP_Oth_Oversea2"/>
      <sheetName val="Trial_Balance3"/>
      <sheetName val="Hidden_Sheet2"/>
      <sheetName val="pivot_table_11"/>
      <sheetName val="P&amp;L_(CAEN)1"/>
      <sheetName val="Library_Procedures1"/>
      <sheetName val="FA_31_03_05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NAME_CUSTOMER_2"/>
      <sheetName val="(f)_PT_Lookup1"/>
      <sheetName val="INPUT_DATA1"/>
      <sheetName val="Co__Code1"/>
      <sheetName val="Amortization_Table2"/>
      <sheetName val="Dropdown_List1"/>
      <sheetName val="Account_Value1"/>
      <sheetName val="Expect_Depre_2"/>
      <sheetName val="FA_Movement_YE092"/>
      <sheetName val="_IB-PL-YTD1"/>
      <sheetName val="FF_2__1_3"/>
      <sheetName val="Location_Codes1"/>
      <sheetName val="CA_Sheet1"/>
      <sheetName val="HP_Leasing1"/>
      <sheetName val="B131_1"/>
      <sheetName val="Adj&amp;Rje(Z820)_1"/>
      <sheetName val="Sale_04071"/>
      <sheetName val="Sales_Estimate1"/>
      <sheetName val="film_สามย่าน1"/>
      <sheetName val="BALANCE_SHEET_2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ข้อมูลส่งออก4546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Inventory_Dec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Dropdown_List2"/>
      <sheetName val="Account_Value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ROOMS_ST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MACRO2"/>
      <sheetName val="Cost center"/>
      <sheetName val="Chart afterEimeVGI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Rates"/>
      <sheetName val="Std.Yield"/>
      <sheetName val="Non-Statistical Sampling"/>
      <sheetName val="LEGEND"/>
      <sheetName val="total"/>
      <sheetName val="TB_SAP"/>
      <sheetName val="Value"/>
      <sheetName val="rss9801"/>
      <sheetName val="Introduction"/>
      <sheetName val="COA Mappin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E2" t="str">
            <v>จำนวน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A2" t="str">
            <v>LCY:</v>
          </cell>
        </row>
      </sheetData>
      <sheetData sheetId="42">
        <row r="2">
          <cell r="A2" t="str">
            <v>LCY: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 refreshError="1"/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LCY: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LCY: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 t="str">
            <v>SUBJECT</v>
          </cell>
        </row>
      </sheetData>
      <sheetData sheetId="246">
        <row r="2">
          <cell r="A2" t="str">
            <v>SUBJECT</v>
          </cell>
        </row>
      </sheetData>
      <sheetData sheetId="247">
        <row r="2">
          <cell r="A2">
            <v>1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>
            <v>1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SUBJECT</v>
          </cell>
        </row>
      </sheetData>
      <sheetData sheetId="337" refreshError="1"/>
      <sheetData sheetId="338" refreshError="1"/>
      <sheetData sheetId="339" refreshError="1"/>
      <sheetData sheetId="340">
        <row r="2">
          <cell r="A2" t="str">
            <v>LCY:</v>
          </cell>
        </row>
      </sheetData>
      <sheetData sheetId="341" refreshError="1"/>
      <sheetData sheetId="342">
        <row r="2">
          <cell r="A2">
            <v>1</v>
          </cell>
        </row>
      </sheetData>
      <sheetData sheetId="343">
        <row r="2">
          <cell r="A2">
            <v>1</v>
          </cell>
        </row>
      </sheetData>
      <sheetData sheetId="344" refreshError="1"/>
      <sheetData sheetId="345">
        <row r="2">
          <cell r="A2">
            <v>1</v>
          </cell>
        </row>
      </sheetData>
      <sheetData sheetId="346">
        <row r="2">
          <cell r="A2">
            <v>1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>
            <v>1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>
            <v>1</v>
          </cell>
        </row>
      </sheetData>
      <sheetData sheetId="359">
        <row r="2">
          <cell r="A2">
            <v>1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>
            <v>1</v>
          </cell>
        </row>
      </sheetData>
      <sheetData sheetId="382" refreshError="1"/>
      <sheetData sheetId="383">
        <row r="2">
          <cell r="A2" t="str">
            <v>SUBJECT</v>
          </cell>
        </row>
      </sheetData>
      <sheetData sheetId="384">
        <row r="2">
          <cell r="A2" t="str">
            <v>SUBJECT</v>
          </cell>
        </row>
      </sheetData>
      <sheetData sheetId="385">
        <row r="2">
          <cell r="A2" t="str">
            <v>SUBJECT</v>
          </cell>
        </row>
      </sheetData>
      <sheetData sheetId="386">
        <row r="2">
          <cell r="A2" t="str">
            <v>SUBJECT</v>
          </cell>
        </row>
      </sheetData>
      <sheetData sheetId="387">
        <row r="2">
          <cell r="A2" t="str">
            <v>SUBJECT</v>
          </cell>
        </row>
      </sheetData>
      <sheetData sheetId="388">
        <row r="2">
          <cell r="A2" t="str">
            <v>SUBJECT</v>
          </cell>
        </row>
      </sheetData>
      <sheetData sheetId="389">
        <row r="2">
          <cell r="A2" t="str">
            <v>SUBJECT</v>
          </cell>
        </row>
      </sheetData>
      <sheetData sheetId="390">
        <row r="2">
          <cell r="A2" t="str">
            <v>SUBJECT</v>
          </cell>
        </row>
      </sheetData>
      <sheetData sheetId="391">
        <row r="2">
          <cell r="A2" t="str">
            <v>SUBJECT</v>
          </cell>
        </row>
      </sheetData>
      <sheetData sheetId="392">
        <row r="2">
          <cell r="A2" t="str">
            <v>SUBJECT</v>
          </cell>
        </row>
      </sheetData>
      <sheetData sheetId="393">
        <row r="2">
          <cell r="A2" t="str">
            <v>SUBJECT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 refreshError="1"/>
      <sheetData sheetId="410" refreshError="1"/>
      <sheetData sheetId="411" refreshError="1"/>
      <sheetData sheetId="412">
        <row r="2">
          <cell r="A2" t="str">
            <v>LCY: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SUBJECT</v>
          </cell>
        </row>
      </sheetData>
      <sheetData sheetId="500">
        <row r="2">
          <cell r="A2" t="str">
            <v>SUBJECT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A2" t="str">
            <v>LCY: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A2" t="str">
            <v>LCY: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SUBJECT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>
        <row r="2">
          <cell r="A2">
            <v>1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E2" t="str">
            <v>จำนวน</v>
          </cell>
        </row>
      </sheetData>
      <sheetData sheetId="729"/>
      <sheetData sheetId="730"/>
      <sheetData sheetId="731"/>
      <sheetData sheetId="732"/>
      <sheetData sheetId="733"/>
      <sheetData sheetId="734">
        <row r="2">
          <cell r="A2" t="str">
            <v>LCY:</v>
          </cell>
        </row>
      </sheetData>
      <sheetData sheetId="735"/>
      <sheetData sheetId="736"/>
      <sheetData sheetId="737"/>
      <sheetData sheetId="738"/>
      <sheetData sheetId="739">
        <row r="2">
          <cell r="AE2" t="str">
            <v>01-Cash and Bank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>
        <row r="3">
          <cell r="B3">
            <v>1</v>
          </cell>
        </row>
      </sheetData>
      <sheetData sheetId="798"/>
      <sheetData sheetId="799">
        <row r="3">
          <cell r="B3" t="str">
            <v>ชื่อย่อยธนาคาร คือ O/D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2">
          <cell r="E2" t="str">
            <v>จำนวน</v>
          </cell>
        </row>
      </sheetData>
      <sheetData sheetId="916">
        <row r="2">
          <cell r="E2" t="str">
            <v>จำนวน</v>
          </cell>
        </row>
      </sheetData>
      <sheetData sheetId="917"/>
      <sheetData sheetId="918"/>
      <sheetData sheetId="919"/>
      <sheetData sheetId="920"/>
      <sheetData sheetId="921"/>
      <sheetData sheetId="922">
        <row r="2">
          <cell r="E2" t="str">
            <v>จำนวน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2">
          <cell r="E2" t="str">
            <v>จำนวน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A2" t="str">
            <v>LCY: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>
        <row r="2">
          <cell r="A2" t="str">
            <v>SUBJECT</v>
          </cell>
        </row>
      </sheetData>
      <sheetData sheetId="1043">
        <row r="2">
          <cell r="A2" t="str">
            <v>SUBJECT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2">
          <cell r="AE2" t="str">
            <v>01-Cash and Bank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 refreshError="1"/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>
        <row r="2">
          <cell r="E2" t="str">
            <v>จำนวน</v>
          </cell>
        </row>
      </sheetData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2">
          <cell r="E2" t="str">
            <v>จำนวน</v>
          </cell>
        </row>
      </sheetData>
      <sheetData sheetId="1182">
        <row r="2">
          <cell r="E2" t="str">
            <v>จำนวน</v>
          </cell>
        </row>
      </sheetData>
      <sheetData sheetId="1183"/>
      <sheetData sheetId="1184"/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/>
      <sheetData sheetId="1194"/>
      <sheetData sheetId="1195">
        <row r="2">
          <cell r="E2" t="str">
            <v>จำนวน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2">
          <cell r="A2">
            <v>1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>
        <row r="2">
          <cell r="E2" t="str">
            <v>จำนวน</v>
          </cell>
        </row>
      </sheetData>
      <sheetData sheetId="1263"/>
      <sheetData sheetId="1264"/>
      <sheetData sheetId="1265"/>
      <sheetData sheetId="1266"/>
      <sheetData sheetId="1267"/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>
        <row r="2">
          <cell r="A2">
            <v>1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E2" t="str">
            <v>จำนวน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>
        <row r="2">
          <cell r="E2" t="str">
            <v>จำนวน</v>
          </cell>
        </row>
      </sheetData>
      <sheetData sheetId="1338"/>
      <sheetData sheetId="1339"/>
      <sheetData sheetId="1340"/>
      <sheetData sheetId="1341"/>
      <sheetData sheetId="1342"/>
      <sheetData sheetId="1343">
        <row r="2">
          <cell r="E2" t="str">
            <v>จำนวน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>
        <row r="2">
          <cell r="A2">
            <v>1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/>
      <sheetData sheetId="1549"/>
      <sheetData sheetId="1550"/>
      <sheetData sheetId="1551">
        <row r="2">
          <cell r="A2">
            <v>1</v>
          </cell>
        </row>
      </sheetData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/>
      <sheetData sheetId="1576">
        <row r="2">
          <cell r="E2" t="str">
            <v>จำนวน</v>
          </cell>
        </row>
      </sheetData>
      <sheetData sheetId="1577">
        <row r="2">
          <cell r="E2" t="str">
            <v>จำนวน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>
        <row r="2">
          <cell r="E2" t="str">
            <v>จำนวน</v>
          </cell>
        </row>
      </sheetData>
      <sheetData sheetId="1585"/>
      <sheetData sheetId="1586"/>
      <sheetData sheetId="1587"/>
      <sheetData sheetId="1588"/>
      <sheetData sheetId="1589"/>
      <sheetData sheetId="1590">
        <row r="2">
          <cell r="E2" t="str">
            <v>จำนวน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2">
          <cell r="E2" t="str">
            <v>จำนวน</v>
          </cell>
        </row>
      </sheetData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E2" t="str">
            <v>จำนวน</v>
          </cell>
        </row>
      </sheetData>
      <sheetData sheetId="1653"/>
      <sheetData sheetId="1654"/>
      <sheetData sheetId="1655"/>
      <sheetData sheetId="1656"/>
      <sheetData sheetId="1657"/>
      <sheetData sheetId="1658">
        <row r="2">
          <cell r="E2" t="str">
            <v>จำนวน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A2">
            <v>1</v>
          </cell>
        </row>
      </sheetData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CODE,NAM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LISTS"/>
      <sheetName val="sale0103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 List"/>
      <sheetName val="เครื่องตกแต่ง"/>
      <sheetName val="TB Worksheet"/>
      <sheetName val="M_Maincomp"/>
      <sheetName val="อาคาร"/>
      <sheetName val="PJ_List"/>
      <sheetName val="TB_Worksheet"/>
      <sheetName val="PJ_List1"/>
      <sheetName val="TB_Worksheet1"/>
      <sheetName val="Menu"/>
      <sheetName val="Tra_bang"/>
      <sheetName val="EQ4NTV"/>
      <sheetName val="RS2005"/>
      <sheetName val="BSI ขายให้ TM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EQ4NTV"/>
      <sheetName val="Fagor04-A3112e"/>
      <sheetName val="MENU-DOP"/>
      <sheetName val="Temp"/>
      <sheetName val="พนง.ทุกคน"/>
      <sheetName val="219902"/>
      <sheetName val="Detail_TB"/>
      <sheetName val="Prod_Data"/>
      <sheetName val="Raw Data"/>
      <sheetName val="_2__xls__2__xls_COV"/>
      <sheetName val="FY04 budget vol"/>
      <sheetName val="Copy of STA_0306_SAL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J List"/>
      <sheetName val="GL CB"/>
      <sheetName val="GL M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Y04_budget_vol3"/>
      <sheetName val="Copy_of_STA_0306_SALE"/>
      <sheetName val="Puu_Pud_pong"/>
      <sheetName val="General_assumptions3"/>
      <sheetName val="FY04_budget_vol5"/>
      <sheetName val="Copy_of_STA_0306_SALE2"/>
      <sheetName val="Puu_Pud_pong2"/>
      <sheetName val="General_assumptions5"/>
      <sheetName val="FY04_budget_vol4"/>
      <sheetName val="Copy_of_STA_0306_SALE1"/>
      <sheetName val="Puu_Pud_pong1"/>
      <sheetName val="General_assumptions4"/>
      <sheetName val="FY04_budget_vol6"/>
      <sheetName val="Copy_of_STA_0306_SALE3"/>
      <sheetName val="Puu_Pud_pong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事務所"/>
      <sheetName val="Graph"/>
      <sheetName val="Summary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Reimbursements"/>
      <sheetName val="LTX"/>
      <sheetName val="3 P&amp;L 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Linkage Quote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BS(old format)"/>
      <sheetName val="P&amp;L"/>
      <sheetName val="BUILD95"/>
      <sheetName val="Sampanny"/>
      <sheetName val="Donuts"/>
      <sheetName val="ศัพท์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Sales"/>
      <sheetName val="Entity Data"/>
      <sheetName val="ADJ - RATE"/>
      <sheetName val="#Lookup"/>
      <sheetName val="InventTableModule_1-1"/>
      <sheetName val="(O3) CA Sheet"/>
      <sheetName val="SPARES"/>
      <sheetName val="BGT97STAFF"/>
      <sheetName val="cashflowcomp"/>
      <sheetName val="FF-2"/>
      <sheetName val="FF-1"/>
      <sheetName val="DEP12"/>
      <sheetName val="Company Info"/>
      <sheetName val="CA Comp"/>
      <sheetName val="AA-1"/>
      <sheetName val="FF-3"/>
      <sheetName val="Sale 0401"/>
      <sheetName val="Vat7% ภายในเดือน_Junต้นฉบับ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APCODE"/>
      <sheetName val="F-5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Unit rate Architecture"/>
      <sheetName val="Raw_Data"/>
      <sheetName val="พนง_ทุกคน"/>
      <sheetName val="q1-2003"/>
      <sheetName val="PTOI BE"/>
      <sheetName val="A3"/>
      <sheetName val="Actual 99 YTD"/>
      <sheetName val="END"/>
      <sheetName val="Y.REVMKT"/>
      <sheetName val="Actual_99_YTD"/>
      <sheetName val="Y_REVMKT"/>
      <sheetName val="Stock_Aging"/>
      <sheetName val="B-_1"/>
      <sheetName val="Staff_List"/>
      <sheetName val="Actual_99_YTD1"/>
      <sheetName val="Y_REVMKT1"/>
      <sheetName val="Stock_Aging1"/>
      <sheetName val="B-_11"/>
      <sheetName val="Staff_List1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SAMPANNY CO., LTD.</v>
          </cell>
        </row>
      </sheetData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กระทบ_CESS4"/>
      <sheetName val="Sale_03064"/>
      <sheetName val="ก_ค_4"/>
      <sheetName val="Dtl_Adv_03074"/>
      <sheetName val="Dtl_Adv_03064"/>
      <sheetName val="Bill_No__2_-_Carpark4"/>
      <sheetName val="Parameter"/>
      <sheetName val="99年度原単位"/>
      <sheetName val="Header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Header"/>
      <sheetName val="S33"/>
      <sheetName val="L to 20"/>
      <sheetName val="Sale0311"/>
      <sheetName val="S201"/>
      <sheetName val="TrialBalance Q3-2002"/>
      <sheetName val="Selection Criteria"/>
      <sheetName val="Input1"/>
      <sheetName val="Parameter"/>
      <sheetName val="Lead"/>
      <sheetName val="ตั๋วเงินรับ"/>
      <sheetName val="Sheet2"/>
      <sheetName val="TB Worksheet"/>
      <sheetName val="List"/>
      <sheetName val="Adj&amp;Rje(Z820) 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  <sheetName val="HH"/>
      <sheetName val="STA HQ CESS 0309"/>
      <sheetName val="กระทบ_CESS6"/>
      <sheetName val="CESS_ก_ย_6"/>
      <sheetName val="Dtl_Adv_03096"/>
      <sheetName val="Dtl_Adv_03086"/>
      <sheetName val="TrialBalance_Q3-2002"/>
      <sheetName val="Selection_Criteria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rm_list3"/>
      <sheetName val="Selection_Criteria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กระทบ_CESS12"/>
      <sheetName val="CESS_ก_ย_12"/>
      <sheetName val="Dtl_Adv_030912"/>
      <sheetName val="Dtl_Adv_030812"/>
      <sheetName val="TrialBalance_Q3-20026"/>
      <sheetName val="rm_list8"/>
      <sheetName val="Selection_Criteria6"/>
      <sheetName val="กระทบ_CESS13"/>
      <sheetName val="CESS_ก_ย_13"/>
      <sheetName val="Dtl_Adv_030913"/>
      <sheetName val="Dtl_Adv_030813"/>
      <sheetName val="TrialBalance_Q3-20027"/>
      <sheetName val="rm_list9"/>
      <sheetName val="Selection_Criteria7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TB04-Final"/>
      <sheetName val="Asset3years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Sale 0407"/>
      <sheetName val="รายงานสถานะใบสั่งซื้อใบจัดจ้าง"/>
      <sheetName val="_Lookup"/>
      <sheetName val="Details"/>
      <sheetName val="สำนักงาน"/>
      <sheetName val="Expense Summary"/>
      <sheetName val="K2"/>
      <sheetName val="Linkage Quote"/>
      <sheetName val="NewIndex "/>
      <sheetName val="อุปกรณ์ a2.1704.5"/>
      <sheetName val="1704.1-อุปกรณ์ a1"/>
      <sheetName val="Conso"/>
      <sheetName val="Write off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CA"/>
      <sheetName val="A.4.3"/>
      <sheetName val="A.4.2"/>
      <sheetName val="L_to_20"/>
      <sheetName val="Elimination"/>
      <sheetName val="TB SA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RATE"/>
      <sheetName val="กระทบ_CESS5"/>
      <sheetName val="CESS_03115"/>
      <sheetName val="Dtl_Adv_03115"/>
      <sheetName val="Dtl_Adv_03105"/>
      <sheetName val="CODE,NAME"/>
      <sheetName val="S33"/>
      <sheetName val="เขตการค้าย่อย"/>
      <sheetName val="Bill No. 2 - Carpark"/>
      <sheetName val="PIPE-HOT"/>
      <sheetName val="Machine2,3'04"/>
      <sheetName val="Stock_Aging1"/>
      <sheetName val="Stock_Aging2"/>
      <sheetName val="Stock_Aging3"/>
      <sheetName val="หูใหม่"/>
      <sheetName val="CASE1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Header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CJEs"/>
      <sheetName val="Staff List"/>
      <sheetName val="List"/>
      <sheetName val="ALL_UNITS"/>
      <sheetName val="5_months_(Interim)"/>
      <sheetName val="ALL_UNITS1"/>
      <sheetName val="5_months_(Interim)1"/>
      <sheetName val="ALL_UNITS2"/>
      <sheetName val="5_months_(Interim)2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STA HQ CESS 0311"/>
      <sheetName val="ตั๋วเงินรับ"/>
      <sheetName val="กระทบ_CESS6"/>
      <sheetName val="CESS_03116"/>
      <sheetName val="Dtl_Adv_03116"/>
      <sheetName val="Dtl_Adv_03106"/>
      <sheetName val="Stock_Aging4"/>
      <sheetName val="Bill_No__2_-_Carpark"/>
      <sheetName val="2549"/>
      <sheetName val="Sheet2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roject P&amp;L"/>
      <sheetName val="SUM_EMC"/>
      <sheetName val="BQ (1)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佐賀"/>
      <sheetName val="栃木"/>
      <sheetName val="tb09.30.04"/>
      <sheetName val="PJ List"/>
      <sheetName val="C2"/>
      <sheetName val="E001 Lead"/>
      <sheetName val="E100 Subledger with GL"/>
      <sheetName val="ALL_UNITS3"/>
      <sheetName val="5_months_(Interim)3"/>
      <sheetName val="STA_HQ_CESS_0311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STA_HQ_CESS_03112"/>
      <sheetName val="กระทบ_CESS7"/>
      <sheetName val="CESS_03117"/>
      <sheetName val="Dtl_Adv_03117"/>
      <sheetName val="Dtl_Adv_03107"/>
      <sheetName val="Stock_Aging5"/>
      <sheetName val="ALL_UNITS4"/>
      <sheetName val="5_months_(Interim)4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M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Sale 0408"/>
      <sheetName val="#Lookup"/>
      <sheetName val="InventTableModule_1-1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TB_Worksheet"/>
      <sheetName val="CA_Sheet"/>
      <sheetName val="Sale_0404"/>
      <sheetName val="Standing_Data"/>
      <sheetName val="Financial_Highlights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ใบสำคัญจ่าย</v>
          </cell>
        </row>
      </sheetData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/>
      <sheetData sheetId="81"/>
      <sheetData sheetId="82"/>
      <sheetData sheetId="83"/>
      <sheetData sheetId="84"/>
      <sheetData sheetId="85"/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CLIENT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Machine2,3'04"/>
      <sheetName val="REPORT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งบการเงิน"/>
      <sheetName val="Bill No. 2 - Carpark"/>
      <sheetName val="BS"/>
      <sheetName val="emp111 Query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Stock_Aging"/>
      <sheetName val="Stock_Aging1"/>
      <sheetName val="Stock_Aging2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2549"/>
      <sheetName val="M_Maincomp"/>
      <sheetName val="Threshold Calculation-Salary"/>
      <sheetName val="กระทบ_CESS6"/>
      <sheetName val="Sale_04016"/>
      <sheetName val="CESS_04016"/>
      <sheetName val="Dtl_Adv_04016"/>
      <sheetName val="Dtl_Adv_03126"/>
      <sheetName val="Bill_No__2_-_Carpark"/>
      <sheetName val="emp111_Query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List"/>
      <sheetName val="D200-30.2"/>
      <sheetName val="ELEC45-0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PL"/>
      <sheetName val="Library Procedures"/>
      <sheetName val="เขตการค้าย่อย"/>
      <sheetName val="Mtl Summary"/>
      <sheetName val="Stock_Aging3"/>
      <sheetName val="กระทบ_CESS8"/>
      <sheetName val="Sale_04018"/>
      <sheetName val="CESS_04018"/>
      <sheetName val="Dtl_Adv_04018"/>
      <sheetName val="Dtl_Adv_03128"/>
      <sheetName val="Stock_Aging5"/>
      <sheetName val="กระทบ_CESS7"/>
      <sheetName val="Sale_04017"/>
      <sheetName val="CESS_04017"/>
      <sheetName val="Dtl_Adv_04017"/>
      <sheetName val="Dtl_Adv_03127"/>
      <sheetName val="Stock_Aging4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INFO"/>
      <sheetName val="Sale 0501"/>
      <sheetName val="61 HR"/>
      <sheetName val="65 FINANCE"/>
      <sheetName val="New Item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J2"/>
      <sheetName val="J1"/>
      <sheetName val="gold แลกทอง"/>
      <sheetName val="Tornado 4.7 Component List"/>
      <sheetName val="p&amp;L"/>
      <sheetName val="LTX"/>
      <sheetName val="Rates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Standing_Data"/>
      <sheetName val="Thai_Summit_PKK-HW"/>
      <sheetName val="TB_Worksheet"/>
      <sheetName val="TrialBalance_Q3-2002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/>
      <sheetData sheetId="218"/>
      <sheetData sheetId="219"/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Admin"/>
      <sheetName val="กระทบ_CESS5"/>
      <sheetName val="CESS_04025"/>
      <sheetName val="Dtl_Adv_04025"/>
      <sheetName val="Dtl_Adv_04015"/>
      <sheetName val="Sale_04015"/>
      <sheetName val="Assumptions"/>
      <sheetName val="TB-M"/>
      <sheetName val="Energy Rpt"/>
      <sheetName val="Entry"/>
      <sheetName val="Sale 0404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กระทบ_CESS6"/>
      <sheetName val="CESS_04026"/>
      <sheetName val="Dtl_Adv_04026"/>
      <sheetName val="Dtl_Adv_04016"/>
      <sheetName val="Sale_04016"/>
      <sheetName val="Energy_Rp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PL"/>
      <sheetName val="Library Procedures"/>
      <sheetName val="STA HQ CESS 0402"/>
      <sheetName val="กระทบ_CESS8"/>
      <sheetName val="CESS_04028"/>
      <sheetName val="Dtl_Adv_04028"/>
      <sheetName val="Dtl_Adv_04018"/>
      <sheetName val="Sale_04018"/>
      <sheetName val="กระทบ_CESS7"/>
      <sheetName val="CESS_04027"/>
      <sheetName val="Dtl_Adv_04027"/>
      <sheetName val="Dtl_Adv_04017"/>
      <sheetName val="Sale_04017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M"/>
      <sheetName val="Job List1"/>
      <sheetName val="p&amp;L"/>
      <sheetName val="C2"/>
      <sheetName val="M_Maincomp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ดอกเบี้ยรับ"/>
      <sheetName val="SSW"/>
      <sheetName val="Norms SP"/>
      <sheetName val="จันทร์"/>
      <sheetName val="C"/>
      <sheetName val="BGT97STAFF"/>
      <sheetName val="Sale 0501"/>
      <sheetName val="Home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STart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Admin"/>
      <sheetName val="กระทบ_CESS5"/>
      <sheetName val="CESS_04035"/>
      <sheetName val="Dtl_Adv_04035"/>
      <sheetName val="Dtl_Adv_04025"/>
      <sheetName val="Sale_04015"/>
      <sheetName val="Stock_Aging5"/>
      <sheetName val="CODE,NAME"/>
      <sheetName val="ชื่อลูกค้า"/>
      <sheetName val="RSS9801"/>
      <sheetName val="SUMMARY (0)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Pln_Pdt"/>
      <sheetName val="Pln_Pdt1"/>
      <sheetName val="Pln_Pdt2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โบนัส"/>
      <sheetName val="กระทบ_CESS6"/>
      <sheetName val="CESS_04036"/>
      <sheetName val="Dtl_Adv_04036"/>
      <sheetName val="Dtl_Adv_04026"/>
      <sheetName val="Sale_04016"/>
      <sheetName val="Stock_Aging6"/>
      <sheetName val="SUMMARY_(0)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Interim --&gt; Top"/>
      <sheetName val="เขตการค้าย่อย"/>
      <sheetName val="Pln_Pdt3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Sale 0411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Sale 0501"/>
      <sheetName val="PIPE-HOT"/>
      <sheetName val="Standing_Data"/>
      <sheetName val="Financial_Highlights"/>
      <sheetName val="Sale_0408"/>
      <sheetName val="CA_Sheet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Sale0307"/>
      <sheetName val="กระทบ_CESS5"/>
      <sheetName val="Sale_04045"/>
      <sheetName val="CESS_04045"/>
      <sheetName val="Dtl_Adv_04045"/>
      <sheetName val="Dtl_Adv_04035"/>
      <sheetName val="Assumptions"/>
      <sheetName val="Data"/>
      <sheetName val="RATE"/>
      <sheetName val="#Lookup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Sale0311"/>
      <sheetName val="FF_4"/>
      <sheetName val="Sale0406"/>
      <sheetName val="Sheet13"/>
      <sheetName val="A"/>
      <sheetName val="_Lookup"/>
      <sheetName val="BPR"/>
      <sheetName val="Thai Summit PKK-HW"/>
      <sheetName val="Workdone_2"/>
      <sheetName val="Sale_0401"/>
      <sheetName val="Workdone_21"/>
      <sheetName val="Sale_04011"/>
      <sheetName val="Workdone_22"/>
      <sheetName val="Sale_04012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โบนัส"/>
      <sheetName val="กระทบ_CESS6"/>
      <sheetName val="Sale_04046"/>
      <sheetName val="CESS_04046"/>
      <sheetName val="Dtl_Adv_04046"/>
      <sheetName val="Dtl_Adv_04036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Consol"/>
      <sheetName val="F&amp;B"/>
      <sheetName val="InvP"/>
      <sheetName val="Workdone_23"/>
      <sheetName val="Sale_04013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Job List1"/>
      <sheetName val="計画値"/>
      <sheetName val="FF-1"/>
      <sheetName val="個品ﾘｽﾄ"/>
      <sheetName val="FF_21_a_"/>
      <sheetName val="STA HQ CESS 0404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RATE"/>
      <sheetName val="#Lookup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TRIAL Balance &amp; %"/>
      <sheetName val="กระทบ_CESS6"/>
      <sheetName val="CESS_04066"/>
      <sheetName val="Dtl_Adv_04066"/>
      <sheetName val="Dtl_Adv_04056"/>
      <sheetName val="Sale_04046"/>
      <sheetName val="Customize_Your_Invoice"/>
      <sheetName val="aging_local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8"/>
      <sheetName val="CESS_04068"/>
      <sheetName val="Dtl_Adv_04068"/>
      <sheetName val="Dtl_Adv_04058"/>
      <sheetName val="Sale_04048"/>
      <sheetName val="กระทบ_CESS7"/>
      <sheetName val="CESS_04067"/>
      <sheetName val="Dtl_Adv_04067"/>
      <sheetName val="Dtl_Adv_04057"/>
      <sheetName val="Sale_04047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A Sheet"/>
      <sheetName val="Loan Calculator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E"/>
      <sheetName val="B- 1"/>
      <sheetName val="FF-2"/>
      <sheetName val="Entity Data"/>
      <sheetName val="Val_Ind"/>
      <sheetName val="Company Info"/>
      <sheetName val="CA Comp"/>
      <sheetName val="วงเครดิต 3"/>
      <sheetName val="PS-1995"/>
      <sheetName val="RAMP Fin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ปัจจุบัน "/>
      <sheetName val="Reimbursements"/>
      <sheetName val="Cash Flow"/>
      <sheetName val="Financial Summary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cashflowcomp"/>
      <sheetName val="U-2.1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INVOICE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>
        <row r="1">
          <cell r="A1" t="str">
            <v>INVOICE</v>
          </cell>
        </row>
      </sheetData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A5" t="str">
            <v>Deferred Tax Assets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5">
          <cell r="A5" t="str">
            <v>Deferred Tax Assets</v>
          </cell>
        </row>
      </sheetData>
      <sheetData sheetId="286"/>
      <sheetData sheetId="28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ELEC45-01"/>
      <sheetName val="Sale0307"/>
      <sheetName val="Sale0309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อัตราค่าบรรทุก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#Lookup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3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4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Parameter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Thai Summit PKK-HW"/>
      <sheetName val="acs"/>
      <sheetName val="PAYROLL"/>
      <sheetName val="Reimbursements"/>
      <sheetName val="InventTableModule_1-1"/>
      <sheetName val="APCODE"/>
      <sheetName val="name"/>
      <sheetName val="Rates"/>
      <sheetName val="วงเครดิต 3"/>
      <sheetName val="gl"/>
      <sheetName val="0100"/>
      <sheetName val="PS-1995"/>
      <sheetName val="Sale_0411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>
        <row r="1">
          <cell r="A1" t="str">
            <v>INVOICE</v>
          </cell>
        </row>
      </sheetData>
      <sheetData sheetId="135"/>
      <sheetData sheetId="136"/>
      <sheetData sheetId="137"/>
      <sheetData sheetId="138"/>
      <sheetData sheetId="139"/>
      <sheetData sheetId="140">
        <row r="1">
          <cell r="A1" t="str">
            <v>INVOICE</v>
          </cell>
        </row>
      </sheetData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/>
      <sheetData sheetId="178"/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>
        <row r="1">
          <cell r="A1" t="str">
            <v>INVOICE</v>
          </cell>
        </row>
      </sheetData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INVOICE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Sale 0401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Data"/>
      <sheetName val="Asset group"/>
      <sheetName val="#Lookup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Sale_04041"/>
      <sheetName val="Sale_04042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กระทบ_CESS6"/>
      <sheetName val="Sale_04086"/>
      <sheetName val="CESS_04086"/>
      <sheetName val="Dtl_Adv_04086"/>
      <sheetName val="Dtl_Adv_04076"/>
      <sheetName val="Sale_04076"/>
      <sheetName val="Asset_group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Sale_04043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Asset_group2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BS"/>
      <sheetName val="gl"/>
      <sheetName val="TBA"/>
      <sheetName val="Customize Your Loan Manager"/>
      <sheetName val="IBA &lt;O3&gt;"/>
      <sheetName val="Loan Amortization Table"/>
      <sheetName val="Reimbursements"/>
      <sheetName val="all"/>
      <sheetName val="GL CB"/>
      <sheetName val="GL M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A2" t="str">
            <v>L040278</v>
          </cell>
        </row>
      </sheetData>
      <sheetData sheetId="90">
        <row r="2">
          <cell r="A2" t="str">
            <v>L040278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L040278</v>
          </cell>
        </row>
      </sheetData>
      <sheetData sheetId="126"/>
      <sheetData sheetId="127"/>
      <sheetData sheetId="128"/>
      <sheetData sheetId="129"/>
      <sheetData sheetId="130"/>
      <sheetData sheetId="131" refreshError="1"/>
      <sheetData sheetId="132">
        <row r="2">
          <cell r="A2" t="str">
            <v>SUBJECT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A2" t="str">
            <v>L040278</v>
          </cell>
        </row>
      </sheetData>
      <sheetData sheetId="157"/>
      <sheetData sheetId="158">
        <row r="2">
          <cell r="A2" t="str">
            <v>L040278</v>
          </cell>
        </row>
      </sheetData>
      <sheetData sheetId="159"/>
      <sheetData sheetId="160"/>
      <sheetData sheetId="161"/>
      <sheetData sheetId="162"/>
      <sheetData sheetId="163">
        <row r="2">
          <cell r="A2" t="str">
            <v>L040278</v>
          </cell>
        </row>
      </sheetData>
      <sheetData sheetId="164"/>
      <sheetData sheetId="165"/>
      <sheetData sheetId="166">
        <row r="2">
          <cell r="A2" t="str">
            <v>L040278</v>
          </cell>
        </row>
      </sheetData>
      <sheetData sheetId="167"/>
      <sheetData sheetId="168"/>
      <sheetData sheetId="169"/>
      <sheetData sheetId="170"/>
      <sheetData sheetId="171">
        <row r="2">
          <cell r="A2" t="str">
            <v>L040278</v>
          </cell>
        </row>
      </sheetData>
      <sheetData sheetId="172"/>
      <sheetData sheetId="173"/>
      <sheetData sheetId="174">
        <row r="2">
          <cell r="A2" t="str">
            <v>L040278</v>
          </cell>
        </row>
      </sheetData>
      <sheetData sheetId="175"/>
      <sheetData sheetId="176"/>
      <sheetData sheetId="177"/>
      <sheetData sheetId="178"/>
      <sheetData sheetId="179">
        <row r="2">
          <cell r="A2" t="str">
            <v>L040278</v>
          </cell>
        </row>
      </sheetData>
      <sheetData sheetId="180"/>
      <sheetData sheetId="181"/>
      <sheetData sheetId="182">
        <row r="2">
          <cell r="A2" t="str">
            <v>L040278</v>
          </cell>
        </row>
      </sheetData>
      <sheetData sheetId="183"/>
      <sheetData sheetId="184"/>
      <sheetData sheetId="185"/>
      <sheetData sheetId="186"/>
      <sheetData sheetId="187">
        <row r="2">
          <cell r="A2" t="str">
            <v>L040278</v>
          </cell>
        </row>
      </sheetData>
      <sheetData sheetId="188"/>
      <sheetData sheetId="189"/>
      <sheetData sheetId="190">
        <row r="2">
          <cell r="A2" t="str">
            <v>L040278</v>
          </cell>
        </row>
      </sheetData>
      <sheetData sheetId="191"/>
      <sheetData sheetId="192"/>
      <sheetData sheetId="193"/>
      <sheetData sheetId="194"/>
      <sheetData sheetId="195">
        <row r="2">
          <cell r="A2" t="str">
            <v>L040278</v>
          </cell>
        </row>
      </sheetData>
      <sheetData sheetId="196"/>
      <sheetData sheetId="197"/>
      <sheetData sheetId="198">
        <row r="2">
          <cell r="A2" t="str">
            <v>L040278</v>
          </cell>
        </row>
      </sheetData>
      <sheetData sheetId="199"/>
      <sheetData sheetId="200"/>
      <sheetData sheetId="201"/>
      <sheetData sheetId="202"/>
      <sheetData sheetId="203">
        <row r="2">
          <cell r="A2" t="str">
            <v>L040278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2">
          <cell r="A2" t="str">
            <v>L040278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Sale0402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Project P&amp;L"/>
      <sheetName val="Bill_No__2_-_Carpark1"/>
      <sheetName val="Bill_No__2_-_Carpark2"/>
      <sheetName val="Bill_No__2_-_Carpark3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TA_HQ_CESS_0411"/>
      <sheetName val="คชจ.ดำเนินงาน6-43"/>
      <sheetName val="Account"/>
      <sheetName val="Sheet3"/>
      <sheetName val="61 HR"/>
      <sheetName val="65 FINANCE"/>
      <sheetName val="STA_HQ_CESS_04111"/>
      <sheetName val="STA_HQ_CESS_04112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Project_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 6 P&amp;L"/>
      <sheetName val="STA_HQ_CESS_04113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Project_P&amp;L2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STA_HQ_CESS_04114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E"/>
      <sheetName val="B- 1"/>
      <sheetName val="J2"/>
      <sheetName val="J1"/>
      <sheetName val="CBO0497"/>
      <sheetName val="SAP"/>
      <sheetName val="_Lookup"/>
      <sheetName val="DEP12"/>
      <sheetName val="Menu"/>
      <sheetName val="Gain Loss Calculation"/>
      <sheetName val="C"/>
      <sheetName val="HP Leasing"/>
      <sheetName val="อุปกรณ์ a2.1704.5"/>
      <sheetName val="1704.1-อุปกรณ์ a1"/>
      <sheetName val="BAL42"/>
      <sheetName val="Q3-46"/>
      <sheetName val="ADR Occ % Trend"/>
      <sheetName val="Shenyang Lido "/>
      <sheetName val="Chengdu Lido"/>
      <sheetName val="Beijing Lido"/>
      <sheetName val="Assumptions"/>
      <sheetName val="Galaxy Cash Position"/>
      <sheetName val="gl"/>
      <sheetName val="K2"/>
      <sheetName val="วงเครดิต 3"/>
      <sheetName val="IBA &lt;O3&gt;"/>
      <sheetName val="GL CB"/>
      <sheetName val="GL M"/>
      <sheetName val="tax-ss"/>
      <sheetName val="3 P&amp;L "/>
      <sheetName val="LTX"/>
      <sheetName val="Tornado 4.7 Component List"/>
      <sheetName val="group"/>
      <sheetName val="Newspaper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Sale_0502"/>
      <sheetName val="ปัจจุบัน_"/>
      <sheetName val="TB_Worksheet"/>
      <sheetName val="10-1_Media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1">
          <cell r="A1" t="str">
            <v>INVOICE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INVOICE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Sale0403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ลาออก"/>
      <sheetName val="Project P&amp;L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Fagor04-A3112e"/>
      <sheetName val="SUM"/>
      <sheetName val="table"/>
      <sheetName val="Sheet3"/>
      <sheetName val="Header"/>
      <sheetName val="Sale_0407"/>
      <sheetName val="Sale_04071"/>
      <sheetName val="Sale_04072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_P&amp;L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Daily"/>
      <sheetName val="UAD"/>
      <sheetName val="Sale_0407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Project_P&amp;L2"/>
      <sheetName val="Sale_04043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Sale_04044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BGT97STAFF"/>
      <sheetName val="11922"/>
      <sheetName val="Job List1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Customize Your Loan Manager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Loan Amortization Table"/>
      <sheetName val="งบทดลองปภพ 4-47"/>
      <sheetName val="NewIndex "/>
      <sheetName val="group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Newspaper"/>
      <sheetName val="tax-ss"/>
      <sheetName val="data"/>
      <sheetName val="_Lookup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TB_Worksheet"/>
      <sheetName val="Sale_0401"/>
      <sheetName val="TB_Worksheet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>
        <row r="1">
          <cell r="A1" t="str">
            <v>INVOICE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>
        <row r="1">
          <cell r="A1" t="str">
            <v>INVOICE</v>
          </cell>
        </row>
      </sheetData>
      <sheetData sheetId="138"/>
      <sheetData sheetId="139" refreshError="1"/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>
        <row r="1">
          <cell r="A1" t="str">
            <v>INVOICE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/>
      <sheetData sheetId="177">
        <row r="1">
          <cell r="A1" t="str">
            <v>INVOICE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/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1">
          <cell r="A1" t="str">
            <v>INVOICE</v>
          </cell>
        </row>
      </sheetData>
      <sheetData sheetId="219"/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Sale 040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ustomize Your Invoice"/>
      <sheetName val="aging local"/>
      <sheetName val="a"/>
      <sheetName val="GL CB"/>
      <sheetName val="GL M"/>
      <sheetName val=""/>
      <sheetName val="Sale0307"/>
      <sheetName val="Sheet1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Sale 040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Sale_0408"/>
      <sheetName val="Sale_04081"/>
      <sheetName val="Sale_04082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ustomize_Your_Invoice"/>
      <sheetName val="aging_local"/>
      <sheetName val="GL_CB"/>
      <sheetName val="GL_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Sale_04083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2549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Summary on June 25, 2019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1">
          <cell r="A1" t="str">
            <v>INVOICE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งบทดลองปภพ_4-47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งบทดลองปภพ_4-472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1"/>
      <sheetName val="ปป_เข้า_Vat7%_ยังไม่ถึงกำหนด4"/>
      <sheetName val="Vat_ยังไม่ถึงกำหนด4"/>
      <sheetName val="Vat7%_ภายในเดือน_Junต้นฉบับ4"/>
      <sheetName val="BCExport_(2)4"/>
      <sheetName val="Equity_Movement4"/>
      <sheetName val="Bill_No__2_-_Carpark4"/>
      <sheetName val="Sale_05023"/>
      <sheetName val="งบทดลองปภพ_4-473"/>
      <sheetName val="ปป_เข้า_Vat7%_ยังไม่ถึงกำหนด5"/>
      <sheetName val="Vat_ยังไม่ถึงกำหนด5"/>
      <sheetName val="Vat7%_ภายในเดือน_Junต้นฉบับ5"/>
      <sheetName val="BCExport_(2)5"/>
      <sheetName val="Equity_Movement5"/>
      <sheetName val="Bill_No__2_-_Carpark5"/>
      <sheetName val="Sale_05024"/>
      <sheetName val="งบทดลองปภพ_4-474"/>
      <sheetName val="ปป_เข้า_Vat7%_ยังไม่ถึงกำหนด6"/>
      <sheetName val="Vat_ยังไม่ถึงกำหนด6"/>
      <sheetName val="Vat7%_ภายในเดือน_Junต้นฉบับ6"/>
      <sheetName val="BCExport_(2)6"/>
      <sheetName val="Equity_Movement6"/>
      <sheetName val="Bill_No__2_-_Carpark6"/>
      <sheetName val="Sale_05025"/>
      <sheetName val="งบทดลองปภพ_4-475"/>
      <sheetName val="PC till Aug"/>
      <sheetName val="PC_till_Aug"/>
      <sheetName val="29 มี_ค_2547"/>
      <sheetName val="acc.depre-report-old"/>
      <sheetName val="เงินกู้ MGC"/>
      <sheetName val="Sheet1"/>
      <sheetName val="bs grp"/>
      <sheetName val="TFB"/>
      <sheetName val="KTB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gl"/>
      <sheetName val="FF-1"/>
      <sheetName val="_Lookup"/>
      <sheetName val="非固内訳"/>
      <sheetName val="Sampling"/>
      <sheetName val="TB Worksheet"/>
      <sheetName val="11922"/>
      <sheetName val="GIVTR00P"/>
      <sheetName val="5 Analysis"/>
      <sheetName val="200-110"/>
      <sheetName val="Sale 0411"/>
      <sheetName val="AP-FAsb"/>
      <sheetName val="Control Confirm-Trade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Raw Material"/>
      <sheetName val="3월가격"/>
      <sheetName val="J2"/>
      <sheetName val="J1"/>
      <sheetName val="ปัจจุบัน "/>
      <sheetName val="cashflowcomp"/>
      <sheetName val="Sale 0401"/>
      <sheetName val="Aging"/>
      <sheetName val="DEP12"/>
      <sheetName val="Rates"/>
      <sheetName val="CA Sheet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Sale 0501"/>
      <sheetName val="D"/>
      <sheetName val="SCB 2 - Current"/>
      <sheetName val="Details"/>
      <sheetName val="SH-E"/>
      <sheetName val="SH-C"/>
    </sheetNames>
    <sheetDataSet>
      <sheetData sheetId="0"/>
      <sheetData sheetId="1"/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วัน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วัน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21875" defaultRowHeight="13.2"/>
  <cols>
    <col min="1" max="1" width="4.21875" customWidth="1"/>
    <col min="5" max="6" width="1.6640625" bestFit="1" customWidth="1"/>
    <col min="7" max="7" width="13.6640625" bestFit="1" customWidth="1"/>
    <col min="8" max="8" width="1.6640625" bestFit="1" customWidth="1"/>
    <col min="9" max="9" width="13.6640625" bestFit="1" customWidth="1"/>
    <col min="10" max="10" width="1.6640625" bestFit="1" customWidth="1"/>
    <col min="11" max="11" width="13.6640625" bestFit="1" customWidth="1"/>
    <col min="12" max="12" width="1.6640625" bestFit="1" customWidth="1"/>
    <col min="13" max="13" width="13.6640625" bestFit="1" customWidth="1"/>
    <col min="14" max="16" width="1.6640625" bestFit="1" customWidth="1"/>
    <col min="17" max="17" width="13.6640625" bestFit="1" customWidth="1"/>
    <col min="18" max="18" width="1.6640625" bestFit="1" customWidth="1"/>
    <col min="19" max="19" width="13.66406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 ht="13.8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 ht="13.8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21875" defaultRowHeight="13.2"/>
  <cols>
    <col min="1" max="1" width="2.21875" customWidth="1"/>
    <col min="2" max="3" width="9.21875" hidden="1" customWidth="1"/>
    <col min="4" max="4" width="4.21875" customWidth="1"/>
    <col min="5" max="5" width="40.6640625" customWidth="1"/>
    <col min="6" max="6" width="1.6640625" bestFit="1" customWidth="1"/>
    <col min="7" max="7" width="13.6640625" bestFit="1" customWidth="1"/>
    <col min="8" max="8" width="1.6640625" bestFit="1" customWidth="1"/>
    <col min="9" max="9" width="13.6640625" bestFit="1" customWidth="1"/>
    <col min="10" max="10" width="1.6640625" bestFit="1" customWidth="1"/>
    <col min="11" max="11" width="13.6640625" bestFit="1" customWidth="1"/>
    <col min="12" max="12" width="1.6640625" bestFit="1" customWidth="1"/>
    <col min="13" max="13" width="13.66406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 ht="13.8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 ht="13.8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 ht="13.8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71"/>
  <sheetViews>
    <sheetView tabSelected="1" view="pageBreakPreview" zoomScale="80" zoomScaleNormal="86" zoomScaleSheetLayoutView="80" workbookViewId="0">
      <selection activeCell="G82" sqref="G82"/>
    </sheetView>
  </sheetViews>
  <sheetFormatPr defaultColWidth="11" defaultRowHeight="16.5" customHeight="1"/>
  <cols>
    <col min="1" max="1" width="1.21875" style="81" customWidth="1"/>
    <col min="2" max="2" width="1.6640625" style="81" customWidth="1"/>
    <col min="3" max="3" width="1.21875" style="81" customWidth="1"/>
    <col min="4" max="4" width="56.5546875" style="81" customWidth="1"/>
    <col min="5" max="5" width="6.21875" style="83" customWidth="1"/>
    <col min="6" max="6" width="1.21875" style="81" customWidth="1"/>
    <col min="7" max="7" width="15" style="81" customWidth="1"/>
    <col min="8" max="8" width="1.21875" style="81" customWidth="1"/>
    <col min="9" max="9" width="14.21875" style="113" customWidth="1"/>
    <col min="10" max="10" width="1.21875" style="113" customWidth="1"/>
    <col min="11" max="11" width="16.109375" style="113" customWidth="1"/>
    <col min="12" max="12" width="1.21875" style="113" customWidth="1"/>
    <col min="13" max="13" width="14.21875" style="113" customWidth="1"/>
    <col min="14" max="16384" width="11" style="81"/>
  </cols>
  <sheetData>
    <row r="1" spans="1:13" s="123" customFormat="1" ht="20.85" customHeight="1">
      <c r="A1" s="75" t="s">
        <v>191</v>
      </c>
      <c r="B1" s="75"/>
      <c r="C1" s="120"/>
      <c r="D1" s="120"/>
      <c r="E1" s="121"/>
      <c r="F1" s="120"/>
      <c r="G1" s="120"/>
      <c r="H1" s="120"/>
      <c r="I1" s="122"/>
      <c r="J1" s="122"/>
      <c r="K1" s="122"/>
      <c r="L1" s="122"/>
      <c r="M1" s="122"/>
    </row>
    <row r="2" spans="1:13" s="77" customFormat="1" ht="20.85" customHeight="1">
      <c r="A2" s="76" t="s">
        <v>192</v>
      </c>
      <c r="B2" s="76"/>
      <c r="C2" s="124"/>
      <c r="D2" s="124"/>
      <c r="E2" s="125"/>
      <c r="F2" s="124"/>
      <c r="G2" s="124"/>
      <c r="H2" s="124"/>
      <c r="I2" s="126"/>
      <c r="J2" s="126"/>
      <c r="K2" s="126"/>
      <c r="L2" s="126"/>
      <c r="M2" s="126"/>
    </row>
    <row r="3" spans="1:13" ht="20.85" customHeight="1">
      <c r="A3" s="78"/>
      <c r="B3" s="78"/>
      <c r="C3" s="79"/>
      <c r="D3" s="79"/>
      <c r="E3" s="80"/>
      <c r="F3" s="79"/>
      <c r="G3" s="79"/>
      <c r="H3" s="79"/>
      <c r="I3" s="127"/>
      <c r="J3" s="127"/>
      <c r="K3" s="127"/>
      <c r="L3" s="127"/>
      <c r="M3" s="127"/>
    </row>
    <row r="4" spans="1:13" s="131" customFormat="1" ht="20.85" customHeight="1">
      <c r="A4" s="128"/>
      <c r="B4" s="128"/>
      <c r="C4" s="129"/>
      <c r="D4" s="129"/>
      <c r="E4" s="130"/>
      <c r="F4" s="129"/>
      <c r="G4" s="359" t="s">
        <v>193</v>
      </c>
      <c r="H4" s="359"/>
      <c r="I4" s="359"/>
      <c r="J4" s="82"/>
      <c r="K4" s="359" t="s">
        <v>194</v>
      </c>
      <c r="L4" s="359"/>
      <c r="M4" s="359"/>
    </row>
    <row r="5" spans="1:13" s="131" customFormat="1" ht="20.85" customHeight="1">
      <c r="A5" s="128"/>
      <c r="B5" s="128"/>
      <c r="C5" s="129"/>
      <c r="D5" s="129"/>
      <c r="E5" s="130"/>
      <c r="F5" s="129"/>
      <c r="G5" s="356" t="s">
        <v>195</v>
      </c>
      <c r="H5" s="356"/>
      <c r="I5" s="356"/>
      <c r="J5" s="132"/>
      <c r="K5" s="356" t="s">
        <v>195</v>
      </c>
      <c r="L5" s="356"/>
      <c r="M5" s="356"/>
    </row>
    <row r="6" spans="1:13" ht="20.85" customHeight="1">
      <c r="A6" s="78"/>
      <c r="G6" s="133" t="s">
        <v>413</v>
      </c>
      <c r="H6" s="84"/>
      <c r="I6" s="134" t="s">
        <v>196</v>
      </c>
      <c r="J6" s="84"/>
      <c r="K6" s="133" t="s">
        <v>413</v>
      </c>
      <c r="L6" s="84"/>
      <c r="M6" s="134" t="s">
        <v>196</v>
      </c>
    </row>
    <row r="7" spans="1:13" ht="20.85" customHeight="1">
      <c r="A7" s="135" t="s">
        <v>197</v>
      </c>
      <c r="E7" s="85" t="s">
        <v>198</v>
      </c>
      <c r="F7" s="86"/>
      <c r="G7" s="136">
        <v>2026</v>
      </c>
      <c r="H7" s="87"/>
      <c r="I7" s="136">
        <v>2025</v>
      </c>
      <c r="J7" s="87"/>
      <c r="K7" s="136">
        <v>2026</v>
      </c>
      <c r="L7" s="87"/>
      <c r="M7" s="136">
        <v>2025</v>
      </c>
    </row>
    <row r="8" spans="1:13" ht="20.85" customHeight="1">
      <c r="E8" s="81"/>
      <c r="F8" s="86"/>
      <c r="G8" s="134" t="s">
        <v>199</v>
      </c>
      <c r="H8" s="84"/>
      <c r="I8" s="134"/>
      <c r="J8" s="84"/>
      <c r="K8" s="134" t="s">
        <v>199</v>
      </c>
      <c r="L8" s="84"/>
      <c r="M8" s="134"/>
    </row>
    <row r="9" spans="1:13" ht="20.85" customHeight="1">
      <c r="E9" s="85"/>
      <c r="F9" s="86"/>
      <c r="G9" s="360" t="s">
        <v>200</v>
      </c>
      <c r="H9" s="360"/>
      <c r="I9" s="360"/>
      <c r="J9" s="360"/>
      <c r="K9" s="360"/>
      <c r="L9" s="360"/>
      <c r="M9" s="360"/>
    </row>
    <row r="10" spans="1:13" ht="20.25" customHeight="1">
      <c r="A10" s="137" t="s">
        <v>201</v>
      </c>
      <c r="B10" s="88"/>
      <c r="E10" s="85"/>
      <c r="I10" s="89"/>
      <c r="J10" s="89"/>
      <c r="K10" s="89"/>
      <c r="L10" s="89"/>
      <c r="M10" s="89"/>
    </row>
    <row r="11" spans="1:13" ht="20.25" customHeight="1">
      <c r="A11" s="138" t="s">
        <v>202</v>
      </c>
      <c r="B11" s="88"/>
      <c r="E11" s="139"/>
      <c r="F11" s="140"/>
      <c r="G11" s="90">
        <v>75875</v>
      </c>
      <c r="H11" s="90"/>
      <c r="I11" s="90">
        <v>92478</v>
      </c>
      <c r="J11" s="90"/>
      <c r="K11" s="90">
        <v>42884</v>
      </c>
      <c r="L11" s="90"/>
      <c r="M11" s="90">
        <v>61967</v>
      </c>
    </row>
    <row r="12" spans="1:13" ht="20.25" customHeight="1">
      <c r="A12" s="138" t="s">
        <v>203</v>
      </c>
      <c r="E12" s="139" t="s">
        <v>395</v>
      </c>
      <c r="F12" s="140"/>
      <c r="G12" s="90">
        <v>773398</v>
      </c>
      <c r="H12" s="90"/>
      <c r="I12" s="90">
        <v>660440</v>
      </c>
      <c r="J12" s="90"/>
      <c r="K12" s="90">
        <v>775880</v>
      </c>
      <c r="L12" s="90"/>
      <c r="M12" s="90">
        <v>659051</v>
      </c>
    </row>
    <row r="13" spans="1:13" ht="20.25" hidden="1" customHeight="1">
      <c r="A13" s="138" t="s">
        <v>346</v>
      </c>
      <c r="E13" s="139"/>
      <c r="F13" s="140"/>
      <c r="G13" s="90"/>
      <c r="H13" s="90"/>
      <c r="I13" s="90"/>
      <c r="J13" s="90"/>
      <c r="K13" s="90"/>
      <c r="L13" s="90"/>
      <c r="M13" s="90"/>
    </row>
    <row r="14" spans="1:13" ht="20.25" customHeight="1">
      <c r="A14" s="146" t="s">
        <v>404</v>
      </c>
      <c r="B14" s="147"/>
      <c r="C14" s="146"/>
      <c r="E14" s="139" t="s">
        <v>414</v>
      </c>
      <c r="F14" s="140"/>
      <c r="G14" s="90">
        <v>1245</v>
      </c>
      <c r="H14" s="90"/>
      <c r="I14" s="90">
        <v>0</v>
      </c>
      <c r="J14" s="90"/>
      <c r="K14" s="90">
        <v>1245</v>
      </c>
      <c r="L14" s="90"/>
      <c r="M14" s="90">
        <v>0</v>
      </c>
    </row>
    <row r="15" spans="1:13" ht="20.25" customHeight="1">
      <c r="A15" s="138" t="s">
        <v>354</v>
      </c>
      <c r="E15" s="139">
        <v>4</v>
      </c>
      <c r="F15" s="140"/>
      <c r="G15" s="90">
        <v>0</v>
      </c>
      <c r="H15" s="90"/>
      <c r="I15" s="90">
        <v>0</v>
      </c>
      <c r="J15" s="90"/>
      <c r="K15" s="90">
        <v>144000</v>
      </c>
      <c r="L15" s="90"/>
      <c r="M15" s="90">
        <v>136000</v>
      </c>
    </row>
    <row r="16" spans="1:13" ht="20.25" customHeight="1">
      <c r="A16" s="138" t="s">
        <v>204</v>
      </c>
      <c r="E16" s="139">
        <v>13</v>
      </c>
      <c r="F16" s="140"/>
      <c r="G16" s="90">
        <v>105</v>
      </c>
      <c r="H16" s="90"/>
      <c r="I16" s="90">
        <v>37</v>
      </c>
      <c r="J16" s="90"/>
      <c r="K16" s="90">
        <v>105</v>
      </c>
      <c r="L16" s="90"/>
      <c r="M16" s="90">
        <v>37</v>
      </c>
    </row>
    <row r="17" spans="1:13" ht="20.25" customHeight="1">
      <c r="A17" s="138" t="s">
        <v>205</v>
      </c>
      <c r="B17" s="138"/>
      <c r="E17" s="139"/>
      <c r="F17" s="140"/>
      <c r="G17" s="91">
        <v>20292</v>
      </c>
      <c r="H17" s="90"/>
      <c r="I17" s="91">
        <v>21013</v>
      </c>
      <c r="J17" s="90"/>
      <c r="K17" s="91">
        <v>11947</v>
      </c>
      <c r="L17" s="90"/>
      <c r="M17" s="91">
        <v>10730</v>
      </c>
    </row>
    <row r="18" spans="1:13" ht="20.25" customHeight="1">
      <c r="A18" s="141" t="s">
        <v>206</v>
      </c>
      <c r="E18" s="139"/>
      <c r="F18" s="140"/>
      <c r="G18" s="117">
        <f>SUM(G11:G17)</f>
        <v>870915</v>
      </c>
      <c r="H18" s="92"/>
      <c r="I18" s="117">
        <f>SUM(I11:I17)</f>
        <v>773968</v>
      </c>
      <c r="J18" s="92"/>
      <c r="K18" s="117">
        <f>SUM(K11:K17)</f>
        <v>976061</v>
      </c>
      <c r="L18" s="93"/>
      <c r="M18" s="117">
        <f>SUM(M11:M17)</f>
        <v>867785</v>
      </c>
    </row>
    <row r="19" spans="1:13" ht="20.25" customHeight="1">
      <c r="A19" s="138"/>
      <c r="E19" s="139"/>
      <c r="F19" s="140"/>
      <c r="G19" s="94"/>
      <c r="H19" s="94"/>
      <c r="I19" s="94"/>
      <c r="J19" s="94"/>
      <c r="K19" s="94"/>
      <c r="L19" s="90"/>
      <c r="M19" s="90"/>
    </row>
    <row r="20" spans="1:13" ht="20.25" customHeight="1">
      <c r="A20" s="137" t="s">
        <v>207</v>
      </c>
      <c r="E20" s="139"/>
      <c r="F20" s="140"/>
      <c r="G20" s="94"/>
      <c r="H20" s="94"/>
      <c r="I20" s="94"/>
      <c r="J20" s="94"/>
      <c r="K20" s="94"/>
      <c r="L20" s="90"/>
      <c r="M20" s="90"/>
    </row>
    <row r="21" spans="1:13" ht="20.25" customHeight="1">
      <c r="A21" s="138" t="s">
        <v>208</v>
      </c>
      <c r="E21" s="139" t="s">
        <v>415</v>
      </c>
      <c r="F21" s="140"/>
      <c r="G21" s="90">
        <v>76865</v>
      </c>
      <c r="H21" s="90"/>
      <c r="I21" s="90">
        <v>71205</v>
      </c>
      <c r="J21" s="90"/>
      <c r="K21" s="90">
        <v>76865</v>
      </c>
      <c r="L21" s="90"/>
      <c r="M21" s="90">
        <v>71205</v>
      </c>
    </row>
    <row r="22" spans="1:13" ht="20.25" hidden="1" customHeight="1">
      <c r="A22" s="138" t="s">
        <v>347</v>
      </c>
      <c r="E22" s="139"/>
      <c r="F22" s="140"/>
      <c r="G22" s="90"/>
      <c r="H22" s="90"/>
      <c r="I22" s="90"/>
      <c r="J22" s="90"/>
      <c r="K22" s="90"/>
      <c r="L22" s="90"/>
      <c r="M22" s="90"/>
    </row>
    <row r="23" spans="1:13" ht="20.25" customHeight="1">
      <c r="A23" s="138" t="s">
        <v>209</v>
      </c>
      <c r="B23" s="138"/>
      <c r="E23" s="139" t="s">
        <v>416</v>
      </c>
      <c r="F23" s="140"/>
      <c r="G23" s="90">
        <v>40984</v>
      </c>
      <c r="H23" s="90"/>
      <c r="I23" s="90">
        <v>40797</v>
      </c>
      <c r="J23" s="90"/>
      <c r="K23" s="90">
        <v>40984</v>
      </c>
      <c r="L23" s="95"/>
      <c r="M23" s="90">
        <v>40797</v>
      </c>
    </row>
    <row r="24" spans="1:13" ht="20.25" customHeight="1">
      <c r="A24" s="138" t="s">
        <v>210</v>
      </c>
      <c r="E24" s="139"/>
      <c r="F24" s="140"/>
      <c r="G24" s="90">
        <v>0</v>
      </c>
      <c r="H24" s="90"/>
      <c r="I24" s="90">
        <v>0</v>
      </c>
      <c r="J24" s="90"/>
      <c r="K24" s="90">
        <v>23503</v>
      </c>
      <c r="L24" s="95"/>
      <c r="M24" s="90">
        <v>23503</v>
      </c>
    </row>
    <row r="25" spans="1:13" ht="20.25" customHeight="1">
      <c r="A25" s="138" t="s">
        <v>211</v>
      </c>
      <c r="E25" s="139"/>
      <c r="F25" s="140"/>
      <c r="G25" s="90">
        <v>92528</v>
      </c>
      <c r="H25" s="90"/>
      <c r="I25" s="90">
        <v>91939</v>
      </c>
      <c r="J25" s="90"/>
      <c r="K25" s="90">
        <v>81191</v>
      </c>
      <c r="L25" s="95"/>
      <c r="M25" s="96">
        <v>81191</v>
      </c>
    </row>
    <row r="26" spans="1:13" ht="20.25" customHeight="1">
      <c r="A26" s="138" t="s">
        <v>356</v>
      </c>
      <c r="E26" s="139"/>
      <c r="F26" s="140"/>
      <c r="G26" s="90">
        <v>39066</v>
      </c>
      <c r="H26" s="90"/>
      <c r="I26" s="90">
        <v>38871</v>
      </c>
      <c r="J26" s="90"/>
      <c r="K26" s="90">
        <v>37500</v>
      </c>
      <c r="L26" s="95"/>
      <c r="M26" s="90">
        <v>37500</v>
      </c>
    </row>
    <row r="27" spans="1:13" ht="20.25" customHeight="1">
      <c r="A27" s="81" t="s">
        <v>385</v>
      </c>
      <c r="B27" s="138"/>
      <c r="E27" s="139" t="s">
        <v>414</v>
      </c>
      <c r="F27" s="140"/>
      <c r="G27" s="90">
        <v>10800</v>
      </c>
      <c r="H27" s="90"/>
      <c r="I27" s="90">
        <v>10245</v>
      </c>
      <c r="J27" s="90"/>
      <c r="K27" s="90">
        <v>10800</v>
      </c>
      <c r="L27" s="95"/>
      <c r="M27" s="90">
        <v>10245</v>
      </c>
    </row>
    <row r="28" spans="1:13" ht="20.25" customHeight="1">
      <c r="A28" s="81" t="s">
        <v>212</v>
      </c>
      <c r="B28" s="138"/>
      <c r="E28" s="139">
        <v>6</v>
      </c>
      <c r="F28" s="140"/>
      <c r="G28" s="90">
        <v>232940</v>
      </c>
      <c r="H28" s="90"/>
      <c r="I28" s="90">
        <v>238350</v>
      </c>
      <c r="J28" s="90"/>
      <c r="K28" s="90">
        <v>232940</v>
      </c>
      <c r="L28" s="95"/>
      <c r="M28" s="90">
        <v>238350</v>
      </c>
    </row>
    <row r="29" spans="1:13" ht="20.25" customHeight="1">
      <c r="A29" s="81" t="s">
        <v>213</v>
      </c>
      <c r="B29" s="138"/>
      <c r="E29" s="139" t="s">
        <v>377</v>
      </c>
      <c r="F29" s="140"/>
      <c r="G29" s="90">
        <v>474071</v>
      </c>
      <c r="H29" s="90"/>
      <c r="I29" s="90">
        <v>508161</v>
      </c>
      <c r="J29" s="90"/>
      <c r="K29" s="90">
        <v>269391</v>
      </c>
      <c r="L29" s="95"/>
      <c r="M29" s="90">
        <v>284941</v>
      </c>
    </row>
    <row r="30" spans="1:13" ht="20.25" customHeight="1">
      <c r="A30" s="81" t="s">
        <v>214</v>
      </c>
      <c r="B30" s="138"/>
      <c r="E30" s="139"/>
      <c r="F30" s="140"/>
      <c r="G30" s="90">
        <v>1182</v>
      </c>
      <c r="H30" s="90"/>
      <c r="I30" s="90">
        <v>3521</v>
      </c>
      <c r="J30" s="90"/>
      <c r="K30" s="90">
        <v>933</v>
      </c>
      <c r="L30" s="95"/>
      <c r="M30" s="90">
        <v>1284</v>
      </c>
    </row>
    <row r="31" spans="1:13" ht="20.25" customHeight="1">
      <c r="A31" s="81" t="s">
        <v>215</v>
      </c>
      <c r="B31" s="138"/>
      <c r="E31" s="139"/>
      <c r="F31" s="140"/>
      <c r="G31" s="90">
        <v>21790</v>
      </c>
      <c r="H31" s="90"/>
      <c r="I31" s="90">
        <v>20790</v>
      </c>
      <c r="J31" s="90"/>
      <c r="K31" s="90">
        <v>20507</v>
      </c>
      <c r="L31" s="95"/>
      <c r="M31" s="90">
        <v>19405</v>
      </c>
    </row>
    <row r="32" spans="1:13" ht="20.25" customHeight="1">
      <c r="A32" s="81" t="s">
        <v>216</v>
      </c>
      <c r="B32" s="138"/>
      <c r="E32" s="139"/>
      <c r="F32" s="140"/>
      <c r="G32" s="91">
        <v>154064</v>
      </c>
      <c r="H32" s="90"/>
      <c r="I32" s="91">
        <v>152574</v>
      </c>
      <c r="J32" s="90"/>
      <c r="K32" s="91">
        <v>152770</v>
      </c>
      <c r="L32" s="95"/>
      <c r="M32" s="91">
        <v>150985</v>
      </c>
    </row>
    <row r="33" spans="1:13" ht="20.25" customHeight="1">
      <c r="A33" s="141" t="s">
        <v>217</v>
      </c>
      <c r="E33" s="139"/>
      <c r="F33" s="140"/>
      <c r="G33" s="117">
        <f>SUM(G21:G32)</f>
        <v>1144290</v>
      </c>
      <c r="H33" s="98"/>
      <c r="I33" s="117">
        <f>SUM(I21:I32)</f>
        <v>1176453</v>
      </c>
      <c r="J33" s="98"/>
      <c r="K33" s="117">
        <f>SUM(K21:K32)</f>
        <v>947384</v>
      </c>
      <c r="L33" s="99"/>
      <c r="M33" s="117">
        <f>SUM(M21:M32)</f>
        <v>959406</v>
      </c>
    </row>
    <row r="34" spans="1:13" ht="20.25" customHeight="1">
      <c r="E34" s="142"/>
      <c r="F34" s="143"/>
      <c r="G34" s="94"/>
      <c r="H34" s="96"/>
      <c r="I34" s="94"/>
      <c r="J34" s="96"/>
      <c r="K34" s="94"/>
      <c r="L34" s="95"/>
      <c r="M34" s="90"/>
    </row>
    <row r="35" spans="1:13" ht="20.25" customHeight="1" thickBot="1">
      <c r="A35" s="141" t="s">
        <v>218</v>
      </c>
      <c r="G35" s="116">
        <f>SUM(G18+G33)</f>
        <v>2015205</v>
      </c>
      <c r="H35" s="96"/>
      <c r="I35" s="116">
        <f>SUM(I18+I33)</f>
        <v>1950421</v>
      </c>
      <c r="J35" s="98"/>
      <c r="K35" s="116">
        <f>SUM(K18+K33)</f>
        <v>1923445</v>
      </c>
      <c r="L35" s="99"/>
      <c r="M35" s="116">
        <f>SUM(M18+M33)</f>
        <v>1827191</v>
      </c>
    </row>
    <row r="36" spans="1:13" ht="20.25" customHeight="1" thickTop="1">
      <c r="A36" s="78"/>
      <c r="I36" s="81"/>
      <c r="J36" s="81"/>
      <c r="K36" s="81"/>
      <c r="L36" s="81"/>
      <c r="M36" s="81"/>
    </row>
    <row r="37" spans="1:13" s="123" customFormat="1" ht="20.85" customHeight="1">
      <c r="A37" s="75" t="s">
        <v>191</v>
      </c>
      <c r="B37" s="75"/>
      <c r="C37" s="120"/>
      <c r="D37" s="120"/>
      <c r="E37" s="121"/>
      <c r="F37" s="120"/>
      <c r="G37" s="120"/>
      <c r="H37" s="120"/>
      <c r="I37" s="122"/>
      <c r="J37" s="122"/>
      <c r="K37" s="122"/>
      <c r="L37" s="122"/>
      <c r="M37" s="122"/>
    </row>
    <row r="38" spans="1:13" s="77" customFormat="1" ht="20.85" customHeight="1">
      <c r="A38" s="76" t="s">
        <v>192</v>
      </c>
      <c r="B38" s="76"/>
      <c r="C38" s="124"/>
      <c r="D38" s="124"/>
      <c r="E38" s="125"/>
      <c r="F38" s="124"/>
      <c r="G38" s="124"/>
      <c r="H38" s="124"/>
      <c r="I38" s="126"/>
      <c r="J38" s="126"/>
      <c r="K38" s="126"/>
      <c r="L38" s="126"/>
      <c r="M38" s="126"/>
    </row>
    <row r="39" spans="1:13" ht="20.85" customHeight="1">
      <c r="A39" s="78"/>
      <c r="B39" s="78"/>
      <c r="C39" s="79"/>
      <c r="D39" s="79"/>
      <c r="E39" s="80"/>
      <c r="F39" s="79"/>
      <c r="G39" s="79"/>
      <c r="H39" s="79"/>
      <c r="I39" s="127"/>
      <c r="J39" s="127"/>
      <c r="K39" s="127"/>
      <c r="L39" s="127"/>
      <c r="M39" s="127"/>
    </row>
    <row r="40" spans="1:13" ht="20.85" customHeight="1">
      <c r="A40" s="78"/>
      <c r="B40" s="78"/>
      <c r="C40" s="79"/>
      <c r="D40" s="79" t="s">
        <v>317</v>
      </c>
      <c r="E40" s="80"/>
      <c r="F40" s="79"/>
      <c r="G40" s="359" t="s">
        <v>193</v>
      </c>
      <c r="H40" s="359"/>
      <c r="I40" s="359"/>
      <c r="J40" s="82"/>
      <c r="K40" s="359" t="s">
        <v>194</v>
      </c>
      <c r="L40" s="359"/>
      <c r="M40" s="359"/>
    </row>
    <row r="41" spans="1:13" s="131" customFormat="1" ht="20.85" customHeight="1">
      <c r="A41" s="128"/>
      <c r="B41" s="128"/>
      <c r="C41" s="129"/>
      <c r="D41" s="129"/>
      <c r="E41" s="130"/>
      <c r="F41" s="129"/>
      <c r="G41" s="356" t="s">
        <v>195</v>
      </c>
      <c r="H41" s="356"/>
      <c r="I41" s="356"/>
      <c r="J41" s="132"/>
      <c r="K41" s="356" t="s">
        <v>195</v>
      </c>
      <c r="L41" s="356"/>
      <c r="M41" s="356"/>
    </row>
    <row r="42" spans="1:13" s="131" customFormat="1" ht="19.95" customHeight="1">
      <c r="A42" s="128"/>
      <c r="B42" s="128"/>
      <c r="C42" s="129"/>
      <c r="D42" s="129"/>
      <c r="E42" s="130"/>
      <c r="F42" s="129"/>
      <c r="G42" s="133" t="s">
        <v>413</v>
      </c>
      <c r="H42" s="84"/>
      <c r="I42" s="134" t="s">
        <v>196</v>
      </c>
      <c r="J42" s="84"/>
      <c r="K42" s="133" t="s">
        <v>413</v>
      </c>
      <c r="L42" s="84"/>
      <c r="M42" s="134" t="s">
        <v>196</v>
      </c>
    </row>
    <row r="43" spans="1:13" ht="19.95" customHeight="1">
      <c r="A43" s="144" t="s">
        <v>219</v>
      </c>
      <c r="E43" s="85" t="s">
        <v>198</v>
      </c>
      <c r="G43" s="136">
        <v>2026</v>
      </c>
      <c r="H43" s="87"/>
      <c r="I43" s="136">
        <v>2025</v>
      </c>
      <c r="J43" s="87"/>
      <c r="K43" s="136">
        <v>2026</v>
      </c>
      <c r="L43" s="87"/>
      <c r="M43" s="136">
        <v>2025</v>
      </c>
    </row>
    <row r="44" spans="1:13" ht="20.85" customHeight="1">
      <c r="E44" s="85"/>
      <c r="F44" s="86"/>
      <c r="G44" s="134" t="s">
        <v>199</v>
      </c>
      <c r="H44" s="84"/>
      <c r="I44" s="134"/>
      <c r="J44" s="84"/>
      <c r="K44" s="134" t="s">
        <v>199</v>
      </c>
      <c r="L44" s="84"/>
      <c r="M44" s="134"/>
    </row>
    <row r="45" spans="1:13" ht="20.85" customHeight="1">
      <c r="E45" s="85"/>
      <c r="F45" s="86"/>
      <c r="G45" s="360" t="s">
        <v>200</v>
      </c>
      <c r="H45" s="360"/>
      <c r="I45" s="360"/>
      <c r="J45" s="360"/>
      <c r="K45" s="360"/>
      <c r="L45" s="360"/>
      <c r="M45" s="360"/>
    </row>
    <row r="46" spans="1:13" ht="20.85" customHeight="1">
      <c r="A46" s="145" t="s">
        <v>220</v>
      </c>
      <c r="B46" s="146"/>
      <c r="C46" s="146"/>
      <c r="D46" s="147"/>
      <c r="E46" s="148"/>
      <c r="F46" s="149"/>
      <c r="G46" s="149"/>
      <c r="H46" s="149"/>
      <c r="I46" s="100"/>
      <c r="J46" s="149"/>
      <c r="K46" s="149"/>
      <c r="L46" s="149"/>
      <c r="M46" s="100"/>
    </row>
    <row r="47" spans="1:13" ht="20.25" customHeight="1">
      <c r="A47" s="146" t="s">
        <v>221</v>
      </c>
      <c r="B47" s="146"/>
      <c r="C47" s="146"/>
      <c r="D47" s="147"/>
      <c r="E47" s="150"/>
      <c r="F47" s="149"/>
      <c r="G47" s="101"/>
      <c r="H47" s="101"/>
      <c r="I47" s="101"/>
      <c r="J47" s="101"/>
      <c r="K47" s="101"/>
      <c r="L47" s="101"/>
      <c r="M47" s="101"/>
    </row>
    <row r="48" spans="1:13" ht="20.25" customHeight="1">
      <c r="A48" s="146"/>
      <c r="B48" s="147" t="s">
        <v>222</v>
      </c>
      <c r="C48" s="146"/>
      <c r="E48" s="150">
        <v>8</v>
      </c>
      <c r="F48" s="149"/>
      <c r="G48" s="94">
        <v>499275</v>
      </c>
      <c r="H48" s="94"/>
      <c r="I48" s="102">
        <v>435856</v>
      </c>
      <c r="J48" s="94"/>
      <c r="K48" s="94">
        <v>496386</v>
      </c>
      <c r="L48" s="94"/>
      <c r="M48" s="102">
        <v>433000</v>
      </c>
    </row>
    <row r="49" spans="1:13" ht="20.25" customHeight="1">
      <c r="A49" s="146" t="s">
        <v>223</v>
      </c>
      <c r="B49" s="146"/>
      <c r="C49" s="146"/>
      <c r="D49" s="147"/>
      <c r="E49" s="151">
        <v>4</v>
      </c>
      <c r="F49" s="152"/>
      <c r="G49" s="94">
        <v>163247</v>
      </c>
      <c r="H49" s="102"/>
      <c r="I49" s="102">
        <v>120359</v>
      </c>
      <c r="J49" s="102"/>
      <c r="K49" s="94">
        <v>150951</v>
      </c>
      <c r="L49" s="90"/>
      <c r="M49" s="102">
        <v>93094</v>
      </c>
    </row>
    <row r="50" spans="1:13" ht="20.25" customHeight="1">
      <c r="A50" s="146" t="s">
        <v>224</v>
      </c>
      <c r="B50" s="146"/>
      <c r="C50" s="146"/>
      <c r="D50" s="147"/>
      <c r="E50" s="151"/>
      <c r="F50" s="152"/>
      <c r="G50" s="102"/>
      <c r="H50" s="102"/>
      <c r="I50" s="102"/>
      <c r="J50" s="102"/>
      <c r="K50" s="102"/>
      <c r="L50" s="90"/>
      <c r="M50" s="102"/>
    </row>
    <row r="51" spans="1:13" ht="20.25" customHeight="1">
      <c r="A51" s="146"/>
      <c r="B51" s="147" t="s">
        <v>222</v>
      </c>
      <c r="C51" s="146"/>
      <c r="E51" s="150" t="s">
        <v>403</v>
      </c>
      <c r="F51" s="152"/>
      <c r="G51" s="94">
        <v>49247</v>
      </c>
      <c r="H51" s="102"/>
      <c r="I51" s="102">
        <v>48998</v>
      </c>
      <c r="J51" s="102"/>
      <c r="K51" s="94">
        <v>37247</v>
      </c>
      <c r="L51" s="90"/>
      <c r="M51" s="102">
        <v>36998</v>
      </c>
    </row>
    <row r="52" spans="1:13" ht="20.25" customHeight="1">
      <c r="A52" s="146" t="s">
        <v>225</v>
      </c>
      <c r="B52" s="147"/>
      <c r="C52" s="146"/>
      <c r="E52" s="150">
        <v>4</v>
      </c>
      <c r="F52" s="152"/>
      <c r="G52" s="219">
        <v>3000</v>
      </c>
      <c r="H52" s="102"/>
      <c r="I52" s="102">
        <v>3000</v>
      </c>
      <c r="J52" s="102"/>
      <c r="K52" s="94">
        <v>0</v>
      </c>
      <c r="L52" s="90"/>
      <c r="M52" s="97">
        <v>0</v>
      </c>
    </row>
    <row r="53" spans="1:13" ht="20.25" customHeight="1">
      <c r="A53" s="146" t="s">
        <v>226</v>
      </c>
      <c r="B53" s="147"/>
      <c r="C53" s="146"/>
      <c r="E53" s="150">
        <v>4</v>
      </c>
      <c r="F53" s="152"/>
      <c r="G53" s="94">
        <v>41767</v>
      </c>
      <c r="H53" s="102"/>
      <c r="I53" s="102">
        <v>38634</v>
      </c>
      <c r="J53" s="102"/>
      <c r="K53" s="94">
        <v>18562</v>
      </c>
      <c r="L53" s="90"/>
      <c r="M53" s="102">
        <v>23025</v>
      </c>
    </row>
    <row r="54" spans="1:13" ht="20.25" hidden="1" customHeight="1">
      <c r="A54" s="81" t="s">
        <v>227</v>
      </c>
      <c r="B54" s="146"/>
      <c r="C54" s="146"/>
      <c r="D54" s="147"/>
      <c r="E54" s="151">
        <v>15</v>
      </c>
      <c r="F54" s="152"/>
      <c r="G54" s="94"/>
      <c r="H54" s="102"/>
      <c r="I54" s="102"/>
      <c r="J54" s="102"/>
      <c r="K54" s="94"/>
      <c r="L54" s="90"/>
      <c r="M54" s="97"/>
    </row>
    <row r="55" spans="1:13" ht="20.25" customHeight="1">
      <c r="A55" s="81" t="s">
        <v>228</v>
      </c>
      <c r="B55" s="146"/>
      <c r="C55" s="146"/>
      <c r="D55" s="147"/>
      <c r="E55" s="85"/>
      <c r="F55" s="152"/>
      <c r="G55" s="94">
        <v>570</v>
      </c>
      <c r="H55" s="102"/>
      <c r="I55" s="102">
        <v>547</v>
      </c>
      <c r="J55" s="102"/>
      <c r="K55" s="94">
        <v>0</v>
      </c>
      <c r="L55" s="90"/>
      <c r="M55" s="102">
        <v>0</v>
      </c>
    </row>
    <row r="56" spans="1:13" ht="20.25" customHeight="1">
      <c r="A56" s="146" t="s">
        <v>229</v>
      </c>
      <c r="B56" s="146"/>
      <c r="C56" s="146"/>
      <c r="D56" s="147"/>
      <c r="F56" s="152"/>
      <c r="G56" s="91">
        <v>17641</v>
      </c>
      <c r="H56" s="102"/>
      <c r="I56" s="103">
        <v>15679</v>
      </c>
      <c r="J56" s="102"/>
      <c r="K56" s="91">
        <v>17485</v>
      </c>
      <c r="L56" s="90"/>
      <c r="M56" s="103">
        <v>15332</v>
      </c>
    </row>
    <row r="57" spans="1:13" ht="20.25" customHeight="1">
      <c r="A57" s="153" t="s">
        <v>230</v>
      </c>
      <c r="B57" s="146"/>
      <c r="C57" s="146"/>
      <c r="D57" s="147"/>
      <c r="E57" s="151"/>
      <c r="F57" s="152"/>
      <c r="G57" s="118">
        <f>SUM(G47:G56)</f>
        <v>774747</v>
      </c>
      <c r="H57" s="92"/>
      <c r="I57" s="118">
        <f>SUM(I47:I56)</f>
        <v>663073</v>
      </c>
      <c r="J57" s="92"/>
      <c r="K57" s="118">
        <f>SUM(K47:K56)</f>
        <v>720631</v>
      </c>
      <c r="L57" s="93"/>
      <c r="M57" s="118">
        <f>SUM(M47:M56)</f>
        <v>601449</v>
      </c>
    </row>
    <row r="58" spans="1:13" ht="13.5" customHeight="1">
      <c r="A58" s="146"/>
      <c r="B58" s="146"/>
      <c r="C58" s="146"/>
      <c r="D58" s="147"/>
      <c r="E58" s="151"/>
      <c r="F58" s="152"/>
      <c r="G58" s="94"/>
      <c r="H58" s="94"/>
      <c r="I58" s="94"/>
      <c r="J58" s="94"/>
      <c r="K58" s="94"/>
      <c r="L58" s="90"/>
      <c r="M58" s="90"/>
    </row>
    <row r="59" spans="1:13" ht="20.25" customHeight="1">
      <c r="A59" s="145" t="s">
        <v>231</v>
      </c>
      <c r="B59" s="146"/>
      <c r="C59" s="146"/>
      <c r="D59" s="147"/>
      <c r="E59" s="151"/>
      <c r="F59" s="152"/>
      <c r="G59" s="94"/>
      <c r="H59" s="94"/>
      <c r="I59" s="94"/>
      <c r="J59" s="94"/>
      <c r="K59" s="94"/>
      <c r="L59" s="90"/>
      <c r="M59" s="90"/>
    </row>
    <row r="60" spans="1:13" ht="20.25" customHeight="1">
      <c r="A60" s="146" t="s">
        <v>232</v>
      </c>
      <c r="B60" s="146"/>
      <c r="C60" s="146"/>
      <c r="D60" s="147"/>
      <c r="E60" s="150" t="s">
        <v>403</v>
      </c>
      <c r="F60" s="152"/>
      <c r="G60" s="90">
        <v>129885</v>
      </c>
      <c r="H60" s="90"/>
      <c r="I60" s="90">
        <v>154590</v>
      </c>
      <c r="J60" s="90"/>
      <c r="K60" s="90">
        <v>117885</v>
      </c>
      <c r="L60" s="104"/>
      <c r="M60" s="90">
        <v>136590</v>
      </c>
    </row>
    <row r="61" spans="1:13" ht="20.25" customHeight="1">
      <c r="A61" s="146" t="s">
        <v>233</v>
      </c>
      <c r="B61" s="146"/>
      <c r="C61" s="146"/>
      <c r="D61" s="147"/>
      <c r="E61" s="151">
        <v>4</v>
      </c>
      <c r="F61" s="152"/>
      <c r="G61" s="90">
        <v>197772</v>
      </c>
      <c r="H61" s="90"/>
      <c r="I61" s="90">
        <v>213286</v>
      </c>
      <c r="J61" s="90"/>
      <c r="K61" s="90">
        <v>140496</v>
      </c>
      <c r="L61" s="90"/>
      <c r="M61" s="102">
        <v>144311</v>
      </c>
    </row>
    <row r="62" spans="1:13" ht="20.25" customHeight="1">
      <c r="A62" s="146" t="s">
        <v>374</v>
      </c>
      <c r="B62" s="146"/>
      <c r="C62" s="146"/>
      <c r="D62" s="147"/>
      <c r="E62" s="151"/>
      <c r="F62" s="152"/>
      <c r="G62" s="90">
        <v>3440</v>
      </c>
      <c r="H62" s="90"/>
      <c r="I62" s="90">
        <v>2591</v>
      </c>
      <c r="J62" s="90"/>
      <c r="K62" s="90">
        <v>0</v>
      </c>
      <c r="L62" s="90"/>
      <c r="M62" s="102">
        <v>0</v>
      </c>
    </row>
    <row r="63" spans="1:13" ht="20.25" customHeight="1">
      <c r="A63" s="146" t="s">
        <v>234</v>
      </c>
      <c r="B63" s="146"/>
      <c r="C63" s="146"/>
      <c r="D63" s="147"/>
      <c r="E63" s="151"/>
      <c r="F63" s="152"/>
      <c r="G63" s="90">
        <v>66661</v>
      </c>
      <c r="H63" s="90"/>
      <c r="I63" s="90">
        <v>63552</v>
      </c>
      <c r="J63" s="90"/>
      <c r="K63" s="90">
        <v>65139</v>
      </c>
      <c r="L63" s="90"/>
      <c r="M63" s="102">
        <v>62153</v>
      </c>
    </row>
    <row r="64" spans="1:13" ht="20.25" customHeight="1">
      <c r="A64" s="146" t="s">
        <v>325</v>
      </c>
      <c r="B64" s="146"/>
      <c r="C64" s="146"/>
      <c r="D64" s="147"/>
      <c r="E64" s="151"/>
      <c r="F64" s="152"/>
      <c r="G64" s="91">
        <v>2526</v>
      </c>
      <c r="H64" s="90"/>
      <c r="I64" s="91">
        <v>2724</v>
      </c>
      <c r="J64" s="90"/>
      <c r="K64" s="91">
        <v>2526</v>
      </c>
      <c r="L64" s="90"/>
      <c r="M64" s="91">
        <v>2724</v>
      </c>
    </row>
    <row r="65" spans="1:13" ht="20.25" customHeight="1">
      <c r="A65" s="153" t="s">
        <v>235</v>
      </c>
      <c r="B65" s="146"/>
      <c r="C65" s="146"/>
      <c r="D65" s="147"/>
      <c r="E65" s="151"/>
      <c r="F65" s="152"/>
      <c r="G65" s="117">
        <f>SUM(G60:G64)</f>
        <v>400284</v>
      </c>
      <c r="H65" s="94"/>
      <c r="I65" s="117">
        <f>SUM(I60:I64)</f>
        <v>436743</v>
      </c>
      <c r="J65" s="94"/>
      <c r="K65" s="117">
        <f>SUM(K60:K64)</f>
        <v>326046</v>
      </c>
      <c r="L65" s="90"/>
      <c r="M65" s="117">
        <f>SUM(M60:M64)</f>
        <v>345778</v>
      </c>
    </row>
    <row r="66" spans="1:13" ht="8.1" customHeight="1">
      <c r="A66" s="146"/>
      <c r="B66" s="146"/>
      <c r="C66" s="146"/>
      <c r="D66" s="147"/>
      <c r="E66" s="151"/>
      <c r="F66" s="152"/>
      <c r="G66" s="94"/>
      <c r="H66" s="94"/>
      <c r="I66" s="94"/>
      <c r="J66" s="94"/>
      <c r="K66" s="94"/>
      <c r="L66" s="90"/>
      <c r="M66" s="90"/>
    </row>
    <row r="67" spans="1:13" ht="20.25" customHeight="1">
      <c r="A67" s="153" t="s">
        <v>236</v>
      </c>
      <c r="B67" s="146"/>
      <c r="C67" s="146"/>
      <c r="D67" s="147"/>
      <c r="E67" s="151"/>
      <c r="F67" s="152"/>
      <c r="G67" s="117">
        <f>SUM(G65,G57)</f>
        <v>1175031</v>
      </c>
      <c r="H67" s="92"/>
      <c r="I67" s="117">
        <f>SUM(I65,I57)</f>
        <v>1099816</v>
      </c>
      <c r="J67" s="92"/>
      <c r="K67" s="117">
        <f>SUM(K65,K57)</f>
        <v>1046677</v>
      </c>
      <c r="L67" s="93"/>
      <c r="M67" s="117">
        <f>SUM(M65,M57)</f>
        <v>947227</v>
      </c>
    </row>
    <row r="68" spans="1:13" ht="15" customHeight="1">
      <c r="A68" s="153"/>
      <c r="B68" s="146"/>
      <c r="C68" s="146"/>
      <c r="D68" s="147"/>
      <c r="E68" s="151"/>
      <c r="F68" s="152"/>
      <c r="G68" s="94"/>
      <c r="H68" s="94"/>
      <c r="I68" s="94"/>
      <c r="J68" s="94"/>
      <c r="K68" s="94"/>
      <c r="L68" s="90"/>
      <c r="M68" s="94"/>
    </row>
    <row r="69" spans="1:13" s="123" customFormat="1" ht="20.85" customHeight="1">
      <c r="A69" s="75" t="s">
        <v>191</v>
      </c>
      <c r="B69" s="75"/>
      <c r="C69" s="120"/>
      <c r="D69" s="120"/>
      <c r="E69" s="121"/>
      <c r="F69" s="120"/>
      <c r="G69" s="120"/>
      <c r="H69" s="120"/>
      <c r="I69" s="122"/>
      <c r="J69" s="122"/>
      <c r="K69" s="122"/>
      <c r="L69" s="122"/>
      <c r="M69" s="122"/>
    </row>
    <row r="70" spans="1:13" s="77" customFormat="1" ht="20.85" customHeight="1">
      <c r="A70" s="76" t="s">
        <v>192</v>
      </c>
      <c r="B70" s="76"/>
      <c r="C70" s="124"/>
      <c r="D70" s="124"/>
      <c r="E70" s="125"/>
      <c r="F70" s="124"/>
      <c r="G70" s="124"/>
      <c r="H70" s="124"/>
      <c r="I70" s="126"/>
      <c r="J70" s="126"/>
      <c r="K70" s="126"/>
      <c r="L70" s="126"/>
      <c r="M70" s="126"/>
    </row>
    <row r="71" spans="1:13" ht="20.85" customHeight="1">
      <c r="A71" s="78"/>
      <c r="B71" s="78"/>
      <c r="C71" s="79"/>
      <c r="D71" s="79"/>
      <c r="E71" s="80"/>
      <c r="F71" s="79"/>
      <c r="G71" s="79"/>
      <c r="H71" s="79"/>
      <c r="I71" s="127"/>
      <c r="J71" s="127"/>
      <c r="K71" s="127"/>
      <c r="L71" s="127"/>
      <c r="M71" s="127"/>
    </row>
    <row r="72" spans="1:13" ht="20.85" customHeight="1">
      <c r="A72" s="78"/>
      <c r="B72" s="78"/>
      <c r="C72" s="79"/>
      <c r="D72" s="79" t="s">
        <v>317</v>
      </c>
      <c r="E72" s="80"/>
      <c r="F72" s="79"/>
      <c r="G72" s="359" t="s">
        <v>193</v>
      </c>
      <c r="H72" s="359"/>
      <c r="I72" s="359"/>
      <c r="J72" s="82"/>
      <c r="K72" s="359" t="s">
        <v>194</v>
      </c>
      <c r="L72" s="359"/>
      <c r="M72" s="359"/>
    </row>
    <row r="73" spans="1:13" s="131" customFormat="1" ht="20.85" customHeight="1">
      <c r="A73" s="128"/>
      <c r="B73" s="128"/>
      <c r="C73" s="129"/>
      <c r="D73" s="129"/>
      <c r="E73" s="130"/>
      <c r="F73" s="129"/>
      <c r="G73" s="356" t="s">
        <v>195</v>
      </c>
      <c r="H73" s="356"/>
      <c r="I73" s="356"/>
      <c r="J73" s="132"/>
      <c r="K73" s="356" t="s">
        <v>195</v>
      </c>
      <c r="L73" s="356"/>
      <c r="M73" s="356"/>
    </row>
    <row r="74" spans="1:13" s="131" customFormat="1" ht="19.95" customHeight="1">
      <c r="A74" s="128"/>
      <c r="B74" s="128"/>
      <c r="C74" s="129"/>
      <c r="D74" s="129"/>
      <c r="E74" s="130"/>
      <c r="F74" s="129"/>
      <c r="G74" s="133" t="s">
        <v>413</v>
      </c>
      <c r="H74" s="84"/>
      <c r="I74" s="134" t="s">
        <v>196</v>
      </c>
      <c r="J74" s="84"/>
      <c r="K74" s="133" t="s">
        <v>413</v>
      </c>
      <c r="L74" s="84"/>
      <c r="M74" s="134" t="s">
        <v>196</v>
      </c>
    </row>
    <row r="75" spans="1:13" ht="19.95" customHeight="1">
      <c r="A75" s="144" t="s">
        <v>219</v>
      </c>
      <c r="E75" s="85" t="s">
        <v>198</v>
      </c>
      <c r="G75" s="136">
        <v>2026</v>
      </c>
      <c r="H75" s="87"/>
      <c r="I75" s="136">
        <v>2025</v>
      </c>
      <c r="J75" s="87"/>
      <c r="K75" s="136">
        <v>2026</v>
      </c>
      <c r="L75" s="87"/>
      <c r="M75" s="136">
        <v>2025</v>
      </c>
    </row>
    <row r="76" spans="1:13" ht="20.85" customHeight="1">
      <c r="E76" s="85"/>
      <c r="F76" s="86"/>
      <c r="G76" s="134" t="s">
        <v>199</v>
      </c>
      <c r="H76" s="84"/>
      <c r="I76" s="134"/>
      <c r="J76" s="84"/>
      <c r="K76" s="134" t="s">
        <v>199</v>
      </c>
      <c r="L76" s="84"/>
      <c r="M76" s="134"/>
    </row>
    <row r="77" spans="1:13" ht="20.85" customHeight="1">
      <c r="E77" s="85"/>
      <c r="F77" s="86"/>
      <c r="G77" s="360" t="s">
        <v>200</v>
      </c>
      <c r="H77" s="360"/>
      <c r="I77" s="360"/>
      <c r="J77" s="360"/>
      <c r="K77" s="360"/>
      <c r="L77" s="360"/>
      <c r="M77" s="360"/>
    </row>
    <row r="78" spans="1:13" ht="15.6" customHeight="1">
      <c r="A78" s="145" t="s">
        <v>237</v>
      </c>
      <c r="B78" s="146"/>
      <c r="C78" s="146"/>
      <c r="D78" s="147"/>
      <c r="E78" s="151"/>
      <c r="F78" s="152"/>
      <c r="G78" s="94"/>
      <c r="H78" s="94"/>
      <c r="I78" s="94"/>
      <c r="J78" s="94"/>
      <c r="K78" s="94"/>
      <c r="L78" s="104"/>
      <c r="M78" s="90"/>
    </row>
    <row r="79" spans="1:13" ht="18" customHeight="1">
      <c r="A79" s="146" t="s">
        <v>238</v>
      </c>
      <c r="B79" s="146"/>
      <c r="C79" s="146"/>
      <c r="D79" s="147"/>
      <c r="E79" s="151">
        <v>9</v>
      </c>
      <c r="F79" s="152"/>
      <c r="G79" s="94"/>
      <c r="H79" s="94"/>
      <c r="I79" s="94"/>
      <c r="J79" s="94"/>
      <c r="K79" s="94"/>
      <c r="L79" s="104"/>
      <c r="M79" s="90"/>
    </row>
    <row r="80" spans="1:13" ht="20.25" customHeight="1">
      <c r="A80" s="146"/>
      <c r="B80" s="146" t="s">
        <v>239</v>
      </c>
      <c r="C80" s="146"/>
      <c r="D80" s="147"/>
      <c r="F80" s="152"/>
      <c r="G80" s="94"/>
      <c r="H80" s="94"/>
      <c r="I80" s="94"/>
      <c r="J80" s="94"/>
      <c r="K80" s="94"/>
      <c r="L80" s="104"/>
      <c r="M80" s="94"/>
    </row>
    <row r="81" spans="1:13" s="218" customFormat="1" ht="20.25" customHeight="1" thickBot="1">
      <c r="A81" s="146"/>
      <c r="B81" s="220" t="s">
        <v>365</v>
      </c>
      <c r="C81" s="81"/>
      <c r="D81" s="81"/>
      <c r="E81" s="151"/>
      <c r="F81" s="152"/>
      <c r="G81" s="221"/>
      <c r="H81" s="104"/>
      <c r="I81" s="222">
        <v>160000</v>
      </c>
      <c r="J81" s="104"/>
      <c r="K81" s="221"/>
      <c r="L81" s="104"/>
      <c r="M81" s="222">
        <v>160000</v>
      </c>
    </row>
    <row r="82" spans="1:13" s="218" customFormat="1" ht="20.25" customHeight="1" thickTop="1" thickBot="1">
      <c r="A82" s="146"/>
      <c r="B82" s="220" t="s">
        <v>393</v>
      </c>
      <c r="C82" s="81"/>
      <c r="D82" s="81"/>
      <c r="E82" s="151"/>
      <c r="F82" s="152"/>
      <c r="G82" s="222">
        <v>157531</v>
      </c>
      <c r="H82" s="104"/>
      <c r="I82" s="94"/>
      <c r="J82" s="104"/>
      <c r="K82" s="222">
        <v>157531</v>
      </c>
      <c r="L82" s="104"/>
      <c r="M82" s="94"/>
    </row>
    <row r="83" spans="1:13" ht="20.25" customHeight="1" thickTop="1">
      <c r="A83" s="146"/>
      <c r="B83" s="146" t="s">
        <v>240</v>
      </c>
      <c r="C83" s="146"/>
      <c r="D83" s="147"/>
      <c r="E83" s="151"/>
      <c r="F83" s="152"/>
      <c r="G83" s="94"/>
      <c r="H83" s="94"/>
      <c r="I83" s="94"/>
      <c r="J83" s="94"/>
      <c r="K83" s="94"/>
      <c r="L83" s="90"/>
      <c r="M83" s="90"/>
    </row>
    <row r="84" spans="1:13" ht="20.25" hidden="1" customHeight="1">
      <c r="A84" s="146"/>
      <c r="B84" s="146"/>
      <c r="C84" s="223" t="s">
        <v>364</v>
      </c>
      <c r="D84" s="147"/>
      <c r="E84" s="151"/>
      <c r="F84" s="152"/>
      <c r="G84" s="90"/>
      <c r="H84" s="90"/>
      <c r="I84" s="90"/>
      <c r="J84" s="90"/>
      <c r="K84" s="90"/>
      <c r="L84" s="105"/>
      <c r="M84" s="90"/>
    </row>
    <row r="85" spans="1:13" s="218" customFormat="1" ht="20.25" customHeight="1">
      <c r="A85" s="146"/>
      <c r="B85" s="223" t="s">
        <v>365</v>
      </c>
      <c r="C85" s="81"/>
      <c r="D85" s="220"/>
      <c r="E85" s="151"/>
      <c r="F85" s="152"/>
      <c r="G85" s="221"/>
      <c r="H85" s="104"/>
      <c r="I85" s="94">
        <v>160000</v>
      </c>
      <c r="J85" s="104"/>
      <c r="K85" s="221"/>
      <c r="L85" s="104"/>
      <c r="M85" s="94">
        <v>160000</v>
      </c>
    </row>
    <row r="86" spans="1:13" s="218" customFormat="1" ht="20.25" customHeight="1">
      <c r="A86" s="146"/>
      <c r="B86" s="223" t="s">
        <v>393</v>
      </c>
      <c r="C86" s="81"/>
      <c r="D86" s="220"/>
      <c r="E86" s="151"/>
      <c r="F86" s="152"/>
      <c r="G86" s="94">
        <v>157531</v>
      </c>
      <c r="H86" s="104"/>
      <c r="I86" s="94"/>
      <c r="J86" s="104"/>
      <c r="K86" s="94">
        <v>157531</v>
      </c>
      <c r="L86" s="104"/>
      <c r="M86" s="94"/>
    </row>
    <row r="87" spans="1:13" ht="20.25" customHeight="1">
      <c r="A87" s="146" t="s">
        <v>241</v>
      </c>
      <c r="C87" s="146"/>
      <c r="D87" s="147"/>
      <c r="E87" s="151"/>
      <c r="F87" s="152"/>
      <c r="G87" s="90">
        <v>361429</v>
      </c>
      <c r="H87" s="90"/>
      <c r="I87" s="90">
        <v>361429</v>
      </c>
      <c r="J87" s="90"/>
      <c r="K87" s="90">
        <v>361429</v>
      </c>
      <c r="L87" s="105"/>
      <c r="M87" s="90">
        <v>361429</v>
      </c>
    </row>
    <row r="88" spans="1:13" ht="20.25" customHeight="1">
      <c r="A88" s="146" t="s">
        <v>242</v>
      </c>
      <c r="B88" s="146"/>
      <c r="C88" s="146"/>
      <c r="D88" s="147"/>
      <c r="E88" s="151"/>
      <c r="F88" s="152"/>
      <c r="G88" s="90"/>
      <c r="H88" s="90"/>
      <c r="I88" s="90"/>
      <c r="J88" s="90"/>
      <c r="K88" s="90"/>
      <c r="L88" s="94"/>
      <c r="M88" s="90"/>
    </row>
    <row r="89" spans="1:13" ht="20.25" customHeight="1">
      <c r="B89" s="146" t="s">
        <v>357</v>
      </c>
      <c r="C89" s="146"/>
      <c r="D89" s="147"/>
      <c r="E89" s="151"/>
      <c r="F89" s="152"/>
      <c r="G89" s="90"/>
      <c r="H89" s="90"/>
      <c r="I89" s="90"/>
      <c r="J89" s="90"/>
      <c r="K89" s="90"/>
      <c r="L89" s="90"/>
      <c r="M89" s="90"/>
    </row>
    <row r="90" spans="1:13" ht="20.25" customHeight="1">
      <c r="B90" s="146"/>
      <c r="C90" s="146" t="s">
        <v>243</v>
      </c>
      <c r="D90" s="147"/>
      <c r="E90" s="151"/>
      <c r="F90" s="152"/>
      <c r="G90" s="90">
        <v>18125</v>
      </c>
      <c r="H90" s="90"/>
      <c r="I90" s="90">
        <v>18125</v>
      </c>
      <c r="J90" s="90"/>
      <c r="K90" s="90">
        <v>18125</v>
      </c>
      <c r="L90" s="90"/>
      <c r="M90" s="90">
        <v>18125</v>
      </c>
    </row>
    <row r="91" spans="1:13" ht="20.25" customHeight="1">
      <c r="B91" s="146"/>
      <c r="C91" s="146" t="s">
        <v>244</v>
      </c>
      <c r="D91" s="147"/>
      <c r="E91" s="151">
        <v>9</v>
      </c>
      <c r="F91" s="152"/>
      <c r="G91" s="90">
        <v>0</v>
      </c>
      <c r="H91" s="90"/>
      <c r="I91" s="90">
        <v>64976</v>
      </c>
      <c r="J91" s="90"/>
      <c r="K91" s="90">
        <v>0</v>
      </c>
      <c r="L91" s="90"/>
      <c r="M91" s="90">
        <v>64976</v>
      </c>
    </row>
    <row r="92" spans="1:13" ht="20.25" customHeight="1">
      <c r="A92" s="146"/>
      <c r="B92" s="146" t="s">
        <v>245</v>
      </c>
      <c r="C92" s="146"/>
      <c r="D92" s="147"/>
      <c r="E92" s="151"/>
      <c r="F92" s="152"/>
      <c r="G92" s="90">
        <v>309216</v>
      </c>
      <c r="H92" s="90"/>
      <c r="I92" s="90">
        <v>311032</v>
      </c>
      <c r="J92" s="90"/>
      <c r="K92" s="90">
        <v>320523</v>
      </c>
      <c r="L92" s="94"/>
      <c r="M92" s="94">
        <v>323618</v>
      </c>
    </row>
    <row r="93" spans="1:13" ht="20.25" customHeight="1">
      <c r="A93" s="146" t="s">
        <v>246</v>
      </c>
      <c r="B93" s="146"/>
      <c r="C93" s="146"/>
      <c r="D93" s="147"/>
      <c r="E93" s="151">
        <v>9</v>
      </c>
      <c r="F93" s="152"/>
      <c r="G93" s="90">
        <v>0</v>
      </c>
      <c r="H93" s="90"/>
      <c r="I93" s="90">
        <v>-64976</v>
      </c>
      <c r="J93" s="90"/>
      <c r="K93" s="90">
        <v>0</v>
      </c>
      <c r="L93" s="94"/>
      <c r="M93" s="94">
        <v>-64976</v>
      </c>
    </row>
    <row r="94" spans="1:13" ht="20.25" customHeight="1">
      <c r="A94" s="146" t="s">
        <v>247</v>
      </c>
      <c r="B94" s="146"/>
      <c r="C94" s="146"/>
      <c r="D94" s="147"/>
      <c r="E94" s="151"/>
      <c r="F94" s="152"/>
      <c r="G94" s="91">
        <v>17269</v>
      </c>
      <c r="H94" s="90"/>
      <c r="I94" s="91">
        <v>12770</v>
      </c>
      <c r="J94" s="90"/>
      <c r="K94" s="91">
        <v>19160</v>
      </c>
      <c r="L94" s="94"/>
      <c r="M94" s="91">
        <v>16792</v>
      </c>
    </row>
    <row r="95" spans="1:13" ht="20.25" customHeight="1">
      <c r="A95" s="153" t="s">
        <v>248</v>
      </c>
      <c r="B95" s="146"/>
      <c r="C95" s="146"/>
      <c r="D95" s="147"/>
      <c r="E95" s="151"/>
      <c r="F95" s="152"/>
      <c r="G95" s="119">
        <f>SUM(G84:G94)</f>
        <v>863570</v>
      </c>
      <c r="H95" s="92"/>
      <c r="I95" s="119">
        <f>SUM(I84:I94)</f>
        <v>863356</v>
      </c>
      <c r="J95" s="92"/>
      <c r="K95" s="119">
        <f>SUM(K84:K94)</f>
        <v>876768</v>
      </c>
      <c r="L95" s="92"/>
      <c r="M95" s="119">
        <f>SUM(M84:M94)</f>
        <v>879964</v>
      </c>
    </row>
    <row r="96" spans="1:13" ht="20.25" customHeight="1">
      <c r="A96" s="146" t="s">
        <v>249</v>
      </c>
      <c r="B96" s="146"/>
      <c r="C96" s="146"/>
      <c r="D96" s="147"/>
      <c r="E96" s="151"/>
      <c r="F96" s="152"/>
      <c r="G96" s="91">
        <v>-23396</v>
      </c>
      <c r="H96" s="94"/>
      <c r="I96" s="91">
        <v>-12751</v>
      </c>
      <c r="J96" s="94"/>
      <c r="K96" s="106">
        <v>0</v>
      </c>
      <c r="L96" s="96"/>
      <c r="M96" s="106">
        <v>0</v>
      </c>
    </row>
    <row r="97" spans="1:13" ht="20.25" customHeight="1">
      <c r="A97" s="153" t="s">
        <v>250</v>
      </c>
      <c r="B97" s="146"/>
      <c r="C97" s="146"/>
      <c r="D97" s="147"/>
      <c r="E97" s="151"/>
      <c r="F97" s="152"/>
      <c r="G97" s="117">
        <f>SUM(G95:G96)</f>
        <v>840174</v>
      </c>
      <c r="H97" s="92"/>
      <c r="I97" s="117">
        <f>SUM(I95:I96)</f>
        <v>850605</v>
      </c>
      <c r="J97" s="92"/>
      <c r="K97" s="117">
        <f>SUM(K95:K96)</f>
        <v>876768</v>
      </c>
      <c r="L97" s="93"/>
      <c r="M97" s="117">
        <f>SUM(M95:M96)</f>
        <v>879964</v>
      </c>
    </row>
    <row r="98" spans="1:13" ht="9.15" customHeight="1">
      <c r="A98" s="146"/>
      <c r="B98" s="146"/>
      <c r="C98" s="146"/>
      <c r="D98" s="147"/>
      <c r="E98" s="151"/>
      <c r="F98" s="152"/>
      <c r="G98" s="92"/>
      <c r="H98" s="92"/>
      <c r="I98" s="92"/>
      <c r="J98" s="92"/>
      <c r="K98" s="107"/>
      <c r="L98" s="93"/>
      <c r="M98" s="93"/>
    </row>
    <row r="99" spans="1:13" ht="20.25" customHeight="1" thickBot="1">
      <c r="A99" s="153" t="s">
        <v>251</v>
      </c>
      <c r="B99" s="153"/>
      <c r="C99" s="153"/>
      <c r="D99" s="147"/>
      <c r="E99" s="154"/>
      <c r="F99" s="155"/>
      <c r="G99" s="116">
        <f>SUM(G97,G67)</f>
        <v>2015205</v>
      </c>
      <c r="H99" s="92"/>
      <c r="I99" s="116">
        <f>SUM(I97,I67)</f>
        <v>1950421</v>
      </c>
      <c r="J99" s="92"/>
      <c r="K99" s="116">
        <f>SUM(K97,K67)</f>
        <v>1923445</v>
      </c>
      <c r="L99" s="93"/>
      <c r="M99" s="116">
        <f>SUM(M97,M67)</f>
        <v>1827191</v>
      </c>
    </row>
    <row r="100" spans="1:13" ht="16.5" customHeight="1" thickTop="1">
      <c r="B100" s="153"/>
      <c r="C100" s="153"/>
      <c r="D100" s="147"/>
      <c r="E100" s="154"/>
      <c r="F100" s="155"/>
      <c r="G100" s="108"/>
      <c r="H100" s="108"/>
      <c r="I100" s="108"/>
      <c r="J100" s="108"/>
      <c r="K100" s="108"/>
      <c r="L100" s="109"/>
      <c r="M100" s="108"/>
    </row>
    <row r="101" spans="1:13" ht="16.5" customHeight="1">
      <c r="A101" s="153"/>
      <c r="B101" s="146"/>
      <c r="C101" s="146"/>
      <c r="D101" s="147"/>
      <c r="E101" s="151"/>
      <c r="F101" s="152"/>
      <c r="G101" s="110">
        <f>G99-G35</f>
        <v>0</v>
      </c>
      <c r="H101" s="110"/>
      <c r="I101" s="110">
        <f>I99-I35</f>
        <v>0</v>
      </c>
      <c r="J101" s="110"/>
      <c r="K101" s="110">
        <f>K99-K35</f>
        <v>0</v>
      </c>
      <c r="L101" s="111"/>
      <c r="M101" s="110">
        <f>M99-M35</f>
        <v>0</v>
      </c>
    </row>
    <row r="102" spans="1:13" ht="16.5" customHeight="1">
      <c r="E102" s="85"/>
      <c r="I102" s="112"/>
      <c r="J102" s="89"/>
      <c r="K102" s="89"/>
      <c r="L102" s="89"/>
    </row>
    <row r="103" spans="1:13" ht="16.5" customHeight="1">
      <c r="E103" s="85"/>
      <c r="I103" s="112"/>
      <c r="J103" s="89"/>
      <c r="K103" s="89"/>
      <c r="L103" s="89"/>
    </row>
    <row r="104" spans="1:13" ht="16.5" customHeight="1">
      <c r="E104" s="85"/>
      <c r="I104" s="89"/>
      <c r="J104" s="89"/>
      <c r="K104" s="89"/>
      <c r="L104" s="89"/>
      <c r="M104" s="89"/>
    </row>
    <row r="105" spans="1:13" ht="16.5" customHeight="1">
      <c r="E105" s="85"/>
      <c r="I105" s="89"/>
      <c r="J105" s="89"/>
      <c r="K105" s="89"/>
      <c r="L105" s="89"/>
      <c r="M105" s="89"/>
    </row>
    <row r="106" spans="1:13" ht="16.5" customHeight="1">
      <c r="E106" s="85"/>
      <c r="I106" s="112"/>
      <c r="J106" s="89"/>
      <c r="K106" s="89"/>
      <c r="L106" s="89"/>
    </row>
    <row r="107" spans="1:13" ht="16.5" customHeight="1">
      <c r="E107" s="85"/>
      <c r="F107" s="87"/>
      <c r="G107" s="87"/>
      <c r="H107" s="87"/>
      <c r="I107" s="114"/>
      <c r="J107" s="89"/>
      <c r="K107" s="89"/>
      <c r="L107" s="89"/>
    </row>
    <row r="108" spans="1:13" ht="16.5" customHeight="1">
      <c r="E108" s="85"/>
      <c r="I108" s="112"/>
      <c r="J108" s="89"/>
      <c r="K108" s="89"/>
      <c r="L108" s="89"/>
      <c r="M108" s="89"/>
    </row>
    <row r="109" spans="1:13" ht="16.5" customHeight="1">
      <c r="E109" s="85"/>
      <c r="I109" s="112"/>
      <c r="J109" s="89"/>
      <c r="K109" s="89"/>
      <c r="L109" s="89"/>
      <c r="M109" s="89"/>
    </row>
    <row r="110" spans="1:13" ht="16.5" customHeight="1">
      <c r="E110" s="85"/>
      <c r="I110" s="112"/>
      <c r="J110" s="89"/>
      <c r="K110" s="89"/>
      <c r="L110" s="89"/>
      <c r="M110" s="89"/>
    </row>
    <row r="111" spans="1:13" ht="16.5" customHeight="1">
      <c r="E111" s="85"/>
      <c r="I111" s="112"/>
      <c r="J111" s="89"/>
      <c r="K111" s="89"/>
      <c r="L111" s="89"/>
      <c r="M111" s="89"/>
    </row>
    <row r="112" spans="1:13" ht="16.5" customHeight="1">
      <c r="E112" s="85"/>
      <c r="I112" s="112"/>
      <c r="J112" s="89"/>
      <c r="K112" s="89"/>
      <c r="L112" s="89"/>
      <c r="M112" s="89"/>
    </row>
    <row r="113" spans="1:13" ht="16.5" customHeight="1">
      <c r="E113" s="85"/>
      <c r="I113" s="112"/>
      <c r="J113" s="89"/>
      <c r="K113" s="89"/>
      <c r="L113" s="89"/>
      <c r="M113" s="89"/>
    </row>
    <row r="114" spans="1:13" ht="16.5" customHeight="1">
      <c r="E114" s="85"/>
      <c r="I114" s="112"/>
      <c r="J114" s="89"/>
      <c r="K114" s="89"/>
      <c r="L114" s="89"/>
      <c r="M114" s="89"/>
    </row>
    <row r="115" spans="1:13" ht="16.5" customHeight="1">
      <c r="E115" s="85"/>
      <c r="I115" s="89"/>
      <c r="J115" s="89"/>
      <c r="K115" s="89"/>
      <c r="L115" s="89"/>
      <c r="M115" s="89"/>
    </row>
    <row r="116" spans="1:13" ht="16.5" customHeight="1">
      <c r="E116" s="85"/>
      <c r="I116" s="112"/>
      <c r="J116" s="89"/>
      <c r="K116" s="89"/>
      <c r="L116" s="89"/>
      <c r="M116" s="112"/>
    </row>
    <row r="117" spans="1:13" ht="16.5" customHeight="1">
      <c r="E117" s="85"/>
      <c r="I117" s="89"/>
      <c r="J117" s="89"/>
      <c r="K117" s="89"/>
      <c r="L117" s="89"/>
      <c r="M117" s="89"/>
    </row>
    <row r="118" spans="1:13" ht="16.5" customHeight="1">
      <c r="E118" s="80"/>
      <c r="F118" s="86"/>
      <c r="G118" s="86"/>
      <c r="H118" s="86"/>
      <c r="I118" s="115"/>
      <c r="J118" s="82"/>
      <c r="K118" s="82"/>
      <c r="L118" s="82"/>
      <c r="M118" s="115"/>
    </row>
    <row r="119" spans="1:13" ht="16.5" customHeight="1">
      <c r="E119" s="80"/>
      <c r="F119" s="86"/>
      <c r="G119" s="86"/>
      <c r="H119" s="86"/>
      <c r="I119" s="115"/>
      <c r="J119" s="82"/>
      <c r="K119" s="82"/>
      <c r="L119" s="82"/>
      <c r="M119" s="115"/>
    </row>
    <row r="120" spans="1:13" ht="16.5" customHeight="1">
      <c r="A120" s="78"/>
      <c r="E120" s="80"/>
      <c r="F120" s="86"/>
      <c r="G120" s="86"/>
      <c r="H120" s="86"/>
      <c r="I120" s="115"/>
      <c r="J120" s="82"/>
      <c r="K120" s="82"/>
      <c r="L120" s="82"/>
      <c r="M120" s="115"/>
    </row>
    <row r="121" spans="1:13" ht="16.5" customHeight="1">
      <c r="A121" s="78"/>
      <c r="E121" s="80"/>
      <c r="F121" s="86"/>
      <c r="G121" s="86"/>
      <c r="H121" s="86"/>
      <c r="I121" s="115"/>
      <c r="J121" s="82"/>
      <c r="K121" s="82"/>
      <c r="L121" s="82"/>
      <c r="M121" s="115"/>
    </row>
    <row r="122" spans="1:13" ht="16.5" customHeight="1">
      <c r="A122" s="78"/>
      <c r="E122" s="80"/>
      <c r="F122" s="86"/>
      <c r="G122" s="86"/>
      <c r="H122" s="86"/>
      <c r="I122" s="115"/>
      <c r="J122" s="82"/>
      <c r="K122" s="82"/>
      <c r="L122" s="82"/>
      <c r="M122" s="115"/>
    </row>
    <row r="123" spans="1:13" ht="16.5" customHeight="1">
      <c r="A123" s="78"/>
      <c r="E123" s="80"/>
      <c r="F123" s="86"/>
      <c r="G123" s="86"/>
      <c r="H123" s="86"/>
      <c r="I123" s="115"/>
      <c r="J123" s="82"/>
      <c r="K123" s="82"/>
      <c r="L123" s="82"/>
      <c r="M123" s="115"/>
    </row>
    <row r="124" spans="1:13" ht="16.5" customHeight="1">
      <c r="A124" s="78"/>
      <c r="E124" s="80"/>
      <c r="F124" s="86"/>
      <c r="G124" s="86"/>
      <c r="H124" s="86"/>
      <c r="I124" s="115"/>
      <c r="J124" s="82"/>
      <c r="K124" s="82"/>
      <c r="L124" s="82"/>
      <c r="M124" s="115"/>
    </row>
    <row r="125" spans="1:13" ht="16.5" customHeight="1">
      <c r="A125" s="78"/>
      <c r="E125" s="80"/>
      <c r="F125" s="86"/>
      <c r="G125" s="86"/>
      <c r="H125" s="86"/>
      <c r="I125" s="115"/>
      <c r="J125" s="82"/>
      <c r="K125" s="82"/>
      <c r="L125" s="82"/>
      <c r="M125" s="115"/>
    </row>
    <row r="126" spans="1:13" ht="16.5" customHeight="1">
      <c r="A126" s="78"/>
      <c r="E126" s="80"/>
      <c r="F126" s="86"/>
      <c r="G126" s="86"/>
      <c r="H126" s="86"/>
      <c r="I126" s="115"/>
      <c r="J126" s="82"/>
      <c r="K126" s="82"/>
      <c r="L126" s="82"/>
      <c r="M126" s="115"/>
    </row>
    <row r="127" spans="1:13" ht="16.5" customHeight="1">
      <c r="A127" s="78"/>
      <c r="E127" s="80"/>
      <c r="F127" s="86"/>
      <c r="G127" s="86"/>
      <c r="H127" s="86"/>
      <c r="I127" s="115"/>
      <c r="J127" s="82"/>
      <c r="K127" s="82"/>
      <c r="L127" s="82"/>
      <c r="M127" s="115"/>
    </row>
    <row r="128" spans="1:13" ht="16.5" customHeight="1">
      <c r="A128" s="78"/>
      <c r="E128" s="80"/>
      <c r="F128" s="86"/>
      <c r="G128" s="86"/>
      <c r="H128" s="86"/>
      <c r="I128" s="115"/>
      <c r="J128" s="82"/>
      <c r="K128" s="82"/>
      <c r="L128" s="82"/>
      <c r="M128" s="115"/>
    </row>
    <row r="129" spans="1:13" ht="16.5" customHeight="1">
      <c r="A129" s="78"/>
      <c r="E129" s="80"/>
      <c r="F129" s="86"/>
      <c r="G129" s="86"/>
      <c r="H129" s="86"/>
      <c r="I129" s="115"/>
      <c r="J129" s="82"/>
      <c r="K129" s="82"/>
      <c r="L129" s="82"/>
      <c r="M129" s="115"/>
    </row>
    <row r="130" spans="1:13" ht="16.5" customHeight="1">
      <c r="A130" s="78"/>
      <c r="E130" s="80"/>
      <c r="F130" s="86"/>
      <c r="G130" s="86"/>
      <c r="H130" s="86"/>
      <c r="I130" s="115"/>
      <c r="J130" s="82"/>
      <c r="K130" s="82"/>
      <c r="L130" s="82"/>
      <c r="M130" s="115"/>
    </row>
    <row r="131" spans="1:13" ht="16.5" customHeight="1">
      <c r="A131" s="78"/>
      <c r="E131" s="80"/>
      <c r="F131" s="86"/>
      <c r="G131" s="86"/>
      <c r="H131" s="86"/>
      <c r="I131" s="115"/>
      <c r="J131" s="82"/>
      <c r="K131" s="82"/>
      <c r="L131" s="82"/>
      <c r="M131" s="115"/>
    </row>
    <row r="132" spans="1:13" ht="16.5" customHeight="1">
      <c r="A132" s="78"/>
      <c r="E132" s="80"/>
      <c r="F132" s="86"/>
      <c r="G132" s="86"/>
      <c r="H132" s="86"/>
      <c r="I132" s="115"/>
      <c r="J132" s="82"/>
      <c r="K132" s="82"/>
      <c r="L132" s="82"/>
      <c r="M132" s="115"/>
    </row>
    <row r="133" spans="1:13" ht="16.5" customHeight="1">
      <c r="A133" s="78"/>
      <c r="E133" s="80"/>
      <c r="F133" s="86"/>
      <c r="G133" s="86"/>
      <c r="H133" s="86"/>
      <c r="I133" s="115"/>
      <c r="J133" s="82"/>
      <c r="K133" s="82"/>
      <c r="L133" s="82"/>
      <c r="M133" s="115"/>
    </row>
    <row r="134" spans="1:13" ht="16.5" customHeight="1">
      <c r="A134" s="78"/>
      <c r="E134" s="80"/>
      <c r="F134" s="86"/>
      <c r="G134" s="86"/>
      <c r="H134" s="86"/>
      <c r="I134" s="115"/>
      <c r="J134" s="82"/>
      <c r="K134" s="82"/>
      <c r="L134" s="82"/>
      <c r="M134" s="115"/>
    </row>
    <row r="135" spans="1:13" ht="16.5" customHeight="1">
      <c r="A135" s="78"/>
      <c r="E135" s="80"/>
      <c r="F135" s="86"/>
      <c r="G135" s="86"/>
      <c r="H135" s="86"/>
      <c r="I135" s="115"/>
      <c r="J135" s="82"/>
      <c r="K135" s="82"/>
      <c r="L135" s="82"/>
      <c r="M135" s="115"/>
    </row>
    <row r="136" spans="1:13" ht="16.5" customHeight="1">
      <c r="A136" s="78"/>
      <c r="E136" s="80"/>
      <c r="F136" s="86"/>
      <c r="G136" s="86"/>
      <c r="H136" s="86"/>
      <c r="I136" s="115"/>
      <c r="J136" s="82"/>
      <c r="K136" s="82"/>
      <c r="L136" s="82"/>
      <c r="M136" s="115"/>
    </row>
    <row r="137" spans="1:13" ht="16.5" customHeight="1">
      <c r="A137" s="78"/>
      <c r="E137" s="80"/>
      <c r="F137" s="86"/>
      <c r="G137" s="86"/>
      <c r="H137" s="86"/>
      <c r="I137" s="115"/>
      <c r="J137" s="82"/>
      <c r="K137" s="82"/>
      <c r="L137" s="82"/>
      <c r="M137" s="115"/>
    </row>
    <row r="138" spans="1:13" ht="16.5" customHeight="1">
      <c r="A138" s="78"/>
      <c r="E138" s="80"/>
      <c r="F138" s="86"/>
      <c r="G138" s="86"/>
      <c r="H138" s="86"/>
      <c r="I138" s="115"/>
      <c r="J138" s="82"/>
      <c r="K138" s="82"/>
      <c r="L138" s="82"/>
      <c r="M138" s="115"/>
    </row>
    <row r="139" spans="1:13" ht="16.5" customHeight="1">
      <c r="A139" s="78"/>
      <c r="E139" s="80"/>
      <c r="F139" s="86"/>
      <c r="G139" s="86"/>
      <c r="H139" s="86"/>
      <c r="I139" s="115"/>
      <c r="J139" s="82"/>
      <c r="K139" s="82"/>
      <c r="L139" s="82"/>
      <c r="M139" s="115"/>
    </row>
    <row r="140" spans="1:13" ht="16.5" customHeight="1">
      <c r="A140" s="78"/>
      <c r="E140" s="80"/>
      <c r="F140" s="86"/>
      <c r="G140" s="86"/>
      <c r="H140" s="86"/>
      <c r="I140" s="115"/>
      <c r="J140" s="82"/>
      <c r="K140" s="82"/>
      <c r="L140" s="82"/>
      <c r="M140" s="115"/>
    </row>
    <row r="141" spans="1:13" ht="16.5" customHeight="1">
      <c r="A141" s="78"/>
      <c r="E141" s="80"/>
      <c r="F141" s="86"/>
      <c r="G141" s="86"/>
      <c r="H141" s="86"/>
      <c r="I141" s="115"/>
      <c r="J141" s="82"/>
      <c r="K141" s="82"/>
      <c r="L141" s="82"/>
      <c r="M141" s="115"/>
    </row>
    <row r="142" spans="1:13" ht="16.5" customHeight="1">
      <c r="A142" s="78"/>
      <c r="E142" s="80"/>
      <c r="F142" s="86"/>
      <c r="G142" s="86"/>
      <c r="H142" s="86"/>
      <c r="I142" s="115"/>
      <c r="J142" s="82"/>
      <c r="K142" s="82"/>
      <c r="L142" s="82"/>
      <c r="M142" s="115"/>
    </row>
    <row r="143" spans="1:13" ht="16.5" customHeight="1">
      <c r="A143" s="78"/>
      <c r="E143" s="80"/>
      <c r="F143" s="86"/>
      <c r="G143" s="86"/>
      <c r="H143" s="86"/>
      <c r="I143" s="115"/>
      <c r="J143" s="82"/>
      <c r="K143" s="82"/>
      <c r="L143" s="82"/>
      <c r="M143" s="115"/>
    </row>
    <row r="144" spans="1:13" ht="16.5" customHeight="1">
      <c r="A144" s="78"/>
      <c r="E144" s="80"/>
      <c r="F144" s="86"/>
      <c r="G144" s="86"/>
      <c r="H144" s="86"/>
      <c r="I144" s="115"/>
      <c r="J144" s="82"/>
      <c r="K144" s="82"/>
      <c r="L144" s="82"/>
      <c r="M144" s="115"/>
    </row>
    <row r="145" spans="1:13" ht="16.5" customHeight="1">
      <c r="A145" s="78"/>
      <c r="E145" s="80"/>
      <c r="F145" s="86"/>
      <c r="G145" s="86"/>
      <c r="H145" s="86"/>
      <c r="I145" s="115"/>
      <c r="J145" s="82"/>
      <c r="K145" s="82"/>
      <c r="L145" s="82"/>
      <c r="M145" s="115"/>
    </row>
    <row r="146" spans="1:13" ht="16.5" customHeight="1">
      <c r="A146" s="78"/>
      <c r="E146" s="80"/>
      <c r="F146" s="86"/>
      <c r="G146" s="86"/>
      <c r="H146" s="86"/>
      <c r="I146" s="115"/>
      <c r="J146" s="82"/>
      <c r="K146" s="82"/>
      <c r="L146" s="82"/>
      <c r="M146" s="115"/>
    </row>
    <row r="147" spans="1:13" ht="16.5" customHeight="1">
      <c r="A147" s="78"/>
      <c r="E147" s="80"/>
      <c r="F147" s="86"/>
      <c r="G147" s="86"/>
      <c r="H147" s="86"/>
      <c r="I147" s="115"/>
      <c r="J147" s="82"/>
      <c r="K147" s="82"/>
      <c r="L147" s="82"/>
      <c r="M147" s="115"/>
    </row>
    <row r="148" spans="1:13" ht="16.5" customHeight="1">
      <c r="A148" s="78"/>
      <c r="E148" s="80"/>
      <c r="F148" s="86"/>
      <c r="G148" s="86"/>
      <c r="H148" s="86"/>
      <c r="I148" s="115"/>
      <c r="J148" s="82"/>
      <c r="K148" s="82"/>
      <c r="L148" s="82"/>
      <c r="M148" s="115"/>
    </row>
    <row r="149" spans="1:13" ht="16.5" customHeight="1">
      <c r="A149" s="78"/>
      <c r="E149" s="80"/>
      <c r="F149" s="86"/>
      <c r="G149" s="86"/>
      <c r="H149" s="86"/>
      <c r="I149" s="115"/>
      <c r="J149" s="82"/>
      <c r="K149" s="82"/>
      <c r="L149" s="82"/>
      <c r="M149" s="115"/>
    </row>
    <row r="150" spans="1:13" ht="16.5" customHeight="1">
      <c r="A150" s="78"/>
      <c r="E150" s="80"/>
      <c r="F150" s="86"/>
      <c r="G150" s="86"/>
      <c r="H150" s="86"/>
      <c r="I150" s="115"/>
      <c r="J150" s="82"/>
      <c r="K150" s="82"/>
      <c r="L150" s="82"/>
      <c r="M150" s="115"/>
    </row>
    <row r="151" spans="1:13" ht="16.5" customHeight="1">
      <c r="A151" s="156"/>
      <c r="E151" s="80"/>
      <c r="F151" s="86"/>
      <c r="G151" s="86"/>
      <c r="H151" s="86"/>
      <c r="I151" s="115"/>
      <c r="J151" s="82"/>
      <c r="K151" s="82"/>
      <c r="L151" s="82"/>
      <c r="M151" s="115"/>
    </row>
    <row r="158" spans="1:13" ht="16.5" customHeight="1">
      <c r="A158" s="88"/>
      <c r="I158" s="157"/>
      <c r="J158" s="157"/>
      <c r="K158" s="157"/>
      <c r="L158" s="157"/>
      <c r="M158" s="157"/>
    </row>
    <row r="159" spans="1:13" ht="16.5" customHeight="1">
      <c r="I159" s="157"/>
      <c r="J159" s="157"/>
      <c r="K159" s="157"/>
      <c r="L159" s="157"/>
      <c r="M159" s="157"/>
    </row>
    <row r="160" spans="1:13" ht="16.5" customHeight="1">
      <c r="A160" s="88"/>
      <c r="I160" s="89"/>
      <c r="J160" s="89"/>
      <c r="K160" s="89"/>
      <c r="L160" s="89"/>
      <c r="M160" s="89"/>
    </row>
    <row r="161" spans="2:13" ht="16.5" customHeight="1">
      <c r="B161" s="88"/>
      <c r="I161" s="157"/>
      <c r="J161" s="157"/>
      <c r="K161" s="157"/>
      <c r="L161" s="157"/>
      <c r="M161" s="157"/>
    </row>
    <row r="162" spans="2:13" ht="16.5" customHeight="1">
      <c r="I162" s="158"/>
      <c r="J162" s="158"/>
      <c r="K162" s="158"/>
      <c r="L162" s="158"/>
      <c r="M162" s="158"/>
    </row>
    <row r="163" spans="2:13" ht="16.5" customHeight="1">
      <c r="I163" s="158"/>
      <c r="J163" s="158"/>
      <c r="K163" s="158"/>
      <c r="L163" s="158"/>
      <c r="M163" s="158"/>
    </row>
    <row r="164" spans="2:13" ht="16.5" customHeight="1">
      <c r="I164" s="158"/>
      <c r="J164" s="158"/>
      <c r="K164" s="158"/>
      <c r="L164" s="158"/>
      <c r="M164" s="158"/>
    </row>
    <row r="165" spans="2:13" ht="16.5" customHeight="1">
      <c r="I165" s="158"/>
      <c r="J165" s="158"/>
      <c r="K165" s="158"/>
      <c r="L165" s="158"/>
      <c r="M165" s="158"/>
    </row>
    <row r="166" spans="2:13" ht="16.5" customHeight="1">
      <c r="I166" s="158"/>
      <c r="J166" s="158"/>
      <c r="K166" s="158"/>
      <c r="L166" s="158"/>
      <c r="M166" s="158"/>
    </row>
    <row r="167" spans="2:13" ht="16.5" customHeight="1">
      <c r="I167" s="158"/>
      <c r="J167" s="158"/>
      <c r="K167" s="158"/>
      <c r="L167" s="158"/>
      <c r="M167" s="158"/>
    </row>
    <row r="168" spans="2:13" ht="16.5" customHeight="1">
      <c r="I168" s="158"/>
      <c r="J168" s="158"/>
      <c r="K168" s="158"/>
      <c r="L168" s="158"/>
      <c r="M168" s="158"/>
    </row>
    <row r="169" spans="2:13" ht="16.5" customHeight="1">
      <c r="I169" s="158"/>
      <c r="J169" s="158"/>
      <c r="K169" s="158"/>
      <c r="L169" s="158"/>
      <c r="M169" s="158"/>
    </row>
    <row r="170" spans="2:13" ht="16.5" customHeight="1">
      <c r="I170" s="158"/>
      <c r="J170" s="158"/>
      <c r="K170" s="158"/>
      <c r="L170" s="158"/>
      <c r="M170" s="158"/>
    </row>
    <row r="171" spans="2:13" ht="16.5" customHeight="1">
      <c r="I171" s="158"/>
      <c r="J171" s="158"/>
      <c r="K171" s="158"/>
      <c r="L171" s="158"/>
      <c r="M171" s="158"/>
    </row>
  </sheetData>
  <sheetProtection formatCells="0" formatColumns="0" formatRows="0" insertColumns="0" insertRows="0" insertHyperlinks="0" deleteColumns="0" deleteRows="0" sort="0" autoFilter="0" pivotTables="0"/>
  <mergeCells count="15">
    <mergeCell ref="G72:I72"/>
    <mergeCell ref="K72:M72"/>
    <mergeCell ref="G73:I73"/>
    <mergeCell ref="K73:M73"/>
    <mergeCell ref="G77:M77"/>
    <mergeCell ref="G40:I40"/>
    <mergeCell ref="K40:M40"/>
    <mergeCell ref="G41:I41"/>
    <mergeCell ref="K41:M41"/>
    <mergeCell ref="G45:M45"/>
    <mergeCell ref="G4:I4"/>
    <mergeCell ref="K4:M4"/>
    <mergeCell ref="G5:I5"/>
    <mergeCell ref="K5:M5"/>
    <mergeCell ref="G9:M9"/>
  </mergeCells>
  <pageMargins left="0.8" right="0.6" top="0.48" bottom="0.5" header="0.5" footer="0.5"/>
  <pageSetup paperSize="9" scale="74" firstPageNumber="2" fitToHeight="0" orientation="portrait" useFirstPageNumber="1" r:id="rId1"/>
  <headerFooter>
    <oddFooter>&amp;L The accompanying notes form an integral part of the interim financial statements.&amp;11
&amp;C&amp;11&amp;P</oddFooter>
  </headerFooter>
  <rowBreaks count="2" manualBreakCount="2">
    <brk id="36" max="12" man="1"/>
    <brk id="68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X76"/>
  <sheetViews>
    <sheetView view="pageBreakPreview" zoomScale="80" zoomScaleNormal="40" zoomScaleSheetLayoutView="80" workbookViewId="0">
      <selection activeCell="R14" sqref="R14"/>
    </sheetView>
  </sheetViews>
  <sheetFormatPr defaultColWidth="9.21875" defaultRowHeight="19.95" customHeight="1"/>
  <cols>
    <col min="1" max="3" width="1.6640625" style="236" customWidth="1"/>
    <col min="4" max="4" width="46.5546875" style="236" customWidth="1"/>
    <col min="5" max="5" width="6.21875" style="240" customWidth="1"/>
    <col min="6" max="6" width="0.6640625" style="236" customWidth="1"/>
    <col min="7" max="7" width="12.6640625" style="241" customWidth="1"/>
    <col min="8" max="8" width="1.21875" style="241" customWidth="1"/>
    <col min="9" max="9" width="12.6640625" style="241" customWidth="1"/>
    <col min="10" max="10" width="1.21875" style="241" customWidth="1"/>
    <col min="11" max="11" width="12.21875" style="241" customWidth="1"/>
    <col min="12" max="12" width="1.21875" style="241" customWidth="1"/>
    <col min="13" max="13" width="13.6640625" style="241" customWidth="1"/>
    <col min="14" max="16384" width="9.21875" style="236"/>
  </cols>
  <sheetData>
    <row r="1" spans="1:17" s="232" customFormat="1" ht="19.95" customHeight="1">
      <c r="A1" s="75" t="s">
        <v>191</v>
      </c>
      <c r="B1" s="229"/>
      <c r="C1" s="229"/>
      <c r="D1" s="229"/>
      <c r="E1" s="230"/>
      <c r="F1" s="229"/>
      <c r="G1" s="231"/>
      <c r="H1" s="231"/>
      <c r="I1" s="231"/>
      <c r="J1" s="231"/>
      <c r="K1" s="231"/>
      <c r="L1" s="231"/>
      <c r="M1" s="231"/>
    </row>
    <row r="2" spans="1:17" s="232" customFormat="1" ht="19.95" customHeight="1">
      <c r="A2" s="229" t="s">
        <v>252</v>
      </c>
      <c r="B2" s="229"/>
      <c r="C2" s="229"/>
      <c r="D2" s="229"/>
      <c r="E2" s="230"/>
      <c r="F2" s="229"/>
      <c r="G2" s="231"/>
      <c r="H2" s="231"/>
      <c r="I2" s="231"/>
      <c r="J2" s="231"/>
      <c r="K2" s="231"/>
      <c r="L2" s="231"/>
      <c r="M2" s="231"/>
    </row>
    <row r="3" spans="1:17" ht="19.95" customHeight="1">
      <c r="A3" s="233"/>
      <c r="B3" s="233"/>
      <c r="C3" s="233"/>
      <c r="D3" s="233"/>
      <c r="E3" s="234"/>
      <c r="F3" s="233"/>
      <c r="G3" s="235"/>
      <c r="H3" s="235"/>
      <c r="I3" s="235"/>
      <c r="J3" s="235"/>
      <c r="K3" s="235"/>
      <c r="L3" s="235"/>
      <c r="M3" s="235"/>
    </row>
    <row r="4" spans="1:17" ht="19.95" customHeight="1">
      <c r="A4" s="233"/>
      <c r="B4" s="233"/>
      <c r="C4" s="233"/>
      <c r="D4" s="233"/>
      <c r="E4" s="234"/>
      <c r="F4" s="233"/>
      <c r="G4" s="359" t="s">
        <v>193</v>
      </c>
      <c r="H4" s="359"/>
      <c r="I4" s="359"/>
      <c r="J4" s="82"/>
      <c r="K4" s="359" t="s">
        <v>194</v>
      </c>
      <c r="L4" s="359"/>
      <c r="M4" s="359"/>
    </row>
    <row r="5" spans="1:17" ht="19.95" customHeight="1">
      <c r="A5" s="233"/>
      <c r="B5" s="233"/>
      <c r="C5" s="233"/>
      <c r="D5" s="233"/>
      <c r="E5" s="234"/>
      <c r="F5" s="233"/>
      <c r="G5" s="356" t="s">
        <v>195</v>
      </c>
      <c r="H5" s="356"/>
      <c r="I5" s="356"/>
      <c r="J5" s="132"/>
      <c r="K5" s="356" t="s">
        <v>195</v>
      </c>
      <c r="L5" s="356"/>
      <c r="M5" s="356"/>
    </row>
    <row r="6" spans="1:17" ht="19.95" customHeight="1">
      <c r="A6" s="233"/>
      <c r="B6" s="233"/>
      <c r="C6" s="233"/>
      <c r="D6" s="233"/>
      <c r="E6" s="234"/>
      <c r="F6" s="233"/>
      <c r="G6" s="357" t="s">
        <v>253</v>
      </c>
      <c r="H6" s="357"/>
      <c r="I6" s="357"/>
      <c r="J6" s="237"/>
      <c r="K6" s="357" t="s">
        <v>253</v>
      </c>
      <c r="L6" s="357"/>
      <c r="M6" s="357"/>
    </row>
    <row r="7" spans="1:17" ht="19.95" customHeight="1">
      <c r="A7" s="233"/>
      <c r="B7" s="233"/>
      <c r="C7" s="233"/>
      <c r="D7" s="233"/>
      <c r="E7" s="234"/>
      <c r="F7" s="233"/>
      <c r="G7" s="357" t="s">
        <v>413</v>
      </c>
      <c r="H7" s="357"/>
      <c r="I7" s="357"/>
      <c r="J7" s="237"/>
      <c r="K7" s="357" t="s">
        <v>413</v>
      </c>
      <c r="L7" s="357"/>
      <c r="M7" s="357"/>
    </row>
    <row r="8" spans="1:17" ht="19.95" customHeight="1">
      <c r="A8" s="233"/>
      <c r="B8" s="233"/>
      <c r="C8" s="233"/>
      <c r="D8" s="233"/>
      <c r="E8" s="85"/>
      <c r="F8" s="233"/>
      <c r="G8" s="136">
        <v>2026</v>
      </c>
      <c r="H8" s="87"/>
      <c r="I8" s="136">
        <v>2025</v>
      </c>
      <c r="J8" s="87"/>
      <c r="K8" s="136">
        <v>2026</v>
      </c>
      <c r="L8" s="87"/>
      <c r="M8" s="136">
        <v>2025</v>
      </c>
    </row>
    <row r="9" spans="1:17" ht="19.95" customHeight="1">
      <c r="A9" s="233"/>
      <c r="B9" s="233"/>
      <c r="C9" s="233"/>
      <c r="D9" s="233"/>
      <c r="E9" s="234"/>
      <c r="F9" s="233"/>
      <c r="G9" s="358" t="s">
        <v>200</v>
      </c>
      <c r="H9" s="358"/>
      <c r="I9" s="358"/>
      <c r="J9" s="358"/>
      <c r="K9" s="358"/>
      <c r="L9" s="358"/>
      <c r="M9" s="358"/>
    </row>
    <row r="10" spans="1:17" ht="19.95" customHeight="1">
      <c r="A10" s="239" t="s">
        <v>358</v>
      </c>
    </row>
    <row r="11" spans="1:17" ht="19.95" customHeight="1">
      <c r="A11" s="236" t="s">
        <v>254</v>
      </c>
      <c r="E11" s="242"/>
      <c r="G11" s="243">
        <v>389696</v>
      </c>
      <c r="H11" s="166"/>
      <c r="I11" s="243">
        <v>334809</v>
      </c>
      <c r="J11" s="166"/>
      <c r="K11" s="243">
        <v>355974</v>
      </c>
      <c r="L11" s="244"/>
      <c r="M11" s="243">
        <v>318370</v>
      </c>
      <c r="P11" s="245"/>
      <c r="Q11" s="245"/>
    </row>
    <row r="12" spans="1:17" ht="19.95" customHeight="1">
      <c r="A12" s="236" t="s">
        <v>255</v>
      </c>
      <c r="E12" s="242"/>
      <c r="G12" s="246">
        <v>931</v>
      </c>
      <c r="H12" s="166"/>
      <c r="I12" s="243">
        <v>2453</v>
      </c>
      <c r="J12" s="166"/>
      <c r="K12" s="246">
        <v>3861</v>
      </c>
      <c r="L12" s="244"/>
      <c r="M12" s="243">
        <v>4904</v>
      </c>
      <c r="P12" s="245"/>
      <c r="Q12" s="245"/>
    </row>
    <row r="13" spans="1:17" ht="19.95" customHeight="1">
      <c r="A13" s="233" t="s">
        <v>359</v>
      </c>
      <c r="G13" s="117">
        <f>SUM(G11:G12)</f>
        <v>390627</v>
      </c>
      <c r="H13" s="247"/>
      <c r="I13" s="210">
        <f>SUM(I11:I12)</f>
        <v>337262</v>
      </c>
      <c r="J13" s="247"/>
      <c r="K13" s="117">
        <f>SUM(K11:K12)</f>
        <v>359835</v>
      </c>
      <c r="L13" s="247"/>
      <c r="M13" s="210">
        <f>SUM(M11:M12)</f>
        <v>323274</v>
      </c>
      <c r="P13" s="245"/>
      <c r="Q13" s="245"/>
    </row>
    <row r="14" spans="1:17" ht="19.95" customHeight="1">
      <c r="A14" s="233"/>
      <c r="G14" s="245"/>
      <c r="H14" s="245"/>
      <c r="I14" s="245"/>
      <c r="J14" s="245"/>
      <c r="K14" s="245"/>
      <c r="L14" s="245"/>
      <c r="M14" s="245"/>
      <c r="P14" s="245"/>
      <c r="Q14" s="245"/>
    </row>
    <row r="15" spans="1:17" ht="19.95" customHeight="1">
      <c r="A15" s="239" t="s">
        <v>256</v>
      </c>
      <c r="G15" s="245"/>
      <c r="H15" s="245"/>
      <c r="I15" s="245"/>
      <c r="J15" s="245"/>
      <c r="K15" s="245"/>
      <c r="L15" s="245"/>
      <c r="M15" s="245"/>
      <c r="P15" s="245"/>
      <c r="Q15" s="245"/>
    </row>
    <row r="16" spans="1:17" ht="19.95" customHeight="1">
      <c r="A16" s="236" t="s">
        <v>257</v>
      </c>
      <c r="E16" s="242"/>
      <c r="G16" s="159">
        <v>274683</v>
      </c>
      <c r="H16" s="248"/>
      <c r="I16" s="159">
        <v>221689</v>
      </c>
      <c r="J16" s="248"/>
      <c r="K16" s="159">
        <v>253570</v>
      </c>
      <c r="L16" s="249"/>
      <c r="M16" s="159">
        <v>211195</v>
      </c>
      <c r="P16" s="245"/>
      <c r="Q16" s="245"/>
    </row>
    <row r="17" spans="1:24" ht="19.95" customHeight="1">
      <c r="A17" s="236" t="s">
        <v>258</v>
      </c>
      <c r="G17" s="159">
        <v>27159</v>
      </c>
      <c r="H17" s="248"/>
      <c r="I17" s="159">
        <v>27763</v>
      </c>
      <c r="J17" s="248"/>
      <c r="K17" s="159">
        <v>26887</v>
      </c>
      <c r="L17" s="249"/>
      <c r="M17" s="159">
        <v>27392</v>
      </c>
      <c r="P17" s="245"/>
      <c r="Q17" s="245"/>
      <c r="R17" s="178"/>
      <c r="T17" s="178"/>
      <c r="V17" s="178"/>
      <c r="X17" s="178"/>
    </row>
    <row r="18" spans="1:24" ht="19.95" customHeight="1">
      <c r="A18" s="236" t="s">
        <v>259</v>
      </c>
      <c r="E18" s="242"/>
      <c r="G18" s="159">
        <v>67000</v>
      </c>
      <c r="H18" s="166"/>
      <c r="I18" s="243">
        <v>73181</v>
      </c>
      <c r="J18" s="166"/>
      <c r="K18" s="159">
        <v>58567</v>
      </c>
      <c r="L18" s="244"/>
      <c r="M18" s="243">
        <v>64541</v>
      </c>
      <c r="P18" s="245"/>
      <c r="Q18" s="245"/>
    </row>
    <row r="19" spans="1:24" ht="19.95" customHeight="1">
      <c r="A19" s="236" t="s">
        <v>386</v>
      </c>
      <c r="E19" s="242"/>
      <c r="G19" s="160">
        <v>0</v>
      </c>
      <c r="H19" s="166"/>
      <c r="I19" s="246">
        <v>-1051</v>
      </c>
      <c r="J19" s="166"/>
      <c r="K19" s="160">
        <v>0</v>
      </c>
      <c r="L19" s="244"/>
      <c r="M19" s="246">
        <v>-1051</v>
      </c>
      <c r="P19" s="245"/>
      <c r="Q19" s="245"/>
    </row>
    <row r="20" spans="1:24" ht="19.95" customHeight="1">
      <c r="A20" s="233" t="s">
        <v>260</v>
      </c>
      <c r="G20" s="117">
        <f>SUM(G16:G19)</f>
        <v>368842</v>
      </c>
      <c r="H20" s="247"/>
      <c r="I20" s="117">
        <f>SUM(I16:I19)</f>
        <v>321582</v>
      </c>
      <c r="J20" s="247"/>
      <c r="K20" s="117">
        <f>SUM(K16:K19)</f>
        <v>339024</v>
      </c>
      <c r="L20" s="247"/>
      <c r="M20" s="117">
        <f>SUM(M16:M19)</f>
        <v>302077</v>
      </c>
      <c r="P20" s="245"/>
      <c r="Q20" s="245"/>
    </row>
    <row r="21" spans="1:24" ht="20.25" customHeight="1">
      <c r="G21" s="245"/>
      <c r="H21" s="245"/>
      <c r="I21" s="245"/>
      <c r="J21" s="245"/>
      <c r="K21" s="245"/>
      <c r="L21" s="245"/>
      <c r="M21" s="245"/>
      <c r="P21" s="245"/>
      <c r="Q21" s="245"/>
    </row>
    <row r="22" spans="1:24" ht="19.95" customHeight="1">
      <c r="A22" s="233" t="s">
        <v>261</v>
      </c>
      <c r="B22" s="233"/>
      <c r="C22" s="233"/>
      <c r="D22" s="233"/>
      <c r="E22" s="234"/>
      <c r="F22" s="233"/>
      <c r="G22" s="119">
        <f>G13-G20</f>
        <v>21785</v>
      </c>
      <c r="H22" s="247"/>
      <c r="I22" s="268">
        <f>I13-I20</f>
        <v>15680</v>
      </c>
      <c r="J22" s="247"/>
      <c r="K22" s="119">
        <f>K13-K20</f>
        <v>20811</v>
      </c>
      <c r="L22" s="247"/>
      <c r="M22" s="268">
        <f>M13-M20</f>
        <v>21197</v>
      </c>
      <c r="P22" s="245"/>
      <c r="Q22" s="245"/>
    </row>
    <row r="23" spans="1:24" ht="19.95" customHeight="1">
      <c r="A23" s="236" t="s">
        <v>262</v>
      </c>
      <c r="G23" s="245">
        <v>-10453</v>
      </c>
      <c r="H23" s="245"/>
      <c r="I23" s="245">
        <v>-9084</v>
      </c>
      <c r="J23" s="245"/>
      <c r="K23" s="245">
        <v>-9348</v>
      </c>
      <c r="L23" s="245"/>
      <c r="M23" s="245">
        <v>-7856</v>
      </c>
      <c r="P23" s="245"/>
      <c r="Q23" s="245"/>
    </row>
    <row r="24" spans="1:24" ht="19.95" customHeight="1">
      <c r="A24" s="250" t="s">
        <v>411</v>
      </c>
      <c r="E24" s="242"/>
      <c r="G24" s="245">
        <v>-3675</v>
      </c>
      <c r="H24" s="245"/>
      <c r="I24" s="245">
        <v>3742</v>
      </c>
      <c r="J24" s="245"/>
      <c r="K24" s="245">
        <v>-3616</v>
      </c>
      <c r="L24" s="245"/>
      <c r="M24" s="245">
        <v>4079</v>
      </c>
      <c r="P24" s="245"/>
      <c r="Q24" s="245"/>
    </row>
    <row r="25" spans="1:24" s="233" customFormat="1" ht="19.95" customHeight="1">
      <c r="A25" s="236" t="s">
        <v>427</v>
      </c>
      <c r="B25" s="236"/>
      <c r="C25" s="236"/>
      <c r="D25" s="236"/>
      <c r="E25" s="240"/>
      <c r="F25" s="236"/>
      <c r="G25" s="247"/>
      <c r="H25" s="245"/>
      <c r="I25" s="245"/>
      <c r="J25" s="245"/>
      <c r="K25" s="245"/>
      <c r="L25" s="245"/>
      <c r="M25" s="245"/>
      <c r="P25" s="245"/>
      <c r="Q25" s="245"/>
    </row>
    <row r="26" spans="1:24" s="233" customFormat="1" ht="19.95" customHeight="1">
      <c r="A26" s="236"/>
      <c r="B26" s="236" t="s">
        <v>263</v>
      </c>
      <c r="C26" s="236"/>
      <c r="D26" s="236"/>
      <c r="E26" s="85"/>
      <c r="F26" s="87"/>
      <c r="G26" s="245">
        <v>-1007</v>
      </c>
      <c r="H26" s="251"/>
      <c r="I26" s="252">
        <v>-5151</v>
      </c>
      <c r="J26" s="251"/>
      <c r="K26" s="96">
        <v>0</v>
      </c>
      <c r="L26" s="96"/>
      <c r="M26" s="224">
        <v>0</v>
      </c>
      <c r="P26" s="245"/>
      <c r="Q26" s="245"/>
    </row>
    <row r="27" spans="1:24" s="233" customFormat="1" ht="19.95" hidden="1" customHeight="1">
      <c r="A27" s="236" t="s">
        <v>412</v>
      </c>
      <c r="B27" s="236"/>
      <c r="C27" s="236"/>
      <c r="D27" s="236"/>
      <c r="E27" s="85"/>
      <c r="F27" s="87"/>
      <c r="G27" s="245">
        <v>0</v>
      </c>
      <c r="H27" s="251"/>
      <c r="I27" s="252">
        <v>0</v>
      </c>
      <c r="J27" s="251"/>
      <c r="K27" s="96">
        <v>0</v>
      </c>
      <c r="L27" s="95"/>
      <c r="M27" s="224">
        <v>0</v>
      </c>
      <c r="P27" s="245"/>
      <c r="Q27" s="245"/>
    </row>
    <row r="28" spans="1:24" ht="19.95" customHeight="1">
      <c r="A28" s="233" t="s">
        <v>405</v>
      </c>
      <c r="E28" s="242"/>
      <c r="G28" s="211">
        <f>SUM(G22:G27)</f>
        <v>6650</v>
      </c>
      <c r="H28" s="247"/>
      <c r="I28" s="268">
        <f>SUM(I22:I27)</f>
        <v>5187</v>
      </c>
      <c r="J28" s="247"/>
      <c r="K28" s="211">
        <f>SUM(K22:K27)</f>
        <v>7847</v>
      </c>
      <c r="L28" s="247"/>
      <c r="M28" s="268">
        <f>SUM(M22:M27)</f>
        <v>17420</v>
      </c>
      <c r="P28" s="245"/>
      <c r="Q28" s="245"/>
    </row>
    <row r="29" spans="1:24" ht="19.95" customHeight="1">
      <c r="A29" s="236" t="s">
        <v>264</v>
      </c>
      <c r="E29" s="253"/>
      <c r="F29" s="254"/>
      <c r="G29" s="246">
        <v>-602</v>
      </c>
      <c r="H29" s="248"/>
      <c r="I29" s="246">
        <v>-4252</v>
      </c>
      <c r="J29" s="248"/>
      <c r="K29" s="246">
        <v>221</v>
      </c>
      <c r="L29" s="244"/>
      <c r="M29" s="246">
        <v>-3802</v>
      </c>
      <c r="P29" s="245"/>
      <c r="Q29" s="245"/>
    </row>
    <row r="30" spans="1:24" ht="19.95" customHeight="1" thickBot="1">
      <c r="A30" s="233" t="s">
        <v>265</v>
      </c>
      <c r="E30" s="242"/>
      <c r="G30" s="212">
        <f>SUM(G28:G29)</f>
        <v>6048</v>
      </c>
      <c r="H30" s="245"/>
      <c r="I30" s="269">
        <f>SUM(I28:I29)</f>
        <v>935</v>
      </c>
      <c r="J30" s="245"/>
      <c r="K30" s="212">
        <f>SUM(K28:K29)</f>
        <v>8068</v>
      </c>
      <c r="L30" s="245"/>
      <c r="M30" s="269">
        <f t="shared" ref="M30" si="0">SUM(M28:M29)</f>
        <v>13618</v>
      </c>
      <c r="P30" s="245"/>
      <c r="Q30" s="245"/>
    </row>
    <row r="31" spans="1:24" ht="21" customHeight="1" thickTop="1">
      <c r="A31" s="233"/>
      <c r="E31" s="242"/>
      <c r="G31" s="247"/>
      <c r="H31" s="245"/>
      <c r="I31" s="247"/>
      <c r="J31" s="245"/>
      <c r="K31" s="247"/>
      <c r="L31" s="245"/>
      <c r="M31" s="247"/>
      <c r="P31" s="245"/>
      <c r="Q31" s="245"/>
    </row>
    <row r="32" spans="1:24" ht="21" hidden="1" customHeight="1">
      <c r="A32" s="233"/>
      <c r="E32" s="242"/>
      <c r="G32" s="247"/>
      <c r="H32" s="245"/>
      <c r="I32" s="247"/>
      <c r="J32" s="245"/>
      <c r="K32" s="247"/>
      <c r="L32" s="245"/>
      <c r="M32" s="247"/>
    </row>
    <row r="33" spans="1:17" ht="21" hidden="1" customHeight="1">
      <c r="A33" s="233"/>
      <c r="E33" s="242"/>
      <c r="G33" s="247"/>
      <c r="H33" s="245"/>
      <c r="I33" s="247"/>
      <c r="J33" s="245"/>
      <c r="K33" s="247"/>
      <c r="L33" s="245"/>
      <c r="M33" s="247"/>
    </row>
    <row r="34" spans="1:17" ht="19.95" customHeight="1">
      <c r="A34" s="75" t="s">
        <v>191</v>
      </c>
      <c r="B34" s="229"/>
      <c r="C34" s="229"/>
      <c r="D34" s="229"/>
      <c r="E34" s="230"/>
      <c r="F34" s="229"/>
      <c r="G34" s="231"/>
      <c r="H34" s="231"/>
      <c r="I34" s="231"/>
      <c r="J34" s="231"/>
      <c r="K34" s="231"/>
      <c r="L34" s="231"/>
      <c r="M34" s="231"/>
    </row>
    <row r="35" spans="1:17" ht="19.95" customHeight="1">
      <c r="A35" s="229" t="s">
        <v>252</v>
      </c>
      <c r="B35" s="229"/>
      <c r="C35" s="229"/>
      <c r="D35" s="229"/>
      <c r="E35" s="230"/>
      <c r="F35" s="229"/>
      <c r="G35" s="231"/>
      <c r="H35" s="231"/>
      <c r="I35" s="231"/>
      <c r="J35" s="231"/>
      <c r="K35" s="231"/>
      <c r="L35" s="231"/>
      <c r="M35" s="231"/>
    </row>
    <row r="36" spans="1:17" ht="19.95" customHeight="1">
      <c r="A36" s="233"/>
      <c r="E36" s="85"/>
      <c r="F36" s="81"/>
      <c r="G36" s="255"/>
      <c r="H36" s="256"/>
      <c r="I36" s="255"/>
      <c r="J36" s="256"/>
      <c r="K36" s="255"/>
      <c r="L36" s="256"/>
      <c r="M36" s="255"/>
    </row>
    <row r="37" spans="1:17" ht="19.95" customHeight="1">
      <c r="A37" s="233"/>
      <c r="B37" s="233"/>
      <c r="C37" s="233"/>
      <c r="D37" s="233"/>
      <c r="E37" s="234"/>
      <c r="F37" s="233"/>
      <c r="G37" s="359" t="s">
        <v>193</v>
      </c>
      <c r="H37" s="359"/>
      <c r="I37" s="359"/>
      <c r="J37" s="82"/>
      <c r="K37" s="359" t="s">
        <v>194</v>
      </c>
      <c r="L37" s="359"/>
      <c r="M37" s="359"/>
    </row>
    <row r="38" spans="1:17" ht="19.95" customHeight="1">
      <c r="A38" s="233"/>
      <c r="B38" s="233"/>
      <c r="C38" s="233"/>
      <c r="D38" s="233"/>
      <c r="E38" s="234"/>
      <c r="F38" s="233"/>
      <c r="G38" s="356" t="s">
        <v>195</v>
      </c>
      <c r="H38" s="356"/>
      <c r="I38" s="356"/>
      <c r="J38" s="132"/>
      <c r="K38" s="356" t="s">
        <v>195</v>
      </c>
      <c r="L38" s="356"/>
      <c r="M38" s="356"/>
    </row>
    <row r="39" spans="1:17" ht="19.95" customHeight="1">
      <c r="A39" s="233"/>
      <c r="B39" s="233"/>
      <c r="C39" s="233"/>
      <c r="D39" s="233"/>
      <c r="E39" s="234"/>
      <c r="F39" s="233"/>
      <c r="G39" s="357" t="s">
        <v>253</v>
      </c>
      <c r="H39" s="357"/>
      <c r="I39" s="357"/>
      <c r="J39" s="237"/>
      <c r="K39" s="357" t="s">
        <v>253</v>
      </c>
      <c r="L39" s="357"/>
      <c r="M39" s="357"/>
    </row>
    <row r="40" spans="1:17" ht="19.95" customHeight="1">
      <c r="A40" s="233"/>
      <c r="B40" s="233"/>
      <c r="C40" s="233"/>
      <c r="D40" s="233"/>
      <c r="E40" s="234"/>
      <c r="F40" s="233"/>
      <c r="G40" s="357" t="s">
        <v>413</v>
      </c>
      <c r="H40" s="357"/>
      <c r="I40" s="357"/>
      <c r="J40" s="237"/>
      <c r="K40" s="357" t="s">
        <v>413</v>
      </c>
      <c r="L40" s="357"/>
      <c r="M40" s="357"/>
    </row>
    <row r="41" spans="1:17" ht="19.95" customHeight="1">
      <c r="A41" s="233"/>
      <c r="B41" s="233"/>
      <c r="C41" s="233"/>
      <c r="D41" s="233"/>
      <c r="E41" s="85"/>
      <c r="F41" s="233"/>
      <c r="G41" s="136">
        <v>2026</v>
      </c>
      <c r="H41" s="87"/>
      <c r="I41" s="136">
        <v>2025</v>
      </c>
      <c r="J41" s="87"/>
      <c r="K41" s="136">
        <v>2026</v>
      </c>
      <c r="L41" s="87"/>
      <c r="M41" s="136">
        <v>2025</v>
      </c>
    </row>
    <row r="42" spans="1:17" ht="19.95" customHeight="1">
      <c r="A42" s="233"/>
      <c r="B42" s="233"/>
      <c r="C42" s="233"/>
      <c r="D42" s="233"/>
      <c r="E42" s="234"/>
      <c r="F42" s="233"/>
      <c r="G42" s="358" t="s">
        <v>200</v>
      </c>
      <c r="H42" s="358"/>
      <c r="I42" s="358"/>
      <c r="J42" s="358"/>
      <c r="K42" s="358"/>
      <c r="L42" s="358"/>
      <c r="M42" s="358"/>
    </row>
    <row r="43" spans="1:17" ht="19.95" customHeight="1">
      <c r="A43" s="233" t="s">
        <v>266</v>
      </c>
      <c r="E43" s="234"/>
    </row>
    <row r="44" spans="1:17" ht="19.95" customHeight="1">
      <c r="A44" s="239" t="s">
        <v>267</v>
      </c>
      <c r="E44" s="234"/>
    </row>
    <row r="45" spans="1:17" ht="19.95" customHeight="1">
      <c r="B45" s="239" t="s">
        <v>268</v>
      </c>
      <c r="C45" s="239"/>
      <c r="D45" s="239"/>
      <c r="G45" s="257"/>
      <c r="H45" s="257"/>
      <c r="I45" s="257"/>
      <c r="J45" s="257"/>
      <c r="K45" s="257"/>
      <c r="L45" s="257"/>
      <c r="M45" s="257"/>
    </row>
    <row r="46" spans="1:17" ht="19.95" customHeight="1">
      <c r="A46" s="236" t="s">
        <v>269</v>
      </c>
      <c r="B46" s="239"/>
      <c r="C46" s="239"/>
      <c r="D46" s="239"/>
      <c r="G46" s="257"/>
      <c r="H46" s="257"/>
      <c r="I46" s="257"/>
      <c r="J46" s="257"/>
      <c r="K46" s="257"/>
      <c r="L46" s="257"/>
      <c r="M46" s="257"/>
    </row>
    <row r="47" spans="1:17" ht="19.95" customHeight="1">
      <c r="B47" s="236" t="s">
        <v>270</v>
      </c>
      <c r="C47" s="239"/>
      <c r="D47" s="239"/>
      <c r="G47" s="258">
        <v>575</v>
      </c>
      <c r="H47" s="259"/>
      <c r="I47" s="258">
        <v>-1825</v>
      </c>
      <c r="J47" s="260"/>
      <c r="K47" s="106">
        <v>0</v>
      </c>
      <c r="L47" s="162"/>
      <c r="M47" s="106">
        <v>0</v>
      </c>
      <c r="P47" s="245"/>
      <c r="Q47" s="245"/>
    </row>
    <row r="48" spans="1:17" ht="19.95" customHeight="1">
      <c r="A48" s="233" t="s">
        <v>271</v>
      </c>
      <c r="C48" s="233"/>
      <c r="D48" s="233"/>
      <c r="G48" s="257"/>
      <c r="H48" s="257"/>
      <c r="I48" s="257"/>
      <c r="J48" s="257"/>
      <c r="K48" s="261"/>
      <c r="L48" s="257"/>
      <c r="M48" s="257"/>
      <c r="P48" s="245"/>
      <c r="Q48" s="245"/>
    </row>
    <row r="49" spans="1:17" ht="19.95" customHeight="1">
      <c r="B49" s="233" t="s">
        <v>272</v>
      </c>
      <c r="D49" s="233"/>
      <c r="G49" s="270">
        <f>SUM(G47)</f>
        <v>575</v>
      </c>
      <c r="H49" s="262"/>
      <c r="I49" s="270">
        <f>SUM(I47)</f>
        <v>-1825</v>
      </c>
      <c r="J49" s="163"/>
      <c r="K49" s="271">
        <f>SUM(K47)</f>
        <v>0</v>
      </c>
      <c r="L49" s="172"/>
      <c r="M49" s="271">
        <f>SUM(M47)</f>
        <v>0</v>
      </c>
      <c r="P49" s="245"/>
      <c r="Q49" s="245"/>
    </row>
    <row r="50" spans="1:17" ht="19.95" customHeight="1">
      <c r="B50" s="233"/>
      <c r="D50" s="233"/>
      <c r="G50" s="164"/>
      <c r="H50" s="262"/>
      <c r="I50" s="262"/>
      <c r="J50" s="163"/>
      <c r="K50" s="97"/>
      <c r="L50" s="162"/>
      <c r="M50" s="97"/>
      <c r="P50" s="245"/>
      <c r="Q50" s="245"/>
    </row>
    <row r="51" spans="1:17" ht="19.95" customHeight="1">
      <c r="A51" s="239" t="s">
        <v>378</v>
      </c>
      <c r="B51" s="239"/>
      <c r="D51" s="233"/>
      <c r="G51" s="259"/>
      <c r="H51" s="262"/>
      <c r="I51" s="262"/>
      <c r="J51" s="163"/>
      <c r="K51" s="165"/>
      <c r="L51" s="161"/>
      <c r="M51" s="165"/>
      <c r="P51" s="245"/>
      <c r="Q51" s="245"/>
    </row>
    <row r="52" spans="1:17" ht="19.95" customHeight="1">
      <c r="A52" s="263"/>
      <c r="B52" s="239" t="s">
        <v>268</v>
      </c>
      <c r="D52" s="233"/>
      <c r="G52" s="259"/>
      <c r="H52" s="262"/>
      <c r="I52" s="262"/>
      <c r="J52" s="163"/>
      <c r="K52" s="165"/>
      <c r="L52" s="161"/>
      <c r="M52" s="165"/>
      <c r="P52" s="245"/>
      <c r="Q52" s="245"/>
    </row>
    <row r="53" spans="1:17" ht="19.95" customHeight="1">
      <c r="A53" s="236" t="s">
        <v>445</v>
      </c>
      <c r="D53" s="233"/>
      <c r="G53" s="259"/>
      <c r="H53" s="262"/>
      <c r="I53" s="262"/>
      <c r="J53" s="163"/>
      <c r="K53" s="165"/>
      <c r="L53" s="161"/>
      <c r="M53" s="165"/>
      <c r="P53" s="245"/>
      <c r="Q53" s="245"/>
    </row>
    <row r="54" spans="1:17" ht="19.95" customHeight="1">
      <c r="B54" s="236" t="s">
        <v>273</v>
      </c>
      <c r="D54" s="233"/>
      <c r="G54" s="251">
        <v>2960</v>
      </c>
      <c r="H54" s="264"/>
      <c r="I54" s="94">
        <v>0</v>
      </c>
      <c r="J54" s="99"/>
      <c r="K54" s="96">
        <v>2960</v>
      </c>
      <c r="L54" s="95"/>
      <c r="M54" s="94">
        <v>0</v>
      </c>
      <c r="N54" s="265"/>
      <c r="P54" s="245"/>
      <c r="Q54" s="245"/>
    </row>
    <row r="55" spans="1:17" ht="19.95" customHeight="1">
      <c r="A55" s="236" t="s">
        <v>274</v>
      </c>
      <c r="D55" s="233"/>
      <c r="G55" s="251"/>
      <c r="H55" s="264"/>
      <c r="I55" s="264"/>
      <c r="J55" s="99"/>
      <c r="K55" s="96"/>
      <c r="L55" s="95"/>
      <c r="M55" s="96"/>
      <c r="P55" s="245"/>
      <c r="Q55" s="245"/>
    </row>
    <row r="56" spans="1:17" ht="19.95" customHeight="1">
      <c r="B56" s="236" t="s">
        <v>435</v>
      </c>
      <c r="D56" s="233"/>
      <c r="G56" s="252">
        <v>-592</v>
      </c>
      <c r="H56" s="251"/>
      <c r="I56" s="91">
        <v>0</v>
      </c>
      <c r="J56" s="166"/>
      <c r="K56" s="167">
        <v>-592</v>
      </c>
      <c r="L56" s="96"/>
      <c r="M56" s="91">
        <v>0</v>
      </c>
      <c r="N56" s="265"/>
      <c r="P56" s="245"/>
      <c r="Q56" s="245"/>
    </row>
    <row r="57" spans="1:17" ht="19.95" customHeight="1">
      <c r="A57" s="233" t="s">
        <v>275</v>
      </c>
      <c r="D57" s="233"/>
      <c r="G57" s="251"/>
      <c r="H57" s="264"/>
      <c r="I57" s="264"/>
      <c r="J57" s="99"/>
      <c r="K57" s="96"/>
      <c r="L57" s="95"/>
      <c r="M57" s="96"/>
      <c r="P57" s="245"/>
      <c r="Q57" s="245"/>
    </row>
    <row r="58" spans="1:17" ht="19.95" customHeight="1">
      <c r="B58" s="233" t="s">
        <v>272</v>
      </c>
      <c r="D58" s="233"/>
      <c r="G58" s="177">
        <f>SUM(G54,G56)</f>
        <v>2368</v>
      </c>
      <c r="H58" s="168"/>
      <c r="I58" s="177">
        <f>SUM(I54,I56)</f>
        <v>0</v>
      </c>
      <c r="J58" s="169"/>
      <c r="K58" s="177">
        <f>SUM(K54,K56)</f>
        <v>2368</v>
      </c>
      <c r="L58" s="169"/>
      <c r="M58" s="177">
        <f>SUM(M54,M56)</f>
        <v>0</v>
      </c>
      <c r="P58" s="245"/>
      <c r="Q58" s="245"/>
    </row>
    <row r="59" spans="1:17" ht="19.95" customHeight="1">
      <c r="A59" s="233" t="s">
        <v>276</v>
      </c>
      <c r="B59" s="233"/>
      <c r="G59" s="245"/>
      <c r="H59" s="247"/>
      <c r="I59" s="247"/>
      <c r="J59" s="247"/>
      <c r="K59" s="96"/>
      <c r="L59" s="95"/>
      <c r="M59" s="96"/>
      <c r="P59" s="245"/>
      <c r="Q59" s="245"/>
    </row>
    <row r="60" spans="1:17" ht="19.95" customHeight="1">
      <c r="A60" s="233"/>
      <c r="B60" s="233" t="s">
        <v>277</v>
      </c>
      <c r="G60" s="176">
        <f>SUM(G49,G58)</f>
        <v>2943</v>
      </c>
      <c r="H60" s="264"/>
      <c r="I60" s="270">
        <f>SUM(I49,I58)</f>
        <v>-1825</v>
      </c>
      <c r="J60" s="247"/>
      <c r="K60" s="176">
        <f>SUM(K49,K58)</f>
        <v>2368</v>
      </c>
      <c r="L60" s="247"/>
      <c r="M60" s="270">
        <f>SUM(M49,M58)</f>
        <v>0</v>
      </c>
      <c r="P60" s="245"/>
      <c r="Q60" s="245"/>
    </row>
    <row r="61" spans="1:17" ht="12" customHeight="1">
      <c r="B61" s="233"/>
      <c r="C61" s="233"/>
      <c r="G61" s="95"/>
      <c r="H61" s="96"/>
      <c r="I61" s="95"/>
      <c r="J61" s="245"/>
      <c r="K61" s="245"/>
      <c r="L61" s="245"/>
      <c r="M61" s="245"/>
      <c r="P61" s="245"/>
      <c r="Q61" s="245"/>
    </row>
    <row r="62" spans="1:17" ht="19.95" customHeight="1" thickBot="1">
      <c r="A62" s="233" t="s">
        <v>312</v>
      </c>
      <c r="B62" s="233"/>
      <c r="G62" s="175">
        <f>G60+G30</f>
        <v>8991</v>
      </c>
      <c r="H62" s="264"/>
      <c r="I62" s="272">
        <f>I60+I30</f>
        <v>-890</v>
      </c>
      <c r="J62" s="245"/>
      <c r="K62" s="175">
        <f>K60+K30</f>
        <v>10436</v>
      </c>
      <c r="L62" s="264"/>
      <c r="M62" s="272">
        <f>M60+M30</f>
        <v>13618</v>
      </c>
      <c r="P62" s="245"/>
      <c r="Q62" s="245"/>
    </row>
    <row r="63" spans="1:17" ht="12.75" customHeight="1" thickTop="1">
      <c r="A63" s="233"/>
      <c r="B63" s="233"/>
      <c r="G63" s="264"/>
      <c r="H63" s="264"/>
      <c r="I63" s="264"/>
      <c r="J63" s="245"/>
      <c r="K63" s="264"/>
      <c r="L63" s="264"/>
      <c r="M63" s="264"/>
      <c r="P63" s="245"/>
      <c r="Q63" s="245"/>
    </row>
    <row r="64" spans="1:17" ht="19.95" customHeight="1">
      <c r="A64" s="233" t="s">
        <v>278</v>
      </c>
      <c r="G64" s="95"/>
      <c r="H64" s="95"/>
      <c r="I64" s="95"/>
      <c r="J64" s="245"/>
      <c r="K64" s="245"/>
      <c r="L64" s="245"/>
      <c r="M64" s="245"/>
      <c r="P64" s="245"/>
      <c r="Q64" s="245"/>
    </row>
    <row r="65" spans="1:17" ht="19.95" customHeight="1">
      <c r="B65" s="236" t="s">
        <v>279</v>
      </c>
      <c r="G65" s="96">
        <v>7114</v>
      </c>
      <c r="H65" s="251"/>
      <c r="I65" s="96">
        <v>5358</v>
      </c>
      <c r="J65" s="251"/>
      <c r="K65" s="96">
        <v>8068</v>
      </c>
      <c r="L65" s="251"/>
      <c r="M65" s="96">
        <v>13618</v>
      </c>
      <c r="P65" s="245"/>
      <c r="Q65" s="245"/>
    </row>
    <row r="66" spans="1:17" ht="19.95" customHeight="1">
      <c r="B66" s="236" t="s">
        <v>249</v>
      </c>
      <c r="G66" s="166">
        <v>-1066</v>
      </c>
      <c r="H66" s="96"/>
      <c r="I66" s="251">
        <v>-4423</v>
      </c>
      <c r="J66" s="96"/>
      <c r="K66" s="97">
        <v>0</v>
      </c>
      <c r="L66" s="105"/>
      <c r="M66" s="97">
        <v>0</v>
      </c>
      <c r="P66" s="245"/>
      <c r="Q66" s="245"/>
    </row>
    <row r="67" spans="1:17" ht="19.95" customHeight="1" thickBot="1">
      <c r="G67" s="174">
        <f>G30</f>
        <v>6048</v>
      </c>
      <c r="H67" s="264"/>
      <c r="I67" s="273">
        <f>I30</f>
        <v>935</v>
      </c>
      <c r="J67" s="264"/>
      <c r="K67" s="174">
        <f>K30</f>
        <v>8068</v>
      </c>
      <c r="L67" s="264"/>
      <c r="M67" s="273">
        <f>M30</f>
        <v>13618</v>
      </c>
      <c r="P67" s="245"/>
      <c r="Q67" s="245"/>
    </row>
    <row r="68" spans="1:17" ht="12" customHeight="1" thickTop="1">
      <c r="G68" s="95"/>
      <c r="H68" s="95"/>
      <c r="I68" s="95"/>
      <c r="J68" s="95"/>
      <c r="K68" s="95"/>
      <c r="L68" s="95"/>
      <c r="M68" s="95"/>
      <c r="P68" s="245"/>
      <c r="Q68" s="245"/>
    </row>
    <row r="69" spans="1:17" ht="19.95" customHeight="1">
      <c r="A69" s="233" t="s">
        <v>383</v>
      </c>
      <c r="G69" s="95"/>
      <c r="H69" s="95"/>
      <c r="I69" s="95"/>
      <c r="J69" s="95"/>
      <c r="K69" s="95"/>
      <c r="L69" s="95"/>
      <c r="M69" s="95"/>
      <c r="P69" s="245"/>
      <c r="Q69" s="245"/>
    </row>
    <row r="70" spans="1:17" ht="19.95" customHeight="1">
      <c r="B70" s="236" t="s">
        <v>279</v>
      </c>
      <c r="G70" s="96">
        <v>10014</v>
      </c>
      <c r="H70" s="251"/>
      <c r="I70" s="96">
        <v>3619</v>
      </c>
      <c r="J70" s="251"/>
      <c r="K70" s="96">
        <v>10436</v>
      </c>
      <c r="L70" s="251"/>
      <c r="M70" s="96">
        <v>13618</v>
      </c>
      <c r="P70" s="245"/>
      <c r="Q70" s="245"/>
    </row>
    <row r="71" spans="1:17" ht="19.95" customHeight="1">
      <c r="B71" s="236" t="s">
        <v>249</v>
      </c>
      <c r="G71" s="252">
        <v>-1023</v>
      </c>
      <c r="H71" s="251"/>
      <c r="I71" s="251">
        <v>-4509</v>
      </c>
      <c r="J71" s="96"/>
      <c r="K71" s="97">
        <v>0</v>
      </c>
      <c r="L71" s="105"/>
      <c r="M71" s="97">
        <v>0</v>
      </c>
      <c r="P71" s="245"/>
      <c r="Q71" s="245"/>
    </row>
    <row r="72" spans="1:17" ht="19.95" customHeight="1" thickBot="1">
      <c r="G72" s="273">
        <f>SUM(G70:G71)</f>
        <v>8991</v>
      </c>
      <c r="H72" s="264"/>
      <c r="I72" s="273">
        <f>SUM(I70:I71)</f>
        <v>-890</v>
      </c>
      <c r="J72" s="264"/>
      <c r="K72" s="273">
        <f>SUM(K70:K71)</f>
        <v>10436</v>
      </c>
      <c r="L72" s="264"/>
      <c r="M72" s="273">
        <f>SUM(M70:M71)</f>
        <v>13618</v>
      </c>
      <c r="P72" s="245"/>
      <c r="Q72" s="245"/>
    </row>
    <row r="73" spans="1:17" ht="13.95" customHeight="1" thickTop="1">
      <c r="G73" s="170"/>
      <c r="H73" s="171"/>
      <c r="I73" s="170"/>
      <c r="J73" s="171"/>
      <c r="K73" s="170"/>
      <c r="L73" s="171"/>
      <c r="M73" s="170"/>
      <c r="P73" s="245"/>
      <c r="Q73" s="245"/>
    </row>
    <row r="74" spans="1:17" ht="19.05" customHeight="1" thickBot="1">
      <c r="A74" s="233" t="s">
        <v>440</v>
      </c>
      <c r="E74" s="242"/>
      <c r="G74" s="274">
        <f>G65*10^3/315062200</f>
        <v>2.2579668395637433E-2</v>
      </c>
      <c r="H74" s="171"/>
      <c r="I74" s="275">
        <f>I65*10^3/315062000</f>
        <v>1.7006176562073497E-2</v>
      </c>
      <c r="J74" s="171"/>
      <c r="K74" s="274">
        <f>K65*10^3/315062200</f>
        <v>2.560764191959556E-2</v>
      </c>
      <c r="L74" s="171"/>
      <c r="M74" s="275">
        <f>M65*10^3/315062000</f>
        <v>4.3223238600656376E-2</v>
      </c>
      <c r="P74" s="245"/>
      <c r="Q74" s="245"/>
    </row>
    <row r="75" spans="1:17" ht="1.95" hidden="1" customHeight="1" thickTop="1" thickBot="1">
      <c r="A75" s="233" t="s">
        <v>360</v>
      </c>
      <c r="E75" s="85">
        <v>13</v>
      </c>
      <c r="F75" s="81"/>
      <c r="G75" s="266">
        <v>4.0366643256997119E-2</v>
      </c>
      <c r="H75" s="256"/>
      <c r="I75" s="266">
        <v>5.1710456989417959E-2</v>
      </c>
      <c r="J75" s="256"/>
      <c r="K75" s="266">
        <v>6.4288910140782876E-2</v>
      </c>
      <c r="L75" s="256"/>
      <c r="M75" s="266">
        <v>9.740622480654601E-2</v>
      </c>
    </row>
    <row r="76" spans="1:17" ht="19.95" customHeight="1" thickTop="1">
      <c r="A76" s="233"/>
      <c r="B76" s="233"/>
      <c r="C76" s="233"/>
      <c r="D76" s="233"/>
      <c r="E76" s="234"/>
      <c r="F76" s="233"/>
      <c r="G76" s="238"/>
      <c r="H76" s="238"/>
      <c r="I76" s="238"/>
      <c r="J76" s="238"/>
      <c r="K76" s="238"/>
      <c r="L76" s="238"/>
      <c r="M76" s="238"/>
    </row>
  </sheetData>
  <sheetProtection formatCells="0" formatColumns="0" formatRows="0" insertColumns="0" insertRows="0" insertHyperlinks="0" deleteColumns="0" deleteRows="0" sort="0" autoFilter="0" pivotTables="0"/>
  <mergeCells count="18">
    <mergeCell ref="G4:I4"/>
    <mergeCell ref="K4:M4"/>
    <mergeCell ref="G5:I5"/>
    <mergeCell ref="K5:M5"/>
    <mergeCell ref="G39:I39"/>
    <mergeCell ref="K39:M39"/>
    <mergeCell ref="G7:I7"/>
    <mergeCell ref="K7:M7"/>
    <mergeCell ref="G6:I6"/>
    <mergeCell ref="K6:M6"/>
    <mergeCell ref="G9:M9"/>
    <mergeCell ref="G37:I37"/>
    <mergeCell ref="K37:M37"/>
    <mergeCell ref="G38:I38"/>
    <mergeCell ref="K38:M38"/>
    <mergeCell ref="G40:I40"/>
    <mergeCell ref="K40:M40"/>
    <mergeCell ref="G42:M42"/>
  </mergeCells>
  <pageMargins left="0.8" right="0.6" top="0.48" bottom="0.5" header="0.5" footer="0.5"/>
  <pageSetup paperSize="9" scale="86" firstPageNumber="5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31" max="12" man="1"/>
  </rowBreaks>
  <colBreaks count="1" manualBreakCount="1">
    <brk id="3" max="89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01066-F011-44D9-9D03-8FACF97B466A}">
  <sheetPr>
    <pageSetUpPr fitToPage="1"/>
  </sheetPr>
  <dimension ref="A1:X76"/>
  <sheetViews>
    <sheetView view="pageBreakPreview" zoomScale="80" zoomScaleNormal="40" zoomScaleSheetLayoutView="80" workbookViewId="0">
      <selection activeCell="R16" sqref="R16:Z18"/>
    </sheetView>
  </sheetViews>
  <sheetFormatPr defaultColWidth="9.21875" defaultRowHeight="19.95" customHeight="1"/>
  <cols>
    <col min="1" max="3" width="1.6640625" style="236" customWidth="1"/>
    <col min="4" max="4" width="46.5546875" style="236" customWidth="1"/>
    <col min="5" max="5" width="6.21875" style="240" customWidth="1"/>
    <col min="6" max="6" width="0.6640625" style="236" customWidth="1"/>
    <col min="7" max="7" width="12.6640625" style="241" customWidth="1"/>
    <col min="8" max="8" width="1.21875" style="241" customWidth="1"/>
    <col min="9" max="9" width="12.6640625" style="241" customWidth="1"/>
    <col min="10" max="10" width="1.21875" style="241" customWidth="1"/>
    <col min="11" max="11" width="12.21875" style="241" customWidth="1"/>
    <col min="12" max="12" width="1.21875" style="241" customWidth="1"/>
    <col min="13" max="13" width="13.6640625" style="241" customWidth="1"/>
    <col min="14" max="16384" width="9.21875" style="236"/>
  </cols>
  <sheetData>
    <row r="1" spans="1:17" s="232" customFormat="1" ht="19.95" customHeight="1">
      <c r="A1" s="75" t="s">
        <v>191</v>
      </c>
      <c r="B1" s="229"/>
      <c r="C1" s="229"/>
      <c r="D1" s="229"/>
      <c r="E1" s="230"/>
      <c r="F1" s="229"/>
      <c r="G1" s="231"/>
      <c r="H1" s="231"/>
      <c r="I1" s="231"/>
      <c r="J1" s="231"/>
      <c r="K1" s="231"/>
      <c r="L1" s="231"/>
      <c r="M1" s="231"/>
    </row>
    <row r="2" spans="1:17" s="232" customFormat="1" ht="19.95" customHeight="1">
      <c r="A2" s="229" t="s">
        <v>252</v>
      </c>
      <c r="B2" s="229"/>
      <c r="C2" s="229"/>
      <c r="D2" s="229"/>
      <c r="E2" s="230"/>
      <c r="F2" s="229"/>
      <c r="G2" s="231"/>
      <c r="H2" s="231"/>
      <c r="I2" s="231"/>
      <c r="J2" s="231"/>
      <c r="K2" s="231"/>
      <c r="L2" s="231"/>
      <c r="M2" s="231"/>
    </row>
    <row r="3" spans="1:17" ht="19.95" customHeight="1">
      <c r="A3" s="233"/>
      <c r="B3" s="233"/>
      <c r="C3" s="233"/>
      <c r="D3" s="233"/>
      <c r="E3" s="234"/>
      <c r="F3" s="233"/>
      <c r="G3" s="235"/>
      <c r="H3" s="235"/>
      <c r="I3" s="235"/>
      <c r="J3" s="235"/>
      <c r="K3" s="235"/>
      <c r="L3" s="235"/>
      <c r="M3" s="235"/>
    </row>
    <row r="4" spans="1:17" ht="19.95" customHeight="1">
      <c r="A4" s="233"/>
      <c r="B4" s="233"/>
      <c r="C4" s="233"/>
      <c r="D4" s="233"/>
      <c r="E4" s="234"/>
      <c r="F4" s="233"/>
      <c r="G4" s="359" t="s">
        <v>193</v>
      </c>
      <c r="H4" s="359"/>
      <c r="I4" s="359"/>
      <c r="J4" s="82"/>
      <c r="K4" s="359" t="s">
        <v>194</v>
      </c>
      <c r="L4" s="359"/>
      <c r="M4" s="359"/>
    </row>
    <row r="5" spans="1:17" ht="19.95" customHeight="1">
      <c r="A5" s="233"/>
      <c r="B5" s="233"/>
      <c r="C5" s="233"/>
      <c r="D5" s="233"/>
      <c r="E5" s="234"/>
      <c r="F5" s="233"/>
      <c r="G5" s="356" t="s">
        <v>195</v>
      </c>
      <c r="H5" s="356"/>
      <c r="I5" s="356"/>
      <c r="J5" s="132"/>
      <c r="K5" s="356" t="s">
        <v>195</v>
      </c>
      <c r="L5" s="356"/>
      <c r="M5" s="356"/>
    </row>
    <row r="6" spans="1:17" ht="19.95" customHeight="1">
      <c r="A6" s="233"/>
      <c r="B6" s="233"/>
      <c r="C6" s="233"/>
      <c r="D6" s="233"/>
      <c r="E6" s="234"/>
      <c r="F6" s="233"/>
      <c r="G6" s="357" t="s">
        <v>417</v>
      </c>
      <c r="H6" s="357"/>
      <c r="I6" s="357"/>
      <c r="J6" s="237"/>
      <c r="K6" s="357" t="s">
        <v>417</v>
      </c>
      <c r="L6" s="357"/>
      <c r="M6" s="357"/>
    </row>
    <row r="7" spans="1:17" ht="19.95" customHeight="1">
      <c r="A7" s="233"/>
      <c r="B7" s="233"/>
      <c r="C7" s="233"/>
      <c r="D7" s="233"/>
      <c r="E7" s="234"/>
      <c r="F7" s="233"/>
      <c r="G7" s="357" t="s">
        <v>413</v>
      </c>
      <c r="H7" s="357"/>
      <c r="I7" s="357"/>
      <c r="J7" s="237"/>
      <c r="K7" s="357" t="s">
        <v>413</v>
      </c>
      <c r="L7" s="357"/>
      <c r="M7" s="357"/>
    </row>
    <row r="8" spans="1:17" ht="19.95" customHeight="1">
      <c r="A8" s="233"/>
      <c r="B8" s="233"/>
      <c r="C8" s="233"/>
      <c r="D8" s="233"/>
      <c r="E8" s="85" t="s">
        <v>198</v>
      </c>
      <c r="F8" s="233"/>
      <c r="G8" s="136">
        <v>2026</v>
      </c>
      <c r="H8" s="87"/>
      <c r="I8" s="136">
        <v>2025</v>
      </c>
      <c r="J8" s="87"/>
      <c r="K8" s="136">
        <v>2026</v>
      </c>
      <c r="L8" s="87"/>
      <c r="M8" s="136">
        <v>2025</v>
      </c>
    </row>
    <row r="9" spans="1:17" ht="19.95" customHeight="1">
      <c r="A9" s="233"/>
      <c r="B9" s="233"/>
      <c r="C9" s="233"/>
      <c r="D9" s="233"/>
      <c r="E9" s="234"/>
      <c r="F9" s="233"/>
      <c r="G9" s="358" t="s">
        <v>200</v>
      </c>
      <c r="H9" s="358"/>
      <c r="I9" s="358"/>
      <c r="J9" s="358"/>
      <c r="K9" s="358"/>
      <c r="L9" s="358"/>
      <c r="M9" s="358"/>
    </row>
    <row r="10" spans="1:17" ht="19.95" customHeight="1">
      <c r="A10" s="239" t="s">
        <v>358</v>
      </c>
    </row>
    <row r="11" spans="1:17" ht="19.95" customHeight="1">
      <c r="A11" s="236" t="s">
        <v>254</v>
      </c>
      <c r="E11" s="242" t="s">
        <v>396</v>
      </c>
      <c r="G11" s="243">
        <v>702934</v>
      </c>
      <c r="H11" s="166"/>
      <c r="I11" s="243">
        <v>679892</v>
      </c>
      <c r="J11" s="166"/>
      <c r="K11" s="243">
        <v>651221</v>
      </c>
      <c r="L11" s="244"/>
      <c r="M11" s="243">
        <v>651983</v>
      </c>
      <c r="P11" s="245"/>
      <c r="Q11" s="245"/>
    </row>
    <row r="12" spans="1:17" ht="19.95" customHeight="1">
      <c r="A12" s="236" t="s">
        <v>255</v>
      </c>
      <c r="E12" s="242">
        <v>4</v>
      </c>
      <c r="G12" s="246">
        <v>1603</v>
      </c>
      <c r="H12" s="166"/>
      <c r="I12" s="243">
        <v>3365</v>
      </c>
      <c r="J12" s="166"/>
      <c r="K12" s="246">
        <v>7615</v>
      </c>
      <c r="L12" s="244"/>
      <c r="M12" s="243">
        <v>8037</v>
      </c>
      <c r="P12" s="245"/>
      <c r="Q12" s="245"/>
    </row>
    <row r="13" spans="1:17" ht="19.95" customHeight="1">
      <c r="A13" s="233" t="s">
        <v>359</v>
      </c>
      <c r="G13" s="117">
        <f>SUM(G11:G12)</f>
        <v>704537</v>
      </c>
      <c r="H13" s="247"/>
      <c r="I13" s="210">
        <f>SUM(I11:I12)</f>
        <v>683257</v>
      </c>
      <c r="J13" s="247"/>
      <c r="K13" s="117">
        <f>SUM(K11:K12)</f>
        <v>658836</v>
      </c>
      <c r="L13" s="247"/>
      <c r="M13" s="210">
        <f>SUM(M11:M12)</f>
        <v>660020</v>
      </c>
      <c r="P13" s="245"/>
      <c r="Q13" s="245"/>
    </row>
    <row r="14" spans="1:17" ht="19.95" customHeight="1">
      <c r="A14" s="233"/>
      <c r="G14" s="245"/>
      <c r="H14" s="245"/>
      <c r="I14" s="245"/>
      <c r="J14" s="245"/>
      <c r="K14" s="245"/>
      <c r="L14" s="245"/>
      <c r="M14" s="245"/>
      <c r="P14" s="245"/>
      <c r="Q14" s="245"/>
    </row>
    <row r="15" spans="1:17" ht="19.95" customHeight="1">
      <c r="A15" s="239" t="s">
        <v>256</v>
      </c>
      <c r="G15" s="245"/>
      <c r="H15" s="245"/>
      <c r="I15" s="245"/>
      <c r="J15" s="245"/>
      <c r="K15" s="245"/>
      <c r="L15" s="245"/>
      <c r="M15" s="245"/>
      <c r="P15" s="245"/>
      <c r="Q15" s="245"/>
    </row>
    <row r="16" spans="1:17" ht="19.95" customHeight="1">
      <c r="A16" s="236" t="s">
        <v>257</v>
      </c>
      <c r="E16" s="242" t="s">
        <v>396</v>
      </c>
      <c r="G16" s="159">
        <v>487767</v>
      </c>
      <c r="H16" s="248"/>
      <c r="I16" s="159">
        <v>461589</v>
      </c>
      <c r="J16" s="248"/>
      <c r="K16" s="159">
        <v>455073</v>
      </c>
      <c r="L16" s="249"/>
      <c r="M16" s="159">
        <v>444249</v>
      </c>
      <c r="P16" s="245"/>
      <c r="Q16" s="245"/>
    </row>
    <row r="17" spans="1:24" ht="19.95" customHeight="1">
      <c r="A17" s="236" t="s">
        <v>258</v>
      </c>
      <c r="G17" s="159">
        <v>55562</v>
      </c>
      <c r="H17" s="248"/>
      <c r="I17" s="159">
        <v>47897</v>
      </c>
      <c r="J17" s="248"/>
      <c r="K17" s="159">
        <v>53047</v>
      </c>
      <c r="L17" s="249"/>
      <c r="M17" s="159">
        <v>47429</v>
      </c>
      <c r="P17" s="245"/>
      <c r="Q17" s="245"/>
      <c r="R17" s="178"/>
      <c r="T17" s="178"/>
      <c r="V17" s="178"/>
      <c r="X17" s="178"/>
    </row>
    <row r="18" spans="1:24" ht="19.95" customHeight="1">
      <c r="A18" s="236" t="s">
        <v>259</v>
      </c>
      <c r="E18" s="242">
        <v>4</v>
      </c>
      <c r="G18" s="159">
        <v>130333</v>
      </c>
      <c r="H18" s="166"/>
      <c r="I18" s="243">
        <v>141957</v>
      </c>
      <c r="J18" s="166"/>
      <c r="K18" s="159">
        <v>111803</v>
      </c>
      <c r="L18" s="244"/>
      <c r="M18" s="243">
        <v>124555</v>
      </c>
      <c r="P18" s="245"/>
      <c r="Q18" s="245"/>
    </row>
    <row r="19" spans="1:24" ht="19.95" customHeight="1">
      <c r="A19" s="236" t="s">
        <v>386</v>
      </c>
      <c r="E19" s="242"/>
      <c r="G19" s="160">
        <v>0</v>
      </c>
      <c r="H19" s="166"/>
      <c r="I19" s="246">
        <v>-3288</v>
      </c>
      <c r="J19" s="166"/>
      <c r="K19" s="160">
        <v>0</v>
      </c>
      <c r="L19" s="244"/>
      <c r="M19" s="246">
        <v>-3288</v>
      </c>
      <c r="P19" s="245"/>
      <c r="Q19" s="245"/>
    </row>
    <row r="20" spans="1:24" ht="19.95" customHeight="1">
      <c r="A20" s="233" t="s">
        <v>260</v>
      </c>
      <c r="G20" s="117">
        <f>SUM(G16:G19)</f>
        <v>673662</v>
      </c>
      <c r="H20" s="247"/>
      <c r="I20" s="117">
        <f>SUM(I16:I19)</f>
        <v>648155</v>
      </c>
      <c r="J20" s="247"/>
      <c r="K20" s="117">
        <f>SUM(K16:K19)</f>
        <v>619923</v>
      </c>
      <c r="L20" s="247"/>
      <c r="M20" s="117">
        <f>SUM(M16:M19)</f>
        <v>612945</v>
      </c>
      <c r="P20" s="245"/>
      <c r="Q20" s="245"/>
    </row>
    <row r="21" spans="1:24" ht="20.25" customHeight="1">
      <c r="G21" s="245"/>
      <c r="H21" s="245"/>
      <c r="I21" s="245"/>
      <c r="J21" s="245"/>
      <c r="K21" s="245"/>
      <c r="L21" s="245"/>
      <c r="M21" s="245"/>
      <c r="P21" s="245"/>
      <c r="Q21" s="245"/>
    </row>
    <row r="22" spans="1:24" ht="19.95" customHeight="1">
      <c r="A22" s="233" t="s">
        <v>261</v>
      </c>
      <c r="B22" s="233"/>
      <c r="C22" s="233"/>
      <c r="D22" s="233"/>
      <c r="E22" s="234"/>
      <c r="F22" s="233"/>
      <c r="G22" s="119">
        <f>G13-G20</f>
        <v>30875</v>
      </c>
      <c r="H22" s="247"/>
      <c r="I22" s="268">
        <f>I13-I20</f>
        <v>35102</v>
      </c>
      <c r="J22" s="247"/>
      <c r="K22" s="119">
        <f>K13-K20</f>
        <v>38913</v>
      </c>
      <c r="L22" s="247"/>
      <c r="M22" s="268">
        <f>M13-M20</f>
        <v>47075</v>
      </c>
      <c r="P22" s="245"/>
      <c r="Q22" s="245"/>
    </row>
    <row r="23" spans="1:24" ht="19.95" customHeight="1">
      <c r="A23" s="236" t="s">
        <v>262</v>
      </c>
      <c r="G23" s="245">
        <v>-20449</v>
      </c>
      <c r="H23" s="245"/>
      <c r="I23" s="245">
        <v>-17926</v>
      </c>
      <c r="J23" s="245"/>
      <c r="K23" s="245">
        <v>-18216</v>
      </c>
      <c r="L23" s="245"/>
      <c r="M23" s="245">
        <v>-15472</v>
      </c>
      <c r="P23" s="245"/>
      <c r="Q23" s="245"/>
    </row>
    <row r="24" spans="1:24" ht="19.95" customHeight="1">
      <c r="A24" s="250" t="s">
        <v>411</v>
      </c>
      <c r="E24" s="242">
        <v>5</v>
      </c>
      <c r="G24" s="245">
        <v>-5947</v>
      </c>
      <c r="H24" s="245"/>
      <c r="I24" s="245">
        <v>5004</v>
      </c>
      <c r="J24" s="245"/>
      <c r="K24" s="245">
        <v>-6189</v>
      </c>
      <c r="L24" s="245"/>
      <c r="M24" s="245">
        <v>5156</v>
      </c>
      <c r="P24" s="245"/>
      <c r="Q24" s="245"/>
    </row>
    <row r="25" spans="1:24" s="233" customFormat="1" ht="19.95" customHeight="1">
      <c r="A25" s="236" t="s">
        <v>427</v>
      </c>
      <c r="B25" s="236"/>
      <c r="C25" s="236"/>
      <c r="D25" s="236"/>
      <c r="E25" s="240"/>
      <c r="F25" s="236"/>
      <c r="G25" s="247"/>
      <c r="H25" s="245"/>
      <c r="I25" s="245"/>
      <c r="J25" s="245"/>
      <c r="K25" s="245"/>
      <c r="L25" s="245"/>
      <c r="M25" s="245"/>
      <c r="P25" s="245"/>
      <c r="Q25" s="245"/>
    </row>
    <row r="26" spans="1:24" s="233" customFormat="1" ht="19.95" customHeight="1">
      <c r="A26" s="236"/>
      <c r="B26" s="236" t="s">
        <v>263</v>
      </c>
      <c r="C26" s="236"/>
      <c r="D26" s="236"/>
      <c r="E26" s="85"/>
      <c r="F26" s="87"/>
      <c r="G26" s="245">
        <v>-444</v>
      </c>
      <c r="H26" s="251"/>
      <c r="I26" s="251">
        <v>-8653</v>
      </c>
      <c r="J26" s="251"/>
      <c r="K26" s="96">
        <v>0</v>
      </c>
      <c r="L26" s="96"/>
      <c r="M26" s="96">
        <v>0</v>
      </c>
      <c r="P26" s="245"/>
      <c r="Q26" s="245"/>
    </row>
    <row r="27" spans="1:24" s="233" customFormat="1" ht="19.95" customHeight="1">
      <c r="A27" s="236" t="s">
        <v>412</v>
      </c>
      <c r="B27" s="236"/>
      <c r="C27" s="236"/>
      <c r="D27" s="236"/>
      <c r="E27" s="85">
        <v>3</v>
      </c>
      <c r="F27" s="87"/>
      <c r="G27" s="245">
        <v>8063</v>
      </c>
      <c r="H27" s="251"/>
      <c r="I27" s="252">
        <v>0</v>
      </c>
      <c r="J27" s="251"/>
      <c r="K27" s="96">
        <v>0</v>
      </c>
      <c r="L27" s="95"/>
      <c r="M27" s="224">
        <v>0</v>
      </c>
      <c r="P27" s="245"/>
      <c r="Q27" s="245"/>
    </row>
    <row r="28" spans="1:24" ht="19.95" customHeight="1">
      <c r="A28" s="233" t="s">
        <v>405</v>
      </c>
      <c r="E28" s="242"/>
      <c r="G28" s="211">
        <f>SUM(G22:G27)</f>
        <v>12098</v>
      </c>
      <c r="H28" s="247"/>
      <c r="I28" s="268">
        <f>SUM(I22:I27)</f>
        <v>13527</v>
      </c>
      <c r="J28" s="247"/>
      <c r="K28" s="211">
        <f>SUM(K22:K27)</f>
        <v>14508</v>
      </c>
      <c r="L28" s="247"/>
      <c r="M28" s="268">
        <f>SUM(M22:M27)</f>
        <v>36759</v>
      </c>
      <c r="P28" s="245"/>
      <c r="Q28" s="245"/>
    </row>
    <row r="29" spans="1:24" ht="19.95" customHeight="1">
      <c r="A29" s="236" t="s">
        <v>264</v>
      </c>
      <c r="E29" s="253">
        <v>11</v>
      </c>
      <c r="F29" s="254"/>
      <c r="G29" s="246">
        <v>-2799</v>
      </c>
      <c r="H29" s="248"/>
      <c r="I29" s="246">
        <v>-8395</v>
      </c>
      <c r="J29" s="248"/>
      <c r="K29" s="246">
        <v>-1168</v>
      </c>
      <c r="L29" s="244"/>
      <c r="M29" s="246">
        <v>-7045</v>
      </c>
      <c r="P29" s="245"/>
      <c r="Q29" s="245"/>
    </row>
    <row r="30" spans="1:24" ht="19.95" customHeight="1" thickBot="1">
      <c r="A30" s="233" t="s">
        <v>265</v>
      </c>
      <c r="E30" s="242"/>
      <c r="G30" s="212">
        <f>SUM(G28:G29)</f>
        <v>9299</v>
      </c>
      <c r="H30" s="245"/>
      <c r="I30" s="269">
        <f>SUM(I28:I29)</f>
        <v>5132</v>
      </c>
      <c r="J30" s="245"/>
      <c r="K30" s="212">
        <f>SUM(K28:K29)</f>
        <v>13340</v>
      </c>
      <c r="L30" s="245"/>
      <c r="M30" s="269">
        <f t="shared" ref="M30" si="0">SUM(M28:M29)</f>
        <v>29714</v>
      </c>
      <c r="P30" s="245"/>
      <c r="Q30" s="245"/>
    </row>
    <row r="31" spans="1:24" ht="21" customHeight="1" thickTop="1">
      <c r="A31" s="233"/>
      <c r="E31" s="242"/>
      <c r="G31" s="247"/>
      <c r="H31" s="245"/>
      <c r="I31" s="247"/>
      <c r="J31" s="245"/>
      <c r="K31" s="247"/>
      <c r="L31" s="245"/>
      <c r="M31" s="247"/>
      <c r="P31" s="245"/>
      <c r="Q31" s="245"/>
    </row>
    <row r="32" spans="1:24" ht="21" hidden="1" customHeight="1">
      <c r="A32" s="233"/>
      <c r="E32" s="242"/>
      <c r="G32" s="247"/>
      <c r="H32" s="245"/>
      <c r="I32" s="247"/>
      <c r="J32" s="245"/>
      <c r="K32" s="247"/>
      <c r="L32" s="245"/>
      <c r="M32" s="247"/>
    </row>
    <row r="33" spans="1:17" ht="21" hidden="1" customHeight="1">
      <c r="A33" s="233"/>
      <c r="E33" s="242"/>
      <c r="G33" s="247"/>
      <c r="H33" s="245"/>
      <c r="I33" s="247"/>
      <c r="J33" s="245"/>
      <c r="K33" s="247"/>
      <c r="L33" s="245"/>
      <c r="M33" s="247"/>
    </row>
    <row r="34" spans="1:17" ht="19.95" customHeight="1">
      <c r="A34" s="75" t="s">
        <v>191</v>
      </c>
      <c r="B34" s="229"/>
      <c r="C34" s="229"/>
      <c r="D34" s="229"/>
      <c r="E34" s="230"/>
      <c r="F34" s="229"/>
      <c r="G34" s="231"/>
      <c r="H34" s="231"/>
      <c r="I34" s="231"/>
      <c r="J34" s="231"/>
      <c r="K34" s="231"/>
      <c r="L34" s="231"/>
      <c r="M34" s="231"/>
    </row>
    <row r="35" spans="1:17" ht="19.95" customHeight="1">
      <c r="A35" s="229" t="s">
        <v>252</v>
      </c>
      <c r="B35" s="229"/>
      <c r="C35" s="229"/>
      <c r="D35" s="229"/>
      <c r="E35" s="230"/>
      <c r="F35" s="229"/>
      <c r="G35" s="231"/>
      <c r="H35" s="231"/>
      <c r="I35" s="231"/>
      <c r="J35" s="231"/>
      <c r="K35" s="231"/>
      <c r="L35" s="231"/>
      <c r="M35" s="231"/>
    </row>
    <row r="36" spans="1:17" ht="19.95" customHeight="1">
      <c r="A36" s="233"/>
      <c r="E36" s="85"/>
      <c r="F36" s="81"/>
      <c r="G36" s="255"/>
      <c r="H36" s="256"/>
      <c r="I36" s="255"/>
      <c r="J36" s="256"/>
      <c r="K36" s="255"/>
      <c r="L36" s="256"/>
      <c r="M36" s="255"/>
    </row>
    <row r="37" spans="1:17" ht="19.95" customHeight="1">
      <c r="A37" s="233"/>
      <c r="B37" s="233"/>
      <c r="C37" s="233"/>
      <c r="D37" s="233"/>
      <c r="E37" s="234"/>
      <c r="F37" s="233"/>
      <c r="G37" s="359" t="s">
        <v>193</v>
      </c>
      <c r="H37" s="359"/>
      <c r="I37" s="359"/>
      <c r="J37" s="82"/>
      <c r="K37" s="359" t="s">
        <v>194</v>
      </c>
      <c r="L37" s="359"/>
      <c r="M37" s="359"/>
    </row>
    <row r="38" spans="1:17" ht="19.95" customHeight="1">
      <c r="A38" s="233"/>
      <c r="B38" s="233"/>
      <c r="C38" s="233"/>
      <c r="D38" s="233"/>
      <c r="E38" s="234"/>
      <c r="F38" s="233"/>
      <c r="G38" s="356" t="s">
        <v>195</v>
      </c>
      <c r="H38" s="356"/>
      <c r="I38" s="356"/>
      <c r="J38" s="132"/>
      <c r="K38" s="356" t="s">
        <v>195</v>
      </c>
      <c r="L38" s="356"/>
      <c r="M38" s="356"/>
    </row>
    <row r="39" spans="1:17" ht="19.95" customHeight="1">
      <c r="A39" s="233"/>
      <c r="B39" s="233"/>
      <c r="C39" s="233"/>
      <c r="D39" s="233"/>
      <c r="E39" s="234"/>
      <c r="F39" s="233"/>
      <c r="G39" s="357" t="s">
        <v>417</v>
      </c>
      <c r="H39" s="357"/>
      <c r="I39" s="357"/>
      <c r="J39" s="237"/>
      <c r="K39" s="357" t="s">
        <v>417</v>
      </c>
      <c r="L39" s="357"/>
      <c r="M39" s="357"/>
    </row>
    <row r="40" spans="1:17" ht="19.95" customHeight="1">
      <c r="A40" s="233"/>
      <c r="B40" s="233"/>
      <c r="C40" s="233"/>
      <c r="D40" s="233"/>
      <c r="E40" s="234"/>
      <c r="F40" s="233"/>
      <c r="G40" s="357" t="s">
        <v>413</v>
      </c>
      <c r="H40" s="357"/>
      <c r="I40" s="357"/>
      <c r="J40" s="237"/>
      <c r="K40" s="357" t="s">
        <v>413</v>
      </c>
      <c r="L40" s="357"/>
      <c r="M40" s="357"/>
    </row>
    <row r="41" spans="1:17" ht="19.95" customHeight="1">
      <c r="A41" s="233"/>
      <c r="B41" s="233"/>
      <c r="C41" s="233"/>
      <c r="D41" s="233"/>
      <c r="E41" s="85"/>
      <c r="F41" s="233"/>
      <c r="G41" s="136">
        <v>2026</v>
      </c>
      <c r="H41" s="87"/>
      <c r="I41" s="136">
        <v>2025</v>
      </c>
      <c r="J41" s="87"/>
      <c r="K41" s="136">
        <v>2026</v>
      </c>
      <c r="L41" s="87"/>
      <c r="M41" s="136">
        <v>2025</v>
      </c>
    </row>
    <row r="42" spans="1:17" ht="19.95" customHeight="1">
      <c r="A42" s="233"/>
      <c r="B42" s="233"/>
      <c r="C42" s="233"/>
      <c r="D42" s="233"/>
      <c r="E42" s="234"/>
      <c r="F42" s="233"/>
      <c r="G42" s="358" t="s">
        <v>200</v>
      </c>
      <c r="H42" s="358"/>
      <c r="I42" s="358"/>
      <c r="J42" s="358"/>
      <c r="K42" s="358"/>
      <c r="L42" s="358"/>
      <c r="M42" s="358"/>
    </row>
    <row r="43" spans="1:17" ht="19.95" customHeight="1">
      <c r="A43" s="233" t="s">
        <v>266</v>
      </c>
      <c r="E43" s="234"/>
    </row>
    <row r="44" spans="1:17" ht="19.95" customHeight="1">
      <c r="A44" s="239" t="s">
        <v>267</v>
      </c>
      <c r="E44" s="234"/>
    </row>
    <row r="45" spans="1:17" ht="19.95" customHeight="1">
      <c r="B45" s="239" t="s">
        <v>268</v>
      </c>
      <c r="C45" s="239"/>
      <c r="D45" s="239"/>
      <c r="G45" s="257"/>
      <c r="H45" s="257"/>
      <c r="I45" s="257"/>
      <c r="J45" s="257"/>
      <c r="K45" s="257"/>
      <c r="L45" s="257"/>
      <c r="M45" s="257"/>
    </row>
    <row r="46" spans="1:17" ht="19.95" customHeight="1">
      <c r="A46" s="236" t="s">
        <v>269</v>
      </c>
      <c r="B46" s="239"/>
      <c r="C46" s="239"/>
      <c r="D46" s="239"/>
      <c r="G46" s="257"/>
      <c r="H46" s="257"/>
      <c r="I46" s="257"/>
      <c r="J46" s="257"/>
      <c r="K46" s="257"/>
      <c r="L46" s="257"/>
      <c r="M46" s="257"/>
    </row>
    <row r="47" spans="1:17" ht="19.95" customHeight="1">
      <c r="B47" s="236" t="s">
        <v>270</v>
      </c>
      <c r="C47" s="239"/>
      <c r="D47" s="239"/>
      <c r="G47" s="258">
        <v>2290</v>
      </c>
      <c r="H47" s="259"/>
      <c r="I47" s="258">
        <v>-1899</v>
      </c>
      <c r="J47" s="260"/>
      <c r="K47" s="106">
        <v>0</v>
      </c>
      <c r="L47" s="162"/>
      <c r="M47" s="106">
        <v>0</v>
      </c>
      <c r="P47" s="245"/>
      <c r="Q47" s="245"/>
    </row>
    <row r="48" spans="1:17" ht="19.95" customHeight="1">
      <c r="A48" s="233" t="s">
        <v>271</v>
      </c>
      <c r="C48" s="233"/>
      <c r="D48" s="233"/>
      <c r="G48" s="257"/>
      <c r="H48" s="257"/>
      <c r="I48" s="257"/>
      <c r="J48" s="257"/>
      <c r="K48" s="261"/>
      <c r="L48" s="257"/>
      <c r="M48" s="257"/>
      <c r="P48" s="245"/>
      <c r="Q48" s="245"/>
    </row>
    <row r="49" spans="1:17" ht="19.95" customHeight="1">
      <c r="B49" s="233" t="s">
        <v>272</v>
      </c>
      <c r="D49" s="233"/>
      <c r="G49" s="270">
        <f>SUM(G47)</f>
        <v>2290</v>
      </c>
      <c r="H49" s="262"/>
      <c r="I49" s="270">
        <f>SUM(I47)</f>
        <v>-1899</v>
      </c>
      <c r="J49" s="163"/>
      <c r="K49" s="271">
        <f>SUM(K47)</f>
        <v>0</v>
      </c>
      <c r="L49" s="172"/>
      <c r="M49" s="271">
        <f>SUM(M47)</f>
        <v>0</v>
      </c>
      <c r="P49" s="245"/>
      <c r="Q49" s="245"/>
    </row>
    <row r="50" spans="1:17" ht="19.95" customHeight="1">
      <c r="B50" s="233"/>
      <c r="D50" s="233"/>
      <c r="G50" s="164"/>
      <c r="H50" s="262"/>
      <c r="I50" s="262"/>
      <c r="J50" s="163"/>
      <c r="K50" s="97"/>
      <c r="L50" s="162"/>
      <c r="M50" s="97"/>
      <c r="P50" s="245"/>
      <c r="Q50" s="245"/>
    </row>
    <row r="51" spans="1:17" ht="19.95" customHeight="1">
      <c r="A51" s="239" t="s">
        <v>378</v>
      </c>
      <c r="B51" s="239"/>
      <c r="D51" s="233"/>
      <c r="G51" s="259"/>
      <c r="H51" s="262"/>
      <c r="I51" s="262"/>
      <c r="J51" s="163"/>
      <c r="K51" s="165"/>
      <c r="L51" s="161"/>
      <c r="M51" s="165"/>
      <c r="P51" s="245"/>
      <c r="Q51" s="245"/>
    </row>
    <row r="52" spans="1:17" ht="19.95" customHeight="1">
      <c r="A52" s="263"/>
      <c r="B52" s="239" t="s">
        <v>268</v>
      </c>
      <c r="D52" s="233"/>
      <c r="G52" s="259"/>
      <c r="H52" s="262"/>
      <c r="I52" s="262"/>
      <c r="J52" s="163"/>
      <c r="K52" s="165"/>
      <c r="L52" s="161"/>
      <c r="M52" s="165"/>
      <c r="P52" s="245"/>
      <c r="Q52" s="245"/>
    </row>
    <row r="53" spans="1:17" ht="19.95" customHeight="1">
      <c r="A53" s="236" t="s">
        <v>438</v>
      </c>
      <c r="D53" s="233"/>
      <c r="G53" s="259"/>
      <c r="H53" s="262"/>
      <c r="I53" s="262"/>
      <c r="J53" s="163"/>
      <c r="K53" s="165"/>
      <c r="L53" s="161"/>
      <c r="M53" s="165"/>
      <c r="P53" s="245"/>
      <c r="Q53" s="245"/>
    </row>
    <row r="54" spans="1:17" ht="19.95" customHeight="1">
      <c r="B54" s="236" t="s">
        <v>273</v>
      </c>
      <c r="D54" s="233"/>
      <c r="G54" s="251">
        <v>2960</v>
      </c>
      <c r="H54" s="264"/>
      <c r="I54" s="94">
        <v>-6510</v>
      </c>
      <c r="J54" s="99"/>
      <c r="K54" s="96">
        <v>2960</v>
      </c>
      <c r="L54" s="95"/>
      <c r="M54" s="94">
        <v>-6510</v>
      </c>
      <c r="N54" s="265"/>
      <c r="P54" s="245"/>
      <c r="Q54" s="245"/>
    </row>
    <row r="55" spans="1:17" ht="19.95" customHeight="1">
      <c r="A55" s="236" t="s">
        <v>274</v>
      </c>
      <c r="D55" s="233"/>
      <c r="G55" s="251"/>
      <c r="H55" s="264"/>
      <c r="I55" s="264"/>
      <c r="J55" s="99"/>
      <c r="K55" s="96"/>
      <c r="L55" s="95"/>
      <c r="M55" s="96"/>
      <c r="P55" s="245"/>
      <c r="Q55" s="245"/>
    </row>
    <row r="56" spans="1:17" ht="19.95" customHeight="1">
      <c r="B56" s="236" t="s">
        <v>435</v>
      </c>
      <c r="D56" s="233"/>
      <c r="G56" s="252">
        <v>-592</v>
      </c>
      <c r="H56" s="251"/>
      <c r="I56" s="91">
        <v>1302</v>
      </c>
      <c r="J56" s="166"/>
      <c r="K56" s="167">
        <v>-592</v>
      </c>
      <c r="L56" s="96"/>
      <c r="M56" s="91">
        <v>1302</v>
      </c>
      <c r="N56" s="265"/>
      <c r="P56" s="245"/>
      <c r="Q56" s="245"/>
    </row>
    <row r="57" spans="1:17" ht="19.95" customHeight="1">
      <c r="A57" s="233" t="s">
        <v>275</v>
      </c>
      <c r="D57" s="233"/>
      <c r="G57" s="251"/>
      <c r="H57" s="264"/>
      <c r="I57" s="264"/>
      <c r="J57" s="99"/>
      <c r="K57" s="96"/>
      <c r="L57" s="95"/>
      <c r="M57" s="96"/>
      <c r="P57" s="245"/>
      <c r="Q57" s="245"/>
    </row>
    <row r="58" spans="1:17" ht="19.95" customHeight="1">
      <c r="B58" s="233" t="s">
        <v>272</v>
      </c>
      <c r="D58" s="233"/>
      <c r="G58" s="177">
        <f>SUM(G54,G56)</f>
        <v>2368</v>
      </c>
      <c r="H58" s="168"/>
      <c r="I58" s="177">
        <f>SUM(I54,I56)</f>
        <v>-5208</v>
      </c>
      <c r="J58" s="169"/>
      <c r="K58" s="177">
        <f>SUM(K54,K56)</f>
        <v>2368</v>
      </c>
      <c r="L58" s="169"/>
      <c r="M58" s="177">
        <f>SUM(M54,M56)</f>
        <v>-5208</v>
      </c>
      <c r="P58" s="245"/>
      <c r="Q58" s="245"/>
    </row>
    <row r="59" spans="1:17" ht="19.95" customHeight="1">
      <c r="A59" s="233" t="s">
        <v>276</v>
      </c>
      <c r="B59" s="233"/>
      <c r="G59" s="245"/>
      <c r="H59" s="247"/>
      <c r="I59" s="247"/>
      <c r="J59" s="247"/>
      <c r="K59" s="96"/>
      <c r="L59" s="95"/>
      <c r="M59" s="96"/>
      <c r="P59" s="245"/>
      <c r="Q59" s="245"/>
    </row>
    <row r="60" spans="1:17" ht="19.95" customHeight="1">
      <c r="A60" s="233"/>
      <c r="B60" s="233" t="s">
        <v>277</v>
      </c>
      <c r="G60" s="176">
        <f>SUM(G49,G58)</f>
        <v>4658</v>
      </c>
      <c r="H60" s="264"/>
      <c r="I60" s="270">
        <f>SUM(I49,I58)</f>
        <v>-7107</v>
      </c>
      <c r="J60" s="247"/>
      <c r="K60" s="176">
        <f>SUM(K49,K58)</f>
        <v>2368</v>
      </c>
      <c r="L60" s="247"/>
      <c r="M60" s="270">
        <f>SUM(M49,M58)</f>
        <v>-5208</v>
      </c>
      <c r="P60" s="245"/>
      <c r="Q60" s="245"/>
    </row>
    <row r="61" spans="1:17" ht="12" customHeight="1">
      <c r="B61" s="233"/>
      <c r="C61" s="233"/>
      <c r="G61" s="95"/>
      <c r="H61" s="96"/>
      <c r="I61" s="95"/>
      <c r="J61" s="245"/>
      <c r="K61" s="245"/>
      <c r="L61" s="245"/>
      <c r="M61" s="245"/>
      <c r="P61" s="245"/>
      <c r="Q61" s="245"/>
    </row>
    <row r="62" spans="1:17" ht="19.95" customHeight="1" thickBot="1">
      <c r="A62" s="233" t="s">
        <v>312</v>
      </c>
      <c r="B62" s="233"/>
      <c r="G62" s="175">
        <f>G60+G30</f>
        <v>13957</v>
      </c>
      <c r="H62" s="264"/>
      <c r="I62" s="272">
        <f>I60+I30</f>
        <v>-1975</v>
      </c>
      <c r="J62" s="245"/>
      <c r="K62" s="175">
        <f>K60+K30</f>
        <v>15708</v>
      </c>
      <c r="L62" s="264"/>
      <c r="M62" s="272">
        <f>M60+M30</f>
        <v>24506</v>
      </c>
      <c r="P62" s="245"/>
      <c r="Q62" s="245"/>
    </row>
    <row r="63" spans="1:17" ht="12.75" customHeight="1" thickTop="1">
      <c r="A63" s="233"/>
      <c r="B63" s="233"/>
      <c r="G63" s="264"/>
      <c r="H63" s="264"/>
      <c r="I63" s="264"/>
      <c r="J63" s="245"/>
      <c r="K63" s="264"/>
      <c r="L63" s="264"/>
      <c r="M63" s="264"/>
      <c r="P63" s="245"/>
      <c r="Q63" s="245"/>
    </row>
    <row r="64" spans="1:17" ht="19.95" customHeight="1">
      <c r="A64" s="233" t="s">
        <v>278</v>
      </c>
      <c r="G64" s="95"/>
      <c r="H64" s="95"/>
      <c r="I64" s="95"/>
      <c r="J64" s="245"/>
      <c r="K64" s="245"/>
      <c r="L64" s="245"/>
      <c r="M64" s="245"/>
      <c r="P64" s="245"/>
      <c r="Q64" s="245"/>
    </row>
    <row r="65" spans="1:17" ht="19.95" customHeight="1">
      <c r="B65" s="236" t="s">
        <v>279</v>
      </c>
      <c r="G65" s="96">
        <v>14619</v>
      </c>
      <c r="H65" s="251"/>
      <c r="I65" s="96">
        <v>14030</v>
      </c>
      <c r="J65" s="251"/>
      <c r="K65" s="96">
        <v>13340</v>
      </c>
      <c r="L65" s="251"/>
      <c r="M65" s="96">
        <v>29714</v>
      </c>
      <c r="P65" s="245"/>
      <c r="Q65" s="245"/>
    </row>
    <row r="66" spans="1:17" ht="19.95" customHeight="1">
      <c r="B66" s="236" t="s">
        <v>249</v>
      </c>
      <c r="G66" s="166">
        <v>-5320</v>
      </c>
      <c r="H66" s="96"/>
      <c r="I66" s="251">
        <v>-8898</v>
      </c>
      <c r="J66" s="96"/>
      <c r="K66" s="97">
        <v>0</v>
      </c>
      <c r="L66" s="105"/>
      <c r="M66" s="97">
        <v>0</v>
      </c>
      <c r="P66" s="245"/>
      <c r="Q66" s="245"/>
    </row>
    <row r="67" spans="1:17" ht="19.95" customHeight="1" thickBot="1">
      <c r="G67" s="174">
        <f>G30</f>
        <v>9299</v>
      </c>
      <c r="H67" s="264"/>
      <c r="I67" s="273">
        <f>I30</f>
        <v>5132</v>
      </c>
      <c r="J67" s="264"/>
      <c r="K67" s="174">
        <f>K30</f>
        <v>13340</v>
      </c>
      <c r="L67" s="264"/>
      <c r="M67" s="273">
        <f>M30</f>
        <v>29714</v>
      </c>
      <c r="P67" s="245"/>
      <c r="Q67" s="245"/>
    </row>
    <row r="68" spans="1:17" ht="12" customHeight="1" thickTop="1">
      <c r="G68" s="95"/>
      <c r="H68" s="95"/>
      <c r="I68" s="95"/>
      <c r="J68" s="95"/>
      <c r="K68" s="95"/>
      <c r="L68" s="95"/>
      <c r="M68" s="95"/>
      <c r="P68" s="245"/>
      <c r="Q68" s="245"/>
    </row>
    <row r="69" spans="1:17" ht="19.95" customHeight="1">
      <c r="A69" s="233" t="s">
        <v>383</v>
      </c>
      <c r="G69" s="95"/>
      <c r="H69" s="95"/>
      <c r="I69" s="95"/>
      <c r="J69" s="95"/>
      <c r="K69" s="95"/>
      <c r="L69" s="95"/>
      <c r="M69" s="95"/>
      <c r="P69" s="245"/>
      <c r="Q69" s="245"/>
    </row>
    <row r="70" spans="1:17" ht="19.95" customHeight="1">
      <c r="B70" s="236" t="s">
        <v>279</v>
      </c>
      <c r="G70" s="96">
        <v>19118</v>
      </c>
      <c r="H70" s="251"/>
      <c r="I70" s="96">
        <v>7011</v>
      </c>
      <c r="J70" s="251"/>
      <c r="K70" s="96">
        <v>15708</v>
      </c>
      <c r="L70" s="251"/>
      <c r="M70" s="96">
        <v>24506</v>
      </c>
      <c r="P70" s="245"/>
      <c r="Q70" s="245"/>
    </row>
    <row r="71" spans="1:17" ht="19.95" customHeight="1">
      <c r="B71" s="236" t="s">
        <v>249</v>
      </c>
      <c r="G71" s="252">
        <v>-5161</v>
      </c>
      <c r="H71" s="251"/>
      <c r="I71" s="251">
        <v>-8986</v>
      </c>
      <c r="J71" s="96"/>
      <c r="K71" s="97">
        <v>0</v>
      </c>
      <c r="L71" s="105"/>
      <c r="M71" s="97">
        <v>0</v>
      </c>
      <c r="P71" s="245"/>
      <c r="Q71" s="245"/>
    </row>
    <row r="72" spans="1:17" ht="19.95" customHeight="1" thickBot="1">
      <c r="G72" s="273">
        <f>SUM(G70:G71)</f>
        <v>13957</v>
      </c>
      <c r="H72" s="264"/>
      <c r="I72" s="273">
        <f>SUM(I70:I71)</f>
        <v>-1975</v>
      </c>
      <c r="J72" s="264"/>
      <c r="K72" s="273">
        <f>SUM(K70:K71)</f>
        <v>15708</v>
      </c>
      <c r="L72" s="264"/>
      <c r="M72" s="273">
        <f>SUM(M70:M71)</f>
        <v>24506</v>
      </c>
      <c r="P72" s="245"/>
      <c r="Q72" s="245"/>
    </row>
    <row r="73" spans="1:17" ht="13.95" customHeight="1" thickTop="1">
      <c r="G73" s="170"/>
      <c r="H73" s="171"/>
      <c r="I73" s="170"/>
      <c r="J73" s="171"/>
      <c r="K73" s="170"/>
      <c r="L73" s="171"/>
      <c r="M73" s="170"/>
      <c r="P73" s="245"/>
      <c r="Q73" s="245"/>
    </row>
    <row r="74" spans="1:17" ht="19.05" customHeight="1" thickBot="1">
      <c r="A74" s="233" t="s">
        <v>441</v>
      </c>
      <c r="E74" s="242"/>
      <c r="G74" s="274">
        <f>G65*10^3/315062200</f>
        <v>4.6400361579396067E-2</v>
      </c>
      <c r="H74" s="171"/>
      <c r="I74" s="275">
        <f>I65*10^3/315062000</f>
        <v>4.4530917724130488E-2</v>
      </c>
      <c r="J74" s="171"/>
      <c r="K74" s="274">
        <f>K65*10^3/315062200</f>
        <v>4.2340845712370449E-2</v>
      </c>
      <c r="L74" s="171"/>
      <c r="M74" s="275">
        <f>M65*10^3/315062000</f>
        <v>9.4311595812887616E-2</v>
      </c>
      <c r="P74" s="245"/>
      <c r="Q74" s="245"/>
    </row>
    <row r="75" spans="1:17" ht="1.95" hidden="1" customHeight="1" thickTop="1" thickBot="1">
      <c r="A75" s="233" t="s">
        <v>360</v>
      </c>
      <c r="E75" s="85">
        <v>13</v>
      </c>
      <c r="F75" s="81"/>
      <c r="G75" s="266">
        <v>4.0366643256997119E-2</v>
      </c>
      <c r="H75" s="256"/>
      <c r="I75" s="266">
        <v>5.1710456989417959E-2</v>
      </c>
      <c r="J75" s="256"/>
      <c r="K75" s="266">
        <v>6.4288910140782876E-2</v>
      </c>
      <c r="L75" s="256"/>
      <c r="M75" s="266">
        <v>9.740622480654601E-2</v>
      </c>
    </row>
    <row r="76" spans="1:17" ht="19.95" customHeight="1" thickTop="1">
      <c r="A76" s="233"/>
      <c r="B76" s="233"/>
      <c r="C76" s="233"/>
      <c r="D76" s="233"/>
      <c r="E76" s="234"/>
      <c r="F76" s="233"/>
      <c r="G76" s="238"/>
      <c r="H76" s="238"/>
      <c r="I76" s="238"/>
      <c r="J76" s="238"/>
      <c r="K76" s="238"/>
      <c r="L76" s="238"/>
      <c r="M76" s="238"/>
    </row>
  </sheetData>
  <sheetProtection formatCells="0" formatColumns="0" formatRows="0" insertColumns="0" insertRows="0" insertHyperlinks="0" deleteColumns="0" deleteRows="0" sort="0" autoFilter="0" pivotTables="0"/>
  <mergeCells count="18">
    <mergeCell ref="G38:I38"/>
    <mergeCell ref="K38:M38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37:I37"/>
    <mergeCell ref="K37:M37"/>
    <mergeCell ref="G39:I39"/>
    <mergeCell ref="K39:M39"/>
    <mergeCell ref="G40:I40"/>
    <mergeCell ref="K40:M40"/>
    <mergeCell ref="G42:M42"/>
  </mergeCells>
  <pageMargins left="0.8" right="0.6" top="0.48" bottom="0.5" header="0.5" footer="0.5"/>
  <pageSetup paperSize="9" scale="86" firstPageNumber="7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31" max="12" man="1"/>
  </rowBreaks>
  <colBreaks count="1" manualBreakCount="1">
    <brk id="3" max="89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7D564-2E99-4FF6-B448-E278780A658D}">
  <sheetPr>
    <pageSetUpPr fitToPage="1"/>
  </sheetPr>
  <dimension ref="A1:AD38"/>
  <sheetViews>
    <sheetView view="pageBreakPreview" zoomScale="80" zoomScaleNormal="60" zoomScaleSheetLayoutView="80" workbookViewId="0">
      <selection activeCell="G82" sqref="G82"/>
    </sheetView>
  </sheetViews>
  <sheetFormatPr defaultColWidth="9.21875" defaultRowHeight="22.5" customHeight="1"/>
  <cols>
    <col min="1" max="3" width="1.6640625" style="81" customWidth="1"/>
    <col min="4" max="4" width="61.21875" style="81" customWidth="1"/>
    <col min="5" max="5" width="7.21875" style="83" customWidth="1"/>
    <col min="6" max="6" width="1" style="81" customWidth="1"/>
    <col min="7" max="7" width="13" style="113" customWidth="1"/>
    <col min="8" max="8" width="1" style="89" customWidth="1"/>
    <col min="9" max="9" width="14.21875" style="113" customWidth="1"/>
    <col min="10" max="10" width="1" style="89" customWidth="1"/>
    <col min="11" max="11" width="12.109375" style="113" customWidth="1"/>
    <col min="12" max="12" width="1" style="89" customWidth="1"/>
    <col min="13" max="13" width="14.44140625" style="113" customWidth="1"/>
    <col min="14" max="14" width="1" style="113" customWidth="1"/>
    <col min="15" max="15" width="15.6640625" style="113" customWidth="1"/>
    <col min="16" max="16" width="0.6640625" style="113" customWidth="1"/>
    <col min="17" max="17" width="12.44140625" style="89" bestFit="1" customWidth="1"/>
    <col min="18" max="18" width="0.6640625" style="89" customWidth="1"/>
    <col min="19" max="19" width="12.21875" style="113" customWidth="1"/>
    <col min="20" max="20" width="1" style="89" customWidth="1"/>
    <col min="21" max="21" width="14" style="89" customWidth="1"/>
    <col min="22" max="22" width="1" style="89" customWidth="1"/>
    <col min="23" max="23" width="14.21875" style="89" customWidth="1"/>
    <col min="24" max="24" width="1" style="89" customWidth="1"/>
    <col min="25" max="25" width="16.21875" style="89" customWidth="1"/>
    <col min="26" max="26" width="1" style="89" customWidth="1"/>
    <col min="27" max="27" width="13.21875" style="113" customWidth="1"/>
    <col min="28" max="28" width="1" style="89" customWidth="1"/>
    <col min="29" max="29" width="13.5546875" style="281" customWidth="1"/>
    <col min="30" max="16384" width="9.21875" style="81"/>
  </cols>
  <sheetData>
    <row r="1" spans="1:29" s="77" customFormat="1" ht="21" customHeight="1">
      <c r="A1" s="75" t="s">
        <v>191</v>
      </c>
      <c r="E1" s="276"/>
      <c r="G1" s="277"/>
      <c r="H1" s="278"/>
      <c r="I1" s="277"/>
      <c r="J1" s="278"/>
      <c r="K1" s="277"/>
      <c r="L1" s="278"/>
      <c r="M1" s="277"/>
      <c r="N1" s="277"/>
      <c r="O1" s="277"/>
      <c r="P1" s="277"/>
      <c r="Q1" s="278"/>
      <c r="R1" s="278"/>
      <c r="S1" s="277"/>
      <c r="T1" s="278"/>
      <c r="U1" s="278"/>
      <c r="V1" s="278"/>
      <c r="W1" s="278"/>
      <c r="X1" s="278"/>
      <c r="Y1" s="278"/>
      <c r="Z1" s="278"/>
      <c r="AA1" s="277"/>
      <c r="AB1" s="278"/>
      <c r="AC1" s="279"/>
    </row>
    <row r="2" spans="1:29" s="77" customFormat="1" ht="21" customHeight="1">
      <c r="A2" s="280" t="s">
        <v>280</v>
      </c>
      <c r="E2" s="276"/>
      <c r="G2" s="277"/>
      <c r="H2" s="278"/>
      <c r="I2" s="277"/>
      <c r="J2" s="278"/>
      <c r="K2" s="277"/>
      <c r="L2" s="278"/>
      <c r="M2" s="277"/>
      <c r="N2" s="277"/>
      <c r="O2" s="277"/>
      <c r="P2" s="277"/>
      <c r="Q2" s="278"/>
      <c r="R2" s="278"/>
      <c r="S2" s="277"/>
      <c r="T2" s="278"/>
      <c r="U2" s="278"/>
      <c r="V2" s="278"/>
      <c r="W2" s="278"/>
      <c r="X2" s="278"/>
      <c r="Y2" s="278"/>
      <c r="Z2" s="278"/>
      <c r="AA2" s="277"/>
      <c r="AB2" s="278"/>
      <c r="AC2" s="279"/>
    </row>
    <row r="3" spans="1:29" ht="21" customHeight="1">
      <c r="A3" s="88"/>
    </row>
    <row r="4" spans="1:29" ht="21" customHeight="1">
      <c r="G4" s="359" t="s">
        <v>281</v>
      </c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</row>
    <row r="5" spans="1:29" ht="21" customHeight="1">
      <c r="G5" s="82"/>
      <c r="H5" s="82"/>
      <c r="I5" s="82"/>
      <c r="J5" s="82"/>
      <c r="K5" s="361" t="s">
        <v>282</v>
      </c>
      <c r="L5" s="361"/>
      <c r="M5" s="361"/>
      <c r="N5" s="361"/>
      <c r="O5" s="361"/>
      <c r="P5" s="84"/>
      <c r="Q5" s="282"/>
      <c r="R5" s="282"/>
      <c r="S5" s="362" t="s">
        <v>247</v>
      </c>
      <c r="T5" s="362"/>
      <c r="U5" s="362"/>
      <c r="V5" s="362"/>
      <c r="W5" s="362"/>
      <c r="X5" s="282"/>
      <c r="Y5" s="282"/>
      <c r="Z5" s="282"/>
      <c r="AA5" s="282"/>
      <c r="AB5" s="82"/>
      <c r="AC5" s="82"/>
    </row>
    <row r="6" spans="1:29" ht="21" customHeight="1">
      <c r="B6" s="283"/>
      <c r="C6" s="283"/>
      <c r="D6" s="283"/>
      <c r="E6" s="284"/>
      <c r="F6" s="283"/>
      <c r="G6" s="285" t="s">
        <v>283</v>
      </c>
      <c r="H6" s="285"/>
      <c r="I6" s="285" t="s">
        <v>284</v>
      </c>
      <c r="J6" s="285"/>
      <c r="K6" s="285"/>
      <c r="L6" s="285"/>
      <c r="M6" s="286" t="s">
        <v>292</v>
      </c>
      <c r="N6" s="285"/>
      <c r="O6" s="286"/>
      <c r="P6" s="285"/>
      <c r="Q6" s="285"/>
      <c r="R6" s="285"/>
      <c r="S6" s="285" t="s">
        <v>285</v>
      </c>
      <c r="T6" s="285"/>
      <c r="U6" s="285"/>
      <c r="V6" s="285"/>
      <c r="W6" s="285" t="s">
        <v>286</v>
      </c>
      <c r="X6" s="285"/>
      <c r="Y6" s="285" t="s">
        <v>287</v>
      </c>
      <c r="Z6" s="285"/>
      <c r="AA6" s="286" t="s">
        <v>288</v>
      </c>
      <c r="AB6" s="285"/>
      <c r="AC6" s="287"/>
    </row>
    <row r="7" spans="1:29" ht="18.600000000000001" customHeight="1">
      <c r="B7" s="283"/>
      <c r="C7" s="283"/>
      <c r="D7" s="283"/>
      <c r="E7" s="284"/>
      <c r="F7" s="283"/>
      <c r="G7" s="285" t="s">
        <v>289</v>
      </c>
      <c r="H7" s="285"/>
      <c r="I7" s="285" t="s">
        <v>290</v>
      </c>
      <c r="J7" s="285"/>
      <c r="K7" s="285" t="s">
        <v>309</v>
      </c>
      <c r="L7" s="285"/>
      <c r="M7" s="286" t="s">
        <v>291</v>
      </c>
      <c r="N7" s="285"/>
      <c r="O7" s="286"/>
      <c r="P7" s="285"/>
      <c r="Q7" s="285" t="s">
        <v>292</v>
      </c>
      <c r="R7" s="285"/>
      <c r="S7" s="285" t="s">
        <v>293</v>
      </c>
      <c r="T7" s="285"/>
      <c r="U7" s="285" t="s">
        <v>294</v>
      </c>
      <c r="V7" s="285"/>
      <c r="W7" s="285" t="s">
        <v>295</v>
      </c>
      <c r="X7" s="285"/>
      <c r="Y7" s="285" t="s">
        <v>296</v>
      </c>
      <c r="Z7" s="285"/>
      <c r="AA7" s="286" t="s">
        <v>297</v>
      </c>
      <c r="AB7" s="285"/>
      <c r="AC7" s="287" t="s">
        <v>298</v>
      </c>
    </row>
    <row r="8" spans="1:29" ht="21" customHeight="1">
      <c r="B8" s="283"/>
      <c r="C8" s="283"/>
      <c r="D8" s="283"/>
      <c r="E8" s="85" t="s">
        <v>198</v>
      </c>
      <c r="F8" s="283"/>
      <c r="G8" s="285" t="s">
        <v>299</v>
      </c>
      <c r="H8" s="285"/>
      <c r="I8" s="285" t="s">
        <v>291</v>
      </c>
      <c r="J8" s="285"/>
      <c r="K8" s="285" t="s">
        <v>300</v>
      </c>
      <c r="L8" s="285"/>
      <c r="M8" s="286" t="s">
        <v>310</v>
      </c>
      <c r="N8" s="285"/>
      <c r="O8" s="286" t="s">
        <v>245</v>
      </c>
      <c r="P8" s="285"/>
      <c r="Q8" s="285" t="s">
        <v>291</v>
      </c>
      <c r="R8" s="285"/>
      <c r="S8" s="285" t="s">
        <v>195</v>
      </c>
      <c r="T8" s="285"/>
      <c r="U8" s="285" t="s">
        <v>300</v>
      </c>
      <c r="V8" s="285"/>
      <c r="W8" s="285" t="s">
        <v>301</v>
      </c>
      <c r="X8" s="285"/>
      <c r="Y8" s="285" t="s">
        <v>302</v>
      </c>
      <c r="Z8" s="285"/>
      <c r="AA8" s="286" t="s">
        <v>303</v>
      </c>
      <c r="AB8" s="285"/>
      <c r="AC8" s="287" t="s">
        <v>304</v>
      </c>
    </row>
    <row r="9" spans="1:29" ht="21" customHeight="1">
      <c r="E9" s="81"/>
      <c r="F9" s="87"/>
      <c r="G9" s="363" t="s">
        <v>200</v>
      </c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</row>
    <row r="10" spans="1:29" ht="21" customHeight="1">
      <c r="A10" s="289" t="s">
        <v>418</v>
      </c>
      <c r="B10" s="289"/>
      <c r="C10" s="88"/>
      <c r="D10" s="88"/>
      <c r="E10" s="290"/>
      <c r="F10" s="88"/>
      <c r="G10" s="100"/>
      <c r="H10" s="291"/>
      <c r="I10" s="100"/>
      <c r="J10" s="291"/>
      <c r="K10" s="100"/>
      <c r="L10" s="291"/>
      <c r="M10" s="100"/>
      <c r="N10" s="100"/>
      <c r="O10" s="100"/>
      <c r="P10" s="100"/>
      <c r="Q10" s="291"/>
      <c r="R10" s="291"/>
      <c r="S10" s="100"/>
      <c r="T10" s="291"/>
      <c r="U10" s="100"/>
      <c r="V10" s="291"/>
      <c r="W10" s="291"/>
      <c r="X10" s="291"/>
      <c r="Y10" s="291"/>
      <c r="Z10" s="291"/>
      <c r="AA10" s="100"/>
      <c r="AB10" s="291"/>
      <c r="AC10" s="100"/>
    </row>
    <row r="11" spans="1:29" ht="21" customHeight="1">
      <c r="A11" s="289" t="s">
        <v>372</v>
      </c>
      <c r="B11" s="292"/>
      <c r="C11" s="292"/>
      <c r="D11" s="292"/>
      <c r="G11" s="293">
        <v>160000</v>
      </c>
      <c r="H11" s="294"/>
      <c r="I11" s="293">
        <v>361429</v>
      </c>
      <c r="J11" s="294"/>
      <c r="K11" s="293">
        <v>18125</v>
      </c>
      <c r="L11" s="294"/>
      <c r="M11" s="293">
        <v>64976</v>
      </c>
      <c r="N11" s="293"/>
      <c r="O11" s="293">
        <v>349046</v>
      </c>
      <c r="P11" s="293"/>
      <c r="Q11" s="294">
        <v>-64976</v>
      </c>
      <c r="R11" s="294"/>
      <c r="S11" s="293">
        <v>-1027</v>
      </c>
      <c r="T11" s="294"/>
      <c r="U11" s="293">
        <v>21999.8</v>
      </c>
      <c r="V11" s="294"/>
      <c r="W11" s="295">
        <f>SUM(S11:U11)</f>
        <v>20972.799999999999</v>
      </c>
      <c r="X11" s="294"/>
      <c r="Y11" s="185">
        <f>SUM(G11:Q11,W11)</f>
        <v>909572.8</v>
      </c>
      <c r="Z11" s="294"/>
      <c r="AA11" s="293">
        <v>-3640</v>
      </c>
      <c r="AB11" s="294"/>
      <c r="AC11" s="295">
        <f>SUM(Y11:AA11)</f>
        <v>905932.80000000005</v>
      </c>
    </row>
    <row r="12" spans="1:29" ht="21" customHeight="1">
      <c r="A12" s="292"/>
      <c r="B12" s="292"/>
      <c r="C12" s="292"/>
      <c r="D12" s="292"/>
      <c r="G12" s="293"/>
      <c r="H12" s="294"/>
      <c r="I12" s="293"/>
      <c r="J12" s="294"/>
      <c r="K12" s="293"/>
      <c r="L12" s="294"/>
      <c r="M12" s="293"/>
      <c r="N12" s="293"/>
      <c r="O12" s="293"/>
      <c r="P12" s="293"/>
      <c r="Q12" s="294"/>
      <c r="R12" s="294"/>
      <c r="S12" s="293"/>
      <c r="T12" s="294"/>
      <c r="U12" s="293"/>
      <c r="V12" s="294"/>
      <c r="W12" s="293"/>
      <c r="X12" s="294"/>
      <c r="Y12" s="294"/>
      <c r="Z12" s="294"/>
      <c r="AA12" s="293"/>
      <c r="AB12" s="294"/>
      <c r="AC12" s="293"/>
    </row>
    <row r="13" spans="1:29" s="88" customFormat="1" ht="21" customHeight="1">
      <c r="A13" s="296" t="s">
        <v>311</v>
      </c>
      <c r="B13" s="297"/>
      <c r="D13" s="298"/>
      <c r="E13" s="299"/>
      <c r="F13" s="87"/>
      <c r="G13" s="159"/>
      <c r="H13" s="166"/>
      <c r="I13" s="159"/>
      <c r="J13" s="166"/>
      <c r="K13" s="159"/>
      <c r="L13" s="166"/>
      <c r="M13" s="159"/>
      <c r="N13" s="159"/>
      <c r="O13" s="159"/>
      <c r="P13" s="159"/>
      <c r="Q13" s="159"/>
      <c r="R13" s="166"/>
      <c r="S13" s="159"/>
      <c r="T13" s="166"/>
      <c r="U13" s="159"/>
      <c r="V13" s="166"/>
      <c r="W13" s="159"/>
      <c r="X13" s="166"/>
      <c r="Y13" s="159"/>
      <c r="Z13" s="166"/>
      <c r="AA13" s="159"/>
      <c r="AB13" s="166"/>
      <c r="AC13" s="159"/>
    </row>
    <row r="14" spans="1:29" s="88" customFormat="1" ht="21" customHeight="1">
      <c r="A14" s="300"/>
      <c r="B14" s="300" t="s">
        <v>305</v>
      </c>
      <c r="D14" s="298"/>
      <c r="E14" s="299"/>
      <c r="F14" s="87"/>
      <c r="G14" s="159"/>
      <c r="H14" s="166"/>
      <c r="I14" s="159"/>
      <c r="J14" s="166"/>
      <c r="K14" s="159"/>
      <c r="L14" s="166"/>
      <c r="M14" s="159"/>
      <c r="N14" s="159"/>
      <c r="O14" s="159"/>
      <c r="P14" s="159"/>
      <c r="Q14" s="159"/>
      <c r="R14" s="166"/>
      <c r="S14" s="159"/>
      <c r="T14" s="166"/>
      <c r="U14" s="159"/>
      <c r="V14" s="166"/>
      <c r="W14" s="159"/>
      <c r="X14" s="166"/>
      <c r="Y14" s="159"/>
      <c r="Z14" s="166"/>
      <c r="AA14" s="159"/>
      <c r="AB14" s="166"/>
      <c r="AC14" s="159"/>
    </row>
    <row r="15" spans="1:29" s="88" customFormat="1" ht="20.7" hidden="1" customHeight="1">
      <c r="A15" s="300"/>
      <c r="B15" s="297" t="s">
        <v>362</v>
      </c>
      <c r="D15" s="298"/>
      <c r="E15" s="301"/>
      <c r="F15" s="87"/>
      <c r="G15" s="159"/>
      <c r="H15" s="166"/>
      <c r="I15" s="159"/>
      <c r="J15" s="166"/>
      <c r="K15" s="159"/>
      <c r="L15" s="166"/>
      <c r="M15" s="159"/>
      <c r="N15" s="159"/>
      <c r="O15" s="159"/>
      <c r="P15" s="159"/>
      <c r="Q15" s="159"/>
      <c r="R15" s="166"/>
      <c r="S15" s="159"/>
      <c r="T15" s="166"/>
      <c r="U15" s="159"/>
      <c r="V15" s="166"/>
      <c r="W15" s="159">
        <f>SUM(S15:U15)</f>
        <v>0</v>
      </c>
      <c r="X15" s="166"/>
      <c r="Y15" s="159">
        <f t="shared" ref="Y15:Y16" si="0">SUM(G15:Q15,W15)</f>
        <v>0</v>
      </c>
      <c r="Z15" s="166"/>
      <c r="AA15" s="159"/>
      <c r="AB15" s="166"/>
      <c r="AC15" s="159">
        <f t="shared" ref="AC15:AC16" si="1">SUM(Y15:AA15)</f>
        <v>0</v>
      </c>
    </row>
    <row r="16" spans="1:29" ht="21" customHeight="1">
      <c r="A16" s="302"/>
      <c r="B16" s="297" t="s">
        <v>306</v>
      </c>
      <c r="D16" s="283"/>
      <c r="E16" s="301">
        <v>12</v>
      </c>
      <c r="F16" s="87"/>
      <c r="G16" s="179">
        <v>0</v>
      </c>
      <c r="H16" s="166"/>
      <c r="I16" s="179">
        <v>0</v>
      </c>
      <c r="J16" s="166"/>
      <c r="K16" s="179">
        <v>0</v>
      </c>
      <c r="L16" s="166"/>
      <c r="M16" s="159">
        <v>0</v>
      </c>
      <c r="N16" s="159"/>
      <c r="O16" s="180">
        <v>-44108</v>
      </c>
      <c r="P16" s="159"/>
      <c r="Q16" s="159">
        <v>0</v>
      </c>
      <c r="R16" s="166"/>
      <c r="S16" s="181">
        <v>0</v>
      </c>
      <c r="T16" s="166"/>
      <c r="U16" s="181">
        <v>0</v>
      </c>
      <c r="V16" s="166"/>
      <c r="W16" s="303">
        <f>SUM(S16:U16)</f>
        <v>0</v>
      </c>
      <c r="X16" s="166"/>
      <c r="Y16" s="183">
        <f t="shared" si="0"/>
        <v>-44108</v>
      </c>
      <c r="Z16" s="166"/>
      <c r="AA16" s="181">
        <v>0</v>
      </c>
      <c r="AB16" s="166"/>
      <c r="AC16" s="183">
        <f t="shared" si="1"/>
        <v>-44108</v>
      </c>
    </row>
    <row r="17" spans="1:30" ht="21" customHeight="1">
      <c r="B17" s="304" t="s">
        <v>307</v>
      </c>
      <c r="C17" s="88"/>
      <c r="D17" s="88"/>
      <c r="E17" s="299"/>
      <c r="F17" s="87"/>
      <c r="G17" s="305">
        <f>SUM(G15:G16)</f>
        <v>0</v>
      </c>
      <c r="H17" s="294">
        <f t="shared" ref="H17:P17" si="2">SUM(H15:H16)</f>
        <v>0</v>
      </c>
      <c r="I17" s="305">
        <f>SUM(I15:I16)</f>
        <v>0</v>
      </c>
      <c r="J17" s="294">
        <f t="shared" si="2"/>
        <v>0</v>
      </c>
      <c r="K17" s="305">
        <f>SUM(K15:K16)</f>
        <v>0</v>
      </c>
      <c r="L17" s="294">
        <f t="shared" si="2"/>
        <v>0</v>
      </c>
      <c r="M17" s="305">
        <f>SUM(M15:M16)</f>
        <v>0</v>
      </c>
      <c r="N17" s="159">
        <f t="shared" si="2"/>
        <v>0</v>
      </c>
      <c r="O17" s="305">
        <f>SUM(O15:O16)</f>
        <v>-44108</v>
      </c>
      <c r="P17" s="159">
        <f t="shared" si="2"/>
        <v>0</v>
      </c>
      <c r="Q17" s="305">
        <f>SUM(Q15:Q16)</f>
        <v>0</v>
      </c>
      <c r="R17" s="294">
        <f t="shared" ref="R17:AB17" si="3">SUM(R15:R16)</f>
        <v>0</v>
      </c>
      <c r="S17" s="305">
        <f>SUM(S15:S16)</f>
        <v>0</v>
      </c>
      <c r="T17" s="294">
        <f t="shared" si="3"/>
        <v>0</v>
      </c>
      <c r="U17" s="305">
        <f>SUM(U15:U16)</f>
        <v>0</v>
      </c>
      <c r="V17" s="294">
        <f t="shared" si="3"/>
        <v>0</v>
      </c>
      <c r="W17" s="305">
        <f>SUM(W15:W16)</f>
        <v>0</v>
      </c>
      <c r="X17" s="294">
        <f t="shared" si="3"/>
        <v>0</v>
      </c>
      <c r="Y17" s="305">
        <f>SUM(Y15:Y16)</f>
        <v>-44108</v>
      </c>
      <c r="Z17" s="294">
        <f t="shared" si="3"/>
        <v>0</v>
      </c>
      <c r="AA17" s="184">
        <f>SUM(AA16)</f>
        <v>0</v>
      </c>
      <c r="AB17" s="294">
        <f t="shared" si="3"/>
        <v>0</v>
      </c>
      <c r="AC17" s="305">
        <f>SUM(AC15:AC16)</f>
        <v>-44108</v>
      </c>
    </row>
    <row r="18" spans="1:30" ht="21" customHeight="1">
      <c r="A18" s="306"/>
      <c r="B18" s="289"/>
      <c r="C18" s="88"/>
      <c r="D18" s="88"/>
      <c r="E18" s="299"/>
      <c r="F18" s="87"/>
      <c r="G18" s="293"/>
      <c r="H18" s="294"/>
      <c r="I18" s="293"/>
      <c r="J18" s="294"/>
      <c r="K18" s="293"/>
      <c r="L18" s="294"/>
      <c r="M18" s="293"/>
      <c r="N18" s="293"/>
      <c r="O18" s="293"/>
      <c r="P18" s="293"/>
      <c r="Q18" s="293"/>
      <c r="R18" s="294"/>
      <c r="S18" s="293"/>
      <c r="T18" s="294"/>
      <c r="U18" s="293"/>
      <c r="V18" s="294"/>
      <c r="W18" s="293"/>
      <c r="X18" s="294"/>
      <c r="Y18" s="293"/>
      <c r="Z18" s="294"/>
      <c r="AA18" s="293"/>
      <c r="AB18" s="294"/>
      <c r="AC18" s="293"/>
    </row>
    <row r="19" spans="1:30" ht="21" customHeight="1">
      <c r="A19" s="300"/>
      <c r="B19" s="300" t="s">
        <v>379</v>
      </c>
      <c r="D19" s="88"/>
      <c r="E19" s="299"/>
      <c r="F19" s="87"/>
      <c r="G19" s="293"/>
      <c r="H19" s="294"/>
      <c r="I19" s="293"/>
      <c r="J19" s="294"/>
      <c r="K19" s="293"/>
      <c r="L19" s="294"/>
      <c r="M19" s="293"/>
      <c r="N19" s="293"/>
      <c r="O19" s="293"/>
      <c r="P19" s="293"/>
      <c r="Q19" s="293"/>
      <c r="R19" s="294"/>
      <c r="S19" s="293"/>
      <c r="T19" s="294"/>
      <c r="U19" s="293"/>
      <c r="V19" s="294"/>
      <c r="W19" s="293"/>
      <c r="X19" s="294"/>
      <c r="Y19" s="293"/>
      <c r="Z19" s="294"/>
      <c r="AA19" s="293"/>
      <c r="AB19" s="294"/>
      <c r="AC19" s="293"/>
    </row>
    <row r="20" spans="1:30" ht="21" customHeight="1">
      <c r="A20" s="306"/>
      <c r="B20" s="267" t="s">
        <v>308</v>
      </c>
      <c r="C20" s="88"/>
      <c r="D20" s="88"/>
      <c r="E20" s="307"/>
      <c r="F20" s="87"/>
      <c r="G20" s="159">
        <v>0</v>
      </c>
      <c r="H20" s="166"/>
      <c r="I20" s="159">
        <v>0</v>
      </c>
      <c r="J20" s="166"/>
      <c r="K20" s="159">
        <v>0</v>
      </c>
      <c r="L20" s="166"/>
      <c r="M20" s="159">
        <v>0</v>
      </c>
      <c r="N20" s="166"/>
      <c r="O20" s="159">
        <v>0</v>
      </c>
      <c r="P20" s="159"/>
      <c r="Q20" s="159">
        <v>0</v>
      </c>
      <c r="R20" s="166"/>
      <c r="S20" s="159">
        <v>0</v>
      </c>
      <c r="T20" s="166"/>
      <c r="U20" s="159">
        <v>0</v>
      </c>
      <c r="V20" s="166"/>
      <c r="W20" s="303">
        <f>SUM(S20:U20)</f>
        <v>0</v>
      </c>
      <c r="X20" s="166"/>
      <c r="Y20" s="183">
        <f t="shared" ref="Y20" si="4">SUM(G20:Q20,W20)</f>
        <v>0</v>
      </c>
      <c r="Z20" s="294"/>
      <c r="AA20" s="159">
        <v>13230</v>
      </c>
      <c r="AB20" s="294"/>
      <c r="AC20" s="308">
        <f t="shared" ref="AC20" si="5">SUM(Y20:AA20)</f>
        <v>13230</v>
      </c>
    </row>
    <row r="21" spans="1:30" ht="21" customHeight="1">
      <c r="A21" s="306"/>
      <c r="B21" s="309" t="s">
        <v>380</v>
      </c>
      <c r="C21" s="88"/>
      <c r="D21" s="88"/>
      <c r="E21" s="299"/>
      <c r="F21" s="87"/>
      <c r="G21" s="184">
        <f>SUM(G20)</f>
        <v>0</v>
      </c>
      <c r="H21" s="294"/>
      <c r="I21" s="184">
        <f>SUM(I20)</f>
        <v>0</v>
      </c>
      <c r="J21" s="294"/>
      <c r="K21" s="184">
        <f>SUM(K20)</f>
        <v>0</v>
      </c>
      <c r="L21" s="294"/>
      <c r="M21" s="184">
        <f>SUM(M20)</f>
        <v>0</v>
      </c>
      <c r="N21" s="293"/>
      <c r="O21" s="184">
        <f>SUM(O20)</f>
        <v>0</v>
      </c>
      <c r="P21" s="293"/>
      <c r="Q21" s="184">
        <f>SUM(Q20)</f>
        <v>0</v>
      </c>
      <c r="R21" s="294"/>
      <c r="S21" s="184">
        <f>SUM(S20)</f>
        <v>0</v>
      </c>
      <c r="T21" s="294"/>
      <c r="U21" s="184">
        <f>SUM(U20)</f>
        <v>0</v>
      </c>
      <c r="V21" s="294"/>
      <c r="W21" s="184">
        <f>SUM(W20)</f>
        <v>0</v>
      </c>
      <c r="X21" s="294"/>
      <c r="Y21" s="184">
        <v>0</v>
      </c>
      <c r="Z21" s="166"/>
      <c r="AA21" s="305">
        <f>SUM(AA20)</f>
        <v>13230</v>
      </c>
      <c r="AB21" s="166"/>
      <c r="AC21" s="305">
        <f>SUM(AC20)</f>
        <v>13230</v>
      </c>
    </row>
    <row r="22" spans="1:30" ht="21" customHeight="1">
      <c r="A22" s="306"/>
      <c r="B22" s="289"/>
      <c r="C22" s="88"/>
      <c r="D22" s="88"/>
      <c r="E22" s="299"/>
      <c r="F22" s="87"/>
      <c r="G22" s="293"/>
      <c r="H22" s="294"/>
      <c r="I22" s="293"/>
      <c r="J22" s="294"/>
      <c r="K22" s="293"/>
      <c r="L22" s="294"/>
      <c r="M22" s="293"/>
      <c r="N22" s="294"/>
      <c r="O22" s="293"/>
      <c r="P22" s="293"/>
      <c r="Q22" s="293"/>
      <c r="R22" s="294"/>
      <c r="S22" s="293"/>
      <c r="T22" s="294"/>
      <c r="U22" s="293"/>
      <c r="V22" s="294"/>
      <c r="W22" s="293"/>
      <c r="X22" s="294"/>
      <c r="Y22" s="294"/>
      <c r="Z22" s="294"/>
      <c r="AA22" s="293"/>
      <c r="AB22" s="294"/>
      <c r="AC22" s="293"/>
    </row>
    <row r="23" spans="1:30" ht="21" customHeight="1">
      <c r="A23" s="306" t="s">
        <v>381</v>
      </c>
      <c r="B23" s="289"/>
      <c r="C23" s="88"/>
      <c r="D23" s="88"/>
      <c r="E23" s="299"/>
      <c r="F23" s="87"/>
      <c r="G23" s="310">
        <f>SUM(G21,G17)</f>
        <v>0</v>
      </c>
      <c r="H23" s="294"/>
      <c r="I23" s="310">
        <f>SUM(I21,I17)</f>
        <v>0</v>
      </c>
      <c r="J23" s="294"/>
      <c r="K23" s="310">
        <f>SUM(K21,K17)</f>
        <v>0</v>
      </c>
      <c r="L23" s="294"/>
      <c r="M23" s="310">
        <f>SUM(M21,M17)</f>
        <v>0</v>
      </c>
      <c r="N23" s="166"/>
      <c r="O23" s="310">
        <f>SUM(O21,O17)</f>
        <v>-44108</v>
      </c>
      <c r="P23" s="159"/>
      <c r="Q23" s="310">
        <f>SUM(Q21,Q17)</f>
        <v>0</v>
      </c>
      <c r="R23" s="294"/>
      <c r="S23" s="310">
        <f>SUM(S21,S17)</f>
        <v>0</v>
      </c>
      <c r="T23" s="294"/>
      <c r="U23" s="310">
        <f>SUM(U21,U17)</f>
        <v>0</v>
      </c>
      <c r="V23" s="294"/>
      <c r="W23" s="310">
        <f>SUM(W21,W17)</f>
        <v>0</v>
      </c>
      <c r="X23" s="294"/>
      <c r="Y23" s="310">
        <f>SUM(Y21,Y17)</f>
        <v>-44108</v>
      </c>
      <c r="Z23" s="294"/>
      <c r="AA23" s="310">
        <f>SUM(AA21,AA17)</f>
        <v>13230</v>
      </c>
      <c r="AB23" s="294"/>
      <c r="AC23" s="310">
        <f>SUM(AC21,AC17)</f>
        <v>-30878</v>
      </c>
    </row>
    <row r="24" spans="1:30" ht="17.850000000000001" customHeight="1">
      <c r="A24" s="292"/>
      <c r="B24" s="292"/>
      <c r="C24" s="292"/>
      <c r="D24" s="292"/>
      <c r="G24" s="293"/>
      <c r="H24" s="294"/>
      <c r="I24" s="293"/>
      <c r="J24" s="294"/>
      <c r="K24" s="293"/>
      <c r="L24" s="294"/>
      <c r="M24" s="293"/>
      <c r="N24" s="293"/>
      <c r="O24" s="293"/>
      <c r="P24" s="293"/>
      <c r="Q24" s="294"/>
      <c r="R24" s="294"/>
      <c r="S24" s="293"/>
      <c r="T24" s="294"/>
      <c r="U24" s="293"/>
      <c r="V24" s="294"/>
      <c r="W24" s="293"/>
      <c r="X24" s="294"/>
      <c r="Y24" s="294"/>
      <c r="Z24" s="294"/>
      <c r="AA24" s="293"/>
      <c r="AB24" s="294"/>
      <c r="AC24" s="293"/>
    </row>
    <row r="25" spans="1:30" ht="21" customHeight="1">
      <c r="A25" s="296" t="s">
        <v>392</v>
      </c>
      <c r="B25" s="297"/>
      <c r="C25" s="88"/>
      <c r="D25" s="298"/>
      <c r="E25" s="299"/>
      <c r="F25" s="87"/>
      <c r="G25" s="159"/>
      <c r="H25" s="166"/>
      <c r="I25" s="159"/>
      <c r="J25" s="166"/>
      <c r="K25" s="159"/>
      <c r="L25" s="166"/>
      <c r="M25" s="159"/>
      <c r="N25" s="159"/>
      <c r="O25" s="159"/>
      <c r="P25" s="159"/>
      <c r="Q25" s="159"/>
      <c r="R25" s="166"/>
      <c r="S25" s="159"/>
      <c r="T25" s="166"/>
      <c r="U25" s="159"/>
      <c r="V25" s="166"/>
      <c r="W25" s="159"/>
      <c r="X25" s="166"/>
      <c r="Y25" s="159"/>
      <c r="Z25" s="166"/>
      <c r="AA25" s="159"/>
      <c r="AB25" s="166"/>
      <c r="AC25" s="159"/>
    </row>
    <row r="26" spans="1:30" ht="21" customHeight="1">
      <c r="B26" s="311" t="s">
        <v>390</v>
      </c>
      <c r="C26" s="88"/>
      <c r="D26" s="298"/>
      <c r="E26" s="85"/>
      <c r="F26" s="87"/>
      <c r="G26" s="159">
        <v>0</v>
      </c>
      <c r="H26" s="166"/>
      <c r="I26" s="159">
        <v>0</v>
      </c>
      <c r="J26" s="166"/>
      <c r="K26" s="159">
        <v>0</v>
      </c>
      <c r="L26" s="166"/>
      <c r="M26" s="159">
        <v>0</v>
      </c>
      <c r="N26" s="159"/>
      <c r="O26" s="173">
        <f>'PL6M 7-8'!I65</f>
        <v>14030</v>
      </c>
      <c r="P26" s="159"/>
      <c r="Q26" s="159">
        <v>0</v>
      </c>
      <c r="R26" s="159"/>
      <c r="S26" s="159">
        <v>0</v>
      </c>
      <c r="T26" s="166"/>
      <c r="U26" s="159">
        <v>0</v>
      </c>
      <c r="V26" s="166"/>
      <c r="W26" s="303">
        <f t="shared" ref="W26:W27" si="6">SUM(S26:U26)</f>
        <v>0</v>
      </c>
      <c r="X26" s="166"/>
      <c r="Y26" s="182">
        <f t="shared" ref="Y26:Y27" si="7">SUM(G26:Q26,W26)</f>
        <v>14030</v>
      </c>
      <c r="Z26" s="294"/>
      <c r="AA26" s="303">
        <f>'PL6M 7-8'!I66</f>
        <v>-8898</v>
      </c>
      <c r="AB26" s="294"/>
      <c r="AC26" s="303">
        <f>SUM(Y26:AA26)</f>
        <v>5132</v>
      </c>
    </row>
    <row r="27" spans="1:30" ht="21" customHeight="1">
      <c r="B27" s="311" t="s">
        <v>391</v>
      </c>
      <c r="C27" s="88"/>
      <c r="D27" s="298"/>
      <c r="E27" s="299"/>
      <c r="F27" s="87"/>
      <c r="G27" s="159">
        <v>0</v>
      </c>
      <c r="H27" s="166"/>
      <c r="I27" s="159">
        <v>0</v>
      </c>
      <c r="J27" s="166"/>
      <c r="K27" s="159">
        <v>0</v>
      </c>
      <c r="L27" s="166"/>
      <c r="M27" s="159">
        <v>0</v>
      </c>
      <c r="N27" s="159"/>
      <c r="O27" s="160">
        <v>0</v>
      </c>
      <c r="P27" s="159"/>
      <c r="Q27" s="160">
        <v>0</v>
      </c>
      <c r="R27" s="166"/>
      <c r="S27" s="160">
        <v>-1811</v>
      </c>
      <c r="T27" s="166"/>
      <c r="U27" s="160">
        <v>-5208</v>
      </c>
      <c r="V27" s="166"/>
      <c r="W27" s="308">
        <f t="shared" si="6"/>
        <v>-7019</v>
      </c>
      <c r="X27" s="166"/>
      <c r="Y27" s="183">
        <f t="shared" si="7"/>
        <v>-7019</v>
      </c>
      <c r="Z27" s="294"/>
      <c r="AA27" s="160">
        <v>-88</v>
      </c>
      <c r="AB27" s="294"/>
      <c r="AC27" s="308">
        <f>SUM(Y27:AA27)</f>
        <v>-7107</v>
      </c>
    </row>
    <row r="28" spans="1:30" ht="21" customHeight="1">
      <c r="A28" s="306" t="s">
        <v>312</v>
      </c>
      <c r="C28" s="88"/>
      <c r="D28" s="298"/>
      <c r="E28" s="299"/>
      <c r="F28" s="87"/>
      <c r="G28" s="305">
        <f>SUM(G26:G27)</f>
        <v>0</v>
      </c>
      <c r="H28" s="166"/>
      <c r="I28" s="305">
        <f>SUM(I26:I27)</f>
        <v>0</v>
      </c>
      <c r="J28" s="166"/>
      <c r="K28" s="305">
        <f>SUM(K26:K27)</f>
        <v>0</v>
      </c>
      <c r="L28" s="166"/>
      <c r="M28" s="305">
        <f>SUM(M26:M27)</f>
        <v>0</v>
      </c>
      <c r="N28" s="293"/>
      <c r="O28" s="310">
        <f>SUM(O26:O27)</f>
        <v>14030</v>
      </c>
      <c r="P28" s="293"/>
      <c r="Q28" s="310">
        <f>SUM(Q26:Q27)</f>
        <v>0</v>
      </c>
      <c r="R28" s="294"/>
      <c r="S28" s="310">
        <f>SUM(S26:S27)</f>
        <v>-1811</v>
      </c>
      <c r="T28" s="294"/>
      <c r="U28" s="312">
        <f>SUM(U26:U27)</f>
        <v>-5208</v>
      </c>
      <c r="V28" s="294"/>
      <c r="W28" s="310">
        <f>SUM(W26:W27)</f>
        <v>-7019</v>
      </c>
      <c r="X28" s="166"/>
      <c r="Y28" s="310">
        <f>SUM(Y26:Y27)</f>
        <v>7011</v>
      </c>
      <c r="Z28" s="166"/>
      <c r="AA28" s="310">
        <f>SUM(AA26:AA27)</f>
        <v>-8986</v>
      </c>
      <c r="AB28" s="166"/>
      <c r="AC28" s="310">
        <f>SUM(Y28:AA28)</f>
        <v>-1975</v>
      </c>
      <c r="AD28" s="166">
        <f>AC28-'PL6M 7-8'!I72</f>
        <v>0</v>
      </c>
    </row>
    <row r="29" spans="1:30" ht="21" customHeight="1" thickBot="1">
      <c r="A29" s="296" t="s">
        <v>419</v>
      </c>
      <c r="B29" s="306"/>
      <c r="C29" s="88"/>
      <c r="D29" s="298"/>
      <c r="E29" s="299"/>
      <c r="F29" s="87"/>
      <c r="G29" s="313">
        <f>G11+G23+G28</f>
        <v>160000</v>
      </c>
      <c r="H29" s="166">
        <f t="shared" ref="H29:X29" si="8">H11+H23+H28</f>
        <v>0</v>
      </c>
      <c r="I29" s="313">
        <f t="shared" si="8"/>
        <v>361429</v>
      </c>
      <c r="J29" s="166">
        <f t="shared" si="8"/>
        <v>0</v>
      </c>
      <c r="K29" s="313">
        <f t="shared" si="8"/>
        <v>18125</v>
      </c>
      <c r="L29" s="166">
        <f t="shared" si="8"/>
        <v>0</v>
      </c>
      <c r="M29" s="313">
        <f t="shared" si="8"/>
        <v>64976</v>
      </c>
      <c r="N29" s="159">
        <f t="shared" si="8"/>
        <v>0</v>
      </c>
      <c r="O29" s="313">
        <f>O11+O23+O28</f>
        <v>318968</v>
      </c>
      <c r="P29" s="159">
        <f t="shared" si="8"/>
        <v>0</v>
      </c>
      <c r="Q29" s="313">
        <f t="shared" si="8"/>
        <v>-64976</v>
      </c>
      <c r="R29" s="166">
        <f t="shared" si="8"/>
        <v>0</v>
      </c>
      <c r="S29" s="313">
        <f>S11+S23+S28</f>
        <v>-2838</v>
      </c>
      <c r="T29" s="166">
        <f t="shared" si="8"/>
        <v>0</v>
      </c>
      <c r="U29" s="314">
        <f t="shared" si="8"/>
        <v>16791.8</v>
      </c>
      <c r="V29" s="166">
        <f t="shared" si="8"/>
        <v>0</v>
      </c>
      <c r="W29" s="313">
        <f>W11+W23+W28</f>
        <v>13953.8</v>
      </c>
      <c r="X29" s="166">
        <f t="shared" si="8"/>
        <v>0</v>
      </c>
      <c r="Y29" s="313">
        <f>Y11+Y23+Y28</f>
        <v>872475.8</v>
      </c>
      <c r="Z29" s="166">
        <f t="shared" ref="Z29:AB29" si="9">Z11+Z23+Z28</f>
        <v>0</v>
      </c>
      <c r="AA29" s="313">
        <f>AA11+AA23+AA28</f>
        <v>604</v>
      </c>
      <c r="AB29" s="166">
        <f t="shared" si="9"/>
        <v>0</v>
      </c>
      <c r="AC29" s="313">
        <f>AC11+AC23+AC28</f>
        <v>873079.8</v>
      </c>
    </row>
    <row r="30" spans="1:30" ht="22.5" customHeight="1" thickTop="1"/>
    <row r="34" spans="7:29" ht="22.5" customHeight="1"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</row>
    <row r="38" spans="7:29" ht="22.5" customHeight="1"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58" firstPageNumber="9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984B-1AEE-4937-B05B-1C0DE0AB8966}">
  <sheetPr>
    <pageSetUpPr fitToPage="1"/>
  </sheetPr>
  <dimension ref="A1:AD39"/>
  <sheetViews>
    <sheetView view="pageBreakPreview" zoomScale="80" zoomScaleNormal="60" zoomScaleSheetLayoutView="80" workbookViewId="0">
      <selection activeCell="G82" sqref="G82"/>
    </sheetView>
  </sheetViews>
  <sheetFormatPr defaultColWidth="9.21875" defaultRowHeight="22.5" customHeight="1"/>
  <cols>
    <col min="1" max="3" width="1.6640625" style="81" customWidth="1"/>
    <col min="4" max="4" width="60.21875" style="81" customWidth="1"/>
    <col min="5" max="5" width="7.21875" style="83" customWidth="1"/>
    <col min="6" max="6" width="1" style="81" customWidth="1"/>
    <col min="7" max="7" width="13" style="113" customWidth="1"/>
    <col min="8" max="8" width="1" style="89" customWidth="1"/>
    <col min="9" max="9" width="14.21875" style="113" customWidth="1"/>
    <col min="10" max="10" width="1" style="89" customWidth="1"/>
    <col min="11" max="11" width="12.109375" style="113" customWidth="1"/>
    <col min="12" max="12" width="1" style="89" customWidth="1"/>
    <col min="13" max="13" width="14.44140625" style="113" customWidth="1"/>
    <col min="14" max="14" width="1" style="113" customWidth="1"/>
    <col min="15" max="15" width="15.6640625" style="113" customWidth="1"/>
    <col min="16" max="16" width="0.6640625" style="113" customWidth="1"/>
    <col min="17" max="17" width="13.44140625" style="89" bestFit="1" customWidth="1"/>
    <col min="18" max="18" width="0.6640625" style="89" customWidth="1"/>
    <col min="19" max="19" width="12.21875" style="113" customWidth="1"/>
    <col min="20" max="20" width="1" style="89" customWidth="1"/>
    <col min="21" max="21" width="14" style="89" customWidth="1"/>
    <col min="22" max="22" width="1" style="89" customWidth="1"/>
    <col min="23" max="23" width="14.21875" style="89" customWidth="1"/>
    <col min="24" max="24" width="1" style="89" customWidth="1"/>
    <col min="25" max="25" width="16.21875" style="89" customWidth="1"/>
    <col min="26" max="26" width="1" style="89" customWidth="1"/>
    <col min="27" max="27" width="13.21875" style="113" customWidth="1"/>
    <col min="28" max="28" width="1" style="89" customWidth="1"/>
    <col min="29" max="29" width="13.44140625" style="281" customWidth="1"/>
    <col min="30" max="16384" width="9.21875" style="81"/>
  </cols>
  <sheetData>
    <row r="1" spans="1:30" s="77" customFormat="1" ht="21" customHeight="1">
      <c r="A1" s="75" t="s">
        <v>191</v>
      </c>
      <c r="E1" s="276"/>
      <c r="G1" s="277"/>
      <c r="H1" s="278"/>
      <c r="I1" s="277"/>
      <c r="J1" s="278"/>
      <c r="K1" s="277"/>
      <c r="L1" s="278"/>
      <c r="M1" s="277"/>
      <c r="N1" s="277"/>
      <c r="O1" s="277"/>
      <c r="P1" s="277"/>
      <c r="Q1" s="278"/>
      <c r="R1" s="278"/>
      <c r="S1" s="277"/>
      <c r="T1" s="278"/>
      <c r="U1" s="278"/>
      <c r="V1" s="278"/>
      <c r="W1" s="278"/>
      <c r="X1" s="278"/>
      <c r="Y1" s="278"/>
      <c r="Z1" s="278"/>
      <c r="AA1" s="277"/>
      <c r="AB1" s="278"/>
      <c r="AC1" s="279"/>
    </row>
    <row r="2" spans="1:30" s="77" customFormat="1" ht="21" customHeight="1">
      <c r="A2" s="280" t="s">
        <v>280</v>
      </c>
      <c r="E2" s="276"/>
      <c r="G2" s="277"/>
      <c r="H2" s="278"/>
      <c r="I2" s="277"/>
      <c r="J2" s="278"/>
      <c r="K2" s="277"/>
      <c r="L2" s="278"/>
      <c r="M2" s="277"/>
      <c r="N2" s="277"/>
      <c r="O2" s="277"/>
      <c r="P2" s="277"/>
      <c r="Q2" s="278"/>
      <c r="R2" s="278"/>
      <c r="S2" s="277"/>
      <c r="T2" s="278"/>
      <c r="U2" s="278"/>
      <c r="V2" s="278"/>
      <c r="W2" s="278"/>
      <c r="X2" s="278"/>
      <c r="Y2" s="278"/>
      <c r="Z2" s="278"/>
      <c r="AA2" s="277"/>
      <c r="AB2" s="278"/>
      <c r="AC2" s="279"/>
    </row>
    <row r="3" spans="1:30" ht="21" customHeight="1">
      <c r="A3" s="88"/>
    </row>
    <row r="4" spans="1:30" ht="21" customHeight="1">
      <c r="G4" s="359" t="s">
        <v>281</v>
      </c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</row>
    <row r="5" spans="1:30" ht="21" customHeight="1">
      <c r="G5" s="82"/>
      <c r="H5" s="82"/>
      <c r="I5" s="82"/>
      <c r="J5" s="82"/>
      <c r="K5" s="361" t="s">
        <v>282</v>
      </c>
      <c r="L5" s="361"/>
      <c r="M5" s="361"/>
      <c r="N5" s="361"/>
      <c r="O5" s="361"/>
      <c r="P5" s="84"/>
      <c r="Q5" s="282"/>
      <c r="R5" s="282"/>
      <c r="S5" s="362" t="s">
        <v>361</v>
      </c>
      <c r="T5" s="362"/>
      <c r="U5" s="362"/>
      <c r="V5" s="362"/>
      <c r="W5" s="362"/>
      <c r="X5" s="282"/>
      <c r="Y5" s="282"/>
      <c r="Z5" s="282"/>
      <c r="AA5" s="282"/>
      <c r="AB5" s="82"/>
      <c r="AC5" s="82"/>
    </row>
    <row r="6" spans="1:30" ht="21" customHeight="1">
      <c r="B6" s="283"/>
      <c r="C6" s="283"/>
      <c r="D6" s="283"/>
      <c r="E6" s="284"/>
      <c r="F6" s="283"/>
      <c r="G6" s="285" t="s">
        <v>283</v>
      </c>
      <c r="H6" s="285"/>
      <c r="I6" s="285" t="s">
        <v>284</v>
      </c>
      <c r="J6" s="285"/>
      <c r="K6" s="285"/>
      <c r="L6" s="285"/>
      <c r="M6" s="286" t="s">
        <v>292</v>
      </c>
      <c r="N6" s="285"/>
      <c r="O6" s="286"/>
      <c r="P6" s="285"/>
      <c r="Q6" s="285"/>
      <c r="R6" s="285"/>
      <c r="S6" s="285" t="s">
        <v>285</v>
      </c>
      <c r="T6" s="285"/>
      <c r="U6" s="285"/>
      <c r="V6" s="285"/>
      <c r="W6" s="285" t="s">
        <v>286</v>
      </c>
      <c r="X6" s="285"/>
      <c r="Y6" s="285" t="s">
        <v>287</v>
      </c>
      <c r="Z6" s="285"/>
      <c r="AA6" s="286" t="s">
        <v>288</v>
      </c>
      <c r="AB6" s="285"/>
      <c r="AC6" s="287"/>
    </row>
    <row r="7" spans="1:30" ht="18.600000000000001" customHeight="1">
      <c r="B7" s="283"/>
      <c r="C7" s="283"/>
      <c r="D7" s="283"/>
      <c r="E7" s="284"/>
      <c r="F7" s="283"/>
      <c r="G7" s="285" t="s">
        <v>289</v>
      </c>
      <c r="H7" s="285"/>
      <c r="I7" s="285" t="s">
        <v>290</v>
      </c>
      <c r="J7" s="285"/>
      <c r="K7" s="285" t="s">
        <v>309</v>
      </c>
      <c r="L7" s="285"/>
      <c r="M7" s="286" t="s">
        <v>291</v>
      </c>
      <c r="N7" s="285"/>
      <c r="O7" s="286"/>
      <c r="P7" s="285"/>
      <c r="Q7" s="285" t="s">
        <v>292</v>
      </c>
      <c r="R7" s="285"/>
      <c r="S7" s="285" t="s">
        <v>293</v>
      </c>
      <c r="T7" s="285"/>
      <c r="U7" s="285" t="s">
        <v>294</v>
      </c>
      <c r="V7" s="285"/>
      <c r="W7" s="285" t="s">
        <v>295</v>
      </c>
      <c r="X7" s="285"/>
      <c r="Y7" s="285" t="s">
        <v>296</v>
      </c>
      <c r="Z7" s="285"/>
      <c r="AA7" s="286" t="s">
        <v>297</v>
      </c>
      <c r="AB7" s="285"/>
      <c r="AC7" s="287" t="s">
        <v>298</v>
      </c>
    </row>
    <row r="8" spans="1:30" ht="21" customHeight="1">
      <c r="B8" s="283"/>
      <c r="C8" s="283"/>
      <c r="D8" s="283"/>
      <c r="E8" s="85" t="s">
        <v>198</v>
      </c>
      <c r="F8" s="283"/>
      <c r="G8" s="285" t="s">
        <v>299</v>
      </c>
      <c r="H8" s="285"/>
      <c r="I8" s="285" t="s">
        <v>291</v>
      </c>
      <c r="J8" s="285"/>
      <c r="K8" s="285" t="s">
        <v>300</v>
      </c>
      <c r="L8" s="285"/>
      <c r="M8" s="286" t="s">
        <v>310</v>
      </c>
      <c r="N8" s="285"/>
      <c r="O8" s="286" t="s">
        <v>245</v>
      </c>
      <c r="P8" s="285"/>
      <c r="Q8" s="285" t="s">
        <v>291</v>
      </c>
      <c r="R8" s="285"/>
      <c r="S8" s="285" t="s">
        <v>195</v>
      </c>
      <c r="T8" s="285"/>
      <c r="U8" s="285" t="s">
        <v>300</v>
      </c>
      <c r="V8" s="285"/>
      <c r="W8" s="285" t="s">
        <v>301</v>
      </c>
      <c r="X8" s="285"/>
      <c r="Y8" s="285" t="s">
        <v>302</v>
      </c>
      <c r="Z8" s="285"/>
      <c r="AA8" s="286" t="s">
        <v>303</v>
      </c>
      <c r="AB8" s="285"/>
      <c r="AC8" s="287" t="s">
        <v>304</v>
      </c>
    </row>
    <row r="9" spans="1:30" ht="21" customHeight="1">
      <c r="E9" s="81"/>
      <c r="F9" s="87"/>
      <c r="G9" s="363" t="s">
        <v>200</v>
      </c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</row>
    <row r="10" spans="1:30" ht="21" customHeight="1">
      <c r="A10" s="289" t="s">
        <v>421</v>
      </c>
      <c r="B10" s="289"/>
      <c r="C10" s="88"/>
      <c r="D10" s="88"/>
      <c r="E10" s="290"/>
      <c r="F10" s="88"/>
      <c r="G10" s="100"/>
      <c r="H10" s="291"/>
      <c r="I10" s="100"/>
      <c r="J10" s="291"/>
      <c r="K10" s="100"/>
      <c r="L10" s="291"/>
      <c r="M10" s="100"/>
      <c r="N10" s="100"/>
      <c r="O10" s="100"/>
      <c r="P10" s="100"/>
      <c r="Q10" s="291"/>
      <c r="R10" s="291"/>
      <c r="S10" s="100"/>
      <c r="T10" s="291"/>
      <c r="U10" s="100"/>
      <c r="V10" s="291"/>
      <c r="W10" s="291"/>
      <c r="X10" s="291"/>
      <c r="Y10" s="291"/>
      <c r="Z10" s="291"/>
      <c r="AA10" s="100"/>
      <c r="AB10" s="291"/>
      <c r="AC10" s="100"/>
    </row>
    <row r="11" spans="1:30" ht="21" customHeight="1">
      <c r="A11" s="289" t="s">
        <v>388</v>
      </c>
      <c r="B11" s="292"/>
      <c r="C11" s="292"/>
      <c r="D11" s="292"/>
      <c r="G11" s="293">
        <v>160000</v>
      </c>
      <c r="H11" s="294"/>
      <c r="I11" s="293">
        <v>361429</v>
      </c>
      <c r="J11" s="294"/>
      <c r="K11" s="293">
        <v>18125</v>
      </c>
      <c r="L11" s="294"/>
      <c r="M11" s="293">
        <v>64976</v>
      </c>
      <c r="N11" s="293"/>
      <c r="O11" s="293">
        <v>311032</v>
      </c>
      <c r="P11" s="293"/>
      <c r="Q11" s="294">
        <v>-64976</v>
      </c>
      <c r="R11" s="294"/>
      <c r="S11" s="293">
        <v>-4022</v>
      </c>
      <c r="T11" s="294"/>
      <c r="U11" s="293">
        <v>16792</v>
      </c>
      <c r="V11" s="294"/>
      <c r="W11" s="295">
        <f>SUM(S11:U11)</f>
        <v>12770</v>
      </c>
      <c r="X11" s="294"/>
      <c r="Y11" s="185">
        <f>SUM(G11:Q11,W11)</f>
        <v>863356</v>
      </c>
      <c r="Z11" s="294"/>
      <c r="AA11" s="293">
        <v>-12751</v>
      </c>
      <c r="AB11" s="294"/>
      <c r="AC11" s="295">
        <f>SUM(Y11:AA11)</f>
        <v>850605</v>
      </c>
      <c r="AD11" s="166">
        <f>'BS 2-4'!I97-AC11</f>
        <v>0</v>
      </c>
    </row>
    <row r="12" spans="1:30" ht="21" customHeight="1">
      <c r="A12" s="292"/>
      <c r="B12" s="292"/>
      <c r="C12" s="292"/>
      <c r="D12" s="292"/>
      <c r="G12" s="293"/>
      <c r="H12" s="294"/>
      <c r="I12" s="293"/>
      <c r="J12" s="294"/>
      <c r="K12" s="293"/>
      <c r="L12" s="294"/>
      <c r="M12" s="293"/>
      <c r="N12" s="293"/>
      <c r="O12" s="293"/>
      <c r="P12" s="293"/>
      <c r="Q12" s="294"/>
      <c r="R12" s="294"/>
      <c r="S12" s="293"/>
      <c r="T12" s="294"/>
      <c r="U12" s="293"/>
      <c r="V12" s="294"/>
      <c r="W12" s="293"/>
      <c r="X12" s="294"/>
      <c r="Y12" s="294"/>
      <c r="Z12" s="294"/>
      <c r="AA12" s="293"/>
      <c r="AB12" s="294"/>
      <c r="AC12" s="293"/>
    </row>
    <row r="13" spans="1:30" s="88" customFormat="1" ht="20.55" customHeight="1">
      <c r="A13" s="296" t="s">
        <v>311</v>
      </c>
      <c r="B13" s="297"/>
      <c r="D13" s="298"/>
      <c r="E13" s="299"/>
      <c r="F13" s="87"/>
      <c r="G13" s="159"/>
      <c r="H13" s="166"/>
      <c r="I13" s="159"/>
      <c r="J13" s="166"/>
      <c r="K13" s="159"/>
      <c r="L13" s="166"/>
      <c r="M13" s="159"/>
      <c r="N13" s="159"/>
      <c r="O13" s="159"/>
      <c r="P13" s="159"/>
      <c r="Q13" s="159"/>
      <c r="R13" s="166"/>
      <c r="S13" s="159"/>
      <c r="T13" s="166"/>
      <c r="U13" s="159"/>
      <c r="V13" s="166"/>
      <c r="W13" s="159"/>
      <c r="X13" s="166"/>
      <c r="Y13" s="159"/>
      <c r="Z13" s="166"/>
      <c r="AA13" s="159"/>
      <c r="AB13" s="166"/>
      <c r="AC13" s="159"/>
    </row>
    <row r="14" spans="1:30" s="88" customFormat="1" ht="21" customHeight="1">
      <c r="A14" s="300"/>
      <c r="B14" s="300" t="s">
        <v>305</v>
      </c>
      <c r="D14" s="298"/>
      <c r="E14" s="299"/>
      <c r="F14" s="87"/>
      <c r="G14" s="159"/>
      <c r="H14" s="166"/>
      <c r="I14" s="159"/>
      <c r="J14" s="166"/>
      <c r="K14" s="159"/>
      <c r="L14" s="166"/>
      <c r="M14" s="159"/>
      <c r="N14" s="159"/>
      <c r="O14" s="159"/>
      <c r="P14" s="159"/>
      <c r="Q14" s="159"/>
      <c r="R14" s="166"/>
      <c r="S14" s="159"/>
      <c r="T14" s="166"/>
      <c r="U14" s="159"/>
      <c r="V14" s="166"/>
      <c r="W14" s="159"/>
      <c r="X14" s="166"/>
      <c r="Y14" s="159"/>
      <c r="Z14" s="166"/>
      <c r="AA14" s="159"/>
      <c r="AB14" s="166"/>
      <c r="AC14" s="159"/>
    </row>
    <row r="15" spans="1:30" s="88" customFormat="1" ht="21" hidden="1" customHeight="1">
      <c r="A15" s="300"/>
      <c r="B15" s="297" t="s">
        <v>246</v>
      </c>
      <c r="D15" s="298"/>
      <c r="E15" s="301">
        <v>10</v>
      </c>
      <c r="F15" s="87"/>
      <c r="G15" s="159"/>
      <c r="H15" s="166"/>
      <c r="I15" s="159"/>
      <c r="J15" s="166"/>
      <c r="K15" s="159"/>
      <c r="L15" s="166"/>
      <c r="M15" s="159"/>
      <c r="N15" s="159"/>
      <c r="O15" s="159"/>
      <c r="P15" s="159"/>
      <c r="Q15" s="159"/>
      <c r="R15" s="166"/>
      <c r="S15" s="159"/>
      <c r="T15" s="166"/>
      <c r="U15" s="159"/>
      <c r="V15" s="166"/>
      <c r="W15" s="293">
        <f>SUM(S15:U15)</f>
        <v>0</v>
      </c>
      <c r="X15" s="166"/>
      <c r="Y15" s="293">
        <f t="shared" ref="Y15" si="0">SUM(G15:Q15,W15)</f>
        <v>0</v>
      </c>
      <c r="Z15" s="166"/>
      <c r="AA15" s="159"/>
      <c r="AB15" s="166"/>
      <c r="AC15" s="293">
        <f t="shared" ref="AC15" si="1">SUM(Y15:AA15)</f>
        <v>0</v>
      </c>
    </row>
    <row r="16" spans="1:30" ht="21" customHeight="1">
      <c r="A16" s="306"/>
      <c r="B16" s="267" t="s">
        <v>394</v>
      </c>
      <c r="C16" s="88"/>
      <c r="D16" s="88"/>
      <c r="E16" s="307">
        <v>9</v>
      </c>
      <c r="F16" s="87"/>
      <c r="G16" s="159">
        <v>-2469</v>
      </c>
      <c r="H16" s="315"/>
      <c r="I16" s="159">
        <v>0</v>
      </c>
      <c r="J16" s="315"/>
      <c r="K16" s="159">
        <v>0</v>
      </c>
      <c r="L16" s="166"/>
      <c r="M16" s="159">
        <v>-64976</v>
      </c>
      <c r="N16" s="159"/>
      <c r="O16" s="159">
        <v>2469</v>
      </c>
      <c r="P16" s="159"/>
      <c r="Q16" s="159">
        <v>64976</v>
      </c>
      <c r="R16" s="166"/>
      <c r="S16" s="159">
        <v>0</v>
      </c>
      <c r="T16" s="166"/>
      <c r="U16" s="159">
        <v>0</v>
      </c>
      <c r="V16" s="166"/>
      <c r="W16" s="159">
        <f>SUM(S16:U16)</f>
        <v>0</v>
      </c>
      <c r="X16" s="166"/>
      <c r="Y16" s="228">
        <f>SUM(G16:Q16,W16)</f>
        <v>0</v>
      </c>
      <c r="Z16" s="166"/>
      <c r="AA16" s="159">
        <v>0</v>
      </c>
      <c r="AB16" s="166"/>
      <c r="AC16" s="159">
        <f>SUM(Y16:AA16)</f>
        <v>0</v>
      </c>
    </row>
    <row r="17" spans="1:30" ht="21" customHeight="1">
      <c r="A17" s="302"/>
      <c r="B17" s="297" t="s">
        <v>306</v>
      </c>
      <c r="D17" s="283"/>
      <c r="E17" s="301">
        <v>12</v>
      </c>
      <c r="F17" s="87"/>
      <c r="G17" s="225">
        <v>0</v>
      </c>
      <c r="H17" s="166"/>
      <c r="I17" s="225">
        <v>0</v>
      </c>
      <c r="J17" s="166"/>
      <c r="K17" s="225">
        <v>0</v>
      </c>
      <c r="L17" s="166"/>
      <c r="M17" s="159">
        <v>0</v>
      </c>
      <c r="N17" s="159"/>
      <c r="O17" s="180">
        <v>-18904</v>
      </c>
      <c r="P17" s="159"/>
      <c r="Q17" s="159">
        <v>0</v>
      </c>
      <c r="R17" s="166"/>
      <c r="S17" s="226">
        <v>0</v>
      </c>
      <c r="T17" s="166"/>
      <c r="U17" s="226">
        <v>0</v>
      </c>
      <c r="V17" s="166"/>
      <c r="W17" s="308">
        <f>SUM(S17:U17)</f>
        <v>0</v>
      </c>
      <c r="X17" s="166"/>
      <c r="Y17" s="183">
        <f>SUM(G17:Q17,W17)</f>
        <v>-18904</v>
      </c>
      <c r="Z17" s="166"/>
      <c r="AA17" s="226">
        <v>0</v>
      </c>
      <c r="AB17" s="166"/>
      <c r="AC17" s="308">
        <f>SUM(Y17:AA17)</f>
        <v>-18904</v>
      </c>
    </row>
    <row r="18" spans="1:30" ht="21" customHeight="1">
      <c r="B18" s="304" t="s">
        <v>307</v>
      </c>
      <c r="C18" s="88"/>
      <c r="D18" s="88"/>
      <c r="E18" s="299"/>
      <c r="F18" s="87"/>
      <c r="G18" s="305">
        <f t="shared" ref="G18" si="2">SUM(G15:G17)</f>
        <v>-2469</v>
      </c>
      <c r="H18" s="294">
        <f>SUM(H15:H17)</f>
        <v>0</v>
      </c>
      <c r="I18" s="316">
        <f>SUM(I15:I17)</f>
        <v>0</v>
      </c>
      <c r="J18" s="294">
        <f>SUM(J15:J17)</f>
        <v>0</v>
      </c>
      <c r="K18" s="186">
        <v>0</v>
      </c>
      <c r="L18" s="294">
        <f t="shared" ref="L18:R18" si="3">SUM(L15:L17)</f>
        <v>0</v>
      </c>
      <c r="M18" s="305">
        <f t="shared" si="3"/>
        <v>-64976</v>
      </c>
      <c r="N18" s="159">
        <f t="shared" si="3"/>
        <v>0</v>
      </c>
      <c r="O18" s="305">
        <f t="shared" si="3"/>
        <v>-16435</v>
      </c>
      <c r="P18" s="159">
        <f t="shared" si="3"/>
        <v>0</v>
      </c>
      <c r="Q18" s="305">
        <f t="shared" si="3"/>
        <v>64976</v>
      </c>
      <c r="R18" s="294">
        <f t="shared" si="3"/>
        <v>0</v>
      </c>
      <c r="S18" s="186">
        <v>0</v>
      </c>
      <c r="T18" s="294">
        <f>SUM(T15:T17)</f>
        <v>0</v>
      </c>
      <c r="U18" s="186">
        <v>0</v>
      </c>
      <c r="V18" s="294">
        <f>SUM(V15:V17)</f>
        <v>0</v>
      </c>
      <c r="W18" s="186">
        <v>0</v>
      </c>
      <c r="X18" s="294">
        <f>SUM(X15:X17)</f>
        <v>0</v>
      </c>
      <c r="Y18" s="305">
        <f>SUM(Y15:Y17)</f>
        <v>-18904</v>
      </c>
      <c r="Z18" s="294">
        <f>SUM(Z15:Z17)</f>
        <v>0</v>
      </c>
      <c r="AA18" s="186">
        <v>0</v>
      </c>
      <c r="AB18" s="294">
        <f>SUM(AB15:AB17)</f>
        <v>0</v>
      </c>
      <c r="AC18" s="305">
        <f>SUM(AC15:AC17)</f>
        <v>-18904</v>
      </c>
    </row>
    <row r="19" spans="1:30" ht="21" customHeight="1">
      <c r="A19" s="306"/>
      <c r="B19" s="289"/>
      <c r="C19" s="88"/>
      <c r="D19" s="88"/>
      <c r="E19" s="299"/>
      <c r="F19" s="87"/>
      <c r="G19" s="293"/>
      <c r="H19" s="294"/>
      <c r="I19" s="293"/>
      <c r="J19" s="294"/>
      <c r="K19" s="293"/>
      <c r="L19" s="294"/>
      <c r="M19" s="293"/>
      <c r="N19" s="293"/>
      <c r="O19" s="293"/>
      <c r="P19" s="293"/>
      <c r="Q19" s="293"/>
      <c r="R19" s="294"/>
      <c r="S19" s="293"/>
      <c r="T19" s="294"/>
      <c r="U19" s="293"/>
      <c r="V19" s="294"/>
      <c r="W19" s="293"/>
      <c r="X19" s="294"/>
      <c r="Y19" s="293"/>
      <c r="Z19" s="294"/>
      <c r="AA19" s="293"/>
      <c r="AB19" s="294"/>
      <c r="AC19" s="293"/>
    </row>
    <row r="20" spans="1:30" ht="21" customHeight="1">
      <c r="A20" s="300"/>
      <c r="B20" s="300" t="s">
        <v>368</v>
      </c>
      <c r="D20" s="88"/>
      <c r="E20" s="299"/>
      <c r="F20" s="87"/>
      <c r="G20" s="293"/>
      <c r="H20" s="294"/>
      <c r="I20" s="293"/>
      <c r="J20" s="294"/>
      <c r="K20" s="293"/>
      <c r="L20" s="294"/>
      <c r="M20" s="293"/>
      <c r="N20" s="293"/>
      <c r="O20" s="293"/>
      <c r="P20" s="293"/>
      <c r="Q20" s="293"/>
      <c r="R20" s="294"/>
      <c r="S20" s="293"/>
      <c r="T20" s="294"/>
      <c r="U20" s="293"/>
      <c r="V20" s="294"/>
      <c r="W20" s="293"/>
      <c r="X20" s="294"/>
      <c r="Y20" s="293"/>
      <c r="Z20" s="294"/>
      <c r="AA20" s="293"/>
      <c r="AB20" s="294"/>
      <c r="AC20" s="293"/>
    </row>
    <row r="21" spans="1:30" ht="21" customHeight="1">
      <c r="A21" s="306"/>
      <c r="B21" s="267" t="s">
        <v>428</v>
      </c>
      <c r="C21" s="88"/>
      <c r="D21" s="88"/>
      <c r="E21" s="307">
        <v>3</v>
      </c>
      <c r="F21" s="87"/>
      <c r="G21" s="159">
        <v>0</v>
      </c>
      <c r="H21" s="315"/>
      <c r="I21" s="159">
        <v>0</v>
      </c>
      <c r="J21" s="315"/>
      <c r="K21" s="159">
        <v>0</v>
      </c>
      <c r="L21" s="166"/>
      <c r="M21" s="159">
        <v>0</v>
      </c>
      <c r="N21" s="159"/>
      <c r="O21" s="159">
        <v>0</v>
      </c>
      <c r="P21" s="159"/>
      <c r="Q21" s="159">
        <v>0</v>
      </c>
      <c r="R21" s="166"/>
      <c r="S21" s="159">
        <v>0</v>
      </c>
      <c r="T21" s="166"/>
      <c r="U21" s="159">
        <v>0</v>
      </c>
      <c r="V21" s="166"/>
      <c r="W21" s="308">
        <f>SUM(S21:U21)</f>
        <v>0</v>
      </c>
      <c r="X21" s="166"/>
      <c r="Y21" s="183">
        <f>SUM(G21:Q21,W21)</f>
        <v>0</v>
      </c>
      <c r="Z21" s="166"/>
      <c r="AA21" s="159">
        <v>-5484</v>
      </c>
      <c r="AB21" s="166"/>
      <c r="AC21" s="308">
        <f>SUM(Y21:AA21)</f>
        <v>-5484</v>
      </c>
    </row>
    <row r="22" spans="1:30" ht="21" customHeight="1">
      <c r="A22" s="306"/>
      <c r="B22" s="309" t="s">
        <v>369</v>
      </c>
      <c r="C22" s="88"/>
      <c r="D22" s="88"/>
      <c r="E22" s="299"/>
      <c r="F22" s="87"/>
      <c r="G22" s="186">
        <f>SUM(G21)</f>
        <v>0</v>
      </c>
      <c r="H22" s="294"/>
      <c r="I22" s="186">
        <f>SUM(I21)</f>
        <v>0</v>
      </c>
      <c r="J22" s="294"/>
      <c r="K22" s="186">
        <f>SUM(K21)</f>
        <v>0</v>
      </c>
      <c r="L22" s="294"/>
      <c r="M22" s="186">
        <f>SUM(M21)</f>
        <v>0</v>
      </c>
      <c r="N22" s="293"/>
      <c r="O22" s="186">
        <f>SUM(O21)</f>
        <v>0</v>
      </c>
      <c r="P22" s="293"/>
      <c r="Q22" s="186">
        <f>SUM(Q21)</f>
        <v>0</v>
      </c>
      <c r="R22" s="317"/>
      <c r="S22" s="186">
        <f>SUM(S21)</f>
        <v>0</v>
      </c>
      <c r="T22" s="294"/>
      <c r="U22" s="186">
        <f>SUM(U21)</f>
        <v>0</v>
      </c>
      <c r="V22" s="294"/>
      <c r="W22" s="186">
        <f>SUM(W21)</f>
        <v>0</v>
      </c>
      <c r="X22" s="294"/>
      <c r="Y22" s="186">
        <f>SUM(Y21)</f>
        <v>0</v>
      </c>
      <c r="Z22" s="166"/>
      <c r="AA22" s="305">
        <f>SUM(AA21)</f>
        <v>-5484</v>
      </c>
      <c r="AB22" s="166"/>
      <c r="AC22" s="305">
        <f>SUM(AC21)</f>
        <v>-5484</v>
      </c>
    </row>
    <row r="23" spans="1:30" ht="21" customHeight="1">
      <c r="A23" s="306"/>
      <c r="B23" s="289"/>
      <c r="C23" s="88"/>
      <c r="D23" s="88"/>
      <c r="E23" s="299"/>
      <c r="F23" s="87"/>
      <c r="G23" s="293"/>
      <c r="H23" s="294"/>
      <c r="I23" s="293"/>
      <c r="J23" s="294"/>
      <c r="K23" s="293"/>
      <c r="L23" s="294"/>
      <c r="M23" s="293"/>
      <c r="N23" s="294"/>
      <c r="O23" s="293"/>
      <c r="P23" s="293"/>
      <c r="Q23" s="293"/>
      <c r="R23" s="294"/>
      <c r="S23" s="293"/>
      <c r="T23" s="294"/>
      <c r="U23" s="293"/>
      <c r="V23" s="294"/>
      <c r="W23" s="293"/>
      <c r="X23" s="294"/>
      <c r="Y23" s="294"/>
      <c r="Z23" s="294"/>
      <c r="AA23" s="293"/>
      <c r="AB23" s="294"/>
      <c r="AC23" s="293"/>
    </row>
    <row r="24" spans="1:30" ht="21" customHeight="1">
      <c r="A24" s="306" t="s">
        <v>367</v>
      </c>
      <c r="B24" s="289"/>
      <c r="C24" s="88"/>
      <c r="D24" s="88"/>
      <c r="E24" s="299"/>
      <c r="F24" s="87"/>
      <c r="G24" s="310">
        <f>SUM(G22,G18)</f>
        <v>-2469</v>
      </c>
      <c r="H24" s="294"/>
      <c r="I24" s="310">
        <f>SUM(I22,I18)</f>
        <v>0</v>
      </c>
      <c r="J24" s="294"/>
      <c r="K24" s="310">
        <f>SUM(K22,K18)</f>
        <v>0</v>
      </c>
      <c r="L24" s="294"/>
      <c r="M24" s="310">
        <f>SUM(M22,M18)</f>
        <v>-64976</v>
      </c>
      <c r="N24" s="166"/>
      <c r="O24" s="310">
        <f>SUM(O22,O18)</f>
        <v>-16435</v>
      </c>
      <c r="P24" s="159"/>
      <c r="Q24" s="310">
        <f>SUM(Q22,Q18)</f>
        <v>64976</v>
      </c>
      <c r="R24" s="294"/>
      <c r="S24" s="310">
        <f>SUM(S22,S18)</f>
        <v>0</v>
      </c>
      <c r="T24" s="294"/>
      <c r="U24" s="310">
        <f>SUM(U22,U18)</f>
        <v>0</v>
      </c>
      <c r="V24" s="294"/>
      <c r="W24" s="310">
        <f>SUM(W22,W18)</f>
        <v>0</v>
      </c>
      <c r="X24" s="294"/>
      <c r="Y24" s="310">
        <f>SUM(Y22,Y18)</f>
        <v>-18904</v>
      </c>
      <c r="Z24" s="294"/>
      <c r="AA24" s="310">
        <f>SUM(AA22,AA18)</f>
        <v>-5484</v>
      </c>
      <c r="AB24" s="294"/>
      <c r="AC24" s="310">
        <f>SUM(AC22,AC18)</f>
        <v>-24388</v>
      </c>
    </row>
    <row r="25" spans="1:30" ht="21" customHeight="1">
      <c r="A25" s="306"/>
      <c r="B25" s="289"/>
      <c r="C25" s="88"/>
      <c r="D25" s="88"/>
      <c r="E25" s="299"/>
      <c r="F25" s="87"/>
      <c r="G25" s="293"/>
      <c r="H25" s="294"/>
      <c r="I25" s="293"/>
      <c r="J25" s="294"/>
      <c r="K25" s="293"/>
      <c r="L25" s="294"/>
      <c r="M25" s="293"/>
      <c r="N25" s="166"/>
      <c r="O25" s="293"/>
      <c r="P25" s="159"/>
      <c r="Q25" s="293"/>
      <c r="R25" s="294"/>
      <c r="S25" s="293"/>
      <c r="T25" s="294"/>
      <c r="U25" s="293"/>
      <c r="V25" s="294"/>
      <c r="W25" s="293"/>
      <c r="X25" s="294"/>
      <c r="Y25" s="293"/>
      <c r="Z25" s="294"/>
      <c r="AA25" s="293"/>
      <c r="AB25" s="294"/>
      <c r="AC25" s="293"/>
    </row>
    <row r="26" spans="1:30" ht="21" customHeight="1">
      <c r="A26" s="296" t="s">
        <v>392</v>
      </c>
      <c r="B26" s="297"/>
      <c r="C26" s="88"/>
      <c r="D26" s="298"/>
      <c r="E26" s="299"/>
      <c r="F26" s="87"/>
      <c r="G26" s="159"/>
      <c r="H26" s="166"/>
      <c r="I26" s="159"/>
      <c r="J26" s="166"/>
      <c r="K26" s="159"/>
      <c r="L26" s="166"/>
      <c r="M26" s="159"/>
      <c r="N26" s="159"/>
      <c r="O26" s="159"/>
      <c r="P26" s="159"/>
      <c r="Q26" s="159"/>
      <c r="R26" s="166"/>
      <c r="S26" s="159"/>
      <c r="T26" s="166"/>
      <c r="U26" s="159"/>
      <c r="V26" s="166"/>
      <c r="W26" s="159"/>
      <c r="X26" s="166"/>
      <c r="Y26" s="159"/>
      <c r="Z26" s="166"/>
      <c r="AA26" s="159"/>
      <c r="AB26" s="166"/>
      <c r="AC26" s="159"/>
    </row>
    <row r="27" spans="1:30" ht="21" customHeight="1">
      <c r="B27" s="311" t="s">
        <v>390</v>
      </c>
      <c r="C27" s="88"/>
      <c r="D27" s="298"/>
      <c r="E27" s="85"/>
      <c r="F27" s="87"/>
      <c r="G27" s="159">
        <v>0</v>
      </c>
      <c r="H27" s="166"/>
      <c r="I27" s="159">
        <v>0</v>
      </c>
      <c r="J27" s="166"/>
      <c r="K27" s="159">
        <v>0</v>
      </c>
      <c r="L27" s="166"/>
      <c r="M27" s="159">
        <v>0</v>
      </c>
      <c r="N27" s="159"/>
      <c r="O27" s="173">
        <f>'PL6M 7-8'!G65</f>
        <v>14619</v>
      </c>
      <c r="P27" s="159"/>
      <c r="Q27" s="159">
        <v>0</v>
      </c>
      <c r="R27" s="159"/>
      <c r="S27" s="159">
        <v>0</v>
      </c>
      <c r="T27" s="166"/>
      <c r="U27" s="159">
        <v>0</v>
      </c>
      <c r="V27" s="166"/>
      <c r="W27" s="303">
        <f>SUM(S27:U27)</f>
        <v>0</v>
      </c>
      <c r="X27" s="166"/>
      <c r="Y27" s="182">
        <f t="shared" ref="Y27:Y28" si="4">SUM(G27:Q27,W27)</f>
        <v>14619</v>
      </c>
      <c r="Z27" s="294"/>
      <c r="AA27" s="303">
        <f>'PL6M 7-8'!G66</f>
        <v>-5320</v>
      </c>
      <c r="AB27" s="294"/>
      <c r="AC27" s="303">
        <f t="shared" ref="AC27:AC28" si="5">SUM(Y27:AA27)</f>
        <v>9299</v>
      </c>
    </row>
    <row r="28" spans="1:30" ht="21" customHeight="1">
      <c r="B28" s="311" t="s">
        <v>391</v>
      </c>
      <c r="C28" s="88"/>
      <c r="D28" s="298"/>
      <c r="E28" s="299"/>
      <c r="F28" s="87"/>
      <c r="G28" s="159">
        <v>0</v>
      </c>
      <c r="H28" s="166"/>
      <c r="I28" s="159">
        <v>0</v>
      </c>
      <c r="J28" s="166"/>
      <c r="K28" s="159">
        <v>0</v>
      </c>
      <c r="L28" s="166"/>
      <c r="M28" s="159">
        <v>0</v>
      </c>
      <c r="N28" s="159"/>
      <c r="O28" s="160">
        <v>0</v>
      </c>
      <c r="P28" s="159"/>
      <c r="Q28" s="159">
        <v>0</v>
      </c>
      <c r="R28" s="166"/>
      <c r="S28" s="160">
        <v>2131</v>
      </c>
      <c r="T28" s="166"/>
      <c r="U28" s="160">
        <v>2368</v>
      </c>
      <c r="V28" s="166"/>
      <c r="W28" s="308">
        <f>SUM(S28:U28)</f>
        <v>4499</v>
      </c>
      <c r="X28" s="166"/>
      <c r="Y28" s="183">
        <f t="shared" si="4"/>
        <v>4499</v>
      </c>
      <c r="Z28" s="294"/>
      <c r="AA28" s="160">
        <v>159</v>
      </c>
      <c r="AB28" s="294"/>
      <c r="AC28" s="308">
        <f t="shared" si="5"/>
        <v>4658</v>
      </c>
    </row>
    <row r="29" spans="1:30" ht="21" customHeight="1">
      <c r="A29" s="306" t="s">
        <v>312</v>
      </c>
      <c r="C29" s="88"/>
      <c r="D29" s="298"/>
      <c r="E29" s="299"/>
      <c r="F29" s="87"/>
      <c r="G29" s="305">
        <f>SUM(G27:G28)</f>
        <v>0</v>
      </c>
      <c r="H29" s="294"/>
      <c r="I29" s="305">
        <f>SUM(I27:I28)</f>
        <v>0</v>
      </c>
      <c r="J29" s="294"/>
      <c r="K29" s="305">
        <f>SUM(K27:K28)</f>
        <v>0</v>
      </c>
      <c r="L29" s="294"/>
      <c r="M29" s="305">
        <f>SUM(M27:M28)</f>
        <v>0</v>
      </c>
      <c r="N29" s="293"/>
      <c r="O29" s="310">
        <f>SUM(O27:O28)</f>
        <v>14619</v>
      </c>
      <c r="P29" s="293"/>
      <c r="Q29" s="305">
        <f>SUM(Q27:Q28)</f>
        <v>0</v>
      </c>
      <c r="R29" s="294"/>
      <c r="S29" s="310">
        <f>SUM(S27:S28)</f>
        <v>2131</v>
      </c>
      <c r="T29" s="294"/>
      <c r="U29" s="310">
        <f>SUM(U27:U28)</f>
        <v>2368</v>
      </c>
      <c r="V29" s="294"/>
      <c r="W29" s="310">
        <f>SUM(W27:W28)</f>
        <v>4499</v>
      </c>
      <c r="X29" s="166"/>
      <c r="Y29" s="310">
        <f>SUM(Y27:Y28)</f>
        <v>19118</v>
      </c>
      <c r="Z29" s="166"/>
      <c r="AA29" s="310">
        <f>SUM(AA27:AA28)</f>
        <v>-5161</v>
      </c>
      <c r="AB29" s="166"/>
      <c r="AC29" s="310">
        <f>SUM(Y29:AA29)</f>
        <v>13957</v>
      </c>
      <c r="AD29" s="166">
        <f>AC29-'PL6M 7-8'!G72</f>
        <v>0</v>
      </c>
    </row>
    <row r="30" spans="1:30" ht="21" customHeight="1" thickBot="1">
      <c r="A30" s="296" t="s">
        <v>420</v>
      </c>
      <c r="B30" s="306"/>
      <c r="C30" s="88"/>
      <c r="D30" s="298"/>
      <c r="E30" s="299"/>
      <c r="F30" s="87"/>
      <c r="G30" s="313">
        <f t="shared" ref="G30:AC30" si="6">G11+G24+G29</f>
        <v>157531</v>
      </c>
      <c r="H30" s="166">
        <f t="shared" si="6"/>
        <v>0</v>
      </c>
      <c r="I30" s="313">
        <f t="shared" si="6"/>
        <v>361429</v>
      </c>
      <c r="J30" s="166">
        <f t="shared" si="6"/>
        <v>0</v>
      </c>
      <c r="K30" s="313">
        <f t="shared" si="6"/>
        <v>18125</v>
      </c>
      <c r="L30" s="166">
        <f t="shared" si="6"/>
        <v>0</v>
      </c>
      <c r="M30" s="313">
        <f t="shared" si="6"/>
        <v>0</v>
      </c>
      <c r="N30" s="159">
        <f t="shared" si="6"/>
        <v>0</v>
      </c>
      <c r="O30" s="313">
        <f t="shared" si="6"/>
        <v>309216</v>
      </c>
      <c r="P30" s="159">
        <f t="shared" si="6"/>
        <v>0</v>
      </c>
      <c r="Q30" s="313">
        <f t="shared" si="6"/>
        <v>0</v>
      </c>
      <c r="R30" s="166">
        <f t="shared" si="6"/>
        <v>0</v>
      </c>
      <c r="S30" s="313">
        <f t="shared" si="6"/>
        <v>-1891</v>
      </c>
      <c r="T30" s="166">
        <f t="shared" si="6"/>
        <v>0</v>
      </c>
      <c r="U30" s="314">
        <f t="shared" si="6"/>
        <v>19160</v>
      </c>
      <c r="V30" s="166">
        <f t="shared" si="6"/>
        <v>0</v>
      </c>
      <c r="W30" s="313">
        <f t="shared" si="6"/>
        <v>17269</v>
      </c>
      <c r="X30" s="166">
        <f t="shared" si="6"/>
        <v>0</v>
      </c>
      <c r="Y30" s="313">
        <f t="shared" si="6"/>
        <v>863570</v>
      </c>
      <c r="Z30" s="166">
        <f t="shared" si="6"/>
        <v>0</v>
      </c>
      <c r="AA30" s="313">
        <f t="shared" si="6"/>
        <v>-23396</v>
      </c>
      <c r="AB30" s="166">
        <f t="shared" si="6"/>
        <v>0</v>
      </c>
      <c r="AC30" s="313">
        <f t="shared" si="6"/>
        <v>840174</v>
      </c>
      <c r="AD30" s="166">
        <f>AC30-'BS 2-4'!G97</f>
        <v>0</v>
      </c>
    </row>
    <row r="31" spans="1:30" ht="22.5" customHeight="1" thickTop="1"/>
    <row r="35" spans="7:29" ht="22.5" customHeight="1"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</row>
    <row r="39" spans="7:29" ht="22.5" customHeight="1"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6" right="0.6" top="0.48" bottom="0.5" header="0.5" footer="0.5"/>
  <pageSetup paperSize="9" scale="60" firstPageNumber="10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6EAD-CC31-4B8F-91EF-462441C2B014}">
  <sheetPr>
    <pageSetUpPr fitToPage="1"/>
  </sheetPr>
  <dimension ref="A1:V25"/>
  <sheetViews>
    <sheetView view="pageBreakPreview" zoomScale="80" zoomScaleNormal="70" zoomScaleSheetLayoutView="80" workbookViewId="0">
      <selection activeCell="G82" sqref="G82"/>
    </sheetView>
  </sheetViews>
  <sheetFormatPr defaultColWidth="9.21875" defaultRowHeight="18.600000000000001" customHeight="1"/>
  <cols>
    <col min="1" max="3" width="1.6640625" style="81" customWidth="1"/>
    <col min="4" max="4" width="50.44140625" style="81" customWidth="1"/>
    <col min="5" max="5" width="7.21875" style="83" customWidth="1"/>
    <col min="6" max="6" width="1" style="81" customWidth="1"/>
    <col min="7" max="7" width="13.21875" style="321" customWidth="1"/>
    <col min="8" max="8" width="1" style="321" customWidth="1"/>
    <col min="9" max="9" width="14.21875" style="321" customWidth="1"/>
    <col min="10" max="10" width="1" style="322" customWidth="1"/>
    <col min="11" max="11" width="12.6640625" style="321" customWidth="1"/>
    <col min="12" max="12" width="1" style="322" customWidth="1"/>
    <col min="13" max="13" width="13.5546875" style="321" customWidth="1"/>
    <col min="14" max="14" width="1" style="322" customWidth="1"/>
    <col min="15" max="15" width="15.44140625" style="321" customWidth="1"/>
    <col min="16" max="16" width="1" style="321" customWidth="1"/>
    <col min="17" max="17" width="14.21875" style="81" customWidth="1"/>
    <col min="18" max="18" width="1" style="321" customWidth="1"/>
    <col min="19" max="19" width="15.21875" style="321" customWidth="1"/>
    <col min="20" max="20" width="1" style="321" customWidth="1"/>
    <col min="21" max="21" width="14.21875" style="81" customWidth="1"/>
    <col min="22" max="16384" width="9.21875" style="81"/>
  </cols>
  <sheetData>
    <row r="1" spans="1:21" ht="18.600000000000001" customHeight="1">
      <c r="A1" s="76" t="s">
        <v>191</v>
      </c>
      <c r="B1" s="77"/>
      <c r="C1" s="77"/>
      <c r="D1" s="77"/>
      <c r="E1" s="276"/>
      <c r="F1" s="77"/>
      <c r="G1" s="318"/>
      <c r="H1" s="318"/>
      <c r="I1" s="318"/>
      <c r="J1" s="319"/>
      <c r="K1" s="318"/>
      <c r="L1" s="319"/>
      <c r="M1" s="318"/>
      <c r="N1" s="319"/>
      <c r="O1" s="318"/>
      <c r="P1" s="318"/>
      <c r="Q1" s="318"/>
      <c r="R1" s="318"/>
      <c r="S1" s="318"/>
      <c r="T1" s="318"/>
      <c r="U1" s="318"/>
    </row>
    <row r="2" spans="1:21" ht="18.600000000000001" customHeight="1">
      <c r="A2" s="320" t="s">
        <v>280</v>
      </c>
      <c r="B2" s="77"/>
      <c r="C2" s="77"/>
      <c r="D2" s="77"/>
      <c r="E2" s="276"/>
      <c r="F2" s="77"/>
      <c r="G2" s="318"/>
      <c r="H2" s="318"/>
      <c r="I2" s="318"/>
      <c r="J2" s="319"/>
      <c r="K2" s="318"/>
      <c r="L2" s="319"/>
      <c r="M2" s="318"/>
      <c r="N2" s="319"/>
      <c r="O2" s="318"/>
      <c r="P2" s="318"/>
      <c r="Q2" s="318"/>
      <c r="R2" s="318"/>
      <c r="S2" s="318"/>
      <c r="T2" s="318"/>
      <c r="U2" s="318"/>
    </row>
    <row r="3" spans="1:21" s="88" customFormat="1" ht="18.600000000000001" customHeight="1">
      <c r="A3" s="81"/>
      <c r="B3" s="81"/>
      <c r="C3" s="81"/>
      <c r="D3" s="81"/>
      <c r="E3" s="83"/>
      <c r="F3" s="81"/>
      <c r="G3" s="321"/>
      <c r="H3" s="321"/>
      <c r="I3" s="321"/>
      <c r="J3" s="322"/>
      <c r="K3" s="321"/>
      <c r="L3" s="322"/>
      <c r="M3" s="321"/>
      <c r="N3" s="322"/>
      <c r="O3" s="321"/>
      <c r="P3" s="321"/>
      <c r="Q3" s="321"/>
      <c r="R3" s="321"/>
      <c r="S3" s="321"/>
      <c r="T3" s="321"/>
      <c r="U3" s="321"/>
    </row>
    <row r="4" spans="1:21" ht="18.600000000000001" customHeight="1">
      <c r="G4" s="359" t="s">
        <v>313</v>
      </c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</row>
    <row r="5" spans="1:21" ht="18.600000000000001" customHeight="1"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323" t="s">
        <v>351</v>
      </c>
      <c r="T5" s="323"/>
      <c r="U5" s="82"/>
    </row>
    <row r="6" spans="1:21" ht="18.600000000000001" customHeight="1">
      <c r="G6" s="84"/>
      <c r="H6" s="84"/>
      <c r="I6" s="84"/>
      <c r="J6" s="84"/>
      <c r="K6" s="361" t="s">
        <v>242</v>
      </c>
      <c r="L6" s="361"/>
      <c r="M6" s="361"/>
      <c r="N6" s="361"/>
      <c r="O6" s="361"/>
      <c r="P6" s="84"/>
      <c r="Q6" s="84"/>
      <c r="R6" s="84"/>
      <c r="S6" s="324" t="s">
        <v>352</v>
      </c>
      <c r="T6" s="325"/>
      <c r="U6" s="84"/>
    </row>
    <row r="7" spans="1:21" s="88" customFormat="1" ht="18.600000000000001" customHeight="1">
      <c r="E7" s="290"/>
      <c r="G7" s="285" t="s">
        <v>283</v>
      </c>
      <c r="H7" s="285"/>
      <c r="I7" s="285" t="s">
        <v>284</v>
      </c>
      <c r="J7" s="285"/>
      <c r="K7" s="286"/>
      <c r="L7" s="286"/>
      <c r="M7" s="286" t="s">
        <v>292</v>
      </c>
      <c r="N7" s="286"/>
      <c r="O7" s="286"/>
      <c r="P7" s="286"/>
      <c r="Q7" s="287"/>
      <c r="R7" s="286"/>
      <c r="S7" s="285"/>
      <c r="T7" s="285"/>
      <c r="U7" s="287"/>
    </row>
    <row r="8" spans="1:21" ht="18.600000000000001" customHeight="1">
      <c r="A8" s="88"/>
      <c r="B8" s="88"/>
      <c r="C8" s="88"/>
      <c r="D8" s="88"/>
      <c r="E8" s="290"/>
      <c r="F8" s="88"/>
      <c r="G8" s="285" t="s">
        <v>289</v>
      </c>
      <c r="H8" s="285"/>
      <c r="I8" s="285" t="s">
        <v>290</v>
      </c>
      <c r="J8" s="285"/>
      <c r="K8" s="285" t="s">
        <v>309</v>
      </c>
      <c r="L8" s="286"/>
      <c r="M8" s="285" t="s">
        <v>291</v>
      </c>
      <c r="N8" s="286"/>
      <c r="O8" s="286"/>
      <c r="P8" s="286"/>
      <c r="Q8" s="287" t="s">
        <v>292</v>
      </c>
      <c r="R8" s="286"/>
      <c r="S8" s="285" t="s">
        <v>294</v>
      </c>
      <c r="T8" s="285"/>
      <c r="U8" s="287" t="s">
        <v>298</v>
      </c>
    </row>
    <row r="9" spans="1:21" ht="18.600000000000001" customHeight="1">
      <c r="A9" s="88"/>
      <c r="B9" s="298"/>
      <c r="C9" s="298"/>
      <c r="D9" s="298"/>
      <c r="E9" s="85" t="s">
        <v>198</v>
      </c>
      <c r="F9" s="298"/>
      <c r="G9" s="285" t="s">
        <v>299</v>
      </c>
      <c r="H9" s="285"/>
      <c r="I9" s="285" t="s">
        <v>291</v>
      </c>
      <c r="J9" s="285"/>
      <c r="K9" s="285" t="s">
        <v>300</v>
      </c>
      <c r="L9" s="285"/>
      <c r="M9" s="285" t="s">
        <v>310</v>
      </c>
      <c r="N9" s="285"/>
      <c r="O9" s="286" t="s">
        <v>245</v>
      </c>
      <c r="P9" s="285"/>
      <c r="Q9" s="287" t="s">
        <v>291</v>
      </c>
      <c r="R9" s="286"/>
      <c r="S9" s="285" t="s">
        <v>300</v>
      </c>
      <c r="T9" s="285"/>
      <c r="U9" s="287" t="s">
        <v>304</v>
      </c>
    </row>
    <row r="10" spans="1:21" ht="18.600000000000001" customHeight="1">
      <c r="A10" s="88"/>
      <c r="B10" s="88"/>
      <c r="C10" s="88"/>
      <c r="D10" s="88"/>
      <c r="E10" s="88"/>
      <c r="F10" s="86"/>
      <c r="G10" s="363" t="s">
        <v>200</v>
      </c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</row>
    <row r="11" spans="1:21" ht="18.600000000000001" customHeight="1">
      <c r="A11" s="289" t="s">
        <v>418</v>
      </c>
      <c r="B11" s="88"/>
      <c r="C11" s="88"/>
      <c r="D11" s="88"/>
      <c r="E11" s="88"/>
      <c r="F11" s="86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</row>
    <row r="12" spans="1:21" ht="18.600000000000001" customHeight="1">
      <c r="A12" s="289" t="s">
        <v>372</v>
      </c>
      <c r="B12" s="289"/>
      <c r="C12" s="88"/>
      <c r="D12" s="88"/>
      <c r="E12" s="299"/>
      <c r="F12" s="87"/>
      <c r="G12" s="187">
        <v>160000</v>
      </c>
      <c r="H12" s="187"/>
      <c r="I12" s="187">
        <v>361429</v>
      </c>
      <c r="J12" s="187"/>
      <c r="K12" s="187">
        <v>18125</v>
      </c>
      <c r="L12" s="187"/>
      <c r="M12" s="187">
        <v>64976</v>
      </c>
      <c r="N12" s="187"/>
      <c r="O12" s="187">
        <v>329811.20000000001</v>
      </c>
      <c r="P12" s="187"/>
      <c r="Q12" s="187">
        <v>-64976</v>
      </c>
      <c r="R12" s="187"/>
      <c r="S12" s="187">
        <v>22000</v>
      </c>
      <c r="T12" s="187"/>
      <c r="U12" s="188">
        <f>SUM(G12:Q12,S12)</f>
        <v>891365.2</v>
      </c>
    </row>
    <row r="13" spans="1:21" s="88" customFormat="1" ht="18.600000000000001" customHeight="1">
      <c r="A13" s="292"/>
      <c r="B13" s="292"/>
      <c r="C13" s="292"/>
      <c r="D13" s="292"/>
      <c r="E13" s="299"/>
      <c r="F13" s="87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3"/>
      <c r="R13" s="294"/>
      <c r="S13" s="294"/>
      <c r="T13" s="294"/>
      <c r="U13" s="293"/>
    </row>
    <row r="14" spans="1:21" s="88" customFormat="1" ht="18.600000000000001" customHeight="1">
      <c r="A14" s="296" t="s">
        <v>311</v>
      </c>
      <c r="B14" s="297"/>
      <c r="D14" s="298"/>
      <c r="E14" s="299"/>
      <c r="F14" s="87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3"/>
      <c r="R14" s="294"/>
      <c r="S14" s="294"/>
      <c r="T14" s="294"/>
      <c r="U14" s="293"/>
    </row>
    <row r="15" spans="1:21" s="88" customFormat="1" ht="18.600000000000001" customHeight="1">
      <c r="A15" s="300"/>
      <c r="B15" s="300" t="s">
        <v>314</v>
      </c>
      <c r="D15" s="298"/>
      <c r="E15" s="299"/>
      <c r="F15" s="87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3"/>
      <c r="R15" s="294"/>
      <c r="S15" s="294"/>
      <c r="T15" s="294"/>
      <c r="U15" s="293"/>
    </row>
    <row r="16" spans="1:21" s="88" customFormat="1" ht="14.4" hidden="1">
      <c r="A16" s="300"/>
      <c r="B16" s="297" t="s">
        <v>362</v>
      </c>
      <c r="D16" s="298"/>
      <c r="E16" s="301"/>
      <c r="F16" s="87"/>
      <c r="G16" s="166"/>
      <c r="H16" s="166"/>
      <c r="I16" s="166"/>
      <c r="J16" s="166"/>
      <c r="K16" s="166"/>
      <c r="L16" s="166"/>
      <c r="M16" s="159"/>
      <c r="N16" s="159"/>
      <c r="O16" s="159"/>
      <c r="P16" s="159"/>
      <c r="Q16" s="159"/>
      <c r="R16" s="159"/>
      <c r="S16" s="159"/>
      <c r="T16" s="159"/>
      <c r="U16" s="159">
        <f>SUM(G16:Q16,S16)</f>
        <v>0</v>
      </c>
    </row>
    <row r="17" spans="1:22" ht="18.600000000000001" customHeight="1">
      <c r="A17" s="304"/>
      <c r="B17" s="297" t="s">
        <v>306</v>
      </c>
      <c r="C17" s="88"/>
      <c r="D17" s="298"/>
      <c r="E17" s="301">
        <v>12</v>
      </c>
      <c r="F17" s="87"/>
      <c r="G17" s="326">
        <v>0</v>
      </c>
      <c r="H17" s="166"/>
      <c r="I17" s="326">
        <v>0</v>
      </c>
      <c r="J17" s="166"/>
      <c r="K17" s="326">
        <v>0</v>
      </c>
      <c r="L17" s="166"/>
      <c r="M17" s="160">
        <v>0</v>
      </c>
      <c r="N17" s="159"/>
      <c r="O17" s="160">
        <v>-44108</v>
      </c>
      <c r="P17" s="159"/>
      <c r="Q17" s="160">
        <v>0</v>
      </c>
      <c r="R17" s="159"/>
      <c r="S17" s="160">
        <v>0</v>
      </c>
      <c r="T17" s="159"/>
      <c r="U17" s="308">
        <f>SUM(G17:Q17,S17)</f>
        <v>-44108</v>
      </c>
    </row>
    <row r="18" spans="1:22" s="88" customFormat="1" ht="18.600000000000001" customHeight="1">
      <c r="A18" s="289"/>
      <c r="B18" s="309" t="s">
        <v>315</v>
      </c>
      <c r="E18" s="299"/>
      <c r="F18" s="86"/>
      <c r="G18" s="312">
        <f>SUM(G16:G17)</f>
        <v>0</v>
      </c>
      <c r="H18" s="294"/>
      <c r="I18" s="312">
        <f>SUM(I16:I17)</f>
        <v>0</v>
      </c>
      <c r="J18" s="294"/>
      <c r="K18" s="312">
        <f>SUM(K16:K17)</f>
        <v>0</v>
      </c>
      <c r="L18" s="294"/>
      <c r="M18" s="312">
        <f>SUM(M16:M17)</f>
        <v>0</v>
      </c>
      <c r="N18" s="294"/>
      <c r="O18" s="312">
        <f>SUM(O16:O17)</f>
        <v>-44108</v>
      </c>
      <c r="P18" s="294"/>
      <c r="Q18" s="312">
        <f>SUM(Q16:Q17)</f>
        <v>0</v>
      </c>
      <c r="R18" s="294"/>
      <c r="S18" s="312">
        <f>SUM(S16:S17)</f>
        <v>0</v>
      </c>
      <c r="T18" s="166"/>
      <c r="U18" s="312">
        <f>SUM(U16:U17)</f>
        <v>-44108</v>
      </c>
    </row>
    <row r="19" spans="1:22" s="88" customFormat="1" ht="18.600000000000001" customHeight="1">
      <c r="A19" s="292"/>
      <c r="B19" s="292"/>
      <c r="C19" s="292"/>
      <c r="D19" s="292"/>
      <c r="E19" s="299"/>
      <c r="F19" s="87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3"/>
      <c r="R19" s="294"/>
      <c r="S19" s="294"/>
      <c r="T19" s="294"/>
      <c r="U19" s="293"/>
    </row>
    <row r="20" spans="1:22" ht="18.600000000000001" customHeight="1">
      <c r="A20" s="296" t="s">
        <v>392</v>
      </c>
      <c r="B20" s="289"/>
      <c r="C20" s="88"/>
      <c r="D20" s="88"/>
      <c r="E20" s="299"/>
      <c r="F20" s="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</row>
    <row r="21" spans="1:22" ht="18.600000000000001" customHeight="1">
      <c r="A21" s="296"/>
      <c r="B21" s="327" t="s">
        <v>426</v>
      </c>
      <c r="C21" s="78"/>
      <c r="D21" s="298"/>
      <c r="E21" s="299"/>
      <c r="F21" s="87"/>
      <c r="G21" s="166">
        <v>0</v>
      </c>
      <c r="H21" s="166"/>
      <c r="I21" s="166">
        <v>0</v>
      </c>
      <c r="J21" s="166"/>
      <c r="K21" s="166">
        <v>0</v>
      </c>
      <c r="L21" s="166"/>
      <c r="M21" s="166">
        <v>0</v>
      </c>
      <c r="N21" s="166"/>
      <c r="O21" s="303">
        <f>'PL6M 7-8'!M65</f>
        <v>29714</v>
      </c>
      <c r="P21" s="159"/>
      <c r="Q21" s="159">
        <v>0</v>
      </c>
      <c r="R21" s="159"/>
      <c r="S21" s="166">
        <v>0</v>
      </c>
      <c r="T21" s="294"/>
      <c r="U21" s="303">
        <f>SUM(G21:Q21,S21)</f>
        <v>29714</v>
      </c>
    </row>
    <row r="22" spans="1:22" ht="18.600000000000001" customHeight="1">
      <c r="A22" s="296"/>
      <c r="B22" s="327" t="s">
        <v>391</v>
      </c>
      <c r="C22" s="78"/>
      <c r="D22" s="298"/>
      <c r="E22" s="328"/>
      <c r="F22" s="87"/>
      <c r="G22" s="326">
        <v>0</v>
      </c>
      <c r="H22" s="166"/>
      <c r="I22" s="326">
        <v>0</v>
      </c>
      <c r="J22" s="166"/>
      <c r="K22" s="326">
        <v>0</v>
      </c>
      <c r="L22" s="166"/>
      <c r="M22" s="326">
        <v>0</v>
      </c>
      <c r="N22" s="166"/>
      <c r="O22" s="326">
        <v>0</v>
      </c>
      <c r="P22" s="166"/>
      <c r="Q22" s="326">
        <v>0</v>
      </c>
      <c r="R22" s="166"/>
      <c r="S22" s="326">
        <v>-5208</v>
      </c>
      <c r="T22" s="294"/>
      <c r="U22" s="308">
        <f>SUM(G22:Q22,S22)</f>
        <v>-5208</v>
      </c>
    </row>
    <row r="23" spans="1:22" s="88" customFormat="1" ht="18.600000000000001" customHeight="1">
      <c r="A23" s="296" t="s">
        <v>312</v>
      </c>
      <c r="B23" s="329"/>
      <c r="C23" s="78"/>
      <c r="D23" s="298"/>
      <c r="E23" s="330"/>
      <c r="F23" s="86"/>
      <c r="G23" s="312">
        <f>SUM(G21:G22)</f>
        <v>0</v>
      </c>
      <c r="H23" s="294"/>
      <c r="I23" s="312">
        <f>SUM(I21:I22)</f>
        <v>0</v>
      </c>
      <c r="J23" s="294"/>
      <c r="K23" s="312">
        <f>SUM(K21:K22)</f>
        <v>0</v>
      </c>
      <c r="L23" s="294"/>
      <c r="M23" s="312">
        <f>SUM(M21:M22)</f>
        <v>0</v>
      </c>
      <c r="N23" s="294"/>
      <c r="O23" s="295">
        <f>SUM(O21:O22)</f>
        <v>29714</v>
      </c>
      <c r="P23" s="293"/>
      <c r="Q23" s="312">
        <f>SUM(Q21:Q22)</f>
        <v>0</v>
      </c>
      <c r="R23" s="159"/>
      <c r="S23" s="317">
        <f>SUM(S21:S22)</f>
        <v>-5208</v>
      </c>
      <c r="T23" s="166"/>
      <c r="U23" s="295">
        <f>SUM(U21:U22)</f>
        <v>24506</v>
      </c>
      <c r="V23" s="294">
        <f>U23-'PL6M 7-8'!M72</f>
        <v>0</v>
      </c>
    </row>
    <row r="24" spans="1:22" ht="18.600000000000001" customHeight="1" thickBot="1">
      <c r="A24" s="296" t="s">
        <v>419</v>
      </c>
      <c r="G24" s="313">
        <f>G12+G18+G23</f>
        <v>160000</v>
      </c>
      <c r="H24" s="293"/>
      <c r="I24" s="313">
        <f>I12+I18+I23</f>
        <v>361429</v>
      </c>
      <c r="J24" s="294"/>
      <c r="K24" s="313">
        <f>K12+K18+K23</f>
        <v>18125</v>
      </c>
      <c r="L24" s="294"/>
      <c r="M24" s="313">
        <f>M12+M18+M23</f>
        <v>64976</v>
      </c>
      <c r="N24" s="294"/>
      <c r="O24" s="313">
        <f>O12+O18+O23</f>
        <v>315417.2</v>
      </c>
      <c r="P24" s="293"/>
      <c r="Q24" s="313">
        <f>Q12+Q18+Q23</f>
        <v>-64976</v>
      </c>
      <c r="R24" s="293"/>
      <c r="S24" s="313">
        <f>S12+S18+S23</f>
        <v>16792</v>
      </c>
      <c r="T24" s="293"/>
      <c r="U24" s="313">
        <f>U12+U18+U23</f>
        <v>871763.2</v>
      </c>
    </row>
    <row r="25" spans="1:22" ht="18.600000000000001" customHeight="1" thickTop="1">
      <c r="G25" s="166"/>
      <c r="H25" s="81"/>
      <c r="I25" s="166"/>
      <c r="J25" s="81"/>
      <c r="K25" s="166"/>
      <c r="L25" s="81"/>
      <c r="M25" s="166"/>
      <c r="N25" s="81"/>
      <c r="O25" s="166"/>
      <c r="P25" s="81"/>
      <c r="Q25" s="166"/>
      <c r="R25" s="81"/>
      <c r="S25" s="81"/>
      <c r="T25" s="81"/>
      <c r="U25" s="166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79" firstPageNumber="11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9403-4FD8-4407-9BD7-229A9B947E16}">
  <sheetPr>
    <pageSetUpPr fitToPage="1"/>
  </sheetPr>
  <dimension ref="A1:V31"/>
  <sheetViews>
    <sheetView view="pageBreakPreview" zoomScale="80" zoomScaleNormal="70" zoomScaleSheetLayoutView="80" workbookViewId="0">
      <selection activeCell="V12" sqref="V12"/>
    </sheetView>
  </sheetViews>
  <sheetFormatPr defaultColWidth="9.21875" defaultRowHeight="18.600000000000001" customHeight="1"/>
  <cols>
    <col min="1" max="3" width="1.6640625" style="81" customWidth="1"/>
    <col min="4" max="4" width="50.44140625" style="81" customWidth="1"/>
    <col min="5" max="5" width="7.21875" style="83" customWidth="1"/>
    <col min="6" max="6" width="1" style="81" customWidth="1"/>
    <col min="7" max="7" width="13.21875" style="321" customWidth="1"/>
    <col min="8" max="8" width="1" style="321" customWidth="1"/>
    <col min="9" max="9" width="14.21875" style="321" customWidth="1"/>
    <col min="10" max="10" width="1" style="322" customWidth="1"/>
    <col min="11" max="11" width="12.6640625" style="321" customWidth="1"/>
    <col min="12" max="12" width="1" style="322" customWidth="1"/>
    <col min="13" max="13" width="13.5546875" style="321" customWidth="1"/>
    <col min="14" max="14" width="1" style="322" customWidth="1"/>
    <col min="15" max="15" width="15.44140625" style="321" customWidth="1"/>
    <col min="16" max="16" width="1" style="321" customWidth="1"/>
    <col min="17" max="17" width="14.21875" style="81" customWidth="1"/>
    <col min="18" max="18" width="1" style="321" customWidth="1"/>
    <col min="19" max="19" width="15.21875" style="321" customWidth="1"/>
    <col min="20" max="20" width="1" style="321" customWidth="1"/>
    <col min="21" max="21" width="14.21875" style="81" customWidth="1"/>
    <col min="22" max="22" width="10" style="81" bestFit="1" customWidth="1"/>
    <col min="23" max="16384" width="9.21875" style="81"/>
  </cols>
  <sheetData>
    <row r="1" spans="1:22" ht="18.600000000000001" customHeight="1">
      <c r="A1" s="76" t="s">
        <v>191</v>
      </c>
      <c r="B1" s="77"/>
      <c r="C1" s="77"/>
      <c r="D1" s="77"/>
      <c r="E1" s="276"/>
      <c r="F1" s="77"/>
      <c r="G1" s="318"/>
      <c r="H1" s="318"/>
      <c r="I1" s="318"/>
      <c r="J1" s="319"/>
      <c r="K1" s="318"/>
      <c r="L1" s="319"/>
      <c r="M1" s="318"/>
      <c r="N1" s="319"/>
      <c r="O1" s="318"/>
      <c r="P1" s="318"/>
      <c r="Q1" s="318"/>
      <c r="R1" s="318"/>
      <c r="S1" s="318"/>
      <c r="T1" s="318"/>
      <c r="U1" s="318"/>
    </row>
    <row r="2" spans="1:22" ht="18.600000000000001" customHeight="1">
      <c r="A2" s="320" t="s">
        <v>280</v>
      </c>
      <c r="B2" s="77"/>
      <c r="C2" s="77"/>
      <c r="D2" s="77"/>
      <c r="E2" s="276"/>
      <c r="F2" s="77"/>
      <c r="G2" s="318"/>
      <c r="H2" s="318"/>
      <c r="I2" s="318"/>
      <c r="J2" s="319"/>
      <c r="K2" s="318"/>
      <c r="L2" s="319"/>
      <c r="M2" s="318"/>
      <c r="N2" s="319"/>
      <c r="O2" s="318"/>
      <c r="P2" s="318"/>
      <c r="Q2" s="318"/>
      <c r="R2" s="318"/>
      <c r="S2" s="318"/>
      <c r="T2" s="318"/>
      <c r="U2" s="318"/>
    </row>
    <row r="3" spans="1:22" s="88" customFormat="1" ht="18.600000000000001" customHeight="1">
      <c r="A3" s="81"/>
      <c r="B3" s="81"/>
      <c r="C3" s="81"/>
      <c r="D3" s="81"/>
      <c r="E3" s="83"/>
      <c r="F3" s="81"/>
      <c r="G3" s="321"/>
      <c r="H3" s="321"/>
      <c r="I3" s="321"/>
      <c r="J3" s="322"/>
      <c r="K3" s="321"/>
      <c r="L3" s="322"/>
      <c r="M3" s="321"/>
      <c r="N3" s="322"/>
      <c r="O3" s="321"/>
      <c r="P3" s="321"/>
      <c r="Q3" s="321"/>
      <c r="R3" s="321"/>
      <c r="S3" s="321"/>
      <c r="T3" s="321"/>
      <c r="U3" s="321"/>
    </row>
    <row r="4" spans="1:22" ht="18.600000000000001" customHeight="1">
      <c r="G4" s="359" t="s">
        <v>313</v>
      </c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</row>
    <row r="5" spans="1:22" ht="18.600000000000001" customHeight="1"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323" t="s">
        <v>351</v>
      </c>
      <c r="T5" s="323"/>
      <c r="U5" s="82"/>
    </row>
    <row r="6" spans="1:22" ht="18.600000000000001" customHeight="1">
      <c r="G6" s="84"/>
      <c r="H6" s="84"/>
      <c r="I6" s="84"/>
      <c r="J6" s="84"/>
      <c r="K6" s="361" t="s">
        <v>242</v>
      </c>
      <c r="L6" s="361"/>
      <c r="M6" s="361"/>
      <c r="N6" s="361"/>
      <c r="O6" s="361"/>
      <c r="P6" s="84"/>
      <c r="Q6" s="84"/>
      <c r="R6" s="84"/>
      <c r="S6" s="324" t="s">
        <v>352</v>
      </c>
      <c r="T6" s="325"/>
      <c r="U6" s="84"/>
    </row>
    <row r="7" spans="1:22" s="88" customFormat="1" ht="18.600000000000001" customHeight="1">
      <c r="E7" s="290"/>
      <c r="G7" s="285" t="s">
        <v>283</v>
      </c>
      <c r="H7" s="285"/>
      <c r="I7" s="285" t="s">
        <v>284</v>
      </c>
      <c r="J7" s="285"/>
      <c r="K7" s="286"/>
      <c r="L7" s="286"/>
      <c r="M7" s="286" t="s">
        <v>292</v>
      </c>
      <c r="N7" s="286"/>
      <c r="O7" s="286"/>
      <c r="P7" s="286"/>
      <c r="Q7" s="287"/>
      <c r="R7" s="286"/>
      <c r="S7" s="285"/>
      <c r="T7" s="285"/>
      <c r="U7" s="287"/>
    </row>
    <row r="8" spans="1:22" ht="18.600000000000001" customHeight="1">
      <c r="A8" s="88"/>
      <c r="B8" s="88"/>
      <c r="C8" s="88"/>
      <c r="D8" s="88"/>
      <c r="E8" s="290"/>
      <c r="F8" s="88"/>
      <c r="G8" s="285" t="s">
        <v>289</v>
      </c>
      <c r="H8" s="285"/>
      <c r="I8" s="285" t="s">
        <v>290</v>
      </c>
      <c r="J8" s="285"/>
      <c r="K8" s="285" t="s">
        <v>309</v>
      </c>
      <c r="L8" s="286"/>
      <c r="M8" s="285" t="s">
        <v>291</v>
      </c>
      <c r="N8" s="286"/>
      <c r="O8" s="286"/>
      <c r="P8" s="286"/>
      <c r="Q8" s="287" t="s">
        <v>292</v>
      </c>
      <c r="R8" s="286"/>
      <c r="S8" s="285" t="s">
        <v>294</v>
      </c>
      <c r="T8" s="285"/>
      <c r="U8" s="287" t="s">
        <v>298</v>
      </c>
    </row>
    <row r="9" spans="1:22" ht="18.600000000000001" customHeight="1">
      <c r="A9" s="88"/>
      <c r="B9" s="298"/>
      <c r="C9" s="298"/>
      <c r="D9" s="298"/>
      <c r="E9" s="85" t="s">
        <v>198</v>
      </c>
      <c r="F9" s="298"/>
      <c r="G9" s="285" t="s">
        <v>299</v>
      </c>
      <c r="H9" s="285"/>
      <c r="I9" s="285" t="s">
        <v>291</v>
      </c>
      <c r="J9" s="285"/>
      <c r="K9" s="285" t="s">
        <v>300</v>
      </c>
      <c r="L9" s="285"/>
      <c r="M9" s="285" t="s">
        <v>310</v>
      </c>
      <c r="N9" s="285"/>
      <c r="O9" s="286" t="s">
        <v>245</v>
      </c>
      <c r="P9" s="285"/>
      <c r="Q9" s="287" t="s">
        <v>291</v>
      </c>
      <c r="R9" s="286"/>
      <c r="S9" s="285" t="s">
        <v>300</v>
      </c>
      <c r="T9" s="285"/>
      <c r="U9" s="287" t="s">
        <v>304</v>
      </c>
    </row>
    <row r="10" spans="1:22" ht="18.600000000000001" customHeight="1">
      <c r="A10" s="88"/>
      <c r="B10" s="88"/>
      <c r="C10" s="88"/>
      <c r="D10" s="88"/>
      <c r="E10" s="88"/>
      <c r="F10" s="86"/>
      <c r="G10" s="363" t="s">
        <v>200</v>
      </c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</row>
    <row r="11" spans="1:22" ht="18.600000000000001" customHeight="1">
      <c r="A11" s="289" t="s">
        <v>421</v>
      </c>
      <c r="B11" s="88"/>
      <c r="C11" s="88"/>
      <c r="D11" s="88"/>
      <c r="E11" s="88"/>
      <c r="F11" s="86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</row>
    <row r="12" spans="1:22" ht="18.600000000000001" customHeight="1">
      <c r="A12" s="289" t="s">
        <v>388</v>
      </c>
      <c r="B12" s="289"/>
      <c r="C12" s="88"/>
      <c r="D12" s="88"/>
      <c r="E12" s="299"/>
      <c r="F12" s="87"/>
      <c r="G12" s="187">
        <v>160000</v>
      </c>
      <c r="H12" s="187"/>
      <c r="I12" s="187">
        <v>361429</v>
      </c>
      <c r="J12" s="187"/>
      <c r="K12" s="187">
        <v>18125</v>
      </c>
      <c r="L12" s="187"/>
      <c r="M12" s="187">
        <v>64976</v>
      </c>
      <c r="N12" s="187"/>
      <c r="O12" s="187">
        <v>323618</v>
      </c>
      <c r="P12" s="187"/>
      <c r="Q12" s="187">
        <v>-64976</v>
      </c>
      <c r="R12" s="187"/>
      <c r="S12" s="187">
        <v>16792</v>
      </c>
      <c r="T12" s="187"/>
      <c r="U12" s="188">
        <f>SUM(G12:Q12,S12)</f>
        <v>879964</v>
      </c>
      <c r="V12" s="166">
        <f>U12-'BS 2-4'!M97</f>
        <v>0</v>
      </c>
    </row>
    <row r="13" spans="1:22" ht="18.600000000000001" customHeight="1">
      <c r="A13" s="289"/>
      <c r="B13" s="289"/>
      <c r="C13" s="88"/>
      <c r="D13" s="88"/>
      <c r="E13" s="299"/>
      <c r="F13" s="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66"/>
    </row>
    <row r="14" spans="1:22" ht="18.600000000000001" customHeight="1">
      <c r="A14" s="296" t="s">
        <v>311</v>
      </c>
      <c r="B14" s="289"/>
      <c r="C14" s="88"/>
      <c r="D14" s="88"/>
      <c r="E14" s="299"/>
      <c r="F14" s="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66"/>
    </row>
    <row r="15" spans="1:22" ht="18.600000000000001" customHeight="1">
      <c r="A15" s="289"/>
      <c r="B15" s="300" t="s">
        <v>305</v>
      </c>
      <c r="C15" s="88"/>
      <c r="D15" s="88"/>
      <c r="E15" s="299"/>
      <c r="F15" s="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66"/>
    </row>
    <row r="16" spans="1:22" s="88" customFormat="1" ht="18.600000000000001" customHeight="1">
      <c r="A16" s="292"/>
      <c r="B16" s="267" t="s">
        <v>394</v>
      </c>
      <c r="C16" s="292"/>
      <c r="D16" s="292"/>
      <c r="E16" s="307">
        <v>9</v>
      </c>
      <c r="F16" s="87"/>
      <c r="G16" s="166">
        <v>-2469</v>
      </c>
      <c r="H16" s="166"/>
      <c r="I16" s="166">
        <v>0</v>
      </c>
      <c r="J16" s="166"/>
      <c r="K16" s="166">
        <v>0</v>
      </c>
      <c r="L16" s="166"/>
      <c r="M16" s="166">
        <v>-64976</v>
      </c>
      <c r="N16" s="166"/>
      <c r="O16" s="159">
        <v>2469</v>
      </c>
      <c r="P16" s="159"/>
      <c r="Q16" s="166">
        <v>64976</v>
      </c>
      <c r="R16" s="349"/>
      <c r="S16" s="166">
        <v>0</v>
      </c>
      <c r="T16" s="159"/>
      <c r="U16" s="159">
        <f>SUM(G16:Q16,S16)</f>
        <v>0</v>
      </c>
    </row>
    <row r="17" spans="1:22" s="88" customFormat="1" ht="18.600000000000001" hidden="1" customHeight="1">
      <c r="A17" s="296" t="s">
        <v>311</v>
      </c>
      <c r="B17" s="297" t="s">
        <v>306</v>
      </c>
      <c r="D17" s="298"/>
      <c r="E17" s="299"/>
      <c r="F17" s="87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3"/>
      <c r="R17" s="294"/>
      <c r="S17" s="294"/>
      <c r="T17" s="294"/>
      <c r="U17" s="293"/>
    </row>
    <row r="18" spans="1:22" s="88" customFormat="1" ht="18.600000000000001" hidden="1" customHeight="1">
      <c r="A18" s="300"/>
      <c r="B18" s="304" t="s">
        <v>307</v>
      </c>
      <c r="D18" s="298"/>
      <c r="E18" s="299"/>
      <c r="F18" s="87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3"/>
      <c r="R18" s="294"/>
      <c r="S18" s="294"/>
      <c r="T18" s="294"/>
      <c r="U18" s="293"/>
    </row>
    <row r="19" spans="1:22" s="88" customFormat="1" ht="18.600000000000001" hidden="1" customHeight="1">
      <c r="A19" s="300"/>
      <c r="B19" s="297" t="s">
        <v>246</v>
      </c>
      <c r="D19" s="298"/>
      <c r="E19" s="301">
        <v>10</v>
      </c>
      <c r="F19" s="87"/>
      <c r="G19" s="166"/>
      <c r="H19" s="166"/>
      <c r="I19" s="166"/>
      <c r="J19" s="166"/>
      <c r="K19" s="166"/>
      <c r="L19" s="166"/>
      <c r="M19" s="159"/>
      <c r="N19" s="159"/>
      <c r="O19" s="159"/>
      <c r="P19" s="159"/>
      <c r="Q19" s="159"/>
      <c r="R19" s="159"/>
      <c r="S19" s="159"/>
      <c r="T19" s="159"/>
      <c r="U19" s="293">
        <f>SUM(G19:Q19,S19)</f>
        <v>0</v>
      </c>
    </row>
    <row r="20" spans="1:22" s="88" customFormat="1" ht="18.600000000000001" hidden="1" customHeight="1">
      <c r="A20" s="300"/>
      <c r="B20" s="297" t="s">
        <v>362</v>
      </c>
      <c r="D20" s="298"/>
      <c r="E20" s="301">
        <v>10</v>
      </c>
      <c r="F20" s="87"/>
      <c r="G20" s="166"/>
      <c r="H20" s="166"/>
      <c r="I20" s="166"/>
      <c r="J20" s="166"/>
      <c r="K20" s="166"/>
      <c r="L20" s="166"/>
      <c r="M20" s="159"/>
      <c r="N20" s="159"/>
      <c r="O20" s="159"/>
      <c r="P20" s="159"/>
      <c r="Q20" s="159"/>
      <c r="R20" s="159"/>
      <c r="S20" s="159"/>
      <c r="T20" s="159"/>
      <c r="U20" s="159">
        <f>SUM(G20:Q20,S20)</f>
        <v>0</v>
      </c>
    </row>
    <row r="21" spans="1:22" ht="18.600000000000001" customHeight="1">
      <c r="A21" s="304"/>
      <c r="B21" s="297" t="s">
        <v>306</v>
      </c>
      <c r="C21" s="88"/>
      <c r="D21" s="298"/>
      <c r="E21" s="301">
        <v>12</v>
      </c>
      <c r="F21" s="87"/>
      <c r="G21" s="326">
        <v>0</v>
      </c>
      <c r="H21" s="166"/>
      <c r="I21" s="326">
        <v>0</v>
      </c>
      <c r="J21" s="166"/>
      <c r="K21" s="326">
        <v>0</v>
      </c>
      <c r="L21" s="166"/>
      <c r="M21" s="160">
        <v>0</v>
      </c>
      <c r="N21" s="159"/>
      <c r="O21" s="160">
        <v>-18904</v>
      </c>
      <c r="P21" s="159"/>
      <c r="Q21" s="160">
        <v>0</v>
      </c>
      <c r="R21" s="159"/>
      <c r="S21" s="160">
        <v>0</v>
      </c>
      <c r="T21" s="159"/>
      <c r="U21" s="308">
        <f>SUM(G21:Q21,S21)</f>
        <v>-18904</v>
      </c>
    </row>
    <row r="22" spans="1:22" s="88" customFormat="1" ht="18.600000000000001" customHeight="1">
      <c r="A22" s="289"/>
      <c r="B22" s="309" t="s">
        <v>315</v>
      </c>
      <c r="E22" s="299"/>
      <c r="F22" s="86"/>
      <c r="G22" s="312">
        <f>SUM(G16:G21)</f>
        <v>-2469</v>
      </c>
      <c r="H22" s="294"/>
      <c r="I22" s="312">
        <f>SUM(I16:I21)</f>
        <v>0</v>
      </c>
      <c r="J22" s="294"/>
      <c r="K22" s="312">
        <f>SUM(K16:K21)</f>
        <v>0</v>
      </c>
      <c r="L22" s="294"/>
      <c r="M22" s="312">
        <f>SUM(M16:M21)</f>
        <v>-64976</v>
      </c>
      <c r="N22" s="294"/>
      <c r="O22" s="312">
        <f>SUM(O16:O21)</f>
        <v>-16435</v>
      </c>
      <c r="P22" s="294"/>
      <c r="Q22" s="312">
        <f>SUM(Q16:Q21)</f>
        <v>64976</v>
      </c>
      <c r="R22" s="294"/>
      <c r="S22" s="312">
        <f>SUM(S16:S21)</f>
        <v>0</v>
      </c>
      <c r="T22" s="166"/>
      <c r="U22" s="312">
        <f>SUM(U16:U21)</f>
        <v>-18904</v>
      </c>
    </row>
    <row r="23" spans="1:22" s="88" customFormat="1" ht="18.600000000000001" hidden="1" customHeight="1">
      <c r="A23" s="292"/>
      <c r="B23" s="292"/>
      <c r="C23" s="292"/>
      <c r="D23" s="292"/>
      <c r="E23" s="299"/>
      <c r="F23" s="87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3"/>
      <c r="R23" s="294"/>
      <c r="S23" s="294"/>
      <c r="T23" s="294"/>
      <c r="U23" s="293"/>
    </row>
    <row r="24" spans="1:22" s="88" customFormat="1" ht="18.600000000000001" hidden="1" customHeight="1">
      <c r="A24" s="292"/>
      <c r="B24" s="304" t="s">
        <v>307</v>
      </c>
      <c r="C24" s="292"/>
      <c r="D24" s="292"/>
      <c r="E24" s="299"/>
      <c r="F24" s="87"/>
      <c r="G24" s="331">
        <f>SUM(G16)</f>
        <v>-2469</v>
      </c>
      <c r="H24" s="332"/>
      <c r="I24" s="331">
        <f>SUM(I16)</f>
        <v>0</v>
      </c>
      <c r="J24" s="332"/>
      <c r="K24" s="331">
        <f>SUM(K16)</f>
        <v>0</v>
      </c>
      <c r="L24" s="332"/>
      <c r="M24" s="331">
        <f>SUM(M16)</f>
        <v>-64976</v>
      </c>
      <c r="N24" s="332"/>
      <c r="O24" s="331">
        <f>SUM(O16)</f>
        <v>2469</v>
      </c>
      <c r="P24" s="294"/>
      <c r="Q24" s="331">
        <f>SUM(Q16)</f>
        <v>64976</v>
      </c>
      <c r="R24" s="333"/>
      <c r="S24" s="331">
        <f>SUM(S16)</f>
        <v>0</v>
      </c>
      <c r="T24" s="332"/>
      <c r="U24" s="331">
        <f>SUM(U16)</f>
        <v>0</v>
      </c>
    </row>
    <row r="25" spans="1:22" s="88" customFormat="1" ht="18.600000000000001" customHeight="1">
      <c r="A25" s="292"/>
      <c r="B25" s="292"/>
      <c r="C25" s="292"/>
      <c r="D25" s="292"/>
      <c r="E25" s="299"/>
      <c r="F25" s="87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3"/>
      <c r="R25" s="294"/>
      <c r="S25" s="294"/>
      <c r="T25" s="294"/>
      <c r="U25" s="293"/>
    </row>
    <row r="26" spans="1:22" ht="18.600000000000001" customHeight="1">
      <c r="A26" s="296" t="s">
        <v>406</v>
      </c>
      <c r="B26" s="289"/>
      <c r="C26" s="88"/>
      <c r="D26" s="88"/>
      <c r="E26" s="299"/>
      <c r="F26" s="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</row>
    <row r="27" spans="1:22" ht="18.600000000000001" customHeight="1">
      <c r="A27" s="296"/>
      <c r="B27" s="327" t="s">
        <v>426</v>
      </c>
      <c r="C27" s="78"/>
      <c r="D27" s="298"/>
      <c r="E27" s="299"/>
      <c r="F27" s="87"/>
      <c r="G27" s="166">
        <v>0</v>
      </c>
      <c r="H27" s="166"/>
      <c r="I27" s="166">
        <v>0</v>
      </c>
      <c r="J27" s="166"/>
      <c r="K27" s="166">
        <v>0</v>
      </c>
      <c r="L27" s="166"/>
      <c r="M27" s="166">
        <v>0</v>
      </c>
      <c r="N27" s="166"/>
      <c r="O27" s="303">
        <f>'PL6M 7-8'!K65</f>
        <v>13340</v>
      </c>
      <c r="P27" s="159"/>
      <c r="Q27" s="315">
        <v>0</v>
      </c>
      <c r="R27" s="159"/>
      <c r="S27" s="315">
        <v>0</v>
      </c>
      <c r="T27" s="294"/>
      <c r="U27" s="303">
        <f t="shared" ref="U27:U28" si="0">SUM(G27:Q27,S27)</f>
        <v>13340</v>
      </c>
    </row>
    <row r="28" spans="1:22" ht="18.600000000000001" customHeight="1">
      <c r="A28" s="296"/>
      <c r="B28" s="327" t="s">
        <v>391</v>
      </c>
      <c r="C28" s="78"/>
      <c r="D28" s="298"/>
      <c r="E28" s="328"/>
      <c r="F28" s="87"/>
      <c r="G28" s="326">
        <v>0</v>
      </c>
      <c r="H28" s="166"/>
      <c r="I28" s="326">
        <v>0</v>
      </c>
      <c r="J28" s="166"/>
      <c r="K28" s="326">
        <v>0</v>
      </c>
      <c r="L28" s="166"/>
      <c r="M28" s="326">
        <v>0</v>
      </c>
      <c r="N28" s="166"/>
      <c r="O28" s="326">
        <v>0</v>
      </c>
      <c r="P28" s="166"/>
      <c r="Q28" s="350">
        <v>0</v>
      </c>
      <c r="R28" s="166"/>
      <c r="S28" s="308">
        <v>2368</v>
      </c>
      <c r="T28" s="294"/>
      <c r="U28" s="308">
        <f t="shared" si="0"/>
        <v>2368</v>
      </c>
    </row>
    <row r="29" spans="1:22" s="88" customFormat="1" ht="18.600000000000001" customHeight="1">
      <c r="A29" s="296" t="s">
        <v>407</v>
      </c>
      <c r="B29" s="329"/>
      <c r="C29" s="78"/>
      <c r="D29" s="298"/>
      <c r="E29" s="330"/>
      <c r="F29" s="86"/>
      <c r="G29" s="312">
        <f>SUM(G27:G28)</f>
        <v>0</v>
      </c>
      <c r="H29" s="294"/>
      <c r="I29" s="312">
        <f>SUM(I27:I28)</f>
        <v>0</v>
      </c>
      <c r="J29" s="294"/>
      <c r="K29" s="312">
        <f>SUM(K27:K28)</f>
        <v>0</v>
      </c>
      <c r="L29" s="294"/>
      <c r="M29" s="312">
        <f>SUM(M27:M28)</f>
        <v>0</v>
      </c>
      <c r="N29" s="294"/>
      <c r="O29" s="295">
        <f>SUM(O27:O28)</f>
        <v>13340</v>
      </c>
      <c r="P29" s="293"/>
      <c r="Q29" s="312">
        <f>SUM(Q27:Q28)</f>
        <v>0</v>
      </c>
      <c r="R29" s="159"/>
      <c r="S29" s="317">
        <f>SUM(S27:S28)</f>
        <v>2368</v>
      </c>
      <c r="T29" s="166"/>
      <c r="U29" s="295">
        <f>SUM(U27:U28)</f>
        <v>15708</v>
      </c>
      <c r="V29" s="294">
        <f>U29-'PL6M 7-8'!K72</f>
        <v>0</v>
      </c>
    </row>
    <row r="30" spans="1:22" ht="18.600000000000001" customHeight="1" thickBot="1">
      <c r="A30" s="296" t="s">
        <v>420</v>
      </c>
      <c r="G30" s="313">
        <f>G12+G22+G29</f>
        <v>157531</v>
      </c>
      <c r="H30" s="293"/>
      <c r="I30" s="313">
        <f>I12+I22+I29</f>
        <v>361429</v>
      </c>
      <c r="J30" s="294"/>
      <c r="K30" s="313">
        <f>K12+K22+K29</f>
        <v>18125</v>
      </c>
      <c r="L30" s="294"/>
      <c r="M30" s="313">
        <f>M12+M22+M29</f>
        <v>0</v>
      </c>
      <c r="N30" s="294"/>
      <c r="O30" s="313">
        <f>O12+O22+O29</f>
        <v>320523</v>
      </c>
      <c r="P30" s="293"/>
      <c r="Q30" s="313">
        <f>Q12+Q22+Q29</f>
        <v>0</v>
      </c>
      <c r="R30" s="293"/>
      <c r="S30" s="313">
        <f>S12+S22+S29</f>
        <v>19160</v>
      </c>
      <c r="T30" s="293"/>
      <c r="U30" s="313">
        <f>U12+U22+U29</f>
        <v>876768</v>
      </c>
      <c r="V30" s="166">
        <f>U30-'BS 2-4'!K97</f>
        <v>0</v>
      </c>
    </row>
    <row r="31" spans="1:22" ht="18.600000000000001" customHeight="1" thickTop="1">
      <c r="G31" s="166"/>
      <c r="H31" s="81"/>
      <c r="I31" s="166"/>
      <c r="J31" s="81"/>
      <c r="K31" s="166"/>
      <c r="L31" s="81"/>
      <c r="M31" s="166"/>
      <c r="N31" s="81"/>
      <c r="O31" s="166"/>
      <c r="P31" s="81"/>
      <c r="Q31" s="166"/>
      <c r="R31" s="81"/>
      <c r="S31" s="81"/>
      <c r="T31" s="81"/>
      <c r="U31" s="166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5" top="0.48" bottom="0.5" header="0.5" footer="0.5"/>
  <pageSetup paperSize="9" scale="79" firstPageNumber="12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Q129"/>
  <sheetViews>
    <sheetView view="pageBreakPreview" zoomScale="80" zoomScaleNormal="90" zoomScaleSheetLayoutView="80" workbookViewId="0">
      <selection activeCell="N24" sqref="N24"/>
    </sheetView>
  </sheetViews>
  <sheetFormatPr defaultColWidth="11" defaultRowHeight="18.600000000000001" customHeight="1"/>
  <cols>
    <col min="1" max="3" width="1.6640625" style="81" customWidth="1"/>
    <col min="4" max="4" width="52.88671875" style="81" customWidth="1"/>
    <col min="5" max="5" width="7.33203125" style="85" customWidth="1"/>
    <col min="6" max="6" width="0.6640625" style="81" customWidth="1"/>
    <col min="7" max="7" width="13.6640625" style="321" customWidth="1"/>
    <col min="8" max="8" width="1.21875" style="81" customWidth="1"/>
    <col min="9" max="9" width="13.6640625" style="321" customWidth="1"/>
    <col min="10" max="10" width="1.21875" style="322" customWidth="1"/>
    <col min="11" max="11" width="13.6640625" style="321" customWidth="1"/>
    <col min="12" max="12" width="1.21875" style="322" customWidth="1"/>
    <col min="13" max="13" width="13.6640625" style="321" customWidth="1"/>
    <col min="14" max="16384" width="11" style="81"/>
  </cols>
  <sheetData>
    <row r="1" spans="1:17" ht="18.45" customHeight="1">
      <c r="A1" s="334" t="s">
        <v>191</v>
      </c>
      <c r="B1" s="77"/>
      <c r="C1" s="77"/>
      <c r="D1" s="77"/>
    </row>
    <row r="2" spans="1:17" ht="18.45" customHeight="1">
      <c r="A2" s="366" t="s">
        <v>316</v>
      </c>
      <c r="B2" s="366"/>
      <c r="C2" s="366"/>
      <c r="D2" s="366"/>
      <c r="F2" s="335"/>
      <c r="H2" s="335"/>
      <c r="J2" s="336"/>
      <c r="L2" s="336"/>
    </row>
    <row r="3" spans="1:17" ht="18.45" customHeight="1">
      <c r="A3" s="296" t="s">
        <v>317</v>
      </c>
      <c r="B3" s="335"/>
      <c r="C3" s="335"/>
      <c r="D3" s="335"/>
      <c r="F3" s="335"/>
      <c r="H3" s="335"/>
      <c r="J3" s="336"/>
      <c r="L3" s="336"/>
    </row>
    <row r="4" spans="1:17" ht="18.45" customHeight="1">
      <c r="A4" s="335"/>
      <c r="B4" s="335"/>
      <c r="C4" s="335"/>
      <c r="D4" s="335"/>
      <c r="E4" s="80"/>
      <c r="F4" s="79"/>
      <c r="G4" s="359" t="s">
        <v>193</v>
      </c>
      <c r="H4" s="359"/>
      <c r="I4" s="359"/>
      <c r="J4" s="115"/>
      <c r="K4" s="359" t="s">
        <v>194</v>
      </c>
      <c r="L4" s="359"/>
      <c r="M4" s="359"/>
    </row>
    <row r="5" spans="1:17" ht="18.45" customHeight="1">
      <c r="F5" s="86"/>
      <c r="G5" s="368" t="s">
        <v>195</v>
      </c>
      <c r="H5" s="368"/>
      <c r="I5" s="368"/>
      <c r="J5" s="115"/>
      <c r="K5" s="368" t="s">
        <v>195</v>
      </c>
      <c r="L5" s="368"/>
      <c r="M5" s="368"/>
    </row>
    <row r="6" spans="1:17" ht="18.45" customHeight="1">
      <c r="F6" s="86"/>
      <c r="G6" s="367" t="s">
        <v>417</v>
      </c>
      <c r="H6" s="367"/>
      <c r="I6" s="367"/>
      <c r="J6" s="113"/>
      <c r="K6" s="367" t="s">
        <v>417</v>
      </c>
      <c r="L6" s="367"/>
      <c r="M6" s="367"/>
    </row>
    <row r="7" spans="1:17" ht="18.45" customHeight="1">
      <c r="F7" s="86"/>
      <c r="G7" s="364" t="s">
        <v>413</v>
      </c>
      <c r="H7" s="364"/>
      <c r="I7" s="364"/>
      <c r="J7" s="337"/>
      <c r="K7" s="364" t="s">
        <v>413</v>
      </c>
      <c r="L7" s="364"/>
      <c r="M7" s="364"/>
    </row>
    <row r="8" spans="1:17" ht="18.45" customHeight="1">
      <c r="E8" s="85" t="s">
        <v>198</v>
      </c>
      <c r="F8" s="86"/>
      <c r="G8" s="338" t="s">
        <v>389</v>
      </c>
      <c r="H8" s="339"/>
      <c r="I8" s="338" t="s">
        <v>373</v>
      </c>
      <c r="J8" s="87"/>
      <c r="K8" s="338" t="s">
        <v>389</v>
      </c>
      <c r="L8" s="339"/>
      <c r="M8" s="338" t="s">
        <v>373</v>
      </c>
    </row>
    <row r="9" spans="1:17" ht="18.600000000000001" customHeight="1">
      <c r="F9" s="87"/>
      <c r="G9" s="365" t="s">
        <v>200</v>
      </c>
      <c r="H9" s="365"/>
      <c r="I9" s="365"/>
      <c r="J9" s="365"/>
      <c r="K9" s="365"/>
      <c r="L9" s="365"/>
      <c r="M9" s="365"/>
    </row>
    <row r="10" spans="1:17" s="83" customFormat="1" ht="18.600000000000001" customHeight="1">
      <c r="A10" s="290" t="s">
        <v>318</v>
      </c>
      <c r="E10" s="80"/>
      <c r="F10" s="80"/>
      <c r="G10" s="340"/>
      <c r="H10" s="80"/>
      <c r="I10" s="340"/>
      <c r="K10" s="340"/>
      <c r="M10" s="340"/>
    </row>
    <row r="11" spans="1:17" ht="18.600000000000001" customHeight="1">
      <c r="A11" s="267" t="s">
        <v>265</v>
      </c>
      <c r="B11" s="267"/>
      <c r="C11" s="267"/>
      <c r="G11" s="214">
        <f>'PL6M 7-8'!G30</f>
        <v>9299</v>
      </c>
      <c r="H11" s="189"/>
      <c r="I11" s="214">
        <f>'PL6M 7-8'!I30</f>
        <v>5132</v>
      </c>
      <c r="J11" s="189"/>
      <c r="K11" s="214">
        <f>'PL6M 7-8'!K30</f>
        <v>13340</v>
      </c>
      <c r="L11" s="189"/>
      <c r="M11" s="214">
        <f>'PL6M 7-8'!M30</f>
        <v>29714</v>
      </c>
      <c r="P11" s="166"/>
      <c r="Q11" s="166"/>
    </row>
    <row r="12" spans="1:17" ht="18.600000000000001" customHeight="1">
      <c r="A12" s="341" t="s">
        <v>319</v>
      </c>
      <c r="B12" s="267"/>
      <c r="C12" s="267"/>
      <c r="G12" s="189"/>
      <c r="H12" s="190"/>
      <c r="I12" s="189"/>
      <c r="J12" s="190"/>
      <c r="K12" s="189"/>
      <c r="L12" s="189"/>
      <c r="M12" s="189"/>
    </row>
    <row r="13" spans="1:17" ht="18.600000000000001" customHeight="1">
      <c r="A13" s="267" t="s">
        <v>264</v>
      </c>
      <c r="C13" s="267"/>
      <c r="G13" s="214">
        <f>-'PL6M 7-8'!G29</f>
        <v>2799</v>
      </c>
      <c r="H13" s="190"/>
      <c r="I13" s="214">
        <f>-'PL6M 7-8'!I29</f>
        <v>8395</v>
      </c>
      <c r="J13" s="190"/>
      <c r="K13" s="214">
        <f>-'PL6M 7-8'!K29</f>
        <v>1168</v>
      </c>
      <c r="L13" s="189"/>
      <c r="M13" s="214">
        <f>-'PL6M 7-8'!M29</f>
        <v>7045</v>
      </c>
      <c r="P13" s="166"/>
      <c r="Q13" s="166"/>
    </row>
    <row r="14" spans="1:17" ht="18.600000000000001" customHeight="1">
      <c r="A14" s="81" t="s">
        <v>262</v>
      </c>
      <c r="C14" s="89"/>
      <c r="G14" s="214">
        <f>-'PL6M 7-8'!G23</f>
        <v>20449</v>
      </c>
      <c r="H14" s="191"/>
      <c r="I14" s="214">
        <f>-'PL6M 7-8'!I23</f>
        <v>17926</v>
      </c>
      <c r="J14" s="191"/>
      <c r="K14" s="214">
        <f>-'PL6M 7-8'!K23</f>
        <v>18216</v>
      </c>
      <c r="L14" s="191"/>
      <c r="M14" s="214">
        <f>-'PL6M 7-8'!M23</f>
        <v>15472</v>
      </c>
      <c r="P14" s="166"/>
      <c r="Q14" s="166"/>
    </row>
    <row r="15" spans="1:17" ht="18.600000000000001" customHeight="1">
      <c r="A15" s="342" t="s">
        <v>320</v>
      </c>
      <c r="C15" s="267"/>
      <c r="G15" s="243">
        <v>35088</v>
      </c>
      <c r="H15" s="190"/>
      <c r="I15" s="189">
        <v>27353</v>
      </c>
      <c r="J15" s="190"/>
      <c r="K15" s="192">
        <v>29419</v>
      </c>
      <c r="L15" s="189"/>
      <c r="M15" s="189">
        <v>22942</v>
      </c>
      <c r="P15" s="166"/>
      <c r="Q15" s="166"/>
    </row>
    <row r="16" spans="1:17" ht="18.600000000000001" customHeight="1">
      <c r="A16" s="342" t="s">
        <v>408</v>
      </c>
      <c r="C16" s="267"/>
      <c r="G16" s="343">
        <f>-'PL6M 7-8'!G24</f>
        <v>5947</v>
      </c>
      <c r="H16" s="190"/>
      <c r="I16" s="214">
        <f>-'PL6M 7-8'!I24</f>
        <v>-5004</v>
      </c>
      <c r="J16" s="190"/>
      <c r="K16" s="214">
        <f>-'PL6M 7-8'!K24</f>
        <v>6189</v>
      </c>
      <c r="L16" s="189"/>
      <c r="M16" s="214">
        <f>-'PL6M 7-8'!M24</f>
        <v>-5156</v>
      </c>
      <c r="P16" s="166"/>
      <c r="Q16" s="166"/>
    </row>
    <row r="17" spans="1:17" ht="18.600000000000001" customHeight="1">
      <c r="A17" s="344" t="s">
        <v>234</v>
      </c>
      <c r="C17" s="89"/>
      <c r="G17" s="243">
        <v>3109</v>
      </c>
      <c r="H17" s="191"/>
      <c r="I17" s="189">
        <v>3058</v>
      </c>
      <c r="J17" s="191"/>
      <c r="K17" s="192">
        <v>2986</v>
      </c>
      <c r="L17" s="191"/>
      <c r="M17" s="189">
        <v>2939</v>
      </c>
      <c r="P17" s="166"/>
      <c r="Q17" s="166"/>
    </row>
    <row r="18" spans="1:17" ht="18.600000000000001" customHeight="1">
      <c r="A18" s="344" t="s">
        <v>429</v>
      </c>
      <c r="C18" s="89"/>
      <c r="G18" s="243">
        <v>-8631</v>
      </c>
      <c r="H18" s="191"/>
      <c r="I18" s="189">
        <v>2607</v>
      </c>
      <c r="J18" s="191"/>
      <c r="K18" s="192">
        <v>-8631</v>
      </c>
      <c r="L18" s="191"/>
      <c r="M18" s="189">
        <v>2607</v>
      </c>
      <c r="P18" s="166"/>
      <c r="Q18" s="166"/>
    </row>
    <row r="19" spans="1:17" ht="18.600000000000001" customHeight="1">
      <c r="A19" s="267" t="s">
        <v>439</v>
      </c>
      <c r="C19" s="89"/>
      <c r="H19" s="191"/>
      <c r="I19" s="189"/>
      <c r="J19" s="191"/>
      <c r="L19" s="191"/>
      <c r="M19" s="189"/>
      <c r="P19" s="166"/>
      <c r="Q19" s="166"/>
    </row>
    <row r="20" spans="1:17" ht="18.600000000000001" customHeight="1">
      <c r="B20" s="81" t="s">
        <v>387</v>
      </c>
      <c r="C20" s="267"/>
      <c r="G20" s="243">
        <v>444</v>
      </c>
      <c r="H20" s="190"/>
      <c r="I20" s="189">
        <v>8653</v>
      </c>
      <c r="J20" s="191"/>
      <c r="K20" s="189">
        <v>0</v>
      </c>
      <c r="L20" s="191"/>
      <c r="M20" s="166">
        <v>0</v>
      </c>
      <c r="P20" s="166"/>
      <c r="Q20" s="166"/>
    </row>
    <row r="21" spans="1:17" ht="18.600000000000001" hidden="1" customHeight="1">
      <c r="A21" s="342" t="s">
        <v>384</v>
      </c>
      <c r="C21" s="267"/>
      <c r="H21" s="190"/>
      <c r="I21" s="189"/>
      <c r="J21" s="190"/>
      <c r="K21" s="189"/>
      <c r="L21" s="189"/>
      <c r="M21" s="189"/>
      <c r="P21" s="166"/>
      <c r="Q21" s="166"/>
    </row>
    <row r="22" spans="1:17" ht="18.600000000000001" hidden="1" customHeight="1">
      <c r="A22" s="344"/>
      <c r="B22" s="81" t="s">
        <v>321</v>
      </c>
      <c r="C22" s="89"/>
      <c r="G22" s="243"/>
      <c r="H22" s="191"/>
      <c r="I22" s="166">
        <v>0</v>
      </c>
      <c r="J22" s="191"/>
      <c r="K22" s="189"/>
      <c r="L22" s="191"/>
      <c r="M22" s="166">
        <v>0</v>
      </c>
      <c r="P22" s="166"/>
      <c r="Q22" s="166"/>
    </row>
    <row r="23" spans="1:17" ht="18.600000000000001" customHeight="1">
      <c r="A23" s="344" t="s">
        <v>397</v>
      </c>
      <c r="G23" s="243">
        <v>0</v>
      </c>
      <c r="H23" s="190"/>
      <c r="I23" s="189">
        <v>3</v>
      </c>
      <c r="J23" s="190"/>
      <c r="K23" s="189">
        <v>0</v>
      </c>
      <c r="L23" s="189"/>
      <c r="M23" s="189">
        <v>3</v>
      </c>
      <c r="P23" s="166"/>
      <c r="Q23" s="166"/>
    </row>
    <row r="24" spans="1:17" ht="18.600000000000001" customHeight="1">
      <c r="A24" s="344" t="s">
        <v>444</v>
      </c>
      <c r="E24" s="85">
        <v>3</v>
      </c>
      <c r="G24" s="227">
        <v>-8063</v>
      </c>
      <c r="H24" s="190"/>
      <c r="I24" s="228">
        <v>0</v>
      </c>
      <c r="J24" s="190"/>
      <c r="K24" s="227">
        <v>0</v>
      </c>
      <c r="L24" s="228"/>
      <c r="M24" s="228">
        <v>0</v>
      </c>
      <c r="N24" s="345"/>
      <c r="P24" s="166"/>
      <c r="Q24" s="166"/>
    </row>
    <row r="25" spans="1:17" ht="18.600000000000001" customHeight="1">
      <c r="A25" s="344" t="s">
        <v>436</v>
      </c>
      <c r="C25" s="89"/>
      <c r="G25" s="243">
        <v>-72</v>
      </c>
      <c r="H25" s="191"/>
      <c r="I25" s="192">
        <v>-2706</v>
      </c>
      <c r="J25" s="191"/>
      <c r="K25" s="192">
        <v>-72</v>
      </c>
      <c r="L25" s="191"/>
      <c r="M25" s="192">
        <v>-2706</v>
      </c>
      <c r="P25" s="166"/>
      <c r="Q25" s="166"/>
    </row>
    <row r="26" spans="1:17" ht="13.8" hidden="1">
      <c r="A26" s="81" t="s">
        <v>345</v>
      </c>
      <c r="C26" s="89"/>
      <c r="G26" s="243"/>
      <c r="I26" s="166"/>
      <c r="J26" s="191"/>
      <c r="K26" s="189"/>
      <c r="L26" s="191"/>
      <c r="M26" s="166"/>
      <c r="P26" s="166"/>
      <c r="Q26" s="166"/>
    </row>
    <row r="27" spans="1:17" ht="18.600000000000001" customHeight="1">
      <c r="A27" s="344" t="s">
        <v>322</v>
      </c>
      <c r="C27" s="89"/>
      <c r="G27" s="243">
        <v>-263</v>
      </c>
      <c r="H27" s="191"/>
      <c r="I27" s="189">
        <v>-525</v>
      </c>
      <c r="K27" s="192">
        <v>-263</v>
      </c>
      <c r="M27" s="321">
        <v>-525</v>
      </c>
      <c r="P27" s="166"/>
      <c r="Q27" s="166"/>
    </row>
    <row r="28" spans="1:17" ht="18.600000000000001" hidden="1" customHeight="1">
      <c r="A28" s="344" t="s">
        <v>402</v>
      </c>
      <c r="C28" s="89"/>
      <c r="G28" s="243"/>
      <c r="H28" s="191"/>
      <c r="I28" s="189"/>
      <c r="K28" s="192"/>
      <c r="M28" s="189"/>
      <c r="P28" s="166"/>
      <c r="Q28" s="166"/>
    </row>
    <row r="29" spans="1:17" ht="18.600000000000001" hidden="1" customHeight="1">
      <c r="A29" s="344"/>
      <c r="B29" s="81" t="s">
        <v>401</v>
      </c>
      <c r="C29" s="89"/>
      <c r="G29" s="243"/>
      <c r="H29" s="191"/>
      <c r="I29" s="189">
        <v>0</v>
      </c>
      <c r="K29" s="192"/>
      <c r="M29" s="189">
        <v>0</v>
      </c>
      <c r="P29" s="166"/>
      <c r="Q29" s="166"/>
    </row>
    <row r="30" spans="1:17" ht="18.600000000000001" customHeight="1">
      <c r="A30" s="344" t="s">
        <v>323</v>
      </c>
      <c r="C30" s="89"/>
      <c r="G30" s="193">
        <v>-637</v>
      </c>
      <c r="H30" s="191"/>
      <c r="I30" s="193">
        <v>-2031</v>
      </c>
      <c r="J30" s="191"/>
      <c r="K30" s="194">
        <v>-5506</v>
      </c>
      <c r="L30" s="191"/>
      <c r="M30" s="193">
        <v>-5829</v>
      </c>
      <c r="P30" s="166"/>
      <c r="Q30" s="166"/>
    </row>
    <row r="31" spans="1:17" ht="18.600000000000001" customHeight="1">
      <c r="A31" s="351"/>
      <c r="B31" s="290"/>
      <c r="C31" s="309"/>
      <c r="D31" s="290" t="s">
        <v>317</v>
      </c>
      <c r="G31" s="188">
        <f>SUM(G11:G30)</f>
        <v>59469</v>
      </c>
      <c r="H31" s="195"/>
      <c r="I31" s="188">
        <f>SUM(I11:I30)</f>
        <v>62861</v>
      </c>
      <c r="J31" s="195"/>
      <c r="K31" s="213">
        <f>SUM(K11:K30)</f>
        <v>56846</v>
      </c>
      <c r="L31" s="196"/>
      <c r="M31" s="188">
        <f>SUM(M11:M30)</f>
        <v>66506</v>
      </c>
      <c r="P31" s="166"/>
      <c r="Q31" s="166"/>
    </row>
    <row r="32" spans="1:17" ht="18.600000000000001" customHeight="1">
      <c r="A32" s="352" t="s">
        <v>324</v>
      </c>
      <c r="B32" s="290"/>
      <c r="C32" s="309"/>
      <c r="D32" s="290"/>
      <c r="G32" s="187"/>
      <c r="H32" s="195"/>
      <c r="I32" s="187"/>
      <c r="J32" s="195"/>
      <c r="K32" s="187"/>
      <c r="L32" s="196"/>
      <c r="M32" s="187"/>
      <c r="P32" s="166"/>
      <c r="Q32" s="166"/>
    </row>
    <row r="33" spans="1:17" s="83" customFormat="1" ht="18.600000000000001" customHeight="1">
      <c r="A33" s="353" t="s">
        <v>203</v>
      </c>
      <c r="B33" s="81"/>
      <c r="C33" s="81"/>
      <c r="D33" s="81"/>
      <c r="E33" s="85"/>
      <c r="F33" s="81"/>
      <c r="G33" s="243">
        <v>-110232</v>
      </c>
      <c r="H33" s="189"/>
      <c r="I33" s="189">
        <v>-22252</v>
      </c>
      <c r="J33" s="189"/>
      <c r="K33" s="189">
        <v>-114701</v>
      </c>
      <c r="L33" s="189"/>
      <c r="M33" s="189">
        <v>-18150</v>
      </c>
      <c r="P33" s="166"/>
      <c r="Q33" s="166"/>
    </row>
    <row r="34" spans="1:17" ht="18.600000000000001" customHeight="1">
      <c r="A34" s="353" t="s">
        <v>205</v>
      </c>
      <c r="G34" s="243">
        <v>-1105</v>
      </c>
      <c r="H34" s="189"/>
      <c r="I34" s="189">
        <v>371</v>
      </c>
      <c r="J34" s="189"/>
      <c r="K34" s="189">
        <v>-1217</v>
      </c>
      <c r="L34" s="189"/>
      <c r="M34" s="189">
        <v>322</v>
      </c>
      <c r="P34" s="166"/>
      <c r="Q34" s="166"/>
    </row>
    <row r="35" spans="1:17" ht="18.600000000000001" customHeight="1">
      <c r="A35" s="353" t="s">
        <v>216</v>
      </c>
      <c r="G35" s="243">
        <v>-2500</v>
      </c>
      <c r="H35" s="189"/>
      <c r="I35" s="189">
        <v>-26898</v>
      </c>
      <c r="J35" s="189"/>
      <c r="K35" s="189">
        <v>1960</v>
      </c>
      <c r="L35" s="189"/>
      <c r="M35" s="189">
        <v>-26678</v>
      </c>
      <c r="P35" s="166"/>
      <c r="Q35" s="166"/>
    </row>
    <row r="36" spans="1:17" ht="18.600000000000001" customHeight="1">
      <c r="A36" s="353" t="s">
        <v>223</v>
      </c>
      <c r="G36" s="243">
        <v>54143</v>
      </c>
      <c r="H36" s="189"/>
      <c r="I36" s="189">
        <v>-1325</v>
      </c>
      <c r="J36" s="189"/>
      <c r="K36" s="189">
        <v>56622</v>
      </c>
      <c r="L36" s="189"/>
      <c r="M36" s="189">
        <v>-17607</v>
      </c>
      <c r="P36" s="166"/>
      <c r="Q36" s="166"/>
    </row>
    <row r="37" spans="1:17" ht="18.600000000000001" customHeight="1">
      <c r="A37" s="353" t="s">
        <v>229</v>
      </c>
      <c r="G37" s="243">
        <v>2649</v>
      </c>
      <c r="H37" s="189"/>
      <c r="I37" s="189">
        <v>-7456</v>
      </c>
      <c r="J37" s="189"/>
      <c r="K37" s="189">
        <v>2812</v>
      </c>
      <c r="L37" s="189"/>
      <c r="M37" s="189">
        <v>-7603</v>
      </c>
      <c r="P37" s="166"/>
      <c r="Q37" s="166"/>
    </row>
    <row r="38" spans="1:17" s="88" customFormat="1" ht="18.600000000000001" customHeight="1">
      <c r="A38" s="353" t="s">
        <v>325</v>
      </c>
      <c r="B38" s="81"/>
      <c r="C38" s="81"/>
      <c r="D38" s="81"/>
      <c r="E38" s="85"/>
      <c r="F38" s="81"/>
      <c r="G38" s="246">
        <v>-198</v>
      </c>
      <c r="H38" s="189"/>
      <c r="I38" s="193">
        <v>-1101</v>
      </c>
      <c r="J38" s="189"/>
      <c r="K38" s="193">
        <v>-198</v>
      </c>
      <c r="L38" s="189"/>
      <c r="M38" s="193">
        <v>-1101</v>
      </c>
      <c r="P38" s="166"/>
      <c r="Q38" s="166"/>
    </row>
    <row r="39" spans="1:17" ht="18.600000000000001" customHeight="1">
      <c r="A39" s="289" t="s">
        <v>430</v>
      </c>
      <c r="B39" s="342"/>
      <c r="G39" s="188">
        <f>SUM(G31:G38)</f>
        <v>2226</v>
      </c>
      <c r="H39" s="196"/>
      <c r="I39" s="207">
        <f>SUM(I31:I38)</f>
        <v>4200</v>
      </c>
      <c r="J39" s="196"/>
      <c r="K39" s="213">
        <f>SUM(K31:K38)</f>
        <v>2124</v>
      </c>
      <c r="L39" s="196"/>
      <c r="M39" s="207">
        <f>SUM(M31:M38)</f>
        <v>-4311</v>
      </c>
      <c r="P39" s="166"/>
      <c r="Q39" s="166"/>
    </row>
    <row r="40" spans="1:17" s="88" customFormat="1" ht="18.45" customHeight="1">
      <c r="A40" s="342" t="s">
        <v>326</v>
      </c>
      <c r="B40" s="81"/>
      <c r="C40" s="81"/>
      <c r="D40" s="81"/>
      <c r="E40" s="85"/>
      <c r="F40" s="81"/>
      <c r="G40" s="193">
        <v>-3519</v>
      </c>
      <c r="H40" s="189"/>
      <c r="I40" s="193">
        <v>-8924</v>
      </c>
      <c r="J40" s="189"/>
      <c r="K40" s="193">
        <v>-6607</v>
      </c>
      <c r="L40" s="189"/>
      <c r="M40" s="193">
        <v>-8265</v>
      </c>
      <c r="P40" s="166"/>
      <c r="Q40" s="166"/>
    </row>
    <row r="41" spans="1:17" s="88" customFormat="1" ht="18.600000000000001" customHeight="1">
      <c r="A41" s="78" t="s">
        <v>431</v>
      </c>
      <c r="B41" s="81"/>
      <c r="C41" s="81"/>
      <c r="D41" s="81"/>
      <c r="E41" s="85"/>
      <c r="F41" s="81"/>
      <c r="G41" s="215">
        <f>SUM(G39:G40)</f>
        <v>-1293</v>
      </c>
      <c r="H41" s="195"/>
      <c r="I41" s="209">
        <f>SUM(I39:I40)</f>
        <v>-4724</v>
      </c>
      <c r="J41" s="195"/>
      <c r="K41" s="216">
        <f>SUM(K39:K40)</f>
        <v>-4483</v>
      </c>
      <c r="L41" s="196"/>
      <c r="M41" s="209">
        <f>SUM(M39:M40)</f>
        <v>-12576</v>
      </c>
      <c r="P41" s="166"/>
      <c r="Q41" s="166"/>
    </row>
    <row r="42" spans="1:17" ht="18.600000000000001" customHeight="1">
      <c r="G42" s="197"/>
      <c r="H42" s="198"/>
      <c r="I42" s="197"/>
      <c r="J42" s="198"/>
      <c r="K42" s="197"/>
      <c r="L42" s="197"/>
      <c r="M42" s="197"/>
      <c r="P42" s="166"/>
      <c r="Q42" s="166"/>
    </row>
    <row r="43" spans="1:17" ht="18.45" customHeight="1">
      <c r="A43" s="334" t="s">
        <v>191</v>
      </c>
      <c r="P43" s="166"/>
      <c r="Q43" s="166"/>
    </row>
    <row r="44" spans="1:17" ht="18.45" customHeight="1">
      <c r="A44" s="366" t="s">
        <v>316</v>
      </c>
      <c r="B44" s="366"/>
      <c r="C44" s="366"/>
      <c r="D44" s="366"/>
      <c r="F44" s="335"/>
      <c r="H44" s="335"/>
      <c r="J44" s="336"/>
      <c r="L44" s="336"/>
      <c r="P44" s="166"/>
      <c r="Q44" s="166"/>
    </row>
    <row r="45" spans="1:17" ht="18.45" customHeight="1">
      <c r="A45" s="296" t="str">
        <f>+A3</f>
        <v xml:space="preserve"> </v>
      </c>
      <c r="B45" s="335"/>
      <c r="C45" s="335"/>
      <c r="D45" s="335"/>
      <c r="F45" s="335"/>
      <c r="H45" s="335"/>
      <c r="J45" s="336"/>
      <c r="L45" s="336"/>
      <c r="P45" s="166"/>
      <c r="Q45" s="166"/>
    </row>
    <row r="46" spans="1:17" ht="18.45" customHeight="1">
      <c r="A46" s="78"/>
      <c r="B46" s="335"/>
      <c r="C46" s="335"/>
      <c r="D46" s="335"/>
      <c r="F46" s="335"/>
      <c r="G46" s="359" t="s">
        <v>193</v>
      </c>
      <c r="H46" s="359"/>
      <c r="I46" s="359"/>
      <c r="J46" s="115"/>
      <c r="K46" s="359" t="s">
        <v>194</v>
      </c>
      <c r="L46" s="359"/>
      <c r="M46" s="359"/>
      <c r="P46" s="166"/>
      <c r="Q46" s="166"/>
    </row>
    <row r="47" spans="1:17" ht="18.45" customHeight="1">
      <c r="A47" s="78"/>
      <c r="B47" s="335"/>
      <c r="C47" s="335"/>
      <c r="D47" s="335"/>
      <c r="F47" s="335"/>
      <c r="G47" s="368" t="s">
        <v>195</v>
      </c>
      <c r="H47" s="368"/>
      <c r="I47" s="368"/>
      <c r="J47" s="115"/>
      <c r="K47" s="368" t="s">
        <v>195</v>
      </c>
      <c r="L47" s="368"/>
      <c r="M47" s="368"/>
      <c r="P47" s="166"/>
      <c r="Q47" s="166"/>
    </row>
    <row r="48" spans="1:17" ht="18.45" customHeight="1">
      <c r="A48" s="335"/>
      <c r="B48" s="335"/>
      <c r="C48" s="335"/>
      <c r="D48" s="335"/>
      <c r="E48" s="80"/>
      <c r="F48" s="79"/>
      <c r="G48" s="367" t="s">
        <v>417</v>
      </c>
      <c r="H48" s="367"/>
      <c r="I48" s="367"/>
      <c r="J48" s="113"/>
      <c r="K48" s="367" t="s">
        <v>417</v>
      </c>
      <c r="L48" s="367"/>
      <c r="M48" s="367"/>
      <c r="P48" s="166"/>
      <c r="Q48" s="166"/>
    </row>
    <row r="49" spans="1:17" ht="18.45" customHeight="1">
      <c r="F49" s="86"/>
      <c r="G49" s="364" t="s">
        <v>413</v>
      </c>
      <c r="H49" s="364"/>
      <c r="I49" s="364"/>
      <c r="J49" s="337"/>
      <c r="K49" s="364" t="s">
        <v>413</v>
      </c>
      <c r="L49" s="364"/>
      <c r="M49" s="364"/>
      <c r="P49" s="166"/>
      <c r="Q49" s="166"/>
    </row>
    <row r="50" spans="1:17" ht="18.45" customHeight="1">
      <c r="E50" s="85" t="s">
        <v>198</v>
      </c>
      <c r="F50" s="86"/>
      <c r="G50" s="338" t="s">
        <v>389</v>
      </c>
      <c r="H50" s="339"/>
      <c r="I50" s="338" t="s">
        <v>373</v>
      </c>
      <c r="J50" s="87"/>
      <c r="K50" s="338" t="s">
        <v>389</v>
      </c>
      <c r="L50" s="339"/>
      <c r="M50" s="338" t="s">
        <v>373</v>
      </c>
      <c r="P50" s="166"/>
      <c r="Q50" s="166"/>
    </row>
    <row r="51" spans="1:17" ht="18.3" customHeight="1">
      <c r="F51" s="86"/>
      <c r="G51" s="365" t="s">
        <v>200</v>
      </c>
      <c r="H51" s="365"/>
      <c r="I51" s="365"/>
      <c r="J51" s="365"/>
      <c r="K51" s="365"/>
      <c r="L51" s="365"/>
      <c r="M51" s="365"/>
      <c r="P51" s="166"/>
      <c r="Q51" s="166"/>
    </row>
    <row r="52" spans="1:17" ht="18.600000000000001" customHeight="1">
      <c r="A52" s="309" t="s">
        <v>327</v>
      </c>
      <c r="B52" s="267"/>
      <c r="G52" s="198"/>
      <c r="H52" s="198"/>
      <c r="I52" s="198"/>
      <c r="J52" s="198"/>
      <c r="K52" s="198"/>
      <c r="L52" s="198"/>
      <c r="M52" s="198"/>
      <c r="P52" s="166"/>
      <c r="Q52" s="166"/>
    </row>
    <row r="53" spans="1:17" ht="18.600000000000001" customHeight="1">
      <c r="A53" s="267" t="s">
        <v>349</v>
      </c>
      <c r="B53" s="267"/>
      <c r="G53" s="243">
        <v>-187</v>
      </c>
      <c r="H53" s="198"/>
      <c r="I53" s="166">
        <v>-265</v>
      </c>
      <c r="J53" s="198"/>
      <c r="K53" s="198">
        <v>-187</v>
      </c>
      <c r="L53" s="198"/>
      <c r="M53" s="166">
        <v>-265</v>
      </c>
      <c r="P53" s="166"/>
      <c r="Q53" s="166"/>
    </row>
    <row r="54" spans="1:17" ht="18.600000000000001" hidden="1" customHeight="1">
      <c r="A54" s="267" t="s">
        <v>350</v>
      </c>
      <c r="B54" s="267"/>
      <c r="G54" s="243"/>
      <c r="H54" s="198"/>
      <c r="I54" s="166"/>
      <c r="J54" s="198"/>
      <c r="K54" s="166"/>
      <c r="L54" s="198"/>
      <c r="M54" s="166"/>
      <c r="P54" s="166"/>
      <c r="Q54" s="166"/>
    </row>
    <row r="55" spans="1:17" ht="18.45" customHeight="1">
      <c r="A55" s="267" t="s">
        <v>355</v>
      </c>
      <c r="B55" s="267"/>
      <c r="E55" s="80"/>
      <c r="F55" s="88"/>
      <c r="G55" s="243">
        <v>0</v>
      </c>
      <c r="H55" s="199"/>
      <c r="I55" s="166">
        <v>0</v>
      </c>
      <c r="J55" s="198"/>
      <c r="K55" s="198">
        <v>-8000</v>
      </c>
      <c r="L55" s="198"/>
      <c r="M55" s="166">
        <v>-18000</v>
      </c>
      <c r="P55" s="166"/>
      <c r="Q55" s="166"/>
    </row>
    <row r="56" spans="1:17" ht="18.600000000000001" hidden="1" customHeight="1">
      <c r="A56" s="81" t="s">
        <v>363</v>
      </c>
      <c r="G56" s="243"/>
      <c r="H56" s="189"/>
      <c r="I56" s="166"/>
      <c r="J56" s="189"/>
      <c r="K56" s="166">
        <v>0</v>
      </c>
      <c r="L56" s="189"/>
      <c r="M56" s="166"/>
      <c r="P56" s="166"/>
      <c r="Q56" s="166"/>
    </row>
    <row r="57" spans="1:17" ht="18.600000000000001" hidden="1" customHeight="1">
      <c r="A57" s="81" t="s">
        <v>370</v>
      </c>
      <c r="G57" s="354"/>
      <c r="H57" s="189"/>
      <c r="I57" s="191"/>
      <c r="J57" s="189"/>
      <c r="K57" s="166">
        <v>0</v>
      </c>
      <c r="L57" s="189"/>
      <c r="M57" s="191"/>
      <c r="P57" s="166"/>
      <c r="Q57" s="166"/>
    </row>
    <row r="58" spans="1:17" ht="18.600000000000001" customHeight="1">
      <c r="A58" s="81" t="s">
        <v>432</v>
      </c>
      <c r="G58" s="354">
        <v>-1800</v>
      </c>
      <c r="H58" s="189"/>
      <c r="I58" s="191">
        <v>0</v>
      </c>
      <c r="J58" s="189"/>
      <c r="K58" s="166">
        <v>-1800</v>
      </c>
      <c r="L58" s="189"/>
      <c r="M58" s="191">
        <v>0</v>
      </c>
      <c r="P58" s="166"/>
      <c r="Q58" s="166"/>
    </row>
    <row r="59" spans="1:17" ht="18.600000000000001" hidden="1" customHeight="1">
      <c r="A59" s="81" t="s">
        <v>423</v>
      </c>
      <c r="G59" s="354"/>
      <c r="H59" s="189"/>
      <c r="I59" s="190">
        <v>0</v>
      </c>
      <c r="J59" s="189"/>
      <c r="K59" s="166"/>
      <c r="L59" s="189"/>
      <c r="M59" s="190">
        <v>0</v>
      </c>
      <c r="O59" s="190"/>
      <c r="P59" s="166"/>
      <c r="Q59" s="166"/>
    </row>
    <row r="60" spans="1:17" ht="18.600000000000001" hidden="1" customHeight="1">
      <c r="A60" s="81" t="s">
        <v>348</v>
      </c>
      <c r="G60" s="243"/>
      <c r="H60" s="189"/>
      <c r="I60" s="191">
        <v>0</v>
      </c>
      <c r="J60" s="189"/>
      <c r="K60" s="166"/>
      <c r="L60" s="189"/>
      <c r="M60" s="191">
        <v>0</v>
      </c>
      <c r="P60" s="166"/>
      <c r="Q60" s="166"/>
    </row>
    <row r="61" spans="1:17" ht="18.600000000000001" hidden="1" customHeight="1">
      <c r="A61" s="267" t="s">
        <v>382</v>
      </c>
      <c r="G61" s="243"/>
      <c r="H61" s="189"/>
      <c r="I61" s="190">
        <v>0</v>
      </c>
      <c r="J61" s="189"/>
      <c r="K61" s="166"/>
      <c r="L61" s="189"/>
      <c r="M61" s="190">
        <v>0</v>
      </c>
      <c r="P61" s="166"/>
      <c r="Q61" s="166"/>
    </row>
    <row r="62" spans="1:17" ht="18.600000000000001" hidden="1" customHeight="1">
      <c r="A62" s="267" t="s">
        <v>371</v>
      </c>
      <c r="G62" s="243"/>
      <c r="H62" s="189"/>
      <c r="I62" s="166"/>
      <c r="J62" s="189"/>
      <c r="K62" s="166"/>
      <c r="L62" s="189"/>
      <c r="M62" s="166"/>
      <c r="P62" s="166"/>
      <c r="Q62" s="166"/>
    </row>
    <row r="63" spans="1:17" ht="18.45" customHeight="1">
      <c r="A63" s="267" t="s">
        <v>399</v>
      </c>
      <c r="B63" s="267"/>
      <c r="E63" s="80"/>
      <c r="F63" s="88"/>
      <c r="G63" s="243"/>
      <c r="H63" s="199"/>
      <c r="I63" s="166"/>
      <c r="J63" s="198"/>
      <c r="K63" s="198"/>
      <c r="L63" s="198"/>
      <c r="M63" s="166"/>
      <c r="P63" s="166"/>
      <c r="Q63" s="166"/>
    </row>
    <row r="64" spans="1:17" ht="14.4" hidden="1" customHeight="1">
      <c r="A64" s="267" t="s">
        <v>376</v>
      </c>
      <c r="G64" s="243"/>
      <c r="H64" s="191"/>
      <c r="I64" s="191"/>
      <c r="J64" s="191"/>
      <c r="K64" s="166"/>
      <c r="L64" s="191"/>
      <c r="M64" s="191"/>
      <c r="P64" s="166"/>
      <c r="Q64" s="166"/>
    </row>
    <row r="65" spans="1:17" ht="18.45" customHeight="1">
      <c r="A65" s="267"/>
      <c r="B65" s="81" t="s">
        <v>398</v>
      </c>
      <c r="G65" s="243">
        <v>4</v>
      </c>
      <c r="H65" s="190"/>
      <c r="I65" s="189">
        <v>1085</v>
      </c>
      <c r="J65" s="190"/>
      <c r="K65" s="166">
        <v>4</v>
      </c>
      <c r="L65" s="189"/>
      <c r="M65" s="189">
        <v>1085</v>
      </c>
      <c r="P65" s="166"/>
      <c r="Q65" s="166"/>
    </row>
    <row r="66" spans="1:17" ht="18.45" customHeight="1">
      <c r="A66" s="267" t="s">
        <v>443</v>
      </c>
      <c r="B66" s="267"/>
      <c r="E66" s="85">
        <v>3</v>
      </c>
      <c r="F66" s="88"/>
      <c r="G66" s="243">
        <v>0</v>
      </c>
      <c r="H66" s="199"/>
      <c r="I66" s="166">
        <v>0</v>
      </c>
      <c r="J66" s="198"/>
      <c r="K66" s="166">
        <v>-2700</v>
      </c>
      <c r="L66" s="198"/>
      <c r="M66" s="166">
        <v>0</v>
      </c>
      <c r="P66" s="166"/>
      <c r="Q66" s="166"/>
    </row>
    <row r="67" spans="1:17" ht="18.600000000000001" customHeight="1">
      <c r="A67" s="267" t="s">
        <v>400</v>
      </c>
      <c r="E67" s="85">
        <v>3</v>
      </c>
      <c r="G67" s="243">
        <v>11070</v>
      </c>
      <c r="H67" s="191"/>
      <c r="I67" s="191">
        <v>0</v>
      </c>
      <c r="J67" s="191"/>
      <c r="K67" s="166">
        <v>0</v>
      </c>
      <c r="L67" s="191"/>
      <c r="M67" s="191">
        <v>0</v>
      </c>
      <c r="P67" s="166"/>
      <c r="Q67" s="166"/>
    </row>
    <row r="68" spans="1:17" ht="18.600000000000001" hidden="1" customHeight="1">
      <c r="A68" s="267" t="s">
        <v>424</v>
      </c>
      <c r="B68" s="267"/>
      <c r="G68" s="243"/>
      <c r="H68" s="190"/>
      <c r="I68" s="189">
        <v>0</v>
      </c>
      <c r="J68" s="195"/>
      <c r="K68" s="166"/>
      <c r="L68" s="196"/>
      <c r="M68" s="189">
        <v>0</v>
      </c>
      <c r="P68" s="166"/>
      <c r="Q68" s="166"/>
    </row>
    <row r="69" spans="1:17" ht="18.600000000000001" customHeight="1">
      <c r="A69" s="267" t="s">
        <v>328</v>
      </c>
      <c r="B69" s="267"/>
      <c r="E69" s="85">
        <v>7</v>
      </c>
      <c r="G69" s="243">
        <v>-6673</v>
      </c>
      <c r="H69" s="190"/>
      <c r="I69" s="189">
        <v>-12342</v>
      </c>
      <c r="J69" s="190"/>
      <c r="K69" s="198">
        <v>-1660</v>
      </c>
      <c r="L69" s="189"/>
      <c r="M69" s="166">
        <v>-11492</v>
      </c>
      <c r="P69" s="166"/>
      <c r="Q69" s="166"/>
    </row>
    <row r="70" spans="1:17" ht="18.600000000000001" customHeight="1">
      <c r="A70" s="267" t="s">
        <v>329</v>
      </c>
      <c r="B70" s="267"/>
      <c r="E70" s="85">
        <v>6</v>
      </c>
      <c r="G70" s="243">
        <v>-1044</v>
      </c>
      <c r="H70" s="190"/>
      <c r="I70" s="189">
        <v>-1598</v>
      </c>
      <c r="J70" s="190"/>
      <c r="K70" s="198">
        <v>-1044</v>
      </c>
      <c r="L70" s="189"/>
      <c r="M70" s="189">
        <v>-1598</v>
      </c>
      <c r="P70" s="166"/>
      <c r="Q70" s="166"/>
    </row>
    <row r="71" spans="1:17" ht="18.600000000000001" customHeight="1">
      <c r="A71" s="267" t="s">
        <v>330</v>
      </c>
      <c r="B71" s="267"/>
      <c r="G71" s="243">
        <v>-36</v>
      </c>
      <c r="H71" s="190"/>
      <c r="I71" s="189">
        <v>-95</v>
      </c>
      <c r="J71" s="190"/>
      <c r="K71" s="166">
        <v>0</v>
      </c>
      <c r="L71" s="189"/>
      <c r="M71" s="189">
        <v>-95</v>
      </c>
      <c r="P71" s="166"/>
      <c r="Q71" s="166"/>
    </row>
    <row r="72" spans="1:17" ht="18.600000000000001" customHeight="1">
      <c r="A72" s="267" t="s">
        <v>331</v>
      </c>
      <c r="B72" s="267"/>
      <c r="G72" s="243">
        <v>263</v>
      </c>
      <c r="H72" s="190"/>
      <c r="I72" s="189">
        <v>525</v>
      </c>
      <c r="J72" s="190"/>
      <c r="K72" s="200">
        <v>263</v>
      </c>
      <c r="L72" s="189"/>
      <c r="M72" s="189">
        <v>525</v>
      </c>
      <c r="P72" s="166"/>
      <c r="Q72" s="166"/>
    </row>
    <row r="73" spans="1:17" ht="18.600000000000001" customHeight="1">
      <c r="A73" s="267" t="s">
        <v>332</v>
      </c>
      <c r="B73" s="267"/>
      <c r="G73" s="193">
        <v>744</v>
      </c>
      <c r="H73" s="190"/>
      <c r="I73" s="193">
        <v>2212</v>
      </c>
      <c r="J73" s="190"/>
      <c r="K73" s="201">
        <v>6413</v>
      </c>
      <c r="L73" s="189"/>
      <c r="M73" s="193">
        <v>2148</v>
      </c>
      <c r="P73" s="166"/>
      <c r="Q73" s="166"/>
    </row>
    <row r="74" spans="1:17" ht="18.600000000000001" customHeight="1">
      <c r="A74" s="289" t="s">
        <v>434</v>
      </c>
      <c r="G74" s="209">
        <f>SUM(G53:G73)</f>
        <v>2341</v>
      </c>
      <c r="H74" s="195"/>
      <c r="I74" s="209">
        <f>SUM(I53:I73)</f>
        <v>-10478</v>
      </c>
      <c r="J74" s="195"/>
      <c r="K74" s="216">
        <f>SUM(K53:K73)</f>
        <v>-8711</v>
      </c>
      <c r="L74" s="196"/>
      <c r="M74" s="209">
        <f>SUM(M53:M73)</f>
        <v>-27692</v>
      </c>
      <c r="P74" s="166"/>
      <c r="Q74" s="166"/>
    </row>
    <row r="75" spans="1:17" s="346" customFormat="1" ht="11.55" customHeight="1">
      <c r="A75" s="81"/>
      <c r="B75" s="81"/>
      <c r="C75" s="81"/>
      <c r="D75" s="81"/>
      <c r="E75" s="85"/>
      <c r="F75" s="81"/>
      <c r="G75" s="189"/>
      <c r="H75" s="190"/>
      <c r="I75" s="189"/>
      <c r="J75" s="190"/>
      <c r="K75" s="202"/>
      <c r="L75" s="189"/>
      <c r="M75" s="189"/>
      <c r="P75" s="166"/>
      <c r="Q75" s="166"/>
    </row>
    <row r="76" spans="1:17" s="346" customFormat="1" ht="18.600000000000001" customHeight="1">
      <c r="A76" s="290" t="s">
        <v>333</v>
      </c>
      <c r="B76" s="81"/>
      <c r="C76" s="81"/>
      <c r="D76" s="81"/>
      <c r="E76" s="85"/>
      <c r="F76" s="81"/>
      <c r="G76" s="189"/>
      <c r="H76" s="190"/>
      <c r="I76" s="189"/>
      <c r="J76" s="190"/>
      <c r="K76" s="202"/>
      <c r="L76" s="189"/>
      <c r="M76" s="189"/>
      <c r="P76" s="166"/>
      <c r="Q76" s="166"/>
    </row>
    <row r="77" spans="1:17" ht="18.600000000000001" customHeight="1">
      <c r="A77" s="81" t="s">
        <v>433</v>
      </c>
      <c r="G77" s="202">
        <v>50419</v>
      </c>
      <c r="H77" s="166"/>
      <c r="I77" s="166">
        <v>21819</v>
      </c>
      <c r="J77" s="166"/>
      <c r="K77" s="202">
        <v>50386</v>
      </c>
      <c r="L77" s="166"/>
      <c r="M77" s="166">
        <v>21781</v>
      </c>
      <c r="P77" s="166"/>
      <c r="Q77" s="166"/>
    </row>
    <row r="78" spans="1:17" ht="18.600000000000001" customHeight="1">
      <c r="A78" s="81" t="s">
        <v>334</v>
      </c>
      <c r="G78" s="202">
        <v>1233000</v>
      </c>
      <c r="H78" s="166"/>
      <c r="I78" s="166">
        <v>929000</v>
      </c>
      <c r="J78" s="166"/>
      <c r="K78" s="202">
        <v>1233000</v>
      </c>
      <c r="L78" s="166"/>
      <c r="M78" s="166">
        <v>929000</v>
      </c>
      <c r="P78" s="166"/>
      <c r="Q78" s="166"/>
    </row>
    <row r="79" spans="1:17" ht="18.600000000000001" customHeight="1">
      <c r="A79" s="81" t="s">
        <v>335</v>
      </c>
      <c r="G79" s="202">
        <v>-1220000</v>
      </c>
      <c r="H79" s="166"/>
      <c r="I79" s="166">
        <v>-962000</v>
      </c>
      <c r="J79" s="166"/>
      <c r="K79" s="202">
        <v>-1220000</v>
      </c>
      <c r="L79" s="166"/>
      <c r="M79" s="166">
        <v>-962000</v>
      </c>
      <c r="P79" s="166"/>
      <c r="Q79" s="166"/>
    </row>
    <row r="80" spans="1:17" ht="18.600000000000001" customHeight="1">
      <c r="A80" s="81" t="s">
        <v>336</v>
      </c>
      <c r="G80" s="243">
        <v>13900</v>
      </c>
      <c r="H80" s="166"/>
      <c r="I80" s="189">
        <v>6000</v>
      </c>
      <c r="J80" s="166"/>
      <c r="K80" s="166">
        <v>0</v>
      </c>
      <c r="L80" s="166"/>
      <c r="M80" s="166">
        <v>0</v>
      </c>
      <c r="P80" s="166"/>
      <c r="Q80" s="166"/>
    </row>
    <row r="81" spans="1:17" ht="18.600000000000001" customHeight="1">
      <c r="A81" s="81" t="s">
        <v>337</v>
      </c>
      <c r="G81" s="243">
        <v>-6000</v>
      </c>
      <c r="H81" s="166"/>
      <c r="I81" s="189">
        <v>-6000</v>
      </c>
      <c r="J81" s="166"/>
      <c r="K81" s="166">
        <v>0</v>
      </c>
      <c r="L81" s="166"/>
      <c r="M81" s="166">
        <v>0</v>
      </c>
      <c r="P81" s="166"/>
      <c r="Q81" s="166"/>
    </row>
    <row r="82" spans="1:17" ht="18.600000000000001" customHeight="1">
      <c r="A82" s="81" t="s">
        <v>338</v>
      </c>
      <c r="G82" s="202">
        <v>0</v>
      </c>
      <c r="H82" s="166"/>
      <c r="I82" s="166">
        <v>119000</v>
      </c>
      <c r="J82" s="166"/>
      <c r="K82" s="166">
        <v>0</v>
      </c>
      <c r="L82" s="166"/>
      <c r="M82" s="166">
        <v>119000</v>
      </c>
      <c r="P82" s="166"/>
      <c r="Q82" s="166"/>
    </row>
    <row r="83" spans="1:17" ht="18.600000000000001" customHeight="1">
      <c r="A83" s="81" t="s">
        <v>339</v>
      </c>
      <c r="G83" s="243">
        <v>-24456</v>
      </c>
      <c r="H83" s="166"/>
      <c r="I83" s="166">
        <v>-12454</v>
      </c>
      <c r="J83" s="166"/>
      <c r="K83" s="166">
        <v>-18456</v>
      </c>
      <c r="L83" s="166"/>
      <c r="M83" s="166">
        <v>-6454</v>
      </c>
      <c r="P83" s="166"/>
      <c r="Q83" s="166"/>
    </row>
    <row r="84" spans="1:17" ht="18.600000000000001" customHeight="1">
      <c r="A84" s="81" t="s">
        <v>340</v>
      </c>
      <c r="G84" s="243">
        <v>-18409</v>
      </c>
      <c r="H84" s="190"/>
      <c r="I84" s="189">
        <v>-19806</v>
      </c>
      <c r="J84" s="190"/>
      <c r="K84" s="189">
        <v>-13682</v>
      </c>
      <c r="L84" s="189"/>
      <c r="M84" s="189">
        <v>-13517</v>
      </c>
      <c r="P84" s="166"/>
      <c r="Q84" s="166"/>
    </row>
    <row r="85" spans="1:17" ht="18.600000000000001" customHeight="1">
      <c r="A85" s="81" t="s">
        <v>425</v>
      </c>
      <c r="E85" s="85">
        <v>12</v>
      </c>
      <c r="G85" s="243">
        <v>-18904</v>
      </c>
      <c r="H85" s="190"/>
      <c r="I85" s="189">
        <v>-44108</v>
      </c>
      <c r="J85" s="190"/>
      <c r="K85" s="189">
        <v>-18904</v>
      </c>
      <c r="L85" s="189"/>
      <c r="M85" s="189">
        <v>-44108</v>
      </c>
      <c r="P85" s="166"/>
      <c r="Q85" s="166"/>
    </row>
    <row r="86" spans="1:17" ht="18.600000000000001" customHeight="1">
      <c r="A86" s="81" t="s">
        <v>353</v>
      </c>
      <c r="G86" s="243">
        <v>0</v>
      </c>
      <c r="H86" s="190"/>
      <c r="I86" s="189">
        <v>13230</v>
      </c>
      <c r="J86" s="190"/>
      <c r="K86" s="189">
        <v>0</v>
      </c>
      <c r="L86" s="189"/>
      <c r="M86" s="189">
        <v>0</v>
      </c>
      <c r="P86" s="166"/>
      <c r="Q86" s="166"/>
    </row>
    <row r="87" spans="1:17" ht="18.600000000000001" customHeight="1">
      <c r="A87" s="81" t="s">
        <v>341</v>
      </c>
      <c r="G87" s="193">
        <v>-20470</v>
      </c>
      <c r="H87" s="191"/>
      <c r="I87" s="193">
        <v>-17831</v>
      </c>
      <c r="J87" s="191"/>
      <c r="K87" s="193">
        <v>-18233</v>
      </c>
      <c r="L87" s="189"/>
      <c r="M87" s="193">
        <v>-15377</v>
      </c>
      <c r="P87" s="166"/>
      <c r="Q87" s="166"/>
    </row>
    <row r="88" spans="1:17" ht="18.600000000000001" customHeight="1">
      <c r="A88" s="88" t="s">
        <v>437</v>
      </c>
      <c r="G88" s="209">
        <f>SUM(G77:G87)</f>
        <v>-10920</v>
      </c>
      <c r="H88" s="195"/>
      <c r="I88" s="209">
        <f>SUM(I77:I87)</f>
        <v>26850</v>
      </c>
      <c r="J88" s="195"/>
      <c r="K88" s="216">
        <f>SUM(K77:K87)</f>
        <v>-5889</v>
      </c>
      <c r="L88" s="196"/>
      <c r="M88" s="209">
        <f>SUM(M77:M87)</f>
        <v>28325</v>
      </c>
      <c r="P88" s="166"/>
      <c r="Q88" s="166"/>
    </row>
    <row r="89" spans="1:17" ht="10.199999999999999" customHeight="1">
      <c r="G89" s="189"/>
      <c r="H89" s="190"/>
      <c r="I89" s="189"/>
      <c r="J89" s="190"/>
      <c r="K89" s="189"/>
      <c r="L89" s="189"/>
      <c r="M89" s="189"/>
      <c r="P89" s="166"/>
      <c r="Q89" s="166"/>
    </row>
    <row r="90" spans="1:17" ht="18.600000000000001" customHeight="1">
      <c r="A90" s="81" t="s">
        <v>409</v>
      </c>
      <c r="G90" s="189"/>
      <c r="H90" s="190"/>
      <c r="I90" s="189"/>
      <c r="J90" s="190"/>
      <c r="K90" s="189"/>
      <c r="L90" s="189"/>
      <c r="M90" s="189"/>
      <c r="P90" s="166"/>
      <c r="Q90" s="166"/>
    </row>
    <row r="91" spans="1:17" ht="18.600000000000001" customHeight="1">
      <c r="A91" s="355" t="s">
        <v>375</v>
      </c>
      <c r="G91" s="214">
        <f>SUM(G41,G74,G88)</f>
        <v>-9872</v>
      </c>
      <c r="H91" s="191"/>
      <c r="I91" s="208">
        <f>SUM(I41,I74,I88)</f>
        <v>11648</v>
      </c>
      <c r="J91" s="191"/>
      <c r="K91" s="214">
        <f>SUM(K41,K74,K88)</f>
        <v>-19083</v>
      </c>
      <c r="L91" s="189"/>
      <c r="M91" s="208">
        <f>SUM(M41,M74,M88)</f>
        <v>-11943</v>
      </c>
      <c r="P91" s="166"/>
      <c r="Q91" s="166"/>
    </row>
    <row r="92" spans="1:17" ht="18.600000000000001" customHeight="1">
      <c r="A92" s="81" t="s">
        <v>366</v>
      </c>
      <c r="G92" s="246">
        <v>-1212</v>
      </c>
      <c r="H92" s="191"/>
      <c r="I92" s="203">
        <v>1459</v>
      </c>
      <c r="J92" s="189"/>
      <c r="K92" s="217">
        <v>0</v>
      </c>
      <c r="L92" s="191"/>
      <c r="M92" s="191">
        <v>0</v>
      </c>
      <c r="P92" s="166"/>
      <c r="Q92" s="166"/>
    </row>
    <row r="93" spans="1:17" ht="18.600000000000001" customHeight="1">
      <c r="A93" s="88" t="s">
        <v>410</v>
      </c>
      <c r="B93" s="88"/>
      <c r="C93" s="88"/>
      <c r="D93" s="88"/>
      <c r="E93" s="80"/>
      <c r="F93" s="88"/>
      <c r="G93" s="213">
        <f>SUM(G91:G92)</f>
        <v>-11084</v>
      </c>
      <c r="H93" s="187"/>
      <c r="I93" s="188">
        <f>SUM(I91:I92)</f>
        <v>13107</v>
      </c>
      <c r="J93" s="196"/>
      <c r="K93" s="213">
        <f>SUM(K91:K92)</f>
        <v>-19083</v>
      </c>
      <c r="L93" s="187"/>
      <c r="M93" s="207">
        <f>SUM(M91:M92)</f>
        <v>-11943</v>
      </c>
      <c r="P93" s="166"/>
      <c r="Q93" s="166"/>
    </row>
    <row r="94" spans="1:17" ht="18.600000000000001" customHeight="1">
      <c r="A94" s="81" t="s">
        <v>342</v>
      </c>
      <c r="G94" s="214">
        <f>'BS 2-4'!I11</f>
        <v>92478</v>
      </c>
      <c r="H94" s="191"/>
      <c r="I94" s="189">
        <v>83641</v>
      </c>
      <c r="J94" s="191"/>
      <c r="K94" s="214">
        <f>'BS 2-4'!M11</f>
        <v>61967</v>
      </c>
      <c r="L94" s="189"/>
      <c r="M94" s="189">
        <v>54320</v>
      </c>
      <c r="P94" s="166"/>
      <c r="Q94" s="166"/>
    </row>
    <row r="95" spans="1:17" ht="18.600000000000001" customHeight="1">
      <c r="A95" s="81" t="s">
        <v>442</v>
      </c>
      <c r="E95" s="85">
        <v>3</v>
      </c>
      <c r="G95" s="189">
        <v>-5519</v>
      </c>
      <c r="H95" s="190"/>
      <c r="I95" s="217">
        <v>0</v>
      </c>
      <c r="J95" s="190"/>
      <c r="K95" s="217">
        <v>0</v>
      </c>
      <c r="L95" s="189"/>
      <c r="M95" s="217">
        <v>0</v>
      </c>
      <c r="P95" s="166"/>
      <c r="Q95" s="166"/>
    </row>
    <row r="96" spans="1:17" ht="18.600000000000001" customHeight="1" thickBot="1">
      <c r="A96" s="88" t="s">
        <v>422</v>
      </c>
      <c r="G96" s="205">
        <f>SUM(G93:G95)</f>
        <v>75875</v>
      </c>
      <c r="H96" s="195"/>
      <c r="I96" s="206">
        <f>SUM(I93:I95)</f>
        <v>96748</v>
      </c>
      <c r="J96" s="195"/>
      <c r="K96" s="205">
        <f>SUM(K93:K95)</f>
        <v>42884</v>
      </c>
      <c r="L96" s="196"/>
      <c r="M96" s="206">
        <f>SUM(M93:M95)</f>
        <v>42377</v>
      </c>
      <c r="P96" s="166"/>
      <c r="Q96" s="166"/>
    </row>
    <row r="97" spans="1:17" ht="10.8" customHeight="1" thickTop="1">
      <c r="G97" s="189"/>
      <c r="H97" s="190"/>
      <c r="I97" s="189"/>
      <c r="J97" s="190"/>
      <c r="K97" s="189"/>
      <c r="L97" s="190"/>
      <c r="M97" s="189"/>
      <c r="P97" s="166"/>
      <c r="Q97" s="166"/>
    </row>
    <row r="98" spans="1:17" ht="18.600000000000001" customHeight="1">
      <c r="A98" s="290" t="s">
        <v>343</v>
      </c>
      <c r="B98" s="290"/>
      <c r="C98" s="290"/>
      <c r="D98" s="290"/>
      <c r="E98" s="80"/>
      <c r="F98" s="290"/>
      <c r="G98" s="347"/>
      <c r="H98" s="347"/>
      <c r="I98" s="347"/>
      <c r="J98" s="347"/>
      <c r="K98" s="347"/>
      <c r="L98" s="347"/>
      <c r="M98" s="347"/>
      <c r="P98" s="166"/>
      <c r="Q98" s="166"/>
    </row>
    <row r="99" spans="1:17" ht="18.600000000000001" customHeight="1">
      <c r="A99" s="81" t="s">
        <v>344</v>
      </c>
      <c r="G99" s="243">
        <v>6871</v>
      </c>
      <c r="H99" s="166"/>
      <c r="I99" s="251">
        <v>15706</v>
      </c>
      <c r="J99" s="166"/>
      <c r="K99" s="251">
        <v>5404</v>
      </c>
      <c r="L99" s="166"/>
      <c r="M99" s="251">
        <v>14217</v>
      </c>
      <c r="P99" s="166"/>
      <c r="Q99" s="166"/>
    </row>
    <row r="100" spans="1:17" ht="18.600000000000001" customHeight="1">
      <c r="G100" s="348">
        <f>G96-'BS 2-4'!G11</f>
        <v>0</v>
      </c>
      <c r="I100" s="348"/>
      <c r="K100" s="348">
        <f>K96-'BS 2-4'!K11</f>
        <v>0</v>
      </c>
      <c r="M100" s="348"/>
      <c r="P100" s="166"/>
      <c r="Q100" s="166"/>
    </row>
    <row r="101" spans="1:17" ht="18.600000000000001" customHeight="1">
      <c r="A101" s="88"/>
      <c r="G101" s="81"/>
      <c r="I101" s="81"/>
      <c r="J101" s="81"/>
      <c r="K101" s="81"/>
      <c r="L101" s="81"/>
      <c r="M101" s="81"/>
      <c r="P101" s="166"/>
      <c r="Q101" s="166"/>
    </row>
    <row r="102" spans="1:17" ht="18.600000000000001" customHeight="1">
      <c r="B102" s="88"/>
      <c r="G102" s="348"/>
      <c r="I102" s="348"/>
      <c r="K102" s="348"/>
      <c r="M102" s="348"/>
      <c r="P102" s="166"/>
      <c r="Q102" s="166"/>
    </row>
    <row r="103" spans="1:17" ht="18.600000000000001" customHeight="1">
      <c r="G103" s="348"/>
      <c r="I103" s="348"/>
      <c r="K103" s="348"/>
      <c r="M103" s="348"/>
      <c r="P103" s="166"/>
      <c r="Q103" s="166"/>
    </row>
    <row r="104" spans="1:17" ht="18.600000000000001" customHeight="1">
      <c r="G104" s="204"/>
      <c r="I104" s="204"/>
      <c r="K104" s="204"/>
      <c r="L104" s="81"/>
      <c r="M104" s="204"/>
      <c r="P104" s="166"/>
      <c r="Q104" s="166"/>
    </row>
    <row r="105" spans="1:17" ht="18.600000000000001" customHeight="1">
      <c r="E105" s="83"/>
      <c r="G105" s="204"/>
      <c r="I105" s="204"/>
      <c r="K105" s="204"/>
      <c r="L105" s="81"/>
      <c r="M105" s="204"/>
      <c r="P105" s="166"/>
      <c r="Q105" s="166"/>
    </row>
    <row r="106" spans="1:17" ht="18.600000000000001" customHeight="1">
      <c r="E106" s="83"/>
      <c r="G106" s="204"/>
      <c r="I106" s="204"/>
      <c r="K106" s="204"/>
      <c r="M106" s="204"/>
      <c r="P106" s="166"/>
      <c r="Q106" s="166"/>
    </row>
    <row r="107" spans="1:17" ht="18.600000000000001" customHeight="1">
      <c r="E107" s="83"/>
      <c r="G107" s="204"/>
      <c r="I107" s="204"/>
      <c r="K107" s="204"/>
      <c r="M107" s="204"/>
      <c r="P107" s="166"/>
      <c r="Q107" s="166"/>
    </row>
    <row r="108" spans="1:17" ht="18.600000000000001" customHeight="1">
      <c r="E108" s="83"/>
      <c r="G108" s="204"/>
      <c r="I108" s="204"/>
      <c r="K108" s="204"/>
      <c r="M108" s="204"/>
      <c r="P108" s="166"/>
      <c r="Q108" s="166"/>
    </row>
    <row r="109" spans="1:17" ht="18.600000000000001" customHeight="1">
      <c r="E109" s="83"/>
      <c r="G109" s="204"/>
      <c r="I109" s="204"/>
      <c r="K109" s="204"/>
      <c r="M109" s="204"/>
      <c r="P109" s="166"/>
      <c r="Q109" s="166"/>
    </row>
    <row r="110" spans="1:17" ht="18.600000000000001" customHeight="1">
      <c r="E110" s="83"/>
      <c r="G110" s="204"/>
      <c r="I110" s="204"/>
      <c r="K110" s="204"/>
      <c r="M110" s="204"/>
      <c r="P110" s="166"/>
      <c r="Q110" s="166"/>
    </row>
    <row r="111" spans="1:17" ht="18.600000000000001" customHeight="1">
      <c r="E111" s="83"/>
      <c r="G111" s="204"/>
      <c r="I111" s="204"/>
      <c r="K111" s="204"/>
      <c r="M111" s="204"/>
      <c r="P111" s="166"/>
      <c r="Q111" s="166"/>
    </row>
    <row r="112" spans="1:17" ht="18.600000000000001" customHeight="1">
      <c r="E112" s="83"/>
      <c r="G112" s="204"/>
      <c r="I112" s="204"/>
      <c r="K112" s="204"/>
      <c r="M112" s="204"/>
      <c r="P112" s="166"/>
      <c r="Q112" s="166"/>
    </row>
    <row r="113" spans="5:17" ht="18.600000000000001" customHeight="1">
      <c r="E113" s="83"/>
      <c r="G113" s="204"/>
      <c r="I113" s="204"/>
      <c r="K113" s="204"/>
      <c r="M113" s="204"/>
      <c r="P113" s="166"/>
      <c r="Q113" s="166"/>
    </row>
    <row r="114" spans="5:17" ht="18.600000000000001" customHeight="1">
      <c r="E114" s="83"/>
      <c r="G114" s="204"/>
      <c r="I114" s="204"/>
      <c r="K114" s="204"/>
      <c r="M114" s="204"/>
    </row>
    <row r="115" spans="5:17" ht="18.600000000000001" customHeight="1">
      <c r="E115" s="83"/>
      <c r="G115" s="204"/>
      <c r="I115" s="204"/>
      <c r="K115" s="204"/>
      <c r="M115" s="204"/>
    </row>
    <row r="116" spans="5:17" ht="18.600000000000001" customHeight="1">
      <c r="E116" s="83"/>
      <c r="G116" s="204"/>
      <c r="I116" s="204"/>
      <c r="K116" s="204"/>
      <c r="M116" s="204"/>
    </row>
    <row r="117" spans="5:17" ht="18.600000000000001" customHeight="1">
      <c r="E117" s="83"/>
      <c r="G117" s="204"/>
      <c r="I117" s="204"/>
      <c r="K117" s="204"/>
      <c r="M117" s="204"/>
    </row>
    <row r="118" spans="5:17" ht="18.600000000000001" customHeight="1">
      <c r="E118" s="83"/>
      <c r="G118" s="204"/>
      <c r="I118" s="204"/>
      <c r="K118" s="204"/>
      <c r="M118" s="204"/>
    </row>
    <row r="119" spans="5:17" ht="18.600000000000001" customHeight="1">
      <c r="E119" s="83"/>
      <c r="G119" s="204"/>
      <c r="I119" s="204"/>
      <c r="K119" s="204"/>
      <c r="M119" s="204"/>
    </row>
    <row r="120" spans="5:17" ht="18.600000000000001" customHeight="1">
      <c r="E120" s="83"/>
      <c r="G120" s="204"/>
      <c r="I120" s="204"/>
      <c r="K120" s="204"/>
      <c r="M120" s="204"/>
    </row>
    <row r="121" spans="5:17" ht="18.600000000000001" customHeight="1">
      <c r="E121" s="83"/>
      <c r="G121" s="204"/>
      <c r="I121" s="204"/>
      <c r="K121" s="204"/>
      <c r="M121" s="204"/>
    </row>
    <row r="122" spans="5:17" ht="18.600000000000001" customHeight="1">
      <c r="E122" s="83"/>
      <c r="G122" s="204"/>
      <c r="I122" s="204"/>
      <c r="K122" s="204"/>
      <c r="M122" s="204"/>
    </row>
    <row r="123" spans="5:17" ht="18.600000000000001" customHeight="1">
      <c r="E123" s="83"/>
      <c r="G123" s="204"/>
      <c r="I123" s="204"/>
      <c r="K123" s="204"/>
      <c r="M123" s="204"/>
    </row>
    <row r="124" spans="5:17" ht="18.600000000000001" customHeight="1">
      <c r="E124" s="83"/>
      <c r="G124" s="204"/>
      <c r="I124" s="204"/>
      <c r="K124" s="204"/>
      <c r="M124" s="204"/>
    </row>
    <row r="125" spans="5:17" ht="18.600000000000001" customHeight="1">
      <c r="E125" s="83"/>
      <c r="G125" s="204"/>
      <c r="I125" s="204"/>
      <c r="K125" s="204"/>
      <c r="M125" s="204"/>
    </row>
    <row r="126" spans="5:17" ht="18.600000000000001" customHeight="1">
      <c r="E126" s="83"/>
    </row>
    <row r="127" spans="5:17" ht="18.600000000000001" customHeight="1">
      <c r="E127" s="83"/>
    </row>
    <row r="128" spans="5:17" ht="18.600000000000001" customHeight="1">
      <c r="E128" s="83"/>
    </row>
    <row r="129" spans="5:5" ht="18.600000000000001" customHeight="1">
      <c r="E129" s="83"/>
    </row>
  </sheetData>
  <sheetProtection formatCells="0" formatColumns="0" formatRows="0" insertColumns="0" insertRows="0" insertHyperlinks="0" deleteColumns="0" deleteRows="0" sort="0" autoFilter="0" pivotTables="0"/>
  <mergeCells count="20">
    <mergeCell ref="G7:I7"/>
    <mergeCell ref="K7:M7"/>
    <mergeCell ref="A2:D2"/>
    <mergeCell ref="G4:I4"/>
    <mergeCell ref="K4:M4"/>
    <mergeCell ref="G5:I5"/>
    <mergeCell ref="K5:M5"/>
    <mergeCell ref="G6:I6"/>
    <mergeCell ref="K6:M6"/>
    <mergeCell ref="G49:I49"/>
    <mergeCell ref="K49:M49"/>
    <mergeCell ref="G51:M51"/>
    <mergeCell ref="G9:M9"/>
    <mergeCell ref="A44:D44"/>
    <mergeCell ref="G46:I46"/>
    <mergeCell ref="K46:M46"/>
    <mergeCell ref="G48:I48"/>
    <mergeCell ref="K48:M48"/>
    <mergeCell ref="G47:I47"/>
    <mergeCell ref="K47:M47"/>
  </mergeCells>
  <pageMargins left="0.8" right="0.6" top="0.48" bottom="0.5" header="0.5" footer="0.5"/>
  <pageSetup paperSize="9" scale="78" firstPageNumber="13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4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4B539C-8970-4529-B8AB-1B6D0419B33B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f6ba49b0-bcda-4796-8236-5b5cc1493ace"/>
    <ds:schemaRef ds:uri="http://purl.org/dc/elements/1.1/"/>
    <ds:schemaRef ds:uri="http://purl.org/dc/dcmitype/"/>
    <ds:schemaRef ds:uri="05716746-add9-412a-97a9-1b5167d151a3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F705BC4-7D64-473B-936D-1B4F8F3E41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B45957-336C-41EA-AEB9-9F0B9417AF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bs-x</vt:lpstr>
      <vt:lpstr>cf-x</vt:lpstr>
      <vt:lpstr>BS 2-4</vt:lpstr>
      <vt:lpstr>PL3M 5-6</vt:lpstr>
      <vt:lpstr>PL6M 7-8</vt:lpstr>
      <vt:lpstr>EQ-Conso 9</vt:lpstr>
      <vt:lpstr>EQ-Conso 10</vt:lpstr>
      <vt:lpstr>EQ-Separate 11</vt:lpstr>
      <vt:lpstr>EQ-Separate 12</vt:lpstr>
      <vt:lpstr>CF 13-14</vt:lpstr>
      <vt:lpstr>'BS 2-4'!Print_Area</vt:lpstr>
      <vt:lpstr>'CF 13-14'!Print_Area</vt:lpstr>
      <vt:lpstr>'EQ-Conso 10'!Print_Area</vt:lpstr>
      <vt:lpstr>'EQ-Conso 9'!Print_Area</vt:lpstr>
      <vt:lpstr>'EQ-Separate 11'!Print_Area</vt:lpstr>
      <vt:lpstr>'EQ-Separate 12'!Print_Area</vt:lpstr>
      <vt:lpstr>'PL3M 5-6'!Print_Area</vt:lpstr>
      <vt:lpstr>'PL6M 7-8'!Print_Area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Wanwisa, Booncherd</cp:lastModifiedBy>
  <cp:revision/>
  <cp:lastPrinted>2026-08-10T09:05:28Z</cp:lastPrinted>
  <dcterms:created xsi:type="dcterms:W3CDTF">2001-03-23T09:28:11Z</dcterms:created>
  <dcterms:modified xsi:type="dcterms:W3CDTF">2026-08-13T04:06:03Z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