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/>
  <mc:AlternateContent xmlns:mc="http://schemas.openxmlformats.org/markup-compatibility/2006">
    <mc:Choice Requires="x15">
      <x15ac:absPath xmlns:x15ac="http://schemas.microsoft.com/office/spreadsheetml/2010/11/ac" url="G:\L\L_Jakpaisan Estate\2026\Qtr2'2026\"/>
    </mc:Choice>
  </mc:AlternateContent>
  <xr:revisionPtr revIDLastSave="0" documentId="13_ncr:1_{53350076-7F81-44C0-B54A-C19859026AA3}" xr6:coauthVersionLast="47" xr6:coauthVersionMax="47" xr10:uidLastSave="{00000000-0000-0000-0000-000000000000}"/>
  <bookViews>
    <workbookView xWindow="-108" yWindow="-108" windowWidth="23256" windowHeight="12456" tabRatio="803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MPANY" sheetId="14" r:id="rId10"/>
    <sheet name="cashflow" sheetId="33" r:id="rId11"/>
  </sheets>
  <definedNames>
    <definedName name="_xlnm.Print_Area" localSheetId="7">BS!$A$1:$F$88</definedName>
    <definedName name="_xlnm.Print_Area" localSheetId="10">cashflow!$A$1:$E$76</definedName>
    <definedName name="_xlnm.Print_Area" localSheetId="8">PL!$A$1:$F$70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8" i="29" l="1"/>
  <c r="C54" i="33"/>
  <c r="E8" i="33"/>
  <c r="E64" i="33"/>
  <c r="C64" i="33"/>
  <c r="E54" i="33"/>
  <c r="E23" i="33"/>
  <c r="E36" i="33" s="1"/>
  <c r="E39" i="33" s="1"/>
  <c r="E65" i="33" s="1"/>
  <c r="E67" i="33" s="1"/>
  <c r="K25" i="14" l="1"/>
  <c r="D55" i="26"/>
  <c r="G28" i="14"/>
  <c r="E28" i="14"/>
  <c r="C28" i="14"/>
  <c r="G27" i="14"/>
  <c r="E27" i="14"/>
  <c r="M27" i="14" s="1"/>
  <c r="C27" i="14"/>
  <c r="M14" i="14" l="1"/>
  <c r="F68" i="29"/>
  <c r="F62" i="29" l="1"/>
  <c r="D62" i="29"/>
  <c r="F52" i="29"/>
  <c r="D52" i="29"/>
  <c r="F47" i="29"/>
  <c r="F53" i="29" s="1"/>
  <c r="F55" i="29" s="1"/>
  <c r="F57" i="29" s="1"/>
  <c r="D47" i="29"/>
  <c r="M25" i="14"/>
  <c r="M22" i="14"/>
  <c r="M21" i="14"/>
  <c r="M15" i="14"/>
  <c r="M13" i="14"/>
  <c r="K26" i="14"/>
  <c r="K28" i="14" s="1"/>
  <c r="K23" i="14"/>
  <c r="K16" i="14"/>
  <c r="F27" i="29"/>
  <c r="F77" i="26"/>
  <c r="D77" i="26"/>
  <c r="K30" i="14" l="1"/>
  <c r="D53" i="29"/>
  <c r="D55" i="29" s="1"/>
  <c r="K18" i="14"/>
  <c r="K17" i="14"/>
  <c r="F64" i="29"/>
  <c r="C26" i="14"/>
  <c r="C23" i="14"/>
  <c r="C29" i="14" s="1"/>
  <c r="I16" i="14"/>
  <c r="I18" i="14" s="1"/>
  <c r="G16" i="14"/>
  <c r="E16" i="14"/>
  <c r="C16" i="14"/>
  <c r="D57" i="29" l="1"/>
  <c r="D64" i="29" s="1"/>
  <c r="C8" i="33"/>
  <c r="C23" i="33" s="1"/>
  <c r="C36" i="33" s="1"/>
  <c r="C39" i="33" s="1"/>
  <c r="C65" i="33" s="1"/>
  <c r="C67" i="33" s="1"/>
  <c r="C17" i="14"/>
  <c r="E17" i="14"/>
  <c r="E18" i="14" s="1"/>
  <c r="G17" i="14"/>
  <c r="G18" i="14" s="1"/>
  <c r="I24" i="14" l="1"/>
  <c r="M17" i="14"/>
  <c r="C18" i="14"/>
  <c r="M16" i="14"/>
  <c r="F47" i="26"/>
  <c r="F16" i="26"/>
  <c r="M18" i="14" l="1"/>
  <c r="G26" i="14"/>
  <c r="E26" i="14"/>
  <c r="G23" i="14" l="1"/>
  <c r="G29" i="14" s="1"/>
  <c r="E23" i="14"/>
  <c r="E29" i="14" s="1"/>
  <c r="F17" i="29" l="1"/>
  <c r="F12" i="29"/>
  <c r="F18" i="29" l="1"/>
  <c r="F20" i="29" s="1"/>
  <c r="F22" i="29" l="1"/>
  <c r="F33" i="29" s="1"/>
  <c r="F29" i="29"/>
  <c r="F55" i="26" l="1"/>
  <c r="F26" i="26" l="1"/>
  <c r="F56" i="26"/>
  <c r="I23" i="14" l="1"/>
  <c r="M23" i="14"/>
  <c r="M29" i="14" s="1"/>
  <c r="F27" i="26"/>
  <c r="D27" i="29" l="1"/>
  <c r="C30" i="14"/>
  <c r="G30" i="14"/>
  <c r="E30" i="14"/>
  <c r="D26" i="26" l="1"/>
  <c r="D16" i="26"/>
  <c r="D27" i="26" s="1"/>
  <c r="D17" i="29"/>
  <c r="D12" i="29"/>
  <c r="D18" i="29" l="1"/>
  <c r="D20" i="29" s="1"/>
  <c r="D47" i="26"/>
  <c r="D22" i="29" l="1"/>
  <c r="D29" i="29" s="1"/>
  <c r="D56" i="26"/>
  <c r="I29" i="14"/>
  <c r="D33" i="29" l="1"/>
  <c r="M24" i="14"/>
  <c r="M26" i="14" s="1"/>
  <c r="M28" i="14" s="1"/>
  <c r="F78" i="26"/>
  <c r="I26" i="14" l="1"/>
  <c r="I28" i="14" s="1"/>
  <c r="F79" i="26"/>
  <c r="I30" i="14" l="1"/>
  <c r="D78" i="26" l="1"/>
  <c r="D79" i="26" s="1"/>
  <c r="M30" i="14"/>
</calcChain>
</file>

<file path=xl/sharedStrings.xml><?xml version="1.0" encoding="utf-8"?>
<sst xmlns="http://schemas.openxmlformats.org/spreadsheetml/2006/main" count="271" uniqueCount="181">
  <si>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</si>
  <si>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</si>
  <si>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</si>
  <si>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</si>
  <si>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</si>
  <si>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</si>
  <si>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</si>
  <si>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</si>
  <si>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</si>
  <si>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</si>
  <si>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</si>
  <si>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</si>
  <si>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</si>
  <si>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</si>
  <si>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</si>
  <si>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</si>
  <si>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</si>
  <si>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</si>
  <si>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</si>
  <si>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</si>
  <si>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</si>
  <si>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</si>
  <si>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</si>
  <si>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</si>
  <si>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</si>
  <si>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</si>
  <si>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</si>
  <si>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</si>
  <si>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</si>
  <si>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</si>
  <si>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</si>
  <si>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</si>
  <si>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</si>
  <si>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</si>
  <si>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</si>
  <si>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</si>
  <si>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</si>
  <si>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</si>
  <si>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</si>
  <si>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</si>
  <si>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</si>
  <si>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</si>
  <si>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</si>
  <si>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</si>
  <si>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ข้อมูลกระแสเงินสดเปิดเผยเพิ่มเติม</t>
  </si>
  <si>
    <t>รายการที่มิใช่เงินสด</t>
  </si>
  <si>
    <t xml:space="preserve">   เงินรับล่วงหน้าจากลูกค้า</t>
  </si>
  <si>
    <t>เงินรับล่วงหน้าจากลูกค้า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</si>
  <si>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</si>
  <si>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</si>
  <si>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</si>
  <si>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</si>
  <si>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</si>
  <si>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ค่าใช้จ่ายในการขาย</t>
  </si>
  <si>
    <t>ที่ดิน อาคารและอุปกรณ์</t>
  </si>
  <si>
    <t>สินทรัพย์ไม่มีตัวตน</t>
  </si>
  <si>
    <t xml:space="preserve">   ชำระภายในหนึ่งปี</t>
  </si>
  <si>
    <t xml:space="preserve">   ทุนจดทะเบียน </t>
  </si>
  <si>
    <t>กำไรขาดทุน:</t>
  </si>
  <si>
    <t>อสังหาริมทรัพย์เพื่อการลงทุน</t>
  </si>
  <si>
    <t>รวม</t>
  </si>
  <si>
    <t xml:space="preserve">กำไรสะสม </t>
  </si>
  <si>
    <t>กำไรสะสม</t>
  </si>
  <si>
    <t>รวมส่วนของผู้ถือหุ้น</t>
  </si>
  <si>
    <t xml:space="preserve">   ยังไม่ได้จัดสรร </t>
  </si>
  <si>
    <t>กำไรขาดทุนเบ็ดเสร็จอื่นสำหรับงวด</t>
  </si>
  <si>
    <t xml:space="preserve">   เงินสดรับ (จ่าย) จากกิจกรรมดำเนินงาน:</t>
  </si>
  <si>
    <t>(ยังไม่ได้ตรวจสอบ</t>
  </si>
  <si>
    <t>แต่สอบทานแล้ว)</t>
  </si>
  <si>
    <t xml:space="preserve">   ทุนออกจำหน่ายและชำระเต็มมูลค่าแล้ว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</si>
  <si>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</si>
  <si>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</si>
  <si>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</si>
  <si>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สินทรัพย์ทางการเงินไม่หมุนเวียนอื่น</t>
  </si>
  <si>
    <t>ต้นทุนทางการเงิน</t>
  </si>
  <si>
    <t>รายได้ดอกเบี้ย</t>
  </si>
  <si>
    <t>รายการที่จะไม่ถูกบันทึกในส่วนของกำไรหรือขาดทุนในภายหลัง</t>
  </si>
  <si>
    <t>ส่วนเกินมูลค่าหุ้น</t>
  </si>
  <si>
    <t>เงินฝากสถาบันการเงินที่มีภาระค้ำประกัน</t>
  </si>
  <si>
    <t>เงินสดรับจากดอกเบี้ย</t>
  </si>
  <si>
    <t>(หน่วย: บาทต่อหุ้น)</t>
  </si>
  <si>
    <t>เงินสดจ่ายดอกเบี้ย</t>
  </si>
  <si>
    <t xml:space="preserve">   รับคืนภาษีเงินได้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</si>
  <si>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</si>
  <si>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</si>
  <si>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</si>
  <si>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กำไรสำหรับงวด</t>
  </si>
  <si>
    <t>หมายเหตุประกอบงบการเงินระหว่างกาลแบบย่อเป็นส่วนหนึ่งของงบการเงินนี้</t>
  </si>
  <si>
    <t>2568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</si>
  <si>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</si>
  <si>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 - สุทธิจากส่วนที่ถึงกำหนด</t>
  </si>
  <si>
    <t>ส่วนเกินมูลค่าหุ้นสามัญ</t>
  </si>
  <si>
    <t>ค่าใช้จ่ายภาษีเงินได้</t>
  </si>
  <si>
    <t>กำไรจากการดำเนินงานก่อนการเปลี่ยนแปลงในสินทรัพย์</t>
  </si>
  <si>
    <t xml:space="preserve">   รายได้ทางการเงิน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</si>
  <si>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</si>
  <si>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</si>
  <si>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</si>
  <si>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</si>
  <si>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</si>
  <si>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</si>
  <si>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</si>
  <si>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</si>
  <si>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(ปรับปรุงใหม่)</t>
  </si>
  <si>
    <t xml:space="preserve">   ตามที่เคยรายงานไว้</t>
  </si>
  <si>
    <t>กำไรจากการดำเนินงาน</t>
  </si>
  <si>
    <t>เงินสดสุทธิจากกิจกรรมดำเนินงาน</t>
  </si>
  <si>
    <t>หนี้สินภาษีเงินได้รอการตัดบัญชี</t>
  </si>
  <si>
    <t>บริษัท จักรไพศาล เอสเตท จำกัด (มหาชน)</t>
  </si>
  <si>
    <t>31 ธันวาคม 2568</t>
  </si>
  <si>
    <t>(หน่วย: บาท)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</si>
  <si>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</si>
  <si>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</t>
  </si>
  <si>
    <t xml:space="preserve">   ส่วนที่ถึงกำหนดชำระภายในหนึ่งปี</t>
  </si>
  <si>
    <t>เงินเบิกเกินบัญชีธนาคารและเงินกู้ยืมระยะสั้นจากสถาบันการเงิน</t>
  </si>
  <si>
    <t>หนี้สินไม่หมุนเวียนอื่น</t>
  </si>
  <si>
    <t>เงินประกันผลงาน</t>
  </si>
  <si>
    <t xml:space="preserve">      หุ้นสามัญ 320,000,000 หุ้น มูลค่าหุ้นละ 1 บาท </t>
  </si>
  <si>
    <t>2569</t>
  </si>
  <si>
    <t>กำไรก่อนภาษีเงินได้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</si>
  <si>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</si>
  <si>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</si>
  <si>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ยอดคงเหลือ ณ วันที่ 31 ธันวาคม 2567</t>
  </si>
  <si>
    <t>ยอดคงเหลือ ณ วันที่ 31 ธันวาคม 2568 -</t>
  </si>
  <si>
    <t>ผลกระทบจากการปรับย้อนหลังงบการเงินปีก่อน (หมายเหตุ 2)</t>
  </si>
  <si>
    <t>ยอดคงเหลือ ณ วันที่ 31 ธันวาคม 2568 - ปรับปรุงใหม่</t>
  </si>
  <si>
    <t>รายการปรับกระทบยอดกำไรก่อนภาษีเป็น</t>
  </si>
  <si>
    <t xml:space="preserve">   ลูกหนี้ตามสัญญาเช่าเงินทุน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</si>
  <si>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</si>
  <si>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</si>
  <si>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เงินสดรับจากเงินกู้ยืมระยะสั้นจากบุคคลที่เกี่ยวข้องกัน</t>
  </si>
  <si>
    <t>สินค้าคงเหลือ</t>
  </si>
  <si>
    <t>งบกระแสเงินสด (ต่อ)</t>
  </si>
  <si>
    <t>เงินประกันผลงานไม่หมุนเวียน</t>
  </si>
  <si>
    <t>2, 7</t>
  </si>
  <si>
    <t>สินทรัพย์ภาษีเงินได้ของงวดปัจจุบัน</t>
  </si>
  <si>
    <t>เงินสดรับจากการขายอสังหาริมทรัพย์เพื่อการลงทุน</t>
  </si>
  <si>
    <t xml:space="preserve">   เงินประกันผลงาน</t>
  </si>
  <si>
    <t>ต้นทุนการขาย</t>
  </si>
  <si>
    <t>รายได้จากการขาย</t>
  </si>
  <si>
    <t>องค์ประกอบอื่นของส่วนของผู้ถือหุ้น</t>
  </si>
  <si>
    <t>ขาดทุนจากการวัดมูลค่าเงินลงทุนในตราสารทุนที่กำหนดให้วัดมูลค่า</t>
  </si>
  <si>
    <t xml:space="preserve">    ด้วยมูลค่ายุติธรรมผ่านกำไรขาดทุนเบ็ดเสร็จอื่น - สุทธิจากภาษีเงินได้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</si>
  <si>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</si>
  <si>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</si>
  <si>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</si>
  <si>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ขาดทุนจากเงินลงทุน</t>
  </si>
  <si>
    <t>มูลค่ายุติธรรมผ่าน</t>
  </si>
  <si>
    <t xml:space="preserve">   ค่าเสื่อมราคาของอสังหาริมทรัพย์เพื่อการลงทุน </t>
  </si>
  <si>
    <t xml:space="preserve">   ค่าเสื่อมราคาของที่ดิน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</si>
  <si>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</si>
  <si>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</si>
  <si>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</si>
  <si>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ขาดทุนจากการตัดจำหน่ายภาษีเงินได้ขอคืน</t>
  </si>
  <si>
    <t xml:space="preserve">   ค่าใช้จ่ายผลประโยชน์พนักงาน</t>
  </si>
  <si>
    <t xml:space="preserve">   สินค้าคงเหลือ</t>
  </si>
  <si>
    <t>เงินสดสุทธิจาก (ใช้ไปใน) กิจกรรมดำเนินงาน</t>
  </si>
  <si>
    <t xml:space="preserve">   รับรู้รายการขาดทุนจากการปรับมูลค่าเงินลงทุนในตราสารทุนที่วัดมูลค่าด้วย</t>
  </si>
  <si>
    <t xml:space="preserve">      มูลค่ายุติธรรมผ่านกำไรขาดทุนเบ็ดเสร็จอื่น - สุทธิจากภาษีเงินได้</t>
  </si>
  <si>
    <t>ในตราสารทุนที่วัด</t>
  </si>
  <si>
    <t xml:space="preserve">   สินค้าคงเหลือลดลงจากการโอนเป็นต้นทุนขาย</t>
  </si>
  <si>
    <t xml:space="preserve">   ดอกเบี้ยจ่ายส่วนที่บันทึกเป็นต้นทุนของสินค้าคงเหลือ</t>
  </si>
  <si>
    <t>เงินสดสุทธิจาก (ใช้ไปใน) กิจกรรมลงทุน</t>
  </si>
  <si>
    <t>กระแสเงินสดจากกิจกรรมจัดหาเงิน</t>
  </si>
  <si>
    <t xml:space="preserve">   ค่าตัดจำหน่ายของสินทรัพย์ไม่มีตัวตน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</si>
  <si>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</si>
  <si>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</si>
  <si>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</si>
  <si>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</si>
  <si>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</si>
  <si>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</si>
  <si>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   เงินฝากสถาบันการเงินที่มีภาระค้ำประกัน</t>
  </si>
  <si>
    <t>เงินสดจ่ายคืนเงินกู้ยืมระยะสั้นจากบุคคลที่เกี่ยวข้องกัน</t>
  </si>
  <si>
    <t>จ่ายเงินปันผล</t>
  </si>
  <si>
    <t>เงินปันผลจ่าย (หมายเหตุ 15)</t>
  </si>
  <si>
    <t>เงินสดจ่ายซื้ออสังหาริมทรัพย์เพื่อการลงทุน</t>
  </si>
  <si>
    <t>เงินสดสุทธิจาก (ใช้ไปใน) กิจกรรมจัดหาเงิน</t>
  </si>
  <si>
    <t>เงินสดจ่ายค่าธรรมเนียมทางการเงิน</t>
  </si>
  <si>
    <t xml:space="preserve">   โอนจากสินค้าคงเหลือเป็นอสังหาริมทรัพย์เพื่อการลงทุน</t>
  </si>
  <si>
    <t>เงินสดรับ (จ่าย) สุทธิเงินเบิกเกินบัญชีธนาคารและเงินกู้ยืมระยะสั้นจากสถาบันการเงิน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</si>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</sst>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d\ \ด\ด\ด\ด\ \b\b\b\b"/>
    <numFmt numFmtId="167" formatCode="_(* #,##0_);_(* \(#,##0\);_(* &quot;-&quot;??_);_(@_)"/>
    <numFmt numFmtId="168" formatCode="_(* #,##0.0_);_(* \(#,##0.0\);_(* &quot;-&quot;_);_(@_)"/>
    <numFmt numFmtId="169" formatCode="_(* #,##0.00_);_(* \(#,##0.00\);_(* &quot;-&quot;_);_(@_)"/>
    <numFmt numFmtId="170" formatCode="_(* #,##0.000_);_(* \(#,##0.000\);_(* &quot;-&quot;??_);_(@_)"/>
  </numFmts>
  <fonts count="10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1" fontId="0" fillId="0" borderId="0"/>
    <xf numFmtId="43" fontId="8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8" fillId="0" borderId="0"/>
    <xf numFmtId="43" fontId="8" fillId="0" borderId="0" applyFont="0" applyFill="0" applyBorder="0" applyAlignment="0" applyProtection="0"/>
    <xf numFmtId="1" fontId="8" fillId="0" borderId="0"/>
    <xf numFmtId="0" fontId="2" fillId="0" borderId="0"/>
    <xf numFmtId="4" fontId="2" fillId="0" borderId="0" applyFont="0" applyFill="0" applyBorder="0" applyAlignment="0" applyProtection="0"/>
    <xf numFmtId="39" fontId="9" fillId="0" borderId="0"/>
    <xf numFmtId="0" fontId="1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82">
    <xf numFmtId="1" fontId="0" fillId="0" borderId="0" xfId="0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4" fillId="0" borderId="0" xfId="8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37" fontId="4" fillId="0" borderId="0" xfId="1" applyNumberFormat="1" applyFont="1" applyFill="1" applyAlignment="1"/>
    <xf numFmtId="41" fontId="4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6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38" fontId="4" fillId="0" borderId="0" xfId="7" applyNumberFormat="1" applyFont="1" applyAlignment="1">
      <alignment vertical="center"/>
    </xf>
    <xf numFmtId="41" fontId="4" fillId="0" borderId="3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" fontId="4" fillId="0" borderId="0" xfId="0" applyFont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70" fontId="4" fillId="0" borderId="3" xfId="1" applyNumberFormat="1" applyFont="1" applyFill="1" applyBorder="1" applyAlignment="1">
      <alignment vertical="center"/>
    </xf>
    <xf numFmtId="41" fontId="4" fillId="0" borderId="5" xfId="0" applyNumberFormat="1" applyFont="1" applyBorder="1" applyAlignment="1">
      <alignment horizontal="left" vertical="center"/>
    </xf>
    <xf numFmtId="169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5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37" fontId="6" fillId="0" borderId="0" xfId="3" applyNumberFormat="1" applyFont="1" applyAlignment="1">
      <alignment vertical="center"/>
    </xf>
    <xf numFmtId="37" fontId="4" fillId="0" borderId="1" xfId="3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41" fontId="4" fillId="0" borderId="7" xfId="0" applyNumberFormat="1" applyFont="1" applyBorder="1" applyAlignment="1">
      <alignment vertical="center"/>
    </xf>
    <xf numFmtId="41" fontId="4" fillId="0" borderId="8" xfId="0" applyNumberFormat="1" applyFont="1" applyBorder="1" applyAlignment="1">
      <alignment vertical="center"/>
    </xf>
    <xf numFmtId="37" fontId="4" fillId="0" borderId="0" xfId="3" applyNumberFormat="1" applyFont="1" applyAlignment="1">
      <alignment vertical="center"/>
    </xf>
    <xf numFmtId="41" fontId="4" fillId="0" borderId="6" xfId="0" applyNumberFormat="1" applyFont="1" applyBorder="1" applyAlignment="1">
      <alignment horizontal="center" vertical="center"/>
    </xf>
  </cellXfs>
  <cellStyles count="14">
    <cellStyle name="Comma" xfId="1" builtinId="3"/>
    <cellStyle name="Comma 2" xfId="6" xr:uid="{00000000-0005-0000-0000-000001000000}"/>
    <cellStyle name="Comma 2 2" xfId="13" xr:uid="{DB6DCFDD-0C80-4780-B13D-A6A0AD0DCA40}"/>
    <cellStyle name="Comma 3" xfId="9" xr:uid="{6F77719B-EA3E-405B-AB80-7685BE077ECE}"/>
    <cellStyle name="Comma 4" xfId="12" xr:uid="{C4ECB1B0-33B1-46A0-A1B8-4AE696883704}"/>
    <cellStyle name="Normal" xfId="0" builtinId="0"/>
    <cellStyle name="Normal 2" xfId="5" xr:uid="{00000000-0005-0000-0000-000003000000}"/>
    <cellStyle name="Normal 2 3" xfId="11" xr:uid="{8C441951-0CF2-4B74-B3DE-5870EB85B6B8}"/>
    <cellStyle name="Normal 2 4" xfId="7" xr:uid="{43143F21-DAE9-409E-AFCB-5928407D5732}"/>
    <cellStyle name="Normal 3" xfId="4" xr:uid="{00000000-0005-0000-0000-000004000000}"/>
    <cellStyle name="Normal 4" xfId="8" xr:uid="{19AF6865-485A-4DB1-8034-FC0D0EE62627}"/>
    <cellStyle name="Normal_bs&amp;pl-2001 T217" xfId="2" xr:uid="{00000000-0005-0000-0000-000005000000}"/>
    <cellStyle name="Normal_BST-A183" xfId="3" xr:uid="{00000000-0005-0000-0000-000006000000}"/>
    <cellStyle name="ปกติ_Sheet1_HOME-Mar48-T02" xfId="10" xr:uid="{C17F9573-A3CB-4B28-9ECD-D58678F917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821F46F-F1DC-4206-A240-58F261912C4F}"/>
            </a:ext>
          </a:extLst>
        </xdr:cNvPr>
        <xdr:cNvSpPr>
          <a:spLocks noChangeShapeType="1"/>
        </xdr:cNvSpPr>
      </xdr:nvSpPr>
      <xdr:spPr bwMode="auto">
        <a:xfrm>
          <a:off x="44291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CCDE028-7ACD-43B4-A541-14A978832C27}"/>
            </a:ext>
          </a:extLst>
        </xdr:cNvPr>
        <xdr:cNvSpPr>
          <a:spLocks noChangeShapeType="1"/>
        </xdr:cNvSpPr>
      </xdr:nvSpPr>
      <xdr:spPr bwMode="auto">
        <a:xfrm>
          <a:off x="44291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C11" sqref="C11"/>
    </sheetView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6"/>
  <sheetViews>
    <sheetView showGridLines="0" view="pageBreakPreview" topLeftCell="A74" zoomScale="90" zoomScaleNormal="110" zoomScaleSheetLayoutView="90" workbookViewId="0">
      <selection activeCell="F51" sqref="F51"/>
    </sheetView>
  </sheetViews>
  <sheetFormatPr defaultColWidth="10.5546875" defaultRowHeight="23.4"/>
  <cols>
    <col min="1" max="1" width="55.44140625" style="7" customWidth="1"/>
    <col min="2" max="2" width="8.6640625" style="7" customWidth="1"/>
    <col min="3" max="3" width="1.88671875" style="7" customWidth="1"/>
    <col min="4" max="4" width="16.33203125" style="9" bestFit="1" customWidth="1"/>
    <col min="5" max="5" width="1.88671875" style="7" customWidth="1"/>
    <col min="6" max="6" width="15.33203125" style="9" bestFit="1" customWidth="1"/>
    <col min="7" max="16384" width="10.5546875" style="7"/>
  </cols>
  <sheetData>
    <row r="1" spans="1:7">
      <c r="A1" s="5" t="s">
        <v>108</v>
      </c>
      <c r="B1" s="30"/>
      <c r="C1" s="30"/>
      <c r="D1" s="6"/>
      <c r="E1" s="30"/>
      <c r="F1" s="6"/>
      <c r="G1" s="6"/>
    </row>
    <row r="2" spans="1:7" s="31" customFormat="1">
      <c r="A2" s="5" t="s">
        <v>83</v>
      </c>
      <c r="B2" s="30"/>
      <c r="C2" s="30"/>
      <c r="D2" s="6"/>
      <c r="E2" s="30"/>
      <c r="F2" s="6"/>
    </row>
    <row r="3" spans="1:7" s="31" customFormat="1">
      <c r="A3" s="5" t="s">
        <v>165</v>
      </c>
      <c r="B3" s="30"/>
      <c r="C3" s="30"/>
      <c r="D3" s="6"/>
      <c r="E3" s="30"/>
      <c r="F3" s="6"/>
    </row>
    <row r="4" spans="1:7" s="31" customFormat="1">
      <c r="A4" s="6"/>
      <c r="B4" s="8"/>
      <c r="C4" s="36"/>
      <c r="D4" s="16"/>
      <c r="E4" s="36"/>
      <c r="F4" s="13" t="s">
        <v>110</v>
      </c>
    </row>
    <row r="5" spans="1:7">
      <c r="A5" s="30"/>
      <c r="B5" s="33" t="s">
        <v>0</v>
      </c>
      <c r="C5" s="34"/>
      <c r="D5" s="32" t="s">
        <v>166</v>
      </c>
      <c r="E5" s="34"/>
      <c r="F5" s="32" t="s">
        <v>109</v>
      </c>
    </row>
    <row r="6" spans="1:7">
      <c r="A6" s="30"/>
      <c r="B6" s="17"/>
      <c r="C6" s="34"/>
      <c r="D6" s="35" t="s">
        <v>67</v>
      </c>
      <c r="E6" s="35"/>
      <c r="F6" s="35" t="s">
        <v>103</v>
      </c>
    </row>
    <row r="7" spans="1:7">
      <c r="A7" s="30"/>
      <c r="B7" s="17"/>
      <c r="C7" s="34"/>
      <c r="D7" s="35" t="s">
        <v>68</v>
      </c>
      <c r="E7" s="35"/>
      <c r="F7" s="35"/>
    </row>
    <row r="8" spans="1:7">
      <c r="A8" s="37" t="s">
        <v>22</v>
      </c>
    </row>
    <row r="9" spans="1:7">
      <c r="A9" s="37" t="s">
        <v>10</v>
      </c>
    </row>
    <row r="10" spans="1:7">
      <c r="A10" s="7" t="s">
        <v>25</v>
      </c>
      <c r="B10" s="18"/>
      <c r="C10" s="18"/>
      <c r="D10" s="39">
        <v>42442982</v>
      </c>
      <c r="E10" s="40"/>
      <c r="F10" s="39">
        <v>54534680</v>
      </c>
    </row>
    <row r="11" spans="1:7">
      <c r="A11" s="7" t="s">
        <v>97</v>
      </c>
      <c r="B11" s="18">
        <v>4</v>
      </c>
      <c r="C11" s="18"/>
      <c r="D11" s="39">
        <v>81760</v>
      </c>
      <c r="E11" s="40"/>
      <c r="F11" s="10">
        <v>63545</v>
      </c>
    </row>
    <row r="12" spans="1:7">
      <c r="A12" s="7" t="s">
        <v>111</v>
      </c>
      <c r="B12" s="18"/>
      <c r="C12" s="18"/>
      <c r="D12" s="39">
        <v>124703</v>
      </c>
      <c r="E12" s="40"/>
      <c r="F12" s="10">
        <v>119679</v>
      </c>
    </row>
    <row r="13" spans="1:7">
      <c r="A13" s="7" t="s">
        <v>131</v>
      </c>
      <c r="B13" s="18">
        <v>5</v>
      </c>
      <c r="C13" s="18"/>
      <c r="D13" s="39">
        <v>514269984</v>
      </c>
      <c r="E13" s="40"/>
      <c r="F13" s="39">
        <v>476885395</v>
      </c>
    </row>
    <row r="14" spans="1:7">
      <c r="A14" s="7" t="s">
        <v>135</v>
      </c>
      <c r="B14" s="18"/>
      <c r="C14" s="18"/>
      <c r="D14" s="39">
        <v>897159</v>
      </c>
      <c r="E14" s="40"/>
      <c r="F14" s="39">
        <v>2653804</v>
      </c>
    </row>
    <row r="15" spans="1:7">
      <c r="A15" s="7" t="s">
        <v>18</v>
      </c>
      <c r="B15" s="18"/>
      <c r="C15" s="18"/>
      <c r="D15" s="39">
        <v>4610189</v>
      </c>
      <c r="E15" s="40"/>
      <c r="F15" s="39">
        <v>2252852</v>
      </c>
    </row>
    <row r="16" spans="1:7">
      <c r="A16" s="37" t="s">
        <v>11</v>
      </c>
      <c r="B16" s="18"/>
      <c r="C16" s="18"/>
      <c r="D16" s="41">
        <f>SUM(D10:D15)</f>
        <v>562426777</v>
      </c>
      <c r="E16" s="10"/>
      <c r="F16" s="41">
        <f>SUM(F10:F15)</f>
        <v>536509955</v>
      </c>
    </row>
    <row r="17" spans="1:7">
      <c r="A17" s="19" t="s">
        <v>12</v>
      </c>
      <c r="B17" s="18"/>
      <c r="C17" s="18"/>
      <c r="D17" s="42"/>
      <c r="E17" s="40"/>
      <c r="F17" s="10"/>
    </row>
    <row r="18" spans="1:7">
      <c r="A18" s="7" t="s">
        <v>78</v>
      </c>
      <c r="B18" s="18">
        <v>6</v>
      </c>
      <c r="C18" s="18"/>
      <c r="D18" s="39">
        <v>19660556</v>
      </c>
      <c r="E18" s="40"/>
      <c r="F18" s="39">
        <v>5981235</v>
      </c>
    </row>
    <row r="19" spans="1:7">
      <c r="A19" s="7" t="s">
        <v>73</v>
      </c>
      <c r="B19" s="18" t="s">
        <v>134</v>
      </c>
      <c r="C19" s="18"/>
      <c r="D19" s="39">
        <v>116747004</v>
      </c>
      <c r="E19" s="40"/>
      <c r="F19" s="39">
        <v>118027004</v>
      </c>
    </row>
    <row r="20" spans="1:7">
      <c r="A20" s="7" t="s">
        <v>112</v>
      </c>
      <c r="B20" s="18"/>
      <c r="C20" s="18"/>
      <c r="D20" s="39"/>
      <c r="E20" s="40"/>
      <c r="F20" s="39"/>
    </row>
    <row r="21" spans="1:7">
      <c r="A21" s="7" t="s">
        <v>113</v>
      </c>
      <c r="B21" s="18"/>
      <c r="C21" s="18"/>
      <c r="D21" s="39">
        <v>1324734</v>
      </c>
      <c r="E21" s="40"/>
      <c r="F21" s="10">
        <v>1388529</v>
      </c>
    </row>
    <row r="22" spans="1:7">
      <c r="A22" s="7" t="s">
        <v>59</v>
      </c>
      <c r="B22" s="18">
        <v>8</v>
      </c>
      <c r="C22" s="18"/>
      <c r="D22" s="39">
        <v>91889079</v>
      </c>
      <c r="E22" s="40"/>
      <c r="F22" s="38">
        <v>85283782</v>
      </c>
    </row>
    <row r="23" spans="1:7">
      <c r="A23" s="7" t="s">
        <v>54</v>
      </c>
      <c r="B23" s="18">
        <v>9</v>
      </c>
      <c r="C23" s="18"/>
      <c r="D23" s="39">
        <v>20659007</v>
      </c>
      <c r="E23" s="40"/>
      <c r="F23" s="38">
        <v>21497728</v>
      </c>
    </row>
    <row r="24" spans="1:7">
      <c r="A24" s="7" t="s">
        <v>55</v>
      </c>
      <c r="B24" s="18"/>
      <c r="C24" s="18"/>
      <c r="D24" s="39">
        <v>23570</v>
      </c>
      <c r="E24" s="40"/>
      <c r="F24" s="38">
        <v>32811</v>
      </c>
    </row>
    <row r="25" spans="1:7">
      <c r="A25" s="7" t="s">
        <v>19</v>
      </c>
      <c r="B25" s="18"/>
      <c r="C25" s="18"/>
      <c r="D25" s="43">
        <v>1400908</v>
      </c>
      <c r="E25" s="10"/>
      <c r="F25" s="43">
        <v>1318418</v>
      </c>
    </row>
    <row r="26" spans="1:7">
      <c r="A26" s="37" t="s">
        <v>13</v>
      </c>
      <c r="B26" s="18"/>
      <c r="C26" s="18"/>
      <c r="D26" s="39">
        <f>SUM(D18:D25)</f>
        <v>251704858</v>
      </c>
      <c r="E26" s="10"/>
      <c r="F26" s="39">
        <f>SUM(F18:F25)</f>
        <v>233529507</v>
      </c>
    </row>
    <row r="27" spans="1:7" ht="24" thickBot="1">
      <c r="A27" s="37" t="s">
        <v>1</v>
      </c>
      <c r="B27" s="18"/>
      <c r="C27" s="18"/>
      <c r="D27" s="44">
        <f>SUM(D26,D16)</f>
        <v>814131635</v>
      </c>
      <c r="E27" s="10"/>
      <c r="F27" s="44">
        <f>SUM(F26,F16)</f>
        <v>770039462</v>
      </c>
    </row>
    <row r="28" spans="1:7" ht="24" thickTop="1">
      <c r="A28" s="30"/>
      <c r="B28" s="17"/>
      <c r="C28" s="34"/>
      <c r="D28" s="35"/>
      <c r="E28" s="35"/>
      <c r="F28" s="35"/>
    </row>
    <row r="29" spans="1:7">
      <c r="A29" s="11" t="s">
        <v>87</v>
      </c>
      <c r="B29" s="18"/>
      <c r="C29" s="18"/>
      <c r="E29" s="18"/>
    </row>
    <row r="30" spans="1:7">
      <c r="A30" s="5" t="s">
        <v>108</v>
      </c>
      <c r="B30" s="30"/>
      <c r="C30" s="30"/>
      <c r="D30" s="6"/>
      <c r="E30" s="30"/>
      <c r="F30" s="6"/>
      <c r="G30" s="6"/>
    </row>
    <row r="31" spans="1:7" s="31" customFormat="1">
      <c r="A31" s="5" t="s">
        <v>84</v>
      </c>
      <c r="B31" s="30"/>
      <c r="C31" s="30"/>
      <c r="D31" s="6"/>
      <c r="E31" s="30"/>
      <c r="F31" s="6"/>
    </row>
    <row r="32" spans="1:7" s="31" customFormat="1">
      <c r="A32" s="5" t="s">
        <v>165</v>
      </c>
      <c r="B32" s="30"/>
      <c r="C32" s="30"/>
      <c r="D32" s="6"/>
      <c r="E32" s="30"/>
      <c r="F32" s="6"/>
    </row>
    <row r="33" spans="1:6" s="31" customFormat="1">
      <c r="A33" s="6"/>
      <c r="B33" s="8"/>
      <c r="C33" s="36"/>
      <c r="D33" s="16"/>
      <c r="E33" s="36"/>
      <c r="F33" s="13" t="s">
        <v>110</v>
      </c>
    </row>
    <row r="34" spans="1:6">
      <c r="A34" s="30"/>
      <c r="B34" s="33" t="s">
        <v>0</v>
      </c>
      <c r="C34" s="34"/>
      <c r="D34" s="32" t="s">
        <v>166</v>
      </c>
      <c r="E34" s="34"/>
      <c r="F34" s="32" t="s">
        <v>109</v>
      </c>
    </row>
    <row r="35" spans="1:6">
      <c r="A35" s="30"/>
      <c r="B35" s="17"/>
      <c r="C35" s="34"/>
      <c r="D35" s="35" t="s">
        <v>67</v>
      </c>
      <c r="E35" s="35"/>
      <c r="F35" s="35" t="s">
        <v>103</v>
      </c>
    </row>
    <row r="36" spans="1:6">
      <c r="A36" s="30"/>
      <c r="B36" s="17"/>
      <c r="C36" s="34"/>
      <c r="D36" s="35" t="s">
        <v>68</v>
      </c>
      <c r="E36" s="35"/>
      <c r="F36" s="35"/>
    </row>
    <row r="37" spans="1:6">
      <c r="A37" s="37" t="s">
        <v>23</v>
      </c>
      <c r="B37" s="17"/>
      <c r="C37" s="17"/>
      <c r="D37" s="45"/>
      <c r="E37" s="17"/>
      <c r="F37" s="45"/>
    </row>
    <row r="38" spans="1:6">
      <c r="A38" s="37" t="s">
        <v>14</v>
      </c>
      <c r="B38" s="17"/>
      <c r="C38" s="17"/>
      <c r="D38" s="7"/>
      <c r="E38" s="17"/>
      <c r="F38" s="7"/>
    </row>
    <row r="39" spans="1:6">
      <c r="A39" s="46" t="s">
        <v>114</v>
      </c>
      <c r="B39" s="18">
        <v>10</v>
      </c>
      <c r="C39" s="17"/>
      <c r="D39" s="39">
        <v>131146725</v>
      </c>
      <c r="E39" s="17"/>
      <c r="F39" s="10">
        <v>109567900</v>
      </c>
    </row>
    <row r="40" spans="1:6">
      <c r="A40" s="7" t="s">
        <v>98</v>
      </c>
      <c r="B40" s="18"/>
      <c r="C40" s="17"/>
      <c r="D40" s="39">
        <v>35053890</v>
      </c>
      <c r="E40" s="47"/>
      <c r="F40" s="10">
        <v>41139944</v>
      </c>
    </row>
    <row r="41" spans="1:6">
      <c r="A41" s="7" t="s">
        <v>89</v>
      </c>
      <c r="B41" s="18"/>
      <c r="C41" s="17"/>
      <c r="D41" s="39"/>
      <c r="E41" s="47"/>
      <c r="F41" s="39"/>
    </row>
    <row r="42" spans="1:6">
      <c r="A42" s="7" t="s">
        <v>56</v>
      </c>
      <c r="B42" s="18">
        <v>11</v>
      </c>
      <c r="C42" s="17"/>
      <c r="D42" s="39">
        <v>19832274</v>
      </c>
      <c r="E42" s="47"/>
      <c r="F42" s="39">
        <v>13890815</v>
      </c>
    </row>
    <row r="43" spans="1:6">
      <c r="A43" s="7" t="s">
        <v>99</v>
      </c>
      <c r="B43" s="18"/>
      <c r="C43" s="17"/>
      <c r="D43" s="39">
        <v>7222441</v>
      </c>
      <c r="E43" s="47"/>
      <c r="F43" s="39">
        <v>4960203</v>
      </c>
    </row>
    <row r="44" spans="1:6">
      <c r="A44" s="7" t="s">
        <v>47</v>
      </c>
      <c r="B44" s="18"/>
      <c r="C44" s="17"/>
      <c r="D44" s="39">
        <v>2089500</v>
      </c>
      <c r="E44" s="47"/>
      <c r="F44" s="39">
        <v>1930356</v>
      </c>
    </row>
    <row r="45" spans="1:6">
      <c r="A45" s="7" t="s">
        <v>116</v>
      </c>
      <c r="B45" s="18"/>
      <c r="C45" s="17"/>
      <c r="D45" s="39">
        <v>9414458</v>
      </c>
      <c r="E45" s="47"/>
      <c r="F45" s="39">
        <v>6772064</v>
      </c>
    </row>
    <row r="46" spans="1:6">
      <c r="A46" s="7" t="s">
        <v>20</v>
      </c>
      <c r="B46" s="18"/>
      <c r="C46" s="17"/>
      <c r="D46" s="39">
        <v>2423640</v>
      </c>
      <c r="E46" s="47"/>
      <c r="F46" s="39">
        <v>1849408</v>
      </c>
    </row>
    <row r="47" spans="1:6">
      <c r="A47" s="37" t="s">
        <v>15</v>
      </c>
      <c r="B47" s="18"/>
      <c r="C47" s="18"/>
      <c r="D47" s="41">
        <f>SUM(D39:D46)</f>
        <v>207182928</v>
      </c>
      <c r="E47" s="10"/>
      <c r="F47" s="41">
        <f>SUM(F39:F46)</f>
        <v>180110690</v>
      </c>
    </row>
    <row r="48" spans="1:6">
      <c r="A48" s="37" t="s">
        <v>26</v>
      </c>
      <c r="B48" s="18"/>
      <c r="C48" s="18"/>
      <c r="D48" s="10"/>
      <c r="E48" s="10"/>
      <c r="F48" s="10"/>
    </row>
    <row r="49" spans="1:7">
      <c r="A49" s="7" t="s">
        <v>90</v>
      </c>
      <c r="B49" s="18"/>
      <c r="C49" s="18"/>
      <c r="D49" s="39"/>
      <c r="E49" s="10"/>
      <c r="F49" s="39"/>
    </row>
    <row r="50" spans="1:7">
      <c r="A50" s="7" t="s">
        <v>56</v>
      </c>
      <c r="B50" s="18">
        <v>11</v>
      </c>
      <c r="C50" s="18"/>
      <c r="D50" s="39">
        <v>52624735</v>
      </c>
      <c r="E50" s="10"/>
      <c r="F50" s="10">
        <v>54875158</v>
      </c>
    </row>
    <row r="51" spans="1:7">
      <c r="A51" s="7" t="s">
        <v>100</v>
      </c>
      <c r="B51" s="18"/>
      <c r="C51" s="18"/>
      <c r="D51" s="39">
        <v>3140569</v>
      </c>
      <c r="E51" s="10"/>
      <c r="F51" s="39">
        <v>2905131</v>
      </c>
    </row>
    <row r="52" spans="1:7">
      <c r="A52" s="7" t="s">
        <v>133</v>
      </c>
      <c r="B52" s="18"/>
      <c r="C52" s="18"/>
      <c r="D52" s="39">
        <v>2550000</v>
      </c>
      <c r="E52" s="10"/>
      <c r="F52" s="39">
        <v>2550000</v>
      </c>
    </row>
    <row r="53" spans="1:7">
      <c r="A53" s="7" t="s">
        <v>107</v>
      </c>
      <c r="B53" s="18">
        <v>2</v>
      </c>
      <c r="C53" s="17"/>
      <c r="D53" s="39">
        <v>9461173</v>
      </c>
      <c r="E53" s="47"/>
      <c r="F53" s="39">
        <v>9971140</v>
      </c>
    </row>
    <row r="54" spans="1:7">
      <c r="A54" s="7" t="s">
        <v>115</v>
      </c>
      <c r="B54" s="18"/>
      <c r="C54" s="18"/>
      <c r="D54" s="39">
        <v>6133265</v>
      </c>
      <c r="E54" s="10"/>
      <c r="F54" s="39">
        <v>6133265</v>
      </c>
    </row>
    <row r="55" spans="1:7">
      <c r="A55" s="37" t="s">
        <v>27</v>
      </c>
      <c r="B55" s="18"/>
      <c r="C55" s="18"/>
      <c r="D55" s="41">
        <f>SUM(D49:D54)</f>
        <v>73909742</v>
      </c>
      <c r="E55" s="10"/>
      <c r="F55" s="41">
        <f>SUM(F49:F54)</f>
        <v>76434694</v>
      </c>
    </row>
    <row r="56" spans="1:7">
      <c r="A56" s="37" t="s">
        <v>16</v>
      </c>
      <c r="B56" s="18"/>
      <c r="C56" s="18"/>
      <c r="D56" s="43">
        <f>SUM(D47,D55)</f>
        <v>281092670</v>
      </c>
      <c r="E56" s="10"/>
      <c r="F56" s="43">
        <f>SUM(F47,F55)</f>
        <v>256545384</v>
      </c>
    </row>
    <row r="57" spans="1:7">
      <c r="A57" s="30"/>
      <c r="B57" s="17"/>
      <c r="C57" s="34"/>
      <c r="D57" s="35"/>
      <c r="E57" s="35"/>
      <c r="F57" s="35"/>
    </row>
    <row r="58" spans="1:7">
      <c r="A58" s="11" t="s">
        <v>87</v>
      </c>
      <c r="B58" s="18"/>
      <c r="C58" s="18"/>
      <c r="E58" s="18"/>
    </row>
    <row r="59" spans="1:7">
      <c r="A59" s="5" t="s">
        <v>108</v>
      </c>
      <c r="B59" s="30"/>
      <c r="C59" s="30"/>
      <c r="D59" s="6"/>
      <c r="E59" s="30"/>
      <c r="F59" s="6"/>
      <c r="G59" s="6"/>
    </row>
    <row r="60" spans="1:7" s="31" customFormat="1">
      <c r="A60" s="5" t="s">
        <v>84</v>
      </c>
      <c r="B60" s="30"/>
      <c r="C60" s="30"/>
      <c r="D60" s="6"/>
      <c r="E60" s="30"/>
      <c r="F60" s="6"/>
    </row>
    <row r="61" spans="1:7" s="31" customFormat="1">
      <c r="A61" s="5" t="s">
        <v>165</v>
      </c>
      <c r="B61" s="30"/>
      <c r="C61" s="30"/>
      <c r="D61" s="6"/>
      <c r="E61" s="30"/>
      <c r="F61" s="6"/>
    </row>
    <row r="62" spans="1:7" s="31" customFormat="1">
      <c r="A62" s="6"/>
      <c r="B62" s="8"/>
      <c r="C62" s="36"/>
      <c r="D62" s="16"/>
      <c r="E62" s="36"/>
      <c r="F62" s="13" t="s">
        <v>110</v>
      </c>
    </row>
    <row r="63" spans="1:7">
      <c r="A63" s="30"/>
      <c r="B63" s="33" t="s">
        <v>0</v>
      </c>
      <c r="C63" s="34"/>
      <c r="D63" s="32" t="s">
        <v>166</v>
      </c>
      <c r="E63" s="34"/>
      <c r="F63" s="32" t="s">
        <v>109</v>
      </c>
    </row>
    <row r="64" spans="1:7">
      <c r="A64" s="30"/>
      <c r="B64" s="17"/>
      <c r="C64" s="34"/>
      <c r="D64" s="35" t="s">
        <v>67</v>
      </c>
      <c r="E64" s="35"/>
      <c r="F64" s="35" t="s">
        <v>103</v>
      </c>
    </row>
    <row r="65" spans="1:6">
      <c r="A65" s="30"/>
      <c r="B65" s="17"/>
      <c r="C65" s="34"/>
      <c r="D65" s="35" t="s">
        <v>68</v>
      </c>
      <c r="E65" s="35"/>
      <c r="F65" s="35"/>
    </row>
    <row r="66" spans="1:6">
      <c r="A66" s="37" t="s">
        <v>2</v>
      </c>
      <c r="C66" s="18"/>
      <c r="E66" s="18"/>
    </row>
    <row r="67" spans="1:6">
      <c r="A67" s="7" t="s">
        <v>17</v>
      </c>
      <c r="B67" s="18"/>
      <c r="C67" s="18"/>
      <c r="E67" s="18"/>
    </row>
    <row r="68" spans="1:6">
      <c r="A68" s="7" t="s">
        <v>57</v>
      </c>
      <c r="B68" s="18"/>
      <c r="C68" s="18"/>
      <c r="E68" s="18"/>
    </row>
    <row r="69" spans="1:6" ht="24" thickBot="1">
      <c r="A69" s="48" t="s">
        <v>117</v>
      </c>
      <c r="B69" s="18"/>
      <c r="C69" s="18"/>
      <c r="D69" s="49">
        <v>320000000</v>
      </c>
      <c r="E69" s="40"/>
      <c r="F69" s="49">
        <v>320000000</v>
      </c>
    </row>
    <row r="70" spans="1:6" ht="24" thickTop="1">
      <c r="A70" s="7" t="s">
        <v>69</v>
      </c>
      <c r="B70" s="18"/>
      <c r="C70" s="18"/>
      <c r="D70" s="10"/>
      <c r="E70" s="10"/>
      <c r="F70" s="10"/>
    </row>
    <row r="71" spans="1:6">
      <c r="A71" s="48" t="s">
        <v>117</v>
      </c>
      <c r="B71" s="50"/>
      <c r="C71" s="18"/>
      <c r="D71" s="39">
        <v>320000000</v>
      </c>
      <c r="E71" s="10"/>
      <c r="F71" s="39">
        <v>320000000</v>
      </c>
    </row>
    <row r="72" spans="1:6">
      <c r="A72" s="7" t="s">
        <v>91</v>
      </c>
      <c r="B72" s="50"/>
      <c r="C72" s="18"/>
      <c r="D72" s="39">
        <v>68108855</v>
      </c>
      <c r="E72" s="10"/>
      <c r="F72" s="39">
        <v>68108855</v>
      </c>
    </row>
    <row r="73" spans="1:6">
      <c r="A73" s="7" t="s">
        <v>62</v>
      </c>
      <c r="B73" s="50"/>
      <c r="C73" s="18"/>
      <c r="D73" s="20"/>
      <c r="E73" s="10"/>
      <c r="F73" s="20"/>
    </row>
    <row r="74" spans="1:6">
      <c r="A74" s="7" t="s">
        <v>29</v>
      </c>
      <c r="B74" s="18">
        <v>12</v>
      </c>
      <c r="C74" s="18"/>
      <c r="D74" s="39">
        <v>8975929</v>
      </c>
      <c r="E74" s="10"/>
      <c r="F74" s="10">
        <v>8975929</v>
      </c>
    </row>
    <row r="75" spans="1:6">
      <c r="A75" s="7" t="s">
        <v>64</v>
      </c>
      <c r="B75" s="18"/>
      <c r="C75" s="18"/>
      <c r="D75" s="39">
        <v>138954081</v>
      </c>
      <c r="E75" s="10"/>
      <c r="F75" s="39">
        <v>118385194</v>
      </c>
    </row>
    <row r="76" spans="1:6">
      <c r="A76" s="7" t="s">
        <v>140</v>
      </c>
      <c r="B76" s="18">
        <v>2</v>
      </c>
      <c r="C76" s="18"/>
      <c r="D76" s="43">
        <v>-2999900</v>
      </c>
      <c r="E76" s="10"/>
      <c r="F76" s="43">
        <v>-1975900</v>
      </c>
    </row>
    <row r="77" spans="1:6">
      <c r="A77" s="37" t="s">
        <v>63</v>
      </c>
      <c r="B77" s="18"/>
      <c r="C77" s="18"/>
      <c r="D77" s="12">
        <f>SUM(D71:D76)</f>
        <v>533038965</v>
      </c>
      <c r="E77" s="10"/>
      <c r="F77" s="12">
        <f>SUM(F71:F76)</f>
        <v>513494078</v>
      </c>
    </row>
    <row r="78" spans="1:6" ht="24" thickBot="1">
      <c r="A78" s="37" t="s">
        <v>3</v>
      </c>
      <c r="B78" s="18"/>
      <c r="C78" s="18"/>
      <c r="D78" s="21">
        <f>SUM(D77,D56)</f>
        <v>814131635</v>
      </c>
      <c r="E78" s="10"/>
      <c r="F78" s="21">
        <f>SUM(F77,F56)</f>
        <v>770039462</v>
      </c>
    </row>
    <row r="79" spans="1:6" ht="24" thickTop="1">
      <c r="A79" s="37"/>
      <c r="B79" s="18"/>
      <c r="C79" s="18"/>
      <c r="D79" s="20">
        <f>SUM(D78-D27)</f>
        <v>0</v>
      </c>
      <c r="E79" s="20"/>
      <c r="F79" s="20">
        <f>SUM(F78-F27)</f>
        <v>0</v>
      </c>
    </row>
    <row r="80" spans="1:6">
      <c r="A80" s="11" t="s">
        <v>87</v>
      </c>
      <c r="B80" s="18"/>
      <c r="C80" s="18"/>
      <c r="D80" s="7"/>
      <c r="E80" s="18"/>
      <c r="F80" s="7"/>
    </row>
    <row r="81" spans="1:6">
      <c r="B81" s="18"/>
      <c r="C81" s="18"/>
      <c r="D81" s="7"/>
      <c r="E81" s="18"/>
      <c r="F81" s="7"/>
    </row>
    <row r="82" spans="1:6">
      <c r="B82" s="18"/>
      <c r="C82" s="18"/>
      <c r="D82" s="7"/>
      <c r="E82" s="18"/>
      <c r="F82" s="7"/>
    </row>
    <row r="83" spans="1:6">
      <c r="A83" s="51" t="s">
        <v>4</v>
      </c>
      <c r="B83" s="18"/>
      <c r="C83" s="18"/>
      <c r="D83" s="18"/>
      <c r="E83" s="18"/>
    </row>
    <row r="84" spans="1:6">
      <c r="A84" s="8"/>
      <c r="B84" s="18"/>
      <c r="C84" s="18"/>
      <c r="E84" s="18"/>
    </row>
    <row r="85" spans="1:6">
      <c r="A85" s="8"/>
      <c r="B85" s="7" t="s">
        <v>5</v>
      </c>
    </row>
    <row r="86" spans="1:6">
      <c r="A86" s="52" t="s">
        <v>4</v>
      </c>
      <c r="B86" s="18"/>
      <c r="C86" s="18"/>
      <c r="D86" s="6"/>
      <c r="E86" s="18"/>
      <c r="F86" s="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29" max="7" man="1"/>
    <brk id="58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0"/>
  <sheetViews>
    <sheetView showGridLines="0" view="pageBreakPreview" topLeftCell="A40" zoomScale="94" zoomScaleNormal="67" zoomScaleSheetLayoutView="94" workbookViewId="0">
      <selection activeCell="L70" sqref="L70"/>
    </sheetView>
  </sheetViews>
  <sheetFormatPr defaultColWidth="10.5546875" defaultRowHeight="24" customHeight="1"/>
  <cols>
    <col min="1" max="1" width="53.44140625" style="7" customWidth="1"/>
    <col min="2" max="2" width="11.109375" style="7" customWidth="1"/>
    <col min="3" max="3" width="1.88671875" style="7" customWidth="1"/>
    <col min="4" max="4" width="14.6640625" style="9" customWidth="1"/>
    <col min="5" max="5" width="1.88671875" style="9" customWidth="1"/>
    <col min="6" max="6" width="14.6640625" style="9" customWidth="1"/>
    <col min="7" max="7" width="1.88671875" style="7" customWidth="1"/>
    <col min="8" max="16384" width="10.5546875" style="7"/>
  </cols>
  <sheetData>
    <row r="1" spans="1:7" ht="24" customHeight="1">
      <c r="A1" s="8"/>
      <c r="B1" s="18"/>
      <c r="C1" s="18"/>
      <c r="D1" s="6"/>
      <c r="E1" s="6"/>
      <c r="F1" s="13" t="s">
        <v>51</v>
      </c>
      <c r="G1" s="18"/>
    </row>
    <row r="2" spans="1:7" s="31" customFormat="1" ht="24" customHeight="1">
      <c r="A2" s="5" t="s">
        <v>108</v>
      </c>
      <c r="B2" s="30"/>
      <c r="C2" s="30"/>
      <c r="D2" s="6"/>
      <c r="E2" s="6"/>
      <c r="F2" s="6"/>
      <c r="G2" s="30"/>
    </row>
    <row r="3" spans="1:7" s="31" customFormat="1" ht="24" customHeight="1">
      <c r="A3" s="5" t="s">
        <v>48</v>
      </c>
      <c r="B3" s="30"/>
      <c r="C3" s="30"/>
      <c r="D3" s="6"/>
      <c r="E3" s="30"/>
      <c r="F3" s="6"/>
      <c r="G3" s="30"/>
    </row>
    <row r="4" spans="1:7" s="31" customFormat="1" ht="24" customHeight="1">
      <c r="A4" s="19" t="s">
        <v>167</v>
      </c>
      <c r="B4" s="30"/>
      <c r="C4" s="30"/>
      <c r="D4" s="6"/>
      <c r="E4" s="30"/>
      <c r="F4" s="6"/>
      <c r="G4" s="30"/>
    </row>
    <row r="5" spans="1:7" s="31" customFormat="1" ht="24" customHeight="1">
      <c r="A5" s="30"/>
      <c r="B5" s="30"/>
      <c r="C5" s="30"/>
      <c r="D5" s="6"/>
      <c r="E5" s="30"/>
      <c r="F5" s="13" t="s">
        <v>110</v>
      </c>
      <c r="G5" s="30"/>
    </row>
    <row r="6" spans="1:7" ht="24" customHeight="1">
      <c r="B6" s="33" t="s">
        <v>0</v>
      </c>
      <c r="C6" s="17"/>
      <c r="D6" s="22" t="s">
        <v>118</v>
      </c>
      <c r="E6" s="23"/>
      <c r="F6" s="22" t="s">
        <v>88</v>
      </c>
      <c r="G6" s="23"/>
    </row>
    <row r="7" spans="1:7" ht="24" customHeight="1">
      <c r="A7" s="5" t="s">
        <v>58</v>
      </c>
      <c r="B7" s="17"/>
      <c r="C7" s="17"/>
      <c r="D7" s="56"/>
      <c r="E7" s="23"/>
      <c r="F7" s="56"/>
      <c r="G7" s="23"/>
    </row>
    <row r="8" spans="1:7" ht="24" customHeight="1">
      <c r="A8" s="37" t="s">
        <v>6</v>
      </c>
      <c r="D8" s="55"/>
      <c r="E8" s="55"/>
      <c r="F8" s="55"/>
    </row>
    <row r="9" spans="1:7" ht="24" customHeight="1">
      <c r="A9" s="7" t="s">
        <v>139</v>
      </c>
      <c r="B9" s="18"/>
      <c r="D9" s="39">
        <v>127081023</v>
      </c>
      <c r="E9" s="10"/>
      <c r="F9" s="10">
        <v>186673279</v>
      </c>
      <c r="G9" s="10"/>
    </row>
    <row r="10" spans="1:7" ht="24" customHeight="1">
      <c r="A10" s="7" t="s">
        <v>75</v>
      </c>
      <c r="B10" s="18"/>
      <c r="D10" s="39">
        <v>40913</v>
      </c>
      <c r="E10" s="10"/>
      <c r="F10" s="10">
        <v>58478</v>
      </c>
      <c r="G10" s="10"/>
    </row>
    <row r="11" spans="1:7" ht="24" customHeight="1">
      <c r="A11" s="7" t="s">
        <v>21</v>
      </c>
      <c r="B11" s="18"/>
      <c r="C11" s="18"/>
      <c r="D11" s="39">
        <v>892982</v>
      </c>
      <c r="E11" s="10"/>
      <c r="F11" s="10">
        <v>664534</v>
      </c>
      <c r="G11" s="40"/>
    </row>
    <row r="12" spans="1:7" ht="24" customHeight="1">
      <c r="A12" s="37" t="s">
        <v>8</v>
      </c>
      <c r="B12" s="40"/>
      <c r="C12" s="10"/>
      <c r="D12" s="24">
        <f>SUM(D9:D11)</f>
        <v>128014918</v>
      </c>
      <c r="E12" s="10"/>
      <c r="F12" s="24">
        <f>SUM(F9:F11)</f>
        <v>187396291</v>
      </c>
      <c r="G12" s="10"/>
    </row>
    <row r="13" spans="1:7" ht="24" customHeight="1">
      <c r="A13" s="37" t="s">
        <v>7</v>
      </c>
      <c r="D13" s="10"/>
      <c r="E13" s="10"/>
      <c r="F13" s="10"/>
      <c r="G13" s="10"/>
    </row>
    <row r="14" spans="1:7" ht="24" customHeight="1">
      <c r="A14" s="7" t="s">
        <v>138</v>
      </c>
      <c r="B14" s="18"/>
      <c r="D14" s="39">
        <v>77612242</v>
      </c>
      <c r="E14" s="10"/>
      <c r="F14" s="10">
        <v>150917836</v>
      </c>
      <c r="G14" s="10"/>
    </row>
    <row r="15" spans="1:7" ht="24" customHeight="1">
      <c r="A15" s="7" t="s">
        <v>53</v>
      </c>
      <c r="D15" s="39">
        <v>9201585</v>
      </c>
      <c r="E15" s="10"/>
      <c r="F15" s="10">
        <v>10135356</v>
      </c>
      <c r="G15" s="10"/>
    </row>
    <row r="16" spans="1:7" ht="24" customHeight="1">
      <c r="A16" s="7" t="s">
        <v>24</v>
      </c>
      <c r="B16" s="18">
        <v>3</v>
      </c>
      <c r="D16" s="10">
        <v>13107410</v>
      </c>
      <c r="E16" s="10"/>
      <c r="F16" s="10">
        <v>12208266</v>
      </c>
      <c r="G16" s="10"/>
    </row>
    <row r="17" spans="1:7" ht="24" customHeight="1">
      <c r="A17" s="37" t="s">
        <v>9</v>
      </c>
      <c r="B17" s="18"/>
      <c r="C17" s="18"/>
      <c r="D17" s="24">
        <f>SUM(D14:D16)</f>
        <v>99921237</v>
      </c>
      <c r="E17" s="10"/>
      <c r="F17" s="24">
        <f>SUM(F14:F16)</f>
        <v>173261458</v>
      </c>
      <c r="G17" s="10"/>
    </row>
    <row r="18" spans="1:7" ht="24" customHeight="1">
      <c r="A18" s="37" t="s">
        <v>105</v>
      </c>
      <c r="B18" s="18"/>
      <c r="C18" s="18"/>
      <c r="D18" s="10">
        <f>SUM(D12-D17)</f>
        <v>28093681</v>
      </c>
      <c r="E18" s="10"/>
      <c r="F18" s="10">
        <f>SUM(F12-F17)</f>
        <v>14134833</v>
      </c>
      <c r="G18" s="10"/>
    </row>
    <row r="19" spans="1:7" ht="24" customHeight="1">
      <c r="A19" s="7" t="s">
        <v>74</v>
      </c>
      <c r="B19" s="18">
        <v>3</v>
      </c>
      <c r="D19" s="25">
        <v>-2161859</v>
      </c>
      <c r="E19" s="10"/>
      <c r="F19" s="25">
        <v>-4278191</v>
      </c>
      <c r="G19" s="10"/>
    </row>
    <row r="20" spans="1:7" ht="24" customHeight="1">
      <c r="A20" s="26" t="s">
        <v>119</v>
      </c>
      <c r="B20" s="18"/>
      <c r="D20" s="53">
        <f>SUM(D18:D19)</f>
        <v>25931822</v>
      </c>
      <c r="E20" s="10"/>
      <c r="F20" s="53">
        <f>SUM(F18:F19)</f>
        <v>9856642</v>
      </c>
      <c r="G20" s="10"/>
    </row>
    <row r="21" spans="1:7" ht="24" customHeight="1">
      <c r="A21" s="7" t="s">
        <v>92</v>
      </c>
      <c r="B21" s="18">
        <v>13</v>
      </c>
      <c r="C21" s="18"/>
      <c r="D21" s="25">
        <v>-5304593</v>
      </c>
      <c r="E21" s="10"/>
      <c r="F21" s="12">
        <v>-2064924</v>
      </c>
      <c r="G21" s="10"/>
    </row>
    <row r="22" spans="1:7" ht="24" customHeight="1">
      <c r="A22" s="37" t="s">
        <v>86</v>
      </c>
      <c r="C22" s="18"/>
      <c r="D22" s="12">
        <f>SUM(D20:D21)</f>
        <v>20627229</v>
      </c>
      <c r="E22" s="10"/>
      <c r="F22" s="12">
        <f>SUM(F20:F21)</f>
        <v>7791718</v>
      </c>
      <c r="G22" s="10"/>
    </row>
    <row r="23" spans="1:7" ht="24" customHeight="1">
      <c r="A23" s="57" t="s">
        <v>49</v>
      </c>
      <c r="B23" s="17"/>
      <c r="C23" s="17"/>
      <c r="D23" s="34"/>
      <c r="E23" s="23"/>
      <c r="F23" s="34"/>
      <c r="G23" s="23"/>
    </row>
    <row r="24" spans="1:7" ht="24" customHeight="1">
      <c r="A24" s="62" t="s">
        <v>76</v>
      </c>
      <c r="B24" s="17"/>
      <c r="C24" s="17"/>
      <c r="D24" s="34"/>
      <c r="E24" s="23"/>
      <c r="F24" s="34"/>
      <c r="G24" s="23"/>
    </row>
    <row r="25" spans="1:7" ht="24" customHeight="1">
      <c r="A25" s="58" t="s">
        <v>141</v>
      </c>
      <c r="B25" s="17"/>
      <c r="C25" s="17"/>
      <c r="D25" s="34"/>
      <c r="E25" s="23"/>
      <c r="F25" s="34"/>
      <c r="G25" s="23"/>
    </row>
    <row r="26" spans="1:7" ht="24" customHeight="1">
      <c r="A26" s="58" t="s">
        <v>142</v>
      </c>
      <c r="B26" s="17"/>
      <c r="C26" s="17"/>
      <c r="D26" s="43">
        <v>-512000</v>
      </c>
      <c r="E26" s="39"/>
      <c r="F26" s="43">
        <v>0</v>
      </c>
      <c r="G26" s="23"/>
    </row>
    <row r="27" spans="1:7" ht="24" customHeight="1">
      <c r="A27" s="57" t="s">
        <v>50</v>
      </c>
      <c r="B27" s="17"/>
      <c r="C27" s="17"/>
      <c r="D27" s="43">
        <f>SUM(D25:D26)</f>
        <v>-512000</v>
      </c>
      <c r="E27" s="39"/>
      <c r="F27" s="43">
        <f>SUM(F25:F26)</f>
        <v>0</v>
      </c>
      <c r="G27" s="39"/>
    </row>
    <row r="28" spans="1:7" ht="24" customHeight="1">
      <c r="A28" s="57"/>
      <c r="B28" s="17"/>
      <c r="C28" s="17"/>
      <c r="D28" s="60"/>
      <c r="E28" s="39"/>
      <c r="F28" s="60"/>
      <c r="G28" s="39"/>
    </row>
    <row r="29" spans="1:7" ht="24" customHeight="1" thickBot="1">
      <c r="A29" s="57" t="s">
        <v>52</v>
      </c>
      <c r="B29" s="17"/>
      <c r="C29" s="17"/>
      <c r="D29" s="49">
        <f>SUM(D22,D27)</f>
        <v>20115229</v>
      </c>
      <c r="E29" s="39"/>
      <c r="F29" s="49">
        <f>SUM(F22,F27)</f>
        <v>7791718</v>
      </c>
      <c r="G29" s="39"/>
    </row>
    <row r="30" spans="1:7" ht="24" customHeight="1" thickTop="1">
      <c r="A30" s="57"/>
      <c r="B30" s="17"/>
      <c r="C30" s="17"/>
      <c r="D30" s="39"/>
      <c r="E30" s="39"/>
      <c r="F30" s="39"/>
      <c r="G30" s="39"/>
    </row>
    <row r="31" spans="1:7" ht="24" customHeight="1">
      <c r="A31" s="57"/>
      <c r="B31" s="17"/>
      <c r="C31" s="17"/>
      <c r="D31" s="39"/>
      <c r="E31" s="39"/>
      <c r="F31" s="13" t="s">
        <v>80</v>
      </c>
      <c r="G31" s="39"/>
    </row>
    <row r="32" spans="1:7" ht="24" customHeight="1">
      <c r="A32" s="37" t="s">
        <v>120</v>
      </c>
      <c r="B32" s="18"/>
      <c r="C32" s="18"/>
      <c r="D32" s="10"/>
      <c r="E32" s="10"/>
      <c r="F32" s="10"/>
      <c r="G32" s="10"/>
    </row>
    <row r="33" spans="1:7" ht="24" customHeight="1" thickBot="1">
      <c r="A33" s="7" t="s">
        <v>121</v>
      </c>
      <c r="C33" s="18"/>
      <c r="D33" s="59">
        <f>D22/BS!D69</f>
        <v>6.4460090624999994E-2</v>
      </c>
      <c r="E33" s="61"/>
      <c r="F33" s="59">
        <f>F22/BS!F69</f>
        <v>2.4349118749999999E-2</v>
      </c>
      <c r="G33" s="54"/>
    </row>
    <row r="34" spans="1:7" ht="24" customHeight="1" thickTop="1">
      <c r="C34" s="18"/>
      <c r="D34" s="61"/>
      <c r="E34" s="54"/>
      <c r="F34" s="61"/>
      <c r="G34" s="54"/>
    </row>
    <row r="35" spans="1:7" ht="24" customHeight="1">
      <c r="A35" s="11" t="s">
        <v>87</v>
      </c>
      <c r="D35" s="10"/>
      <c r="E35" s="10"/>
      <c r="F35" s="10"/>
      <c r="G35" s="10"/>
    </row>
    <row r="36" spans="1:7" ht="24" customHeight="1">
      <c r="A36" s="8"/>
      <c r="B36" s="18"/>
      <c r="C36" s="18"/>
      <c r="D36" s="6"/>
      <c r="E36" s="6"/>
      <c r="F36" s="13" t="s">
        <v>51</v>
      </c>
      <c r="G36" s="18"/>
    </row>
    <row r="37" spans="1:7" ht="24" customHeight="1">
      <c r="A37" s="5" t="s">
        <v>108</v>
      </c>
      <c r="B37" s="30"/>
      <c r="C37" s="30"/>
      <c r="D37" s="6"/>
      <c r="E37" s="6"/>
      <c r="F37" s="6"/>
      <c r="G37" s="30"/>
    </row>
    <row r="38" spans="1:7" ht="24" customHeight="1">
      <c r="A38" s="5" t="s">
        <v>48</v>
      </c>
      <c r="B38" s="30"/>
      <c r="C38" s="30"/>
      <c r="D38" s="6"/>
      <c r="E38" s="30"/>
      <c r="F38" s="6"/>
      <c r="G38" s="30"/>
    </row>
    <row r="39" spans="1:7" ht="24" customHeight="1">
      <c r="A39" s="19" t="s">
        <v>168</v>
      </c>
      <c r="B39" s="30"/>
      <c r="C39" s="30"/>
      <c r="D39" s="6"/>
      <c r="E39" s="30"/>
      <c r="F39" s="6"/>
      <c r="G39" s="30"/>
    </row>
    <row r="40" spans="1:7" ht="24" customHeight="1">
      <c r="A40" s="30"/>
      <c r="B40" s="30"/>
      <c r="C40" s="30"/>
      <c r="D40" s="6"/>
      <c r="E40" s="30"/>
      <c r="F40" s="13" t="s">
        <v>110</v>
      </c>
      <c r="G40" s="30"/>
    </row>
    <row r="41" spans="1:7" ht="24" customHeight="1">
      <c r="B41" s="33" t="s">
        <v>0</v>
      </c>
      <c r="C41" s="17"/>
      <c r="D41" s="22" t="s">
        <v>118</v>
      </c>
      <c r="E41" s="23"/>
      <c r="F41" s="22" t="s">
        <v>88</v>
      </c>
      <c r="G41" s="23"/>
    </row>
    <row r="42" spans="1:7" ht="24" customHeight="1">
      <c r="A42" s="5" t="s">
        <v>58</v>
      </c>
      <c r="B42" s="17"/>
      <c r="C42" s="17"/>
      <c r="D42" s="56"/>
      <c r="E42" s="23"/>
      <c r="F42" s="56"/>
      <c r="G42" s="23"/>
    </row>
    <row r="43" spans="1:7" ht="24" customHeight="1">
      <c r="A43" s="37" t="s">
        <v>6</v>
      </c>
      <c r="D43" s="55"/>
      <c r="E43" s="55"/>
      <c r="F43" s="55"/>
    </row>
    <row r="44" spans="1:7" ht="24" customHeight="1">
      <c r="A44" s="7" t="s">
        <v>139</v>
      </c>
      <c r="B44" s="18"/>
      <c r="D44" s="39">
        <v>232328532</v>
      </c>
      <c r="E44" s="10"/>
      <c r="F44" s="10">
        <v>253040676</v>
      </c>
      <c r="G44" s="10"/>
    </row>
    <row r="45" spans="1:7" ht="24" customHeight="1">
      <c r="A45" s="7" t="s">
        <v>75</v>
      </c>
      <c r="B45" s="18"/>
      <c r="D45" s="39">
        <v>71501</v>
      </c>
      <c r="E45" s="10"/>
      <c r="F45" s="10">
        <v>99481</v>
      </c>
      <c r="G45" s="10"/>
    </row>
    <row r="46" spans="1:7" ht="24" customHeight="1">
      <c r="A46" s="7" t="s">
        <v>21</v>
      </c>
      <c r="B46" s="18"/>
      <c r="C46" s="18"/>
      <c r="D46" s="39">
        <v>5734770</v>
      </c>
      <c r="E46" s="10"/>
      <c r="F46" s="10">
        <v>1487674</v>
      </c>
      <c r="G46" s="40"/>
    </row>
    <row r="47" spans="1:7" ht="24" customHeight="1">
      <c r="A47" s="37" t="s">
        <v>8</v>
      </c>
      <c r="B47" s="40"/>
      <c r="C47" s="10"/>
      <c r="D47" s="24">
        <f>SUM(D44:D46)</f>
        <v>238134803</v>
      </c>
      <c r="E47" s="10"/>
      <c r="F47" s="24">
        <f>SUM(F44:F46)</f>
        <v>254627831</v>
      </c>
      <c r="G47" s="10"/>
    </row>
    <row r="48" spans="1:7" ht="24" customHeight="1">
      <c r="A48" s="37" t="s">
        <v>7</v>
      </c>
      <c r="D48" s="10"/>
      <c r="E48" s="10"/>
      <c r="F48" s="10"/>
      <c r="G48" s="10"/>
    </row>
    <row r="49" spans="1:7" ht="24" customHeight="1">
      <c r="A49" s="7" t="s">
        <v>138</v>
      </c>
      <c r="B49" s="18"/>
      <c r="D49" s="39">
        <v>144344057</v>
      </c>
      <c r="E49" s="10"/>
      <c r="F49" s="10">
        <v>196015204</v>
      </c>
      <c r="G49" s="10"/>
    </row>
    <row r="50" spans="1:7" ht="24" customHeight="1">
      <c r="A50" s="7" t="s">
        <v>53</v>
      </c>
      <c r="D50" s="39">
        <v>16272486</v>
      </c>
      <c r="E50" s="10"/>
      <c r="F50" s="10">
        <v>14455127</v>
      </c>
      <c r="G50" s="10"/>
    </row>
    <row r="51" spans="1:7" ht="24" customHeight="1">
      <c r="A51" s="7" t="s">
        <v>24</v>
      </c>
      <c r="B51" s="18">
        <v>3</v>
      </c>
      <c r="D51" s="10">
        <v>25683473</v>
      </c>
      <c r="E51" s="10"/>
      <c r="F51" s="10">
        <v>23370760</v>
      </c>
      <c r="G51" s="10"/>
    </row>
    <row r="52" spans="1:7" ht="24" customHeight="1">
      <c r="A52" s="37" t="s">
        <v>9</v>
      </c>
      <c r="B52" s="18"/>
      <c r="C52" s="18"/>
      <c r="D52" s="24">
        <f>SUM(D49:D51)</f>
        <v>186300016</v>
      </c>
      <c r="E52" s="10"/>
      <c r="F52" s="24">
        <f>SUM(F49:F51)</f>
        <v>233841091</v>
      </c>
      <c r="G52" s="10"/>
    </row>
    <row r="53" spans="1:7" ht="24" customHeight="1">
      <c r="A53" s="37" t="s">
        <v>105</v>
      </c>
      <c r="B53" s="18"/>
      <c r="C53" s="18"/>
      <c r="D53" s="10">
        <f>SUM(D47-D52)</f>
        <v>51834787</v>
      </c>
      <c r="E53" s="10"/>
      <c r="F53" s="10">
        <f>SUM(F47-F52)</f>
        <v>20786740</v>
      </c>
      <c r="G53" s="10"/>
    </row>
    <row r="54" spans="1:7" ht="24" customHeight="1">
      <c r="A54" s="7" t="s">
        <v>74</v>
      </c>
      <c r="B54" s="18">
        <v>3</v>
      </c>
      <c r="D54" s="25">
        <v>-3888923</v>
      </c>
      <c r="E54" s="10"/>
      <c r="F54" s="25">
        <v>-8071720</v>
      </c>
      <c r="G54" s="10"/>
    </row>
    <row r="55" spans="1:7" ht="24" customHeight="1">
      <c r="A55" s="26" t="s">
        <v>119</v>
      </c>
      <c r="B55" s="18"/>
      <c r="D55" s="53">
        <f>SUM(D53:D54)</f>
        <v>47945864</v>
      </c>
      <c r="E55" s="10"/>
      <c r="F55" s="53">
        <f>SUM(F53:F54)</f>
        <v>12715020</v>
      </c>
      <c r="G55" s="10"/>
    </row>
    <row r="56" spans="1:7" ht="24" customHeight="1">
      <c r="A56" s="7" t="s">
        <v>92</v>
      </c>
      <c r="B56" s="18">
        <v>13</v>
      </c>
      <c r="C56" s="18"/>
      <c r="D56" s="25">
        <v>-9781377</v>
      </c>
      <c r="E56" s="10"/>
      <c r="F56" s="12">
        <v>-2644923</v>
      </c>
      <c r="G56" s="10"/>
    </row>
    <row r="57" spans="1:7" ht="24" customHeight="1">
      <c r="A57" s="37" t="s">
        <v>86</v>
      </c>
      <c r="C57" s="18"/>
      <c r="D57" s="12">
        <f>SUM(D55:D56)</f>
        <v>38164487</v>
      </c>
      <c r="E57" s="10"/>
      <c r="F57" s="12">
        <f>SUM(F55:F56)</f>
        <v>10070097</v>
      </c>
      <c r="G57" s="10"/>
    </row>
    <row r="58" spans="1:7" ht="24" customHeight="1">
      <c r="A58" s="57" t="s">
        <v>49</v>
      </c>
      <c r="B58" s="17"/>
      <c r="C58" s="17"/>
      <c r="D58" s="34"/>
      <c r="E58" s="23"/>
      <c r="F58" s="34"/>
      <c r="G58" s="23"/>
    </row>
    <row r="59" spans="1:7" ht="24" customHeight="1">
      <c r="A59" s="62" t="s">
        <v>76</v>
      </c>
      <c r="B59" s="17"/>
      <c r="C59" s="17"/>
      <c r="D59" s="34"/>
      <c r="E59" s="23"/>
      <c r="F59" s="34"/>
      <c r="G59" s="23"/>
    </row>
    <row r="60" spans="1:7" ht="24" customHeight="1">
      <c r="A60" s="58" t="s">
        <v>141</v>
      </c>
      <c r="B60" s="17"/>
      <c r="C60" s="17"/>
      <c r="D60" s="34"/>
      <c r="E60" s="23"/>
      <c r="F60" s="34"/>
      <c r="G60" s="23"/>
    </row>
    <row r="61" spans="1:7" ht="24" customHeight="1">
      <c r="A61" s="58" t="s">
        <v>142</v>
      </c>
      <c r="B61" s="17"/>
      <c r="C61" s="17"/>
      <c r="D61" s="43">
        <v>-1024000</v>
      </c>
      <c r="E61" s="39"/>
      <c r="F61" s="43">
        <v>0</v>
      </c>
      <c r="G61" s="23"/>
    </row>
    <row r="62" spans="1:7" ht="24" customHeight="1">
      <c r="A62" s="57" t="s">
        <v>50</v>
      </c>
      <c r="B62" s="17"/>
      <c r="C62" s="17"/>
      <c r="D62" s="43">
        <f>SUM(D60:D61)</f>
        <v>-1024000</v>
      </c>
      <c r="E62" s="39"/>
      <c r="F62" s="43">
        <f>SUM(F60:F61)</f>
        <v>0</v>
      </c>
      <c r="G62" s="39"/>
    </row>
    <row r="63" spans="1:7" ht="24" customHeight="1">
      <c r="A63" s="57"/>
      <c r="B63" s="17"/>
      <c r="C63" s="17"/>
      <c r="D63" s="60"/>
      <c r="E63" s="39"/>
      <c r="F63" s="60"/>
      <c r="G63" s="39"/>
    </row>
    <row r="64" spans="1:7" ht="24" customHeight="1" thickBot="1">
      <c r="A64" s="57" t="s">
        <v>52</v>
      </c>
      <c r="B64" s="17"/>
      <c r="C64" s="17"/>
      <c r="D64" s="49">
        <f>SUM(D57,D62)</f>
        <v>37140487</v>
      </c>
      <c r="E64" s="39"/>
      <c r="F64" s="49">
        <f>SUM(F57,F62)</f>
        <v>10070097</v>
      </c>
      <c r="G64" s="39"/>
    </row>
    <row r="65" spans="1:7" ht="24" customHeight="1" thickTop="1">
      <c r="A65" s="57"/>
      <c r="B65" s="17"/>
      <c r="C65" s="17"/>
      <c r="D65" s="39"/>
      <c r="E65" s="39"/>
      <c r="F65" s="39"/>
      <c r="G65" s="39"/>
    </row>
    <row r="66" spans="1:7" ht="24" customHeight="1">
      <c r="A66" s="57"/>
      <c r="B66" s="17"/>
      <c r="C66" s="17"/>
      <c r="D66" s="39"/>
      <c r="E66" s="39"/>
      <c r="F66" s="13" t="s">
        <v>80</v>
      </c>
      <c r="G66" s="39"/>
    </row>
    <row r="67" spans="1:7" ht="24" customHeight="1">
      <c r="A67" s="37" t="s">
        <v>120</v>
      </c>
      <c r="B67" s="18"/>
      <c r="C67" s="18"/>
      <c r="D67" s="10"/>
      <c r="E67" s="10"/>
      <c r="F67" s="10"/>
      <c r="G67" s="10"/>
    </row>
    <row r="68" spans="1:7" ht="24" customHeight="1" thickBot="1">
      <c r="A68" s="7" t="s">
        <v>121</v>
      </c>
      <c r="C68" s="18"/>
      <c r="D68" s="59">
        <f>D57/BS!D71</f>
        <v>0.119264021875</v>
      </c>
      <c r="E68" s="61"/>
      <c r="F68" s="59">
        <f>F57/BS!F71</f>
        <v>3.1469053125E-2</v>
      </c>
      <c r="G68" s="54"/>
    </row>
    <row r="69" spans="1:7" ht="24" customHeight="1" thickTop="1">
      <c r="C69" s="18"/>
      <c r="D69" s="61"/>
      <c r="E69" s="54"/>
      <c r="F69" s="61"/>
      <c r="G69" s="54"/>
    </row>
    <row r="70" spans="1:7" ht="24" customHeight="1">
      <c r="A70" s="11" t="s">
        <v>87</v>
      </c>
      <c r="D70" s="10"/>
      <c r="E70" s="10"/>
      <c r="F70" s="10"/>
      <c r="G70" s="1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1" manualBreakCount="1">
    <brk id="35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31"/>
  <sheetViews>
    <sheetView showGridLines="0" view="pageBreakPreview" zoomScale="63" zoomScaleNormal="60" zoomScaleSheetLayoutView="63" workbookViewId="0">
      <selection activeCell="G34" sqref="G34"/>
    </sheetView>
  </sheetViews>
  <sheetFormatPr defaultColWidth="10.5546875" defaultRowHeight="21.9" customHeight="1"/>
  <cols>
    <col min="1" max="1" width="49.88671875" style="7" customWidth="1"/>
    <col min="2" max="2" width="1.6640625" style="7" customWidth="1"/>
    <col min="3" max="3" width="19.6640625" style="7" customWidth="1"/>
    <col min="4" max="4" width="1.6640625" style="7" customWidth="1"/>
    <col min="5" max="5" width="19.6640625" style="7" customWidth="1"/>
    <col min="6" max="6" width="1.6640625" style="7" customWidth="1"/>
    <col min="7" max="7" width="19.6640625" style="7" customWidth="1"/>
    <col min="8" max="8" width="1.6640625" style="7" customWidth="1"/>
    <col min="9" max="9" width="19.6640625" style="9" customWidth="1"/>
    <col min="10" max="10" width="1.6640625" style="9" customWidth="1"/>
    <col min="11" max="11" width="19.6640625" style="9" customWidth="1"/>
    <col min="12" max="12" width="1.6640625" style="9" customWidth="1"/>
    <col min="13" max="13" width="19.6640625" style="9" customWidth="1"/>
    <col min="14" max="14" width="1.6640625" style="7" customWidth="1"/>
    <col min="15" max="15" width="10.5546875" style="7" customWidth="1"/>
    <col min="16" max="16" width="16.44140625" style="7" customWidth="1"/>
    <col min="17" max="16384" width="10.5546875" style="7"/>
  </cols>
  <sheetData>
    <row r="1" spans="1:16" s="76" customFormat="1" ht="21.9" customHeight="1"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66" t="s">
        <v>51</v>
      </c>
      <c r="N1" s="77"/>
      <c r="O1" s="77"/>
      <c r="P1" s="77"/>
    </row>
    <row r="2" spans="1:16" s="31" customFormat="1" ht="21.9" customHeight="1">
      <c r="A2" s="5" t="s">
        <v>108</v>
      </c>
      <c r="B2" s="5"/>
      <c r="C2" s="30"/>
      <c r="D2" s="30"/>
      <c r="E2" s="30"/>
      <c r="F2" s="30"/>
      <c r="G2" s="30"/>
      <c r="H2" s="30"/>
      <c r="I2" s="6"/>
      <c r="J2" s="6"/>
      <c r="K2" s="6"/>
      <c r="L2" s="6"/>
      <c r="M2" s="6"/>
    </row>
    <row r="3" spans="1:16" s="31" customFormat="1" ht="21.9" customHeight="1">
      <c r="A3" s="5" t="s">
        <v>85</v>
      </c>
      <c r="B3" s="5"/>
      <c r="C3" s="30"/>
      <c r="D3" s="30"/>
      <c r="E3" s="30"/>
      <c r="F3" s="30"/>
      <c r="G3" s="30"/>
      <c r="H3" s="30"/>
      <c r="I3" s="6"/>
      <c r="J3" s="6"/>
      <c r="K3" s="6"/>
      <c r="L3" s="6"/>
      <c r="M3" s="6"/>
    </row>
    <row r="4" spans="1:16" s="31" customFormat="1" ht="21.9" customHeight="1">
      <c r="A4" s="19" t="s">
        <v>168</v>
      </c>
      <c r="B4" s="5"/>
      <c r="C4" s="30"/>
      <c r="D4" s="30"/>
      <c r="E4" s="30"/>
      <c r="F4" s="30"/>
      <c r="G4" s="30"/>
      <c r="H4" s="30"/>
      <c r="I4" s="6"/>
      <c r="J4" s="6"/>
      <c r="K4" s="6"/>
      <c r="L4" s="6"/>
      <c r="M4" s="6"/>
    </row>
    <row r="5" spans="1:16" s="31" customFormat="1" ht="21.9" customHeight="1">
      <c r="A5" s="30"/>
      <c r="B5" s="30"/>
      <c r="C5" s="30"/>
      <c r="D5" s="30"/>
      <c r="E5" s="30"/>
      <c r="F5" s="30"/>
      <c r="G5" s="30"/>
      <c r="H5" s="30"/>
      <c r="I5" s="6"/>
      <c r="J5" s="6"/>
      <c r="K5" s="6"/>
      <c r="L5" s="6"/>
      <c r="M5" s="13" t="s">
        <v>110</v>
      </c>
    </row>
    <row r="6" spans="1:16" s="31" customFormat="1" ht="21.9" customHeight="1">
      <c r="A6" s="30"/>
      <c r="B6" s="30"/>
      <c r="C6" s="30"/>
      <c r="D6" s="30"/>
      <c r="E6" s="30"/>
      <c r="F6" s="30"/>
      <c r="G6" s="30"/>
      <c r="H6" s="30"/>
      <c r="I6" s="6"/>
      <c r="J6" s="6"/>
      <c r="K6" s="16" t="s">
        <v>143</v>
      </c>
      <c r="L6" s="6"/>
      <c r="M6" s="13"/>
    </row>
    <row r="7" spans="1:16" s="31" customFormat="1" ht="21.9" customHeight="1">
      <c r="A7" s="30"/>
      <c r="B7" s="30"/>
      <c r="C7" s="30"/>
      <c r="D7" s="30"/>
      <c r="E7" s="30"/>
      <c r="F7" s="30"/>
      <c r="G7" s="30"/>
      <c r="H7" s="30"/>
      <c r="I7" s="6"/>
      <c r="J7" s="6"/>
      <c r="K7" s="65" t="s">
        <v>144</v>
      </c>
      <c r="L7" s="6"/>
      <c r="M7" s="13"/>
    </row>
    <row r="8" spans="1:16" s="31" customFormat="1" ht="21.9" customHeight="1">
      <c r="A8" s="30"/>
      <c r="B8" s="30"/>
      <c r="C8" s="30"/>
      <c r="D8" s="30"/>
      <c r="E8" s="30"/>
      <c r="F8" s="30"/>
      <c r="G8" s="30"/>
      <c r="H8" s="30"/>
      <c r="I8" s="6"/>
      <c r="J8" s="6"/>
      <c r="K8" s="67" t="s">
        <v>145</v>
      </c>
      <c r="L8" s="6"/>
      <c r="M8" s="13"/>
    </row>
    <row r="9" spans="1:16" s="31" customFormat="1" ht="21.9" customHeight="1">
      <c r="A9" s="30"/>
      <c r="B9" s="30"/>
      <c r="C9" s="30"/>
      <c r="D9" s="30"/>
      <c r="E9" s="30"/>
      <c r="F9" s="30"/>
      <c r="G9" s="30"/>
      <c r="H9" s="30"/>
      <c r="I9" s="6"/>
      <c r="J9" s="6"/>
      <c r="K9" s="16" t="s">
        <v>146</v>
      </c>
      <c r="L9" s="6"/>
      <c r="M9" s="13"/>
    </row>
    <row r="10" spans="1:16" ht="21.9" customHeight="1">
      <c r="C10" s="68" t="s">
        <v>17</v>
      </c>
      <c r="D10" s="68"/>
      <c r="E10" s="68"/>
      <c r="F10" s="68"/>
      <c r="G10" s="72"/>
      <c r="H10" s="72" t="s">
        <v>61</v>
      </c>
      <c r="I10" s="72"/>
      <c r="J10" s="68"/>
      <c r="K10" s="68" t="s">
        <v>159</v>
      </c>
      <c r="L10" s="68"/>
      <c r="M10" s="63"/>
    </row>
    <row r="11" spans="1:16" ht="21.9" customHeight="1">
      <c r="C11" s="8" t="s">
        <v>32</v>
      </c>
      <c r="D11" s="68"/>
      <c r="E11" s="68"/>
      <c r="F11" s="68"/>
      <c r="G11" s="71" t="s">
        <v>30</v>
      </c>
      <c r="H11" s="71"/>
      <c r="I11" s="71"/>
      <c r="J11" s="68"/>
      <c r="K11" s="68" t="s">
        <v>147</v>
      </c>
      <c r="L11" s="68"/>
      <c r="M11" s="63" t="s">
        <v>60</v>
      </c>
    </row>
    <row r="12" spans="1:16" ht="21.9" customHeight="1">
      <c r="C12" s="72" t="s">
        <v>33</v>
      </c>
      <c r="D12" s="68"/>
      <c r="E12" s="75" t="s">
        <v>77</v>
      </c>
      <c r="F12" s="68"/>
      <c r="G12" s="72" t="s">
        <v>31</v>
      </c>
      <c r="H12" s="68"/>
      <c r="I12" s="75" t="s">
        <v>28</v>
      </c>
      <c r="J12" s="69"/>
      <c r="K12" s="75" t="s">
        <v>145</v>
      </c>
      <c r="L12" s="69"/>
      <c r="M12" s="73" t="s">
        <v>2</v>
      </c>
    </row>
    <row r="13" spans="1:16" ht="21.9" customHeight="1">
      <c r="A13" s="70" t="s">
        <v>122</v>
      </c>
      <c r="B13" s="74"/>
      <c r="C13" s="10">
        <v>320000000</v>
      </c>
      <c r="D13" s="10"/>
      <c r="E13" s="10">
        <v>68108855</v>
      </c>
      <c r="F13" s="10"/>
      <c r="G13" s="10">
        <v>6940889</v>
      </c>
      <c r="H13" s="10"/>
      <c r="I13" s="10">
        <v>87717438</v>
      </c>
      <c r="J13" s="10"/>
      <c r="K13" s="10">
        <v>0</v>
      </c>
      <c r="L13" s="10"/>
      <c r="M13" s="10">
        <f>SUM(C13:K13)</f>
        <v>482767182</v>
      </c>
    </row>
    <row r="14" spans="1:16" ht="21.9" customHeight="1">
      <c r="A14" s="64" t="s">
        <v>86</v>
      </c>
      <c r="B14" s="74"/>
      <c r="C14" s="78">
        <v>0</v>
      </c>
      <c r="D14" s="10"/>
      <c r="E14" s="78">
        <v>0</v>
      </c>
      <c r="F14" s="10"/>
      <c r="G14" s="78">
        <v>0</v>
      </c>
      <c r="H14" s="10"/>
      <c r="I14" s="78">
        <v>10070097</v>
      </c>
      <c r="J14" s="10"/>
      <c r="K14" s="78">
        <v>0</v>
      </c>
      <c r="L14" s="10"/>
      <c r="M14" s="78">
        <f>SUM(C14:K14)</f>
        <v>10070097</v>
      </c>
    </row>
    <row r="15" spans="1:16" ht="21.9" customHeight="1">
      <c r="A15" s="64" t="s">
        <v>65</v>
      </c>
      <c r="B15" s="74"/>
      <c r="C15" s="79">
        <v>0</v>
      </c>
      <c r="D15" s="10"/>
      <c r="E15" s="79">
        <v>0</v>
      </c>
      <c r="F15" s="10"/>
      <c r="G15" s="79">
        <v>0</v>
      </c>
      <c r="H15" s="10"/>
      <c r="I15" s="79">
        <v>0</v>
      </c>
      <c r="J15" s="10"/>
      <c r="K15" s="79">
        <v>0</v>
      </c>
      <c r="L15" s="10"/>
      <c r="M15" s="79">
        <f t="shared" ref="M15" si="0">SUM(C15:K15)</f>
        <v>0</v>
      </c>
    </row>
    <row r="16" spans="1:16" ht="21.9" customHeight="1">
      <c r="A16" s="64" t="s">
        <v>52</v>
      </c>
      <c r="B16" s="80"/>
      <c r="C16" s="14">
        <f>SUM(C14:C15)</f>
        <v>0</v>
      </c>
      <c r="D16" s="10"/>
      <c r="E16" s="14">
        <f>SUM(E14:E15)</f>
        <v>0</v>
      </c>
      <c r="F16" s="10"/>
      <c r="G16" s="14">
        <f>SUM(G14:G15)</f>
        <v>0</v>
      </c>
      <c r="H16" s="10"/>
      <c r="I16" s="14">
        <f>SUM(I14:I15)</f>
        <v>10070097</v>
      </c>
      <c r="J16" s="14"/>
      <c r="K16" s="14">
        <f>SUM(K14:K15)</f>
        <v>0</v>
      </c>
      <c r="L16" s="14"/>
      <c r="M16" s="14">
        <f>SUM(M14:M15)</f>
        <v>10070097</v>
      </c>
    </row>
    <row r="17" spans="1:13" ht="21.9" customHeight="1">
      <c r="A17" s="64" t="s">
        <v>174</v>
      </c>
      <c r="B17" s="80"/>
      <c r="C17" s="14">
        <f>SUM(C15:C16)</f>
        <v>0</v>
      </c>
      <c r="D17" s="10"/>
      <c r="E17" s="14">
        <f>SUM(E15:E16)</f>
        <v>0</v>
      </c>
      <c r="F17" s="10"/>
      <c r="G17" s="14">
        <f>SUM(G15:G16)</f>
        <v>0</v>
      </c>
      <c r="H17" s="10"/>
      <c r="I17" s="14">
        <v>-7998000</v>
      </c>
      <c r="J17" s="14"/>
      <c r="K17" s="14">
        <f>SUM(K15:K16)</f>
        <v>0</v>
      </c>
      <c r="L17" s="14"/>
      <c r="M17" s="14">
        <f>SUM(C17:K17)</f>
        <v>-7998000</v>
      </c>
    </row>
    <row r="18" spans="1:13" ht="21.9" customHeight="1" thickBot="1">
      <c r="A18" s="74" t="s">
        <v>169</v>
      </c>
      <c r="B18" s="74"/>
      <c r="C18" s="81">
        <f>SUM(C13,C16:C17)</f>
        <v>320000000</v>
      </c>
      <c r="D18" s="10"/>
      <c r="E18" s="81">
        <f>SUM(E13,E16:E17)</f>
        <v>68108855</v>
      </c>
      <c r="F18" s="10"/>
      <c r="G18" s="81">
        <f>SUM(G13,G16:G17)</f>
        <v>6940889</v>
      </c>
      <c r="H18" s="10"/>
      <c r="I18" s="81">
        <f>SUM(I13,I16:I17)</f>
        <v>89789535</v>
      </c>
      <c r="J18" s="14"/>
      <c r="K18" s="81">
        <f>SUM(K13,K16:K17)</f>
        <v>0</v>
      </c>
      <c r="L18" s="14"/>
      <c r="M18" s="81">
        <f>SUM(M13,M16:M17)</f>
        <v>484839279</v>
      </c>
    </row>
    <row r="19" spans="1:13" ht="21.9" customHeight="1" thickTop="1">
      <c r="A19" s="74"/>
      <c r="B19" s="74"/>
      <c r="C19" s="14"/>
      <c r="D19" s="10"/>
      <c r="E19" s="14"/>
      <c r="F19" s="10"/>
      <c r="G19" s="14"/>
      <c r="H19" s="10"/>
      <c r="I19" s="14"/>
      <c r="J19" s="14"/>
      <c r="K19" s="14"/>
      <c r="L19" s="14"/>
      <c r="M19" s="14"/>
    </row>
    <row r="20" spans="1:13" ht="21.9" customHeight="1">
      <c r="A20" s="70" t="s">
        <v>123</v>
      </c>
      <c r="B20" s="74"/>
      <c r="C20" s="14"/>
      <c r="D20" s="10"/>
      <c r="E20" s="14"/>
      <c r="F20" s="10"/>
      <c r="G20" s="14"/>
      <c r="H20" s="10"/>
      <c r="I20" s="14"/>
      <c r="J20" s="14"/>
      <c r="K20" s="14"/>
      <c r="L20" s="14"/>
      <c r="M20" s="14"/>
    </row>
    <row r="21" spans="1:13" ht="21.9" customHeight="1">
      <c r="A21" s="70" t="s">
        <v>104</v>
      </c>
      <c r="B21" s="74"/>
      <c r="C21" s="14">
        <v>320000000</v>
      </c>
      <c r="D21" s="10"/>
      <c r="E21" s="14">
        <v>68108855</v>
      </c>
      <c r="F21" s="10"/>
      <c r="G21" s="14">
        <v>8975929</v>
      </c>
      <c r="H21" s="10"/>
      <c r="I21" s="14">
        <v>118385194</v>
      </c>
      <c r="J21" s="14"/>
      <c r="K21" s="14">
        <v>0</v>
      </c>
      <c r="L21" s="14"/>
      <c r="M21" s="10">
        <f>SUM(C21:K21)</f>
        <v>515469978</v>
      </c>
    </row>
    <row r="22" spans="1:13" ht="21.9" customHeight="1">
      <c r="A22" s="64" t="s">
        <v>124</v>
      </c>
      <c r="B22" s="74"/>
      <c r="C22" s="15">
        <v>0</v>
      </c>
      <c r="D22" s="10"/>
      <c r="E22" s="15">
        <v>0</v>
      </c>
      <c r="F22" s="10"/>
      <c r="G22" s="15">
        <v>0</v>
      </c>
      <c r="H22" s="10"/>
      <c r="I22" s="15">
        <v>0</v>
      </c>
      <c r="J22" s="14"/>
      <c r="K22" s="15">
        <v>-1975900</v>
      </c>
      <c r="L22" s="14"/>
      <c r="M22" s="12">
        <f>SUM(C22:K22)</f>
        <v>-1975900</v>
      </c>
    </row>
    <row r="23" spans="1:13" ht="21.9" customHeight="1">
      <c r="A23" s="70" t="s">
        <v>125</v>
      </c>
      <c r="B23" s="74"/>
      <c r="C23" s="14">
        <f>SUM(C21:C22)</f>
        <v>320000000</v>
      </c>
      <c r="D23" s="10"/>
      <c r="E23" s="14">
        <f>SUM(E21:E22)</f>
        <v>68108855</v>
      </c>
      <c r="F23" s="10"/>
      <c r="G23" s="14">
        <f>SUM(G21:G22)</f>
        <v>8975929</v>
      </c>
      <c r="H23" s="10"/>
      <c r="I23" s="14">
        <f>SUM(I21:I22)</f>
        <v>118385194</v>
      </c>
      <c r="J23" s="14"/>
      <c r="K23" s="14">
        <f>SUM(K21:K22)</f>
        <v>-1975900</v>
      </c>
      <c r="L23" s="14"/>
      <c r="M23" s="14">
        <f>SUM(M21:M22)</f>
        <v>513494078</v>
      </c>
    </row>
    <row r="24" spans="1:13" ht="21.9" customHeight="1">
      <c r="A24" s="64" t="s">
        <v>86</v>
      </c>
      <c r="B24" s="74"/>
      <c r="C24" s="78">
        <v>0</v>
      </c>
      <c r="D24" s="10"/>
      <c r="E24" s="78">
        <v>0</v>
      </c>
      <c r="F24" s="10"/>
      <c r="G24" s="78">
        <v>0</v>
      </c>
      <c r="H24" s="10"/>
      <c r="I24" s="78">
        <f>SUM(PL!D57)</f>
        <v>38164487</v>
      </c>
      <c r="J24" s="10"/>
      <c r="K24" s="78">
        <v>0</v>
      </c>
      <c r="L24" s="10"/>
      <c r="M24" s="78">
        <f t="shared" ref="M24:M25" si="1">SUM(C24:K24)</f>
        <v>38164487</v>
      </c>
    </row>
    <row r="25" spans="1:13" ht="21.9" customHeight="1">
      <c r="A25" s="64" t="s">
        <v>65</v>
      </c>
      <c r="B25" s="74"/>
      <c r="C25" s="79">
        <v>0</v>
      </c>
      <c r="D25" s="10"/>
      <c r="E25" s="79">
        <v>0</v>
      </c>
      <c r="F25" s="10"/>
      <c r="G25" s="79">
        <v>0</v>
      </c>
      <c r="H25" s="10"/>
      <c r="I25" s="79">
        <v>0</v>
      </c>
      <c r="J25" s="10"/>
      <c r="K25" s="79">
        <f>SUM(PL!D61)</f>
        <v>-1024000</v>
      </c>
      <c r="L25" s="10"/>
      <c r="M25" s="79">
        <f t="shared" si="1"/>
        <v>-1024000</v>
      </c>
    </row>
    <row r="26" spans="1:13" ht="21.9" customHeight="1">
      <c r="A26" s="64" t="s">
        <v>52</v>
      </c>
      <c r="B26" s="80"/>
      <c r="C26" s="14">
        <f>SUM(C24:C25)</f>
        <v>0</v>
      </c>
      <c r="D26" s="10"/>
      <c r="E26" s="14">
        <f>SUM(E24:E25)</f>
        <v>0</v>
      </c>
      <c r="F26" s="10"/>
      <c r="G26" s="14">
        <f>SUM(G24:G25)</f>
        <v>0</v>
      </c>
      <c r="H26" s="10"/>
      <c r="I26" s="14">
        <f>SUM(I24:I25)</f>
        <v>38164487</v>
      </c>
      <c r="J26" s="14"/>
      <c r="K26" s="14">
        <f>SUM(K24:K25)</f>
        <v>-1024000</v>
      </c>
      <c r="L26" s="14"/>
      <c r="M26" s="14">
        <f>SUM(M24:M25)</f>
        <v>37140487</v>
      </c>
    </row>
    <row r="27" spans="1:13" ht="21.9" customHeight="1">
      <c r="A27" s="64" t="s">
        <v>174</v>
      </c>
      <c r="B27" s="80"/>
      <c r="C27" s="14">
        <f>SUM(C25:C26)</f>
        <v>0</v>
      </c>
      <c r="D27" s="10"/>
      <c r="E27" s="14">
        <f>SUM(E25:E26)</f>
        <v>0</v>
      </c>
      <c r="F27" s="10"/>
      <c r="G27" s="14">
        <f>SUM(G25:G26)</f>
        <v>0</v>
      </c>
      <c r="H27" s="10"/>
      <c r="I27" s="14">
        <v>-17595600</v>
      </c>
      <c r="J27" s="14"/>
      <c r="K27" s="14">
        <v>0</v>
      </c>
      <c r="L27" s="14"/>
      <c r="M27" s="14">
        <f>SUM(C27:K27)</f>
        <v>-17595600</v>
      </c>
    </row>
    <row r="28" spans="1:13" ht="21.9" customHeight="1" thickBot="1">
      <c r="A28" s="74" t="s">
        <v>170</v>
      </c>
      <c r="B28" s="74"/>
      <c r="C28" s="81">
        <f>SUM(C23,C26:C27)</f>
        <v>320000000</v>
      </c>
      <c r="D28" s="10"/>
      <c r="E28" s="81">
        <f>SUM(E23,E26:E27)</f>
        <v>68108855</v>
      </c>
      <c r="F28" s="10"/>
      <c r="G28" s="81">
        <f>SUM(G23,G26:G27)</f>
        <v>8975929</v>
      </c>
      <c r="H28" s="10"/>
      <c r="I28" s="81">
        <f>SUM(I23,I26:I27)</f>
        <v>138954081</v>
      </c>
      <c r="J28" s="14"/>
      <c r="K28" s="81">
        <f>SUM(K23,K26:K27)</f>
        <v>-2999900</v>
      </c>
      <c r="L28" s="14"/>
      <c r="M28" s="81">
        <f>SUM(M23,M26:M27)</f>
        <v>533038965</v>
      </c>
    </row>
    <row r="29" spans="1:13" ht="21.9" customHeight="1" thickTop="1">
      <c r="A29" s="74"/>
      <c r="B29" s="74"/>
      <c r="C29" s="10">
        <f>C23-BS!F71</f>
        <v>0</v>
      </c>
      <c r="D29" s="10"/>
      <c r="E29" s="10">
        <f>E23-BS!F72</f>
        <v>0</v>
      </c>
      <c r="F29" s="10"/>
      <c r="G29" s="10">
        <f>G23-BS!F74</f>
        <v>0</v>
      </c>
      <c r="H29" s="10"/>
      <c r="I29" s="10">
        <f>I23-BS!F75</f>
        <v>0</v>
      </c>
      <c r="J29" s="10"/>
      <c r="K29" s="10">
        <v>0</v>
      </c>
      <c r="L29" s="10"/>
      <c r="M29" s="10">
        <f>M23-BS!F77</f>
        <v>0</v>
      </c>
    </row>
    <row r="30" spans="1:13" ht="21.9" customHeight="1">
      <c r="C30" s="10">
        <f>C28-BS!D71</f>
        <v>0</v>
      </c>
      <c r="D30" s="10"/>
      <c r="E30" s="10">
        <f>E28-BS!D72</f>
        <v>0</v>
      </c>
      <c r="F30" s="10"/>
      <c r="G30" s="10">
        <f>G28-BS!D74</f>
        <v>0</v>
      </c>
      <c r="H30" s="10"/>
      <c r="I30" s="10">
        <f>I28-BS!D75</f>
        <v>0</v>
      </c>
      <c r="J30" s="10"/>
      <c r="K30" s="10">
        <f>SUM(K28-BS!D76)</f>
        <v>0</v>
      </c>
      <c r="L30" s="10"/>
      <c r="M30" s="10">
        <f>M28-BS!D77</f>
        <v>0</v>
      </c>
    </row>
    <row r="31" spans="1:13" ht="21.9" customHeight="1">
      <c r="A31" s="11" t="s">
        <v>87</v>
      </c>
    </row>
  </sheetData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  <rowBreaks count="1" manualBreakCount="1">
    <brk id="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7E793-83A7-44A6-B275-04E3628697C9}">
  <dimension ref="A1:E76"/>
  <sheetViews>
    <sheetView showGridLines="0" tabSelected="1" view="pageBreakPreview" topLeftCell="A55" zoomScale="90" zoomScaleNormal="58" zoomScaleSheetLayoutView="90" workbookViewId="0">
      <selection activeCell="A66" sqref="A66"/>
    </sheetView>
  </sheetViews>
  <sheetFormatPr defaultColWidth="10.5546875" defaultRowHeight="23.4" customHeight="1"/>
  <cols>
    <col min="1" max="1" width="72.5546875" style="7" customWidth="1"/>
    <col min="2" max="2" width="1.88671875" style="7" customWidth="1"/>
    <col min="3" max="3" width="15.88671875" style="9" customWidth="1"/>
    <col min="4" max="4" width="1.88671875" style="9" customWidth="1"/>
    <col min="5" max="5" width="15.88671875" style="9" customWidth="1"/>
    <col min="6" max="7" width="10.5546875" style="7"/>
    <col min="8" max="8" width="10.88671875" style="7" bestFit="1" customWidth="1"/>
    <col min="9" max="16384" width="10.5546875" style="7"/>
  </cols>
  <sheetData>
    <row r="1" spans="1:5" ht="23.4" customHeight="1">
      <c r="A1" s="8"/>
      <c r="B1" s="18"/>
      <c r="C1" s="6"/>
      <c r="D1" s="6"/>
      <c r="E1" s="13" t="s">
        <v>51</v>
      </c>
    </row>
    <row r="2" spans="1:5" s="9" customFormat="1" ht="23.4" customHeight="1">
      <c r="A2" s="5" t="s">
        <v>108</v>
      </c>
      <c r="B2" s="6"/>
      <c r="C2" s="6"/>
      <c r="D2" s="6"/>
      <c r="E2" s="6"/>
    </row>
    <row r="3" spans="1:5" s="9" customFormat="1" ht="23.4" customHeight="1">
      <c r="A3" s="19" t="s">
        <v>34</v>
      </c>
      <c r="B3" s="6"/>
      <c r="C3" s="6"/>
      <c r="D3" s="6"/>
      <c r="E3" s="6"/>
    </row>
    <row r="4" spans="1:5" s="9" customFormat="1" ht="23.4" customHeight="1">
      <c r="A4" s="19" t="s">
        <v>168</v>
      </c>
      <c r="B4" s="6"/>
      <c r="C4" s="6"/>
      <c r="D4" s="6"/>
      <c r="E4" s="6"/>
    </row>
    <row r="5" spans="1:5" s="9" customFormat="1" ht="23.4" customHeight="1">
      <c r="B5" s="16"/>
      <c r="E5" s="13" t="s">
        <v>110</v>
      </c>
    </row>
    <row r="6" spans="1:5" s="9" customFormat="1" ht="23.4" customHeight="1">
      <c r="B6" s="17"/>
      <c r="C6" s="22" t="s">
        <v>118</v>
      </c>
      <c r="D6" s="23"/>
      <c r="E6" s="22" t="s">
        <v>88</v>
      </c>
    </row>
    <row r="7" spans="1:5" s="9" customFormat="1" ht="23.4" customHeight="1">
      <c r="A7" s="26" t="s">
        <v>35</v>
      </c>
      <c r="C7" s="27"/>
      <c r="E7" s="27"/>
    </row>
    <row r="8" spans="1:5" s="9" customFormat="1" ht="23.4" customHeight="1">
      <c r="A8" s="9" t="s">
        <v>119</v>
      </c>
      <c r="C8" s="10">
        <f>PL!D55</f>
        <v>47945864</v>
      </c>
      <c r="D8" s="10"/>
      <c r="E8" s="10">
        <f>PL!F55</f>
        <v>12715020</v>
      </c>
    </row>
    <row r="9" spans="1:5" s="9" customFormat="1" ht="23.4" customHeight="1">
      <c r="A9" s="9" t="s">
        <v>126</v>
      </c>
      <c r="C9" s="1"/>
      <c r="D9" s="10"/>
      <c r="E9" s="10"/>
    </row>
    <row r="10" spans="1:5" s="9" customFormat="1" ht="23.4" customHeight="1">
      <c r="A10" s="9" t="s">
        <v>66</v>
      </c>
      <c r="C10" s="1"/>
      <c r="D10" s="10"/>
      <c r="E10" s="10"/>
    </row>
    <row r="11" spans="1:5" s="9" customFormat="1" ht="23.4" customHeight="1">
      <c r="A11" s="9" t="s">
        <v>160</v>
      </c>
      <c r="C11" s="1">
        <v>144344057</v>
      </c>
      <c r="D11" s="10"/>
      <c r="E11" s="10">
        <v>196015204</v>
      </c>
    </row>
    <row r="12" spans="1:5" s="9" customFormat="1" ht="23.4" customHeight="1">
      <c r="A12" s="9" t="s">
        <v>148</v>
      </c>
      <c r="C12" s="10">
        <v>101433</v>
      </c>
      <c r="D12" s="10"/>
      <c r="E12" s="10">
        <v>149772</v>
      </c>
    </row>
    <row r="13" spans="1:5" s="9" customFormat="1" ht="23.4" customHeight="1">
      <c r="A13" s="9" t="s">
        <v>149</v>
      </c>
      <c r="C13" s="1">
        <v>930664</v>
      </c>
      <c r="D13" s="10"/>
      <c r="E13" s="10">
        <v>971848</v>
      </c>
    </row>
    <row r="14" spans="1:5" s="9" customFormat="1" ht="23.4" customHeight="1">
      <c r="A14" s="9" t="s">
        <v>164</v>
      </c>
      <c r="C14" s="2">
        <v>9236</v>
      </c>
      <c r="D14" s="20"/>
      <c r="E14" s="20">
        <v>39300</v>
      </c>
    </row>
    <row r="15" spans="1:5" s="9" customFormat="1" ht="23.4" customHeight="1">
      <c r="A15" s="9" t="s">
        <v>150</v>
      </c>
      <c r="C15" s="28">
        <v>-4313745</v>
      </c>
      <c r="D15" s="20"/>
      <c r="E15" s="20">
        <v>0</v>
      </c>
    </row>
    <row r="16" spans="1:5" s="9" customFormat="1" ht="23.4" customHeight="1">
      <c r="A16" s="9" t="s">
        <v>151</v>
      </c>
      <c r="C16" s="1">
        <v>10994</v>
      </c>
      <c r="D16" s="10"/>
      <c r="E16" s="10">
        <v>1524</v>
      </c>
    </row>
    <row r="17" spans="1:5" s="9" customFormat="1" ht="23.4" customHeight="1">
      <c r="A17" s="9" t="s">
        <v>152</v>
      </c>
      <c r="C17" s="29">
        <v>5</v>
      </c>
      <c r="D17" s="10"/>
      <c r="E17" s="10">
        <v>0</v>
      </c>
    </row>
    <row r="18" spans="1:5" s="9" customFormat="1" ht="23.4" customHeight="1">
      <c r="A18" s="9" t="s">
        <v>153</v>
      </c>
      <c r="C18" s="1">
        <v>155880</v>
      </c>
      <c r="D18" s="10"/>
      <c r="E18" s="10">
        <v>0</v>
      </c>
    </row>
    <row r="19" spans="1:5" s="9" customFormat="1" ht="23.4" customHeight="1">
      <c r="A19" s="9" t="s">
        <v>154</v>
      </c>
      <c r="C19" s="10">
        <v>235438</v>
      </c>
      <c r="D19" s="10"/>
      <c r="E19" s="10">
        <v>231080</v>
      </c>
    </row>
    <row r="20" spans="1:5" s="9" customFormat="1" ht="23.4" customHeight="1">
      <c r="A20" s="9" t="s">
        <v>94</v>
      </c>
      <c r="C20" s="1">
        <v>-71501</v>
      </c>
      <c r="D20" s="10"/>
      <c r="E20" s="14">
        <v>-99481</v>
      </c>
    </row>
    <row r="21" spans="1:5" s="9" customFormat="1" ht="23.4" customHeight="1">
      <c r="A21" s="9" t="s">
        <v>36</v>
      </c>
      <c r="C21" s="3">
        <v>3888923</v>
      </c>
      <c r="D21" s="10"/>
      <c r="E21" s="15">
        <v>8071720</v>
      </c>
    </row>
    <row r="22" spans="1:5" s="9" customFormat="1" ht="23.4" customHeight="1">
      <c r="A22" s="9" t="s">
        <v>93</v>
      </c>
      <c r="C22" s="14"/>
      <c r="D22" s="10"/>
      <c r="E22" s="14"/>
    </row>
    <row r="23" spans="1:5" s="9" customFormat="1" ht="23.4" customHeight="1">
      <c r="A23" s="9" t="s">
        <v>72</v>
      </c>
      <c r="C23" s="10">
        <f>SUM(C8:C21)</f>
        <v>193237248</v>
      </c>
      <c r="D23" s="10"/>
      <c r="E23" s="10">
        <f>SUM(E8:E21)</f>
        <v>218095987</v>
      </c>
    </row>
    <row r="24" spans="1:5" s="9" customFormat="1" ht="23.4" customHeight="1">
      <c r="A24" s="26" t="s">
        <v>37</v>
      </c>
      <c r="C24" s="10"/>
      <c r="D24" s="10"/>
      <c r="E24" s="10"/>
    </row>
    <row r="25" spans="1:5" s="9" customFormat="1" ht="23.4" customHeight="1">
      <c r="A25" s="9" t="s">
        <v>101</v>
      </c>
      <c r="C25" s="2">
        <v>-18215</v>
      </c>
      <c r="D25" s="10"/>
      <c r="E25" s="10">
        <v>2039343</v>
      </c>
    </row>
    <row r="26" spans="1:5" s="9" customFormat="1" ht="23.4" customHeight="1">
      <c r="A26" s="9" t="s">
        <v>155</v>
      </c>
      <c r="C26" s="2">
        <v>-192099731</v>
      </c>
      <c r="D26" s="10"/>
      <c r="E26" s="20">
        <v>-112516783</v>
      </c>
    </row>
    <row r="27" spans="1:5" s="9" customFormat="1" ht="23.4" customHeight="1">
      <c r="A27" s="9" t="s">
        <v>127</v>
      </c>
      <c r="C27" s="20">
        <v>58771</v>
      </c>
      <c r="D27" s="10"/>
      <c r="E27" s="20">
        <v>443840</v>
      </c>
    </row>
    <row r="28" spans="1:5" s="9" customFormat="1" ht="23.4" customHeight="1">
      <c r="A28" s="9" t="s">
        <v>38</v>
      </c>
      <c r="C28" s="20">
        <v>-2357337</v>
      </c>
      <c r="D28" s="10"/>
      <c r="E28" s="20">
        <v>6999563</v>
      </c>
    </row>
    <row r="29" spans="1:5" s="9" customFormat="1" ht="23.4" customHeight="1">
      <c r="A29" s="9" t="s">
        <v>171</v>
      </c>
      <c r="C29" s="20">
        <v>-13679321</v>
      </c>
      <c r="D29" s="10"/>
      <c r="E29" s="20">
        <v>-1736196</v>
      </c>
    </row>
    <row r="30" spans="1:5" s="9" customFormat="1" ht="23.4" customHeight="1">
      <c r="A30" s="9" t="s">
        <v>39</v>
      </c>
      <c r="C30" s="20">
        <v>-82490</v>
      </c>
      <c r="D30" s="10"/>
      <c r="E30" s="20">
        <v>341430</v>
      </c>
    </row>
    <row r="31" spans="1:5" s="9" customFormat="1" ht="23.4" customHeight="1">
      <c r="A31" s="26" t="s">
        <v>40</v>
      </c>
    </row>
    <row r="32" spans="1:5" s="9" customFormat="1" ht="23.4" customHeight="1">
      <c r="A32" s="9" t="s">
        <v>102</v>
      </c>
      <c r="C32" s="2">
        <v>-5985829</v>
      </c>
      <c r="D32" s="10"/>
      <c r="E32" s="20">
        <v>-1469562</v>
      </c>
    </row>
    <row r="33" spans="1:5" s="9" customFormat="1" ht="23.4" customHeight="1">
      <c r="A33" s="9" t="s">
        <v>46</v>
      </c>
      <c r="C33" s="20">
        <v>159144</v>
      </c>
      <c r="D33" s="10"/>
      <c r="E33" s="10">
        <v>-8176000</v>
      </c>
    </row>
    <row r="34" spans="1:5" s="9" customFormat="1" ht="23.4" customHeight="1">
      <c r="A34" s="9" t="s">
        <v>137</v>
      </c>
      <c r="C34" s="20">
        <v>2642394</v>
      </c>
      <c r="D34" s="10"/>
      <c r="E34" s="10">
        <v>0</v>
      </c>
    </row>
    <row r="35" spans="1:5" s="9" customFormat="1" ht="23.4" customHeight="1">
      <c r="A35" s="9" t="s">
        <v>41</v>
      </c>
      <c r="C35" s="25">
        <v>574232</v>
      </c>
      <c r="D35" s="10"/>
      <c r="E35" s="12">
        <v>66000</v>
      </c>
    </row>
    <row r="36" spans="1:5" s="9" customFormat="1" ht="23.4" customHeight="1">
      <c r="A36" s="9" t="s">
        <v>106</v>
      </c>
      <c r="C36" s="10">
        <f>SUM(C23,C25:C35)</f>
        <v>-17551134</v>
      </c>
      <c r="D36" s="10"/>
      <c r="E36" s="10">
        <f>SUM(E23,E25:E35)</f>
        <v>104087622</v>
      </c>
    </row>
    <row r="37" spans="1:5" s="9" customFormat="1" ht="23.4" customHeight="1">
      <c r="A37" s="9" t="s">
        <v>82</v>
      </c>
      <c r="C37" s="20">
        <v>1600765</v>
      </c>
      <c r="D37" s="10"/>
      <c r="E37" s="10">
        <v>0</v>
      </c>
    </row>
    <row r="38" spans="1:5" s="9" customFormat="1" ht="23.4" customHeight="1">
      <c r="A38" s="9" t="s">
        <v>42</v>
      </c>
      <c r="C38" s="4">
        <v>-7773105</v>
      </c>
      <c r="D38" s="10"/>
      <c r="E38" s="12">
        <v>-5104336</v>
      </c>
    </row>
    <row r="39" spans="1:5" s="9" customFormat="1" ht="23.4" customHeight="1">
      <c r="A39" s="26" t="s">
        <v>156</v>
      </c>
      <c r="C39" s="24">
        <f>SUM(C36:C38)</f>
        <v>-23723474</v>
      </c>
      <c r="D39" s="10"/>
      <c r="E39" s="24">
        <f>SUM(E36:E38)</f>
        <v>98983286</v>
      </c>
    </row>
    <row r="40" spans="1:5" s="9" customFormat="1" ht="23.4" customHeight="1">
      <c r="A40" s="26"/>
      <c r="C40" s="10"/>
      <c r="D40" s="10"/>
      <c r="E40" s="10"/>
    </row>
    <row r="41" spans="1:5" s="9" customFormat="1" ht="23.4" customHeight="1">
      <c r="A41" s="11" t="s">
        <v>87</v>
      </c>
      <c r="C41" s="10"/>
      <c r="D41" s="10"/>
      <c r="E41" s="10"/>
    </row>
    <row r="42" spans="1:5" ht="23.4" customHeight="1">
      <c r="A42" s="8"/>
      <c r="B42" s="18"/>
      <c r="C42" s="6"/>
      <c r="D42" s="6"/>
      <c r="E42" s="13" t="s">
        <v>51</v>
      </c>
    </row>
    <row r="43" spans="1:5" s="9" customFormat="1" ht="23.4" customHeight="1">
      <c r="A43" s="5" t="s">
        <v>108</v>
      </c>
      <c r="B43" s="6"/>
      <c r="C43" s="6"/>
      <c r="D43" s="6"/>
      <c r="E43" s="6"/>
    </row>
    <row r="44" spans="1:5" s="9" customFormat="1" ht="23.4" customHeight="1">
      <c r="A44" s="19" t="s">
        <v>132</v>
      </c>
      <c r="B44" s="6"/>
      <c r="C44" s="6"/>
      <c r="D44" s="6"/>
      <c r="E44" s="6"/>
    </row>
    <row r="45" spans="1:5" s="9" customFormat="1" ht="23.4" customHeight="1">
      <c r="A45" s="19" t="s">
        <v>168</v>
      </c>
      <c r="B45" s="6"/>
      <c r="C45" s="6"/>
      <c r="D45" s="6"/>
      <c r="E45" s="6"/>
    </row>
    <row r="46" spans="1:5" s="9" customFormat="1" ht="23.4" customHeight="1">
      <c r="B46" s="16"/>
      <c r="E46" s="13" t="s">
        <v>110</v>
      </c>
    </row>
    <row r="47" spans="1:5" s="9" customFormat="1" ht="23.4" customHeight="1">
      <c r="B47" s="17"/>
      <c r="C47" s="22" t="s">
        <v>118</v>
      </c>
      <c r="D47" s="23"/>
      <c r="E47" s="22" t="s">
        <v>88</v>
      </c>
    </row>
    <row r="48" spans="1:5" s="9" customFormat="1" ht="23.4" customHeight="1">
      <c r="A48" s="26" t="s">
        <v>43</v>
      </c>
      <c r="C48" s="10"/>
      <c r="D48" s="10"/>
      <c r="E48" s="10"/>
    </row>
    <row r="49" spans="1:5" s="9" customFormat="1" ht="23.4" customHeight="1">
      <c r="A49" s="9" t="s">
        <v>175</v>
      </c>
      <c r="C49" s="10">
        <v>-21900</v>
      </c>
      <c r="D49" s="10"/>
      <c r="E49" s="10">
        <v>0</v>
      </c>
    </row>
    <row r="50" spans="1:5" s="9" customFormat="1" ht="23.4" customHeight="1">
      <c r="A50" s="9" t="s">
        <v>136</v>
      </c>
      <c r="C50" s="10">
        <v>8000000</v>
      </c>
      <c r="D50" s="10"/>
      <c r="E50" s="10">
        <v>0</v>
      </c>
    </row>
    <row r="51" spans="1:5" s="9" customFormat="1" ht="23.4" customHeight="1">
      <c r="A51" s="9" t="s">
        <v>129</v>
      </c>
      <c r="C51" s="10">
        <v>-102936</v>
      </c>
      <c r="D51" s="10"/>
      <c r="E51" s="10">
        <v>-1221484</v>
      </c>
    </row>
    <row r="52" spans="1:5" s="9" customFormat="1" ht="23.4" customHeight="1">
      <c r="A52" s="9" t="s">
        <v>128</v>
      </c>
      <c r="C52" s="10">
        <v>0</v>
      </c>
      <c r="D52" s="10"/>
      <c r="E52" s="10">
        <v>60000</v>
      </c>
    </row>
    <row r="53" spans="1:5" s="9" customFormat="1" ht="23.4" customHeight="1">
      <c r="A53" s="9" t="s">
        <v>79</v>
      </c>
      <c r="C53" s="12">
        <v>71501</v>
      </c>
      <c r="D53" s="10"/>
      <c r="E53" s="12">
        <v>99481</v>
      </c>
    </row>
    <row r="54" spans="1:5" s="9" customFormat="1" ht="23.4" customHeight="1">
      <c r="A54" s="26" t="s">
        <v>162</v>
      </c>
      <c r="C54" s="12">
        <f>SUM(C49:C53)</f>
        <v>7946665</v>
      </c>
      <c r="D54" s="10"/>
      <c r="E54" s="12">
        <f>SUM(E49:E53)</f>
        <v>-1062003</v>
      </c>
    </row>
    <row r="55" spans="1:5" s="9" customFormat="1" ht="23.4" customHeight="1">
      <c r="A55" s="26" t="s">
        <v>163</v>
      </c>
      <c r="C55" s="10"/>
      <c r="D55" s="10"/>
      <c r="E55" s="10"/>
    </row>
    <row r="56" spans="1:5" s="9" customFormat="1" ht="23.4" customHeight="1">
      <c r="A56" s="9" t="s">
        <v>179</v>
      </c>
      <c r="C56" s="10">
        <v>21578825</v>
      </c>
      <c r="D56" s="10"/>
      <c r="E56" s="10">
        <v>-12813719</v>
      </c>
    </row>
    <row r="57" spans="1:5" s="9" customFormat="1" ht="23.4" customHeight="1">
      <c r="A57" s="9" t="s">
        <v>95</v>
      </c>
      <c r="C57" s="10">
        <v>76300000</v>
      </c>
      <c r="D57" s="10"/>
      <c r="E57" s="10">
        <v>110429575</v>
      </c>
    </row>
    <row r="58" spans="1:5" s="9" customFormat="1" ht="23.4" customHeight="1">
      <c r="A58" s="9" t="s">
        <v>96</v>
      </c>
      <c r="C58" s="10">
        <v>-72789769</v>
      </c>
      <c r="D58" s="10"/>
      <c r="E58" s="10">
        <v>-158993125</v>
      </c>
    </row>
    <row r="59" spans="1:5" s="9" customFormat="1" ht="23.4" customHeight="1">
      <c r="A59" s="9" t="s">
        <v>130</v>
      </c>
      <c r="C59" s="10">
        <v>0</v>
      </c>
      <c r="D59" s="10"/>
      <c r="E59" s="10">
        <v>10000000</v>
      </c>
    </row>
    <row r="60" spans="1:5" s="9" customFormat="1" ht="23.4" customHeight="1">
      <c r="A60" s="9" t="s">
        <v>172</v>
      </c>
      <c r="C60" s="10">
        <v>0</v>
      </c>
      <c r="D60" s="10"/>
      <c r="E60" s="10">
        <v>-30000000</v>
      </c>
    </row>
    <row r="61" spans="1:5" s="9" customFormat="1" ht="23.4" customHeight="1">
      <c r="A61" s="9" t="s">
        <v>177</v>
      </c>
      <c r="C61" s="10">
        <v>-386510</v>
      </c>
      <c r="D61" s="10"/>
      <c r="E61" s="10">
        <v>-2578750</v>
      </c>
    </row>
    <row r="62" spans="1:5" s="9" customFormat="1" ht="23.4" customHeight="1">
      <c r="A62" s="9" t="s">
        <v>81</v>
      </c>
      <c r="C62" s="10">
        <v>-3424945</v>
      </c>
      <c r="D62" s="10"/>
      <c r="E62" s="10">
        <v>-7644504</v>
      </c>
    </row>
    <row r="63" spans="1:5" s="9" customFormat="1" ht="23.4" customHeight="1">
      <c r="A63" s="9" t="s">
        <v>173</v>
      </c>
      <c r="C63" s="10">
        <v>-17592490</v>
      </c>
      <c r="D63" s="10"/>
      <c r="E63" s="10">
        <v>-7996368</v>
      </c>
    </row>
    <row r="64" spans="1:5" s="9" customFormat="1" ht="23.4" customHeight="1">
      <c r="A64" s="26" t="s">
        <v>176</v>
      </c>
      <c r="C64" s="24">
        <f>SUM(C56:C63)</f>
        <v>3685111</v>
      </c>
      <c r="D64" s="10"/>
      <c r="E64" s="24">
        <f>SUM(E56:E63)</f>
        <v>-99596891</v>
      </c>
    </row>
    <row r="65" spans="1:5" s="9" customFormat="1" ht="23.4" customHeight="1">
      <c r="A65" s="26" t="s">
        <v>180</v>
      </c>
      <c r="C65" s="10">
        <f>SUM(C39,C54,C64)</f>
        <v>-12091698</v>
      </c>
      <c r="D65" s="10"/>
      <c r="E65" s="10">
        <f>SUM(E39,E54,E64)</f>
        <v>-1675608</v>
      </c>
    </row>
    <row r="66" spans="1:5" s="9" customFormat="1" ht="23.4" customHeight="1">
      <c r="A66" s="9" t="s">
        <v>70</v>
      </c>
      <c r="C66" s="4">
        <v>54534680</v>
      </c>
      <c r="D66" s="10"/>
      <c r="E66" s="12">
        <v>9725291</v>
      </c>
    </row>
    <row r="67" spans="1:5" s="9" customFormat="1" ht="23.4" customHeight="1" thickBot="1">
      <c r="A67" s="26" t="s">
        <v>71</v>
      </c>
      <c r="C67" s="21">
        <f>SUM(C65:C66)</f>
        <v>42442982</v>
      </c>
      <c r="D67" s="10"/>
      <c r="E67" s="21">
        <f>SUM(E65:E66)</f>
        <v>8049683</v>
      </c>
    </row>
    <row r="68" spans="1:5" s="9" customFormat="1" ht="23.4" customHeight="1" thickTop="1">
      <c r="A68" s="26"/>
      <c r="C68" s="10">
        <v>0</v>
      </c>
      <c r="D68" s="10"/>
      <c r="E68" s="10"/>
    </row>
    <row r="69" spans="1:5" s="9" customFormat="1" ht="23.4" customHeight="1">
      <c r="A69" s="26" t="s">
        <v>44</v>
      </c>
    </row>
    <row r="70" spans="1:5" s="9" customFormat="1" ht="23.4" customHeight="1">
      <c r="A70" s="9" t="s">
        <v>45</v>
      </c>
      <c r="C70" s="20"/>
      <c r="D70" s="10"/>
      <c r="E70" s="20"/>
    </row>
    <row r="71" spans="1:5" s="9" customFormat="1" ht="23.4" customHeight="1">
      <c r="A71" s="9" t="s">
        <v>157</v>
      </c>
      <c r="C71" s="20"/>
      <c r="D71" s="10"/>
      <c r="E71" s="20"/>
    </row>
    <row r="72" spans="1:5" s="9" customFormat="1" ht="23.4" customHeight="1">
      <c r="A72" s="9" t="s">
        <v>158</v>
      </c>
      <c r="C72" s="20">
        <v>1024000</v>
      </c>
      <c r="D72" s="10"/>
      <c r="E72" s="20">
        <v>0</v>
      </c>
    </row>
    <row r="73" spans="1:5" s="9" customFormat="1" ht="23.4" customHeight="1">
      <c r="A73" s="9" t="s">
        <v>161</v>
      </c>
      <c r="C73" s="10">
        <v>1092641</v>
      </c>
      <c r="D73" s="10"/>
      <c r="E73" s="10">
        <v>443335.09</v>
      </c>
    </row>
    <row r="74" spans="1:5" s="9" customFormat="1" ht="23.4" customHeight="1">
      <c r="A74" s="9" t="s">
        <v>178</v>
      </c>
      <c r="C74" s="10">
        <v>10371085</v>
      </c>
      <c r="D74" s="10"/>
      <c r="E74" s="10">
        <v>0</v>
      </c>
    </row>
    <row r="75" spans="1:5" s="9" customFormat="1" ht="23.4" customHeight="1">
      <c r="C75" s="10"/>
      <c r="D75" s="10"/>
      <c r="E75" s="10"/>
    </row>
    <row r="76" spans="1:5" s="9" customFormat="1" ht="23.4" customHeight="1">
      <c r="A76" s="11" t="s">
        <v>87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6" fitToHeight="0" orientation="portrait" r:id="rId1"/>
  <headerFooter alignWithMargins="0"/>
  <rowBreaks count="1" manualBreakCount="1">
    <brk id="41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397ba3-b8c6-4524-b3fc-8e019a37850e" xsi:nil="true"/>
    <lcf76f155ced4ddcb4097134ff3c332f xmlns="9f5db49c-587f-4aab-b8bd-e2c63d7b10a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F2D9319C45C746BC62032E4D4E1A73" ma:contentTypeVersion="12" ma:contentTypeDescription="สร้างเอกสารใหม่" ma:contentTypeScope="" ma:versionID="846342cdbc53b7270dc42ab2220d430c">
  <xsd:schema xmlns:xsd="http://www.w3.org/2001/XMLSchema" xmlns:xs="http://www.w3.org/2001/XMLSchema" xmlns:p="http://schemas.microsoft.com/office/2006/metadata/properties" xmlns:ns2="9f5db49c-587f-4aab-b8bd-e2c63d7b10a9" xmlns:ns3="16397ba3-b8c6-4524-b3fc-8e019a37850e" targetNamespace="http://schemas.microsoft.com/office/2006/metadata/properties" ma:root="true" ma:fieldsID="108d020ae63eead74d9bca4849d99699" ns2:_="" ns3:_="">
    <xsd:import namespace="9f5db49c-587f-4aab-b8bd-e2c63d7b10a9"/>
    <xsd:import namespace="16397ba3-b8c6-4524-b3fc-8e019a3785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db49c-587f-4aab-b8bd-e2c63d7b10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97ba3-b8c6-4524-b3fc-8e019a3785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de3e776-9552-4536-bf9b-fa90f5e7a13e}" ma:internalName="TaxCatchAll" ma:showField="CatchAllData" ma:web="16397ba3-b8c6-4524-b3fc-8e019a3785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4EB865-FE06-4942-A2F4-40377535C8F2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2e71c544-5455-46a5-adfd-ce91b2d6718d"/>
    <ds:schemaRef ds:uri="http://schemas.microsoft.com/office/infopath/2007/PartnerControls"/>
    <ds:schemaRef ds:uri="http://schemas.openxmlformats.org/package/2006/metadata/core-properties"/>
    <ds:schemaRef ds:uri="87ad16eb-8b02-4d5c-bfb3-1475e5446e3c"/>
    <ds:schemaRef ds:uri="http://schemas.microsoft.com/office/2006/metadata/properties"/>
    <ds:schemaRef ds:uri="16397ba3-b8c6-4524-b3fc-8e019a37850e"/>
    <ds:schemaRef ds:uri="9f5db49c-587f-4aab-b8bd-e2c63d7b10a9"/>
  </ds:schemaRefs>
</ds:datastoreItem>
</file>

<file path=customXml/itemProps2.xml><?xml version="1.0" encoding="utf-8"?>
<ds:datastoreItem xmlns:ds="http://schemas.openxmlformats.org/officeDocument/2006/customXml" ds:itemID="{B62D8E96-8E39-40E0-A369-089BCF167591}"/>
</file>

<file path=customXml/itemProps3.xml><?xml version="1.0" encoding="utf-8"?>
<ds:datastoreItem xmlns:ds="http://schemas.openxmlformats.org/officeDocument/2006/customXml" ds:itemID="{26D5FA7F-36A0-46FF-B0ED-1EFADA985A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Siranda Morosot</cp:lastModifiedBy>
  <cp:lastPrinted>2026-07-31T12:01:44Z</cp:lastPrinted>
  <dcterms:created xsi:type="dcterms:W3CDTF">1998-02-25T03:57:14Z</dcterms:created>
  <dcterms:modified xsi:type="dcterms:W3CDTF">2026-07-31T12:01:45Z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0x01010033F2D9319C45C746BC62032E4D4E1A73</vt:lpwstr>
  </property>
  <property fmtid="{D5CDD505-2E9C-101B-9397-08002B2CF9AE}" pid="3" name="MediaServiceImageTags">
    <vt:lpwstr/>
  </property>
</Properties>
</file>