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Jakpaisan Estate\2026\Qtr2'2026\"/>
    </mc:Choice>
  </mc:AlternateContent>
  <xr:revisionPtr revIDLastSave="0" documentId="13_ncr:1_{9EC950F3-0C2B-44A0-8466-86AEBBC63186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NAV000" sheetId="1" state="hidden" r:id="rId1"/>
    <sheet name="BS" sheetId="9" r:id="rId2"/>
    <sheet name="PL" sheetId="20" r:id="rId3"/>
    <sheet name="COMPANY" sheetId="6" r:id="rId4"/>
    <sheet name="cashflow" sheetId="21" r:id="rId5"/>
    <sheet name="000" sheetId="3" state="veryHidden" r:id="rId6"/>
  </sheets>
  <definedNames>
    <definedName name="_xlnm.Print_Area" localSheetId="1">BS!$A$1:$G$88</definedName>
    <definedName name="_xlnm.Print_Area" localSheetId="4">cashflow!$A$1:$G$77</definedName>
    <definedName name="_xlnm.Print_Area" localSheetId="2">PL!$A$1:$H$72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21" l="1"/>
  <c r="G28" i="6"/>
  <c r="E28" i="6"/>
  <c r="C28" i="6"/>
  <c r="E53" i="20"/>
  <c r="E48" i="20"/>
  <c r="E17" i="20"/>
  <c r="D25" i="9"/>
  <c r="G27" i="6"/>
  <c r="E27" i="6"/>
  <c r="C27" i="6"/>
  <c r="M26" i="6"/>
  <c r="M16" i="6"/>
  <c r="K17" i="6"/>
  <c r="I17" i="6"/>
  <c r="G17" i="6"/>
  <c r="E17" i="6"/>
  <c r="C17" i="6"/>
  <c r="G64" i="20"/>
  <c r="E64" i="20"/>
  <c r="G53" i="20"/>
  <c r="G48" i="20"/>
  <c r="G25" i="6"/>
  <c r="E25" i="6"/>
  <c r="C25" i="6"/>
  <c r="M24" i="6"/>
  <c r="I22" i="6"/>
  <c r="G22" i="6"/>
  <c r="E22" i="6"/>
  <c r="C22" i="6"/>
  <c r="M21" i="6"/>
  <c r="M22" i="6" s="1"/>
  <c r="K15" i="6"/>
  <c r="I15" i="6"/>
  <c r="G15" i="6"/>
  <c r="E15" i="6"/>
  <c r="C15" i="6"/>
  <c r="M14" i="6"/>
  <c r="M13" i="6"/>
  <c r="M12" i="6"/>
  <c r="E54" i="20" l="1"/>
  <c r="E56" i="20" s="1"/>
  <c r="K25" i="6"/>
  <c r="K27" i="6" s="1"/>
  <c r="K28" i="6" s="1"/>
  <c r="M15" i="6"/>
  <c r="M17" i="6" s="1"/>
  <c r="K22" i="6"/>
  <c r="G54" i="20"/>
  <c r="G56" i="20" s="1"/>
  <c r="G58" i="20" s="1"/>
  <c r="G66" i="20" s="1"/>
  <c r="G70" i="20" s="1"/>
  <c r="E58" i="20" l="1"/>
  <c r="E66" i="20" s="1"/>
  <c r="D8" i="21"/>
  <c r="F77" i="9"/>
  <c r="G28" i="20"/>
  <c r="F54" i="21"/>
  <c r="I23" i="6" l="1"/>
  <c r="I25" i="6" s="1"/>
  <c r="I27" i="6" s="1"/>
  <c r="I28" i="6" s="1"/>
  <c r="E70" i="20"/>
  <c r="M23" i="6"/>
  <c r="M25" i="6" s="1"/>
  <c r="M27" i="6" s="1"/>
  <c r="F55" i="9"/>
  <c r="F47" i="9"/>
  <c r="F65" i="21" l="1"/>
  <c r="F25" i="9" l="1"/>
  <c r="G17" i="20"/>
  <c r="G12" i="20"/>
  <c r="F16" i="9"/>
  <c r="F26" i="9" l="1"/>
  <c r="G18" i="20"/>
  <c r="G20" i="20" s="1"/>
  <c r="F56" i="9"/>
  <c r="F78" i="9" s="1"/>
  <c r="G22" i="20" l="1"/>
  <c r="G30" i="20" s="1"/>
  <c r="G34" i="20" s="1"/>
  <c r="F23" i="21"/>
  <c r="F36" i="21" s="1"/>
  <c r="F39" i="21" s="1"/>
  <c r="F79" i="9"/>
  <c r="F66" i="21" l="1"/>
  <c r="F68" i="21" s="1"/>
  <c r="D16" i="9" l="1"/>
  <c r="E28" i="20"/>
  <c r="D26" i="9" l="1"/>
  <c r="D47" i="9" l="1"/>
  <c r="E12" i="20"/>
  <c r="D55" i="9"/>
  <c r="E18" i="20" l="1"/>
  <c r="E20" i="20" s="1"/>
  <c r="E22" i="20" s="1"/>
  <c r="E34" i="20" s="1"/>
  <c r="D56" i="9"/>
  <c r="D23" i="21" l="1"/>
  <c r="E30" i="20"/>
  <c r="D77" i="9"/>
  <c r="M28" i="6" s="1"/>
  <c r="D78" i="9" l="1"/>
  <c r="D79" i="9" s="1"/>
  <c r="D54" i="21" l="1"/>
  <c r="D65" i="21" l="1"/>
  <c r="D36" i="21" l="1"/>
  <c r="D39" i="21" s="1"/>
  <c r="D66" i="21" s="1"/>
  <c r="D68" i="21" s="1"/>
  <c r="D69" i="21" s="1"/>
</calcChain>
</file>

<file path=xl/sharedStrings.xml><?xml version="1.0" encoding="utf-8"?>
<sst xmlns="http://schemas.openxmlformats.org/spreadsheetml/2006/main" count="273" uniqueCount="182">
  <si>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</si>
  <si>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</si>
  <si>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</si>
  <si>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</si>
  <si>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</si>
  <si>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</si>
  <si>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</si>
  <si>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</si>
  <si>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</si>
  <si>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</si>
  <si>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</si>
  <si>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</si>
  <si>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</si>
  <si>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</si>
  <si>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</si>
  <si>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</si>
  <si>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</si>
  <si>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</si>
  <si>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</si>
  <si>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</si>
  <si>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</si>
  <si>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</si>
  <si>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</si>
  <si>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</si>
  <si>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</si>
  <si>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</si>
  <si>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</si>
  <si>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</si>
  <si>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Issued and</t>
  </si>
  <si>
    <t>share capital</t>
  </si>
  <si>
    <t xml:space="preserve">   Appropriated - statutory reserve</t>
  </si>
  <si>
    <t>statutory reserve</t>
  </si>
  <si>
    <t>Appropriated -</t>
  </si>
  <si>
    <t>Cash flows from operating activities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</si>
  <si>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</si>
  <si>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</si>
  <si>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</si>
  <si>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</si>
  <si>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</si>
  <si>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</si>
  <si>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Non-cash transactions</t>
  </si>
  <si>
    <t>Cash paid for interest expenses</t>
  </si>
  <si>
    <t>Shareholders' equity</t>
  </si>
  <si>
    <t>(Unaudited</t>
  </si>
  <si>
    <t>but reviewed)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</si>
  <si>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</si>
  <si>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</si>
  <si>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</si>
  <si>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</si>
  <si>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</si>
  <si>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</si>
  <si>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</si>
  <si>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Unappropriated</t>
  </si>
  <si>
    <t>Cash and cash equivalents at beginning of period</t>
  </si>
  <si>
    <t>Property, buildings and equipment</t>
  </si>
  <si>
    <t>Intangible assets</t>
  </si>
  <si>
    <t>Income tax payable</t>
  </si>
  <si>
    <t xml:space="preserve">   Registered</t>
  </si>
  <si>
    <t>Profit or loss:</t>
  </si>
  <si>
    <t xml:space="preserve">   Other non-current assets</t>
  </si>
  <si>
    <t>Cash and cash equivalents at end of period</t>
  </si>
  <si>
    <t>Investment properties</t>
  </si>
  <si>
    <t xml:space="preserve">Statement of financial position </t>
  </si>
  <si>
    <t>Statement of financial position (continued)</t>
  </si>
  <si>
    <t>Statement of comprehensive income</t>
  </si>
  <si>
    <t>Share premium</t>
  </si>
  <si>
    <t>Cash flow statement</t>
  </si>
  <si>
    <t>Cash flow statement (continued)</t>
  </si>
  <si>
    <t xml:space="preserve">   Unappropriated</t>
  </si>
  <si>
    <t>Total shareholders' equity</t>
  </si>
  <si>
    <t xml:space="preserve">Retained earnings </t>
  </si>
  <si>
    <t xml:space="preserve">   Issued and fully paid-up</t>
  </si>
  <si>
    <t>fully paid-up</t>
  </si>
  <si>
    <t>Supplemental cash flow information</t>
  </si>
  <si>
    <t xml:space="preserve">   net cash provided by (paid from) operating activities:</t>
  </si>
  <si>
    <t xml:space="preserve">   Cash paid for corporate income tax</t>
  </si>
  <si>
    <t xml:space="preserve">   Advances received from customers</t>
  </si>
  <si>
    <t>Advance received from customers</t>
  </si>
  <si>
    <t>Other non-current financial assets</t>
  </si>
  <si>
    <t>Interest income</t>
  </si>
  <si>
    <t>Other comprehensive income not to be reclassified to</t>
  </si>
  <si>
    <t>on shares</t>
  </si>
  <si>
    <t>Restricted financial institution deposits</t>
  </si>
  <si>
    <t>Share premium on shares</t>
  </si>
  <si>
    <t xml:space="preserve">   Other current liabilities</t>
  </si>
  <si>
    <t>(Unit: Baht per share)</t>
  </si>
  <si>
    <t xml:space="preserve">   Cash received for tax refund</t>
  </si>
  <si>
    <t xml:space="preserve">   in operating assets and liabilities</t>
  </si>
  <si>
    <t>Net cash flows from (used in) operating activities</t>
  </si>
  <si>
    <t>Profit for the period</t>
  </si>
  <si>
    <t xml:space="preserve">   Financial income</t>
  </si>
  <si>
    <t>The accompanying the condensed notes to the interim financial statements are an integral part of the financial statements.</t>
  </si>
  <si>
    <t>Inventories</t>
  </si>
  <si>
    <t>2025</t>
  </si>
  <si>
    <t>Jakpaisan Estate Public Company Limited</t>
  </si>
  <si>
    <t>31 December 2025</t>
  </si>
  <si>
    <t>(Unit: Baht)</t>
  </si>
  <si>
    <t>Current portion of finance lease receivables</t>
  </si>
  <si>
    <t>Finance lease receivables - net of current portion</t>
  </si>
  <si>
    <t>Other non-current liabilities</t>
  </si>
  <si>
    <t>Deferred tax liabilities</t>
  </si>
  <si>
    <t>Non-current provision for employee benefits</t>
  </si>
  <si>
    <t>Trade and other current payables</t>
  </si>
  <si>
    <t>Trade and other current receivables</t>
  </si>
  <si>
    <t>Retention</t>
  </si>
  <si>
    <t xml:space="preserve">      320,000,000 ordinary shares of Baht 1 each</t>
  </si>
  <si>
    <t>2026</t>
  </si>
  <si>
    <t>Tax expenses</t>
  </si>
  <si>
    <t>Profit before income tax</t>
  </si>
  <si>
    <t>Profit from operating activities</t>
  </si>
  <si>
    <t>Earnings per share</t>
  </si>
  <si>
    <t xml:space="preserve">   Profit attributable to equity holders of the Company</t>
  </si>
  <si>
    <t xml:space="preserve">   profit or loss in subsequent periods:</t>
  </si>
  <si>
    <t>Balance as at 31 December 2024</t>
  </si>
  <si>
    <t>Balance as at 31 December 2025 - as restated</t>
  </si>
  <si>
    <t>Balance as at 31 December 2025 - as previouly reported</t>
  </si>
  <si>
    <t>Profit before tax</t>
  </si>
  <si>
    <t xml:space="preserve">Adjustments to reconcile profit before tax to </t>
  </si>
  <si>
    <t xml:space="preserve">Profit from operating activities before changes </t>
  </si>
  <si>
    <t xml:space="preserve">   Trade and other current receivables</t>
  </si>
  <si>
    <t xml:space="preserve">   Trade and other current payables</t>
  </si>
  <si>
    <t>(Restated)</t>
  </si>
  <si>
    <t>Cash received from sale of property, buildings and equipment</t>
  </si>
  <si>
    <t>Cash paid for acquisitions of property, buildings and equipment</t>
  </si>
  <si>
    <t>Cash received from long-term loans from financial institutions</t>
  </si>
  <si>
    <t>Cash paid from long-term loans from financial institutions</t>
  </si>
  <si>
    <t>2, 7</t>
  </si>
  <si>
    <t>Current income tax assets</t>
  </si>
  <si>
    <t>Long-term loans from financial institutions</t>
  </si>
  <si>
    <t xml:space="preserve">  - net of current portion</t>
  </si>
  <si>
    <t xml:space="preserve">   Employee benefits expenses</t>
  </si>
  <si>
    <t xml:space="preserve">   Receivables from finance lease agreements</t>
  </si>
  <si>
    <t xml:space="preserve">   Retention</t>
  </si>
  <si>
    <t>Cash received from sale of investment properties</t>
  </si>
  <si>
    <t>Cash received from interest</t>
  </si>
  <si>
    <t>Other components of shareholders' equity</t>
  </si>
  <si>
    <t>Loss on investments in equity designated at fair value</t>
  </si>
  <si>
    <t xml:space="preserve">   through other comprehensive income - net of income tax </t>
  </si>
  <si>
    <t>Other components of equity</t>
  </si>
  <si>
    <t>Other comprehensive income</t>
  </si>
  <si>
    <t xml:space="preserve">Loss on investments </t>
  </si>
  <si>
    <t xml:space="preserve"> in equity designated at</t>
  </si>
  <si>
    <t>fair value through other</t>
  </si>
  <si>
    <t>comprehensive income</t>
  </si>
  <si>
    <t xml:space="preserve">Revenues from sales  </t>
  </si>
  <si>
    <t>Cost of sales</t>
  </si>
  <si>
    <t xml:space="preserve">Statement of changes in shareholders' equity </t>
  </si>
  <si>
    <t xml:space="preserve">   Inventories</t>
  </si>
  <si>
    <t>Cash received from short-term loans from related person</t>
  </si>
  <si>
    <t xml:space="preserve">   financial institutions</t>
  </si>
  <si>
    <t>Bank overdraft and short-term loans from</t>
  </si>
  <si>
    <t xml:space="preserve">Current portion of long-term loans from </t>
  </si>
  <si>
    <t>Retention - net of current portion</t>
  </si>
  <si>
    <t>Effects of the prior year restatement (Note 2)</t>
  </si>
  <si>
    <t xml:space="preserve">   Decrease in inventories as a result of transfer to cost of sales</t>
  </si>
  <si>
    <t xml:space="preserve">   Depreciation of investment properties</t>
  </si>
  <si>
    <t xml:space="preserve">   Depreciation of property, buildings and equipment</t>
  </si>
  <si>
    <t xml:space="preserve">   Amortisation of intangible assets </t>
  </si>
  <si>
    <t xml:space="preserve">   Loss on write-off of equipments</t>
  </si>
  <si>
    <t xml:space="preserve">   Loss from write-off of intangible assets</t>
  </si>
  <si>
    <t xml:space="preserve">   Loss from write-off of income tax refund</t>
  </si>
  <si>
    <t>Net cash flows from (used in) investing activities</t>
  </si>
  <si>
    <t xml:space="preserve">   Recognised realised loss from revaluation of investments measured at </t>
  </si>
  <si>
    <t xml:space="preserve">      fair value through other comprehensive income - net of income tax </t>
  </si>
  <si>
    <t xml:space="preserve">   Interest expenses capitalised as inventories</t>
  </si>
  <si>
    <t xml:space="preserve">   Gain on sale of investment properties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</si>
  <si>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</si>
  <si>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</si>
  <si>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</si>
  <si>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</si>
  <si>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</si>
  <si>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</si>
  <si>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 xml:space="preserve">   Restricted financial institution deposits</t>
  </si>
  <si>
    <t>Cash paid from short-term loans from related person</t>
  </si>
  <si>
    <t>Dividend paid</t>
  </si>
  <si>
    <t>Cash paid for financial fees</t>
  </si>
  <si>
    <t>Dividend paid (Note 15)</t>
  </si>
  <si>
    <t>Cash paid for acquisitions of investment properties</t>
  </si>
  <si>
    <t>Net cash flow from (used in) financing activities</t>
  </si>
  <si>
    <t xml:space="preserve">   Transfer from inventories to investment properties</t>
  </si>
  <si>
    <t xml:space="preserve">Net cash received (paid) for bank overdarft and short-term loans from 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</si>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</sst>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  <numFmt numFmtId="172" formatCode="_(* #,##0.000_);_(* \(#,##0.000\);_(* &quot;-&quot;_);_(@_)"/>
  </numFmts>
  <fonts count="28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5" fillId="0" borderId="0"/>
    <xf numFmtId="1" fontId="17" fillId="0" borderId="0"/>
    <xf numFmtId="1" fontId="17" fillId="0" borderId="0"/>
    <xf numFmtId="43" fontId="27" fillId="0" borderId="0" applyFont="0" applyFill="0" applyBorder="0" applyAlignment="0" applyProtection="0"/>
  </cellStyleXfs>
  <cellXfs count="113">
    <xf numFmtId="0" fontId="0" fillId="0" borderId="0" xfId="0"/>
    <xf numFmtId="41" fontId="20" fillId="0" borderId="0" xfId="0" quotePrefix="1" applyNumberFormat="1" applyFont="1" applyAlignment="1">
      <alignment horizontal="left" vertical="center"/>
    </xf>
    <xf numFmtId="41" fontId="21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22" fillId="0" borderId="0" xfId="0" applyNumberFormat="1" applyFont="1" applyAlignment="1">
      <alignment horizontal="center" vertical="center"/>
    </xf>
    <xf numFmtId="41" fontId="2" fillId="0" borderId="3" xfId="0" quotePrefix="1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3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7" xfId="0" applyNumberFormat="1" applyFont="1" applyBorder="1" applyAlignment="1">
      <alignment vertical="center"/>
    </xf>
    <xf numFmtId="41" fontId="2" fillId="0" borderId="8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 wrapText="1"/>
    </xf>
    <xf numFmtId="41" fontId="2" fillId="0" borderId="3" xfId="0" applyNumberFormat="1" applyFont="1" applyBorder="1" applyAlignment="1">
      <alignment horizontal="right" vertical="center"/>
    </xf>
    <xf numFmtId="41" fontId="2" fillId="0" borderId="0" xfId="0" applyNumberFormat="1" applyFont="1"/>
    <xf numFmtId="37" fontId="9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0" fillId="0" borderId="3" xfId="0" quotePrefix="1" applyNumberFormat="1" applyFont="1" applyBorder="1" applyAlignment="1">
      <alignment horizontal="centerContinuous" vertical="center"/>
    </xf>
    <xf numFmtId="41" fontId="9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41" fontId="10" fillId="0" borderId="7" xfId="0" applyNumberFormat="1" applyFont="1" applyBorder="1" applyAlignment="1">
      <alignment horizontal="left" vertical="center"/>
    </xf>
    <xf numFmtId="41" fontId="10" fillId="0" borderId="3" xfId="0" applyNumberFormat="1" applyFont="1" applyBorder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41" fontId="10" fillId="0" borderId="8" xfId="0" applyNumberFormat="1" applyFont="1" applyBorder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7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left" vertical="center"/>
    </xf>
    <xf numFmtId="41" fontId="10" fillId="0" borderId="3" xfId="0" quotePrefix="1" applyNumberFormat="1" applyFont="1" applyBorder="1" applyAlignment="1">
      <alignment horizontal="center" vertical="center"/>
    </xf>
    <xf numFmtId="41" fontId="10" fillId="0" borderId="0" xfId="0" quotePrefix="1" applyNumberFormat="1" applyFont="1" applyAlignment="1">
      <alignment horizontal="center" vertical="center"/>
    </xf>
    <xf numFmtId="38" fontId="18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19" fillId="0" borderId="7" xfId="0" applyNumberFormat="1" applyFont="1" applyBorder="1" applyAlignment="1">
      <alignment vertical="center"/>
    </xf>
    <xf numFmtId="41" fontId="19" fillId="0" borderId="3" xfId="0" applyNumberFormat="1" applyFont="1" applyBorder="1" applyAlignment="1">
      <alignment horizontal="right" vertical="center"/>
    </xf>
    <xf numFmtId="41" fontId="19" fillId="0" borderId="0" xfId="0" quotePrefix="1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left" vertical="center"/>
    </xf>
    <xf numFmtId="41" fontId="16" fillId="0" borderId="0" xfId="0" applyNumberFormat="1" applyFont="1" applyAlignment="1">
      <alignment horizontal="left" vertical="center"/>
    </xf>
    <xf numFmtId="172" fontId="10" fillId="0" borderId="8" xfId="0" applyNumberFormat="1" applyFont="1" applyBorder="1" applyAlignment="1">
      <alignment vertical="center"/>
    </xf>
    <xf numFmtId="172" fontId="12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71" fontId="16" fillId="0" borderId="0" xfId="0" applyNumberFormat="1" applyFont="1" applyAlignment="1">
      <alignment vertical="center"/>
    </xf>
    <xf numFmtId="0" fontId="6" fillId="0" borderId="0" xfId="8" applyFont="1" applyAlignment="1">
      <alignment vertical="center"/>
    </xf>
    <xf numFmtId="37" fontId="6" fillId="0" borderId="0" xfId="8" applyNumberFormat="1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0" fontId="7" fillId="0" borderId="0" xfId="8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0" fontId="6" fillId="0" borderId="3" xfId="9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0" fontId="6" fillId="0" borderId="0" xfId="8" applyFont="1" applyAlignment="1">
      <alignment horizontal="center" vertical="center"/>
    </xf>
    <xf numFmtId="169" fontId="6" fillId="0" borderId="0" xfId="0" applyNumberFormat="1" applyFont="1" applyAlignment="1">
      <alignment horizontal="center" vertical="top"/>
    </xf>
    <xf numFmtId="0" fontId="6" fillId="0" borderId="4" xfId="9" applyFont="1" applyBorder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37" fontId="7" fillId="0" borderId="0" xfId="9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9" xfId="0" applyNumberFormat="1" applyFont="1" applyBorder="1" applyAlignment="1">
      <alignment vertical="center"/>
    </xf>
    <xf numFmtId="41" fontId="6" fillId="0" borderId="10" xfId="0" applyNumberFormat="1" applyFont="1" applyBorder="1" applyAlignment="1">
      <alignment vertical="center"/>
    </xf>
    <xf numFmtId="37" fontId="6" fillId="0" borderId="0" xfId="9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1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2" fillId="0" borderId="0" xfId="0" applyFont="1"/>
    <xf numFmtId="169" fontId="2" fillId="0" borderId="0" xfId="15" applyNumberFormat="1" applyFont="1" applyFill="1" applyAlignment="1">
      <alignment vertical="center"/>
    </xf>
    <xf numFmtId="169" fontId="2" fillId="0" borderId="0" xfId="15" applyNumberFormat="1" applyFont="1" applyFill="1" applyAlignment="1">
      <alignment horizontal="right" vertical="center"/>
    </xf>
    <xf numFmtId="41" fontId="2" fillId="0" borderId="0" xfId="15" applyNumberFormat="1" applyFont="1" applyFill="1" applyAlignment="1">
      <alignment horizontal="right" vertical="center"/>
    </xf>
    <xf numFmtId="41" fontId="2" fillId="0" borderId="0" xfId="15" applyNumberFormat="1" applyFont="1" applyFill="1" applyAlignment="1">
      <alignment vertical="center"/>
    </xf>
    <xf numFmtId="169" fontId="2" fillId="0" borderId="3" xfId="15" applyNumberFormat="1" applyFont="1" applyFill="1" applyBorder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169" fontId="2" fillId="0" borderId="3" xfId="15" applyNumberFormat="1" applyFont="1" applyFill="1" applyBorder="1" applyAlignment="1">
      <alignment vertical="center"/>
    </xf>
    <xf numFmtId="38" fontId="6" fillId="0" borderId="3" xfId="0" applyNumberFormat="1" applyFont="1" applyBorder="1" applyAlignment="1">
      <alignment horizontal="center" vertical="center"/>
    </xf>
  </cellXfs>
  <cellStyles count="16">
    <cellStyle name="Comma" xfId="15" builtinId="3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8"/>
  <sheetViews>
    <sheetView showGridLines="0" view="pageBreakPreview" topLeftCell="A73" zoomScaleNormal="77" zoomScaleSheetLayoutView="100" workbookViewId="0">
      <selection activeCell="F51" sqref="F51"/>
    </sheetView>
  </sheetViews>
  <sheetFormatPr defaultColWidth="10.6640625" defaultRowHeight="19.649999999999999" customHeight="1"/>
  <cols>
    <col min="1" max="1" width="51.44140625" style="24" customWidth="1"/>
    <col min="2" max="2" width="7.33203125" style="22" customWidth="1"/>
    <col min="3" max="3" width="1.6640625" style="24" customWidth="1"/>
    <col min="4" max="4" width="16.44140625" style="24" customWidth="1"/>
    <col min="5" max="5" width="1.6640625" style="24" customWidth="1"/>
    <col min="6" max="6" width="16.44140625" style="24" customWidth="1"/>
    <col min="7" max="7" width="1.6640625" style="24" customWidth="1"/>
    <col min="8" max="16384" width="10.6640625" style="24"/>
  </cols>
  <sheetData>
    <row r="1" spans="1:7" ht="19.649999999999999" customHeight="1">
      <c r="A1" s="21" t="s">
        <v>94</v>
      </c>
      <c r="C1" s="23"/>
      <c r="D1" s="23"/>
      <c r="E1" s="23"/>
      <c r="F1" s="23"/>
      <c r="G1" s="23"/>
    </row>
    <row r="2" spans="1:7" ht="19.649999999999999" customHeight="1">
      <c r="A2" s="21" t="s">
        <v>62</v>
      </c>
      <c r="C2" s="23"/>
      <c r="D2" s="23"/>
      <c r="E2" s="23"/>
      <c r="F2" s="23"/>
      <c r="G2" s="23"/>
    </row>
    <row r="3" spans="1:7" ht="19.649999999999999" customHeight="1">
      <c r="A3" s="21" t="s">
        <v>166</v>
      </c>
      <c r="C3" s="23"/>
      <c r="D3" s="23"/>
      <c r="E3" s="23"/>
      <c r="F3" s="23"/>
      <c r="G3" s="23"/>
    </row>
    <row r="4" spans="1:7" ht="19.649999999999999" customHeight="1">
      <c r="A4" s="23"/>
      <c r="C4" s="23"/>
      <c r="D4" s="23"/>
      <c r="E4" s="23"/>
      <c r="F4" s="25" t="s">
        <v>96</v>
      </c>
      <c r="G4" s="23"/>
    </row>
    <row r="5" spans="1:7" s="29" customFormat="1" ht="19.649999999999999" customHeight="1">
      <c r="A5" s="23"/>
      <c r="B5" s="26" t="s">
        <v>0</v>
      </c>
      <c r="C5" s="27"/>
      <c r="D5" s="28" t="s">
        <v>167</v>
      </c>
      <c r="E5" s="27"/>
      <c r="F5" s="28" t="s">
        <v>95</v>
      </c>
      <c r="G5" s="27"/>
    </row>
    <row r="6" spans="1:7" ht="19.649999999999999" customHeight="1">
      <c r="A6" s="23"/>
      <c r="B6" s="30"/>
      <c r="C6" s="27"/>
      <c r="D6" s="23" t="s">
        <v>43</v>
      </c>
      <c r="E6" s="27"/>
      <c r="F6" s="23" t="s">
        <v>121</v>
      </c>
      <c r="G6" s="27"/>
    </row>
    <row r="7" spans="1:7" ht="19.649999999999999" customHeight="1">
      <c r="A7" s="23"/>
      <c r="B7" s="30"/>
      <c r="C7" s="27"/>
      <c r="D7" s="23" t="s">
        <v>44</v>
      </c>
      <c r="E7" s="27"/>
      <c r="F7" s="31"/>
      <c r="G7" s="27"/>
    </row>
    <row r="8" spans="1:7" ht="19.649999999999999" customHeight="1">
      <c r="A8" s="21" t="s">
        <v>18</v>
      </c>
      <c r="B8" s="32"/>
      <c r="C8" s="32"/>
      <c r="D8" s="32"/>
      <c r="E8" s="32"/>
      <c r="F8" s="32"/>
      <c r="G8" s="32"/>
    </row>
    <row r="9" spans="1:7" ht="19.649999999999999" customHeight="1">
      <c r="A9" s="21" t="s">
        <v>1</v>
      </c>
      <c r="B9" s="33"/>
      <c r="C9" s="33"/>
      <c r="D9" s="32"/>
      <c r="E9" s="33"/>
      <c r="F9" s="32"/>
      <c r="G9" s="33"/>
    </row>
    <row r="10" spans="1:7" ht="19.649999999999999" customHeight="1">
      <c r="A10" s="32" t="s">
        <v>23</v>
      </c>
      <c r="B10" s="34"/>
      <c r="C10" s="34"/>
      <c r="D10" s="35">
        <v>42442982</v>
      </c>
      <c r="E10" s="22"/>
      <c r="F10" s="35">
        <v>54534680</v>
      </c>
      <c r="G10" s="22"/>
    </row>
    <row r="11" spans="1:7" ht="19.649999999999999" customHeight="1">
      <c r="A11" s="32" t="s">
        <v>103</v>
      </c>
      <c r="B11" s="34">
        <v>4</v>
      </c>
      <c r="C11" s="34"/>
      <c r="D11" s="24">
        <v>81760</v>
      </c>
      <c r="E11" s="22"/>
      <c r="F11" s="24">
        <v>63545</v>
      </c>
      <c r="G11" s="22"/>
    </row>
    <row r="12" spans="1:7" ht="19.649999999999999" customHeight="1">
      <c r="A12" s="36" t="s">
        <v>97</v>
      </c>
      <c r="B12" s="34"/>
      <c r="C12" s="34"/>
      <c r="D12" s="24">
        <v>124703</v>
      </c>
      <c r="E12" s="22"/>
      <c r="F12" s="24">
        <v>119679</v>
      </c>
      <c r="G12" s="22"/>
    </row>
    <row r="13" spans="1:7" ht="19.649999999999999" customHeight="1">
      <c r="A13" s="36" t="s">
        <v>92</v>
      </c>
      <c r="B13" s="34">
        <v>5</v>
      </c>
      <c r="C13" s="34"/>
      <c r="D13" s="35">
        <v>514269984</v>
      </c>
      <c r="E13" s="22"/>
      <c r="F13" s="35">
        <v>476885395</v>
      </c>
      <c r="G13" s="22"/>
    </row>
    <row r="14" spans="1:7" ht="19.649999999999999" customHeight="1">
      <c r="A14" s="36" t="s">
        <v>127</v>
      </c>
      <c r="B14" s="34"/>
      <c r="C14" s="34"/>
      <c r="D14" s="35">
        <v>897159</v>
      </c>
      <c r="E14" s="22"/>
      <c r="F14" s="35">
        <v>2653804</v>
      </c>
      <c r="G14" s="22"/>
    </row>
    <row r="15" spans="1:7" ht="19.649999999999999" customHeight="1">
      <c r="A15" s="36" t="s">
        <v>13</v>
      </c>
      <c r="B15" s="34"/>
      <c r="C15" s="34"/>
      <c r="D15" s="35">
        <v>4610189</v>
      </c>
      <c r="F15" s="35">
        <v>2252852</v>
      </c>
    </row>
    <row r="16" spans="1:7" ht="19.649999999999999" customHeight="1">
      <c r="A16" s="37" t="s">
        <v>2</v>
      </c>
      <c r="B16" s="34"/>
      <c r="C16" s="34"/>
      <c r="D16" s="38">
        <f>SUM(D10:D15)</f>
        <v>562426777</v>
      </c>
      <c r="F16" s="38">
        <f>SUM(F10:F15)</f>
        <v>536509955</v>
      </c>
    </row>
    <row r="17" spans="1:7" ht="19.649999999999999" customHeight="1">
      <c r="A17" s="37" t="s">
        <v>3</v>
      </c>
      <c r="B17" s="34"/>
      <c r="C17" s="34"/>
      <c r="E17" s="22"/>
      <c r="G17" s="22"/>
    </row>
    <row r="18" spans="1:7" ht="19.649999999999999" customHeight="1">
      <c r="A18" s="36" t="s">
        <v>82</v>
      </c>
      <c r="B18" s="34">
        <v>6</v>
      </c>
      <c r="C18" s="34"/>
      <c r="D18" s="35">
        <v>19660556</v>
      </c>
      <c r="E18" s="22"/>
      <c r="F18" s="35">
        <v>5981235</v>
      </c>
      <c r="G18" s="22"/>
    </row>
    <row r="19" spans="1:7" ht="19.649999999999999" customHeight="1">
      <c r="A19" s="36" t="s">
        <v>78</v>
      </c>
      <c r="B19" s="34" t="s">
        <v>126</v>
      </c>
      <c r="C19" s="34"/>
      <c r="D19" s="35">
        <v>116747004</v>
      </c>
      <c r="E19" s="22"/>
      <c r="F19" s="35">
        <v>118027004</v>
      </c>
      <c r="G19" s="22"/>
    </row>
    <row r="20" spans="1:7" ht="19.649999999999999" customHeight="1">
      <c r="A20" s="36" t="s">
        <v>98</v>
      </c>
      <c r="B20" s="34"/>
      <c r="C20" s="34"/>
      <c r="D20" s="35">
        <v>1324734</v>
      </c>
      <c r="E20" s="22"/>
      <c r="F20" s="35">
        <v>1388529</v>
      </c>
      <c r="G20" s="22"/>
    </row>
    <row r="21" spans="1:7" ht="19.649999999999999" customHeight="1">
      <c r="A21" s="36" t="s">
        <v>61</v>
      </c>
      <c r="B21" s="34">
        <v>8</v>
      </c>
      <c r="C21" s="34"/>
      <c r="D21" s="35">
        <v>91889079</v>
      </c>
      <c r="E21" s="22"/>
      <c r="F21" s="35">
        <v>85283782</v>
      </c>
      <c r="G21" s="22"/>
    </row>
    <row r="22" spans="1:7" ht="19.649999999999999" customHeight="1">
      <c r="A22" s="32" t="s">
        <v>54</v>
      </c>
      <c r="B22" s="34">
        <v>9</v>
      </c>
      <c r="C22" s="34"/>
      <c r="D22" s="35">
        <v>20659007</v>
      </c>
      <c r="E22" s="22"/>
      <c r="F22" s="35">
        <v>21497728</v>
      </c>
      <c r="G22" s="22"/>
    </row>
    <row r="23" spans="1:7" ht="19.649999999999999" customHeight="1">
      <c r="A23" s="32" t="s">
        <v>55</v>
      </c>
      <c r="B23" s="34"/>
      <c r="C23" s="34"/>
      <c r="D23" s="35">
        <v>23570</v>
      </c>
      <c r="E23" s="22"/>
      <c r="F23" s="35">
        <v>32811</v>
      </c>
      <c r="G23" s="22"/>
    </row>
    <row r="24" spans="1:7" ht="19.649999999999999" customHeight="1">
      <c r="A24" s="32" t="s">
        <v>14</v>
      </c>
      <c r="B24" s="34"/>
      <c r="C24" s="34"/>
      <c r="D24" s="39">
        <v>1400908</v>
      </c>
      <c r="F24" s="39">
        <v>1318418</v>
      </c>
    </row>
    <row r="25" spans="1:7" ht="19.649999999999999" customHeight="1">
      <c r="A25" s="21" t="s">
        <v>4</v>
      </c>
      <c r="B25" s="34"/>
      <c r="C25" s="34"/>
      <c r="D25" s="35">
        <f>SUM(D18:D24)</f>
        <v>251704858</v>
      </c>
      <c r="F25" s="35">
        <f>SUM(F18:F24)</f>
        <v>233529507</v>
      </c>
    </row>
    <row r="26" spans="1:7" ht="19.649999999999999" customHeight="1" thickBot="1">
      <c r="A26" s="21" t="s">
        <v>19</v>
      </c>
      <c r="B26" s="34"/>
      <c r="C26" s="34"/>
      <c r="D26" s="40">
        <f>SUM(D25,D16)</f>
        <v>814131635</v>
      </c>
      <c r="F26" s="40">
        <f>SUM(F25,F16)</f>
        <v>770039462</v>
      </c>
    </row>
    <row r="27" spans="1:7" ht="19.649999999999999" customHeight="1" thickTop="1">
      <c r="A27" s="21"/>
      <c r="B27" s="34"/>
      <c r="C27" s="34"/>
      <c r="D27" s="35"/>
      <c r="F27" s="35"/>
    </row>
    <row r="28" spans="1:7" ht="19.649999999999999" customHeight="1">
      <c r="A28" s="32" t="s">
        <v>91</v>
      </c>
      <c r="C28" s="31"/>
      <c r="E28" s="31"/>
      <c r="G28" s="31"/>
    </row>
    <row r="29" spans="1:7" ht="19.649999999999999" customHeight="1">
      <c r="A29" s="21" t="s">
        <v>94</v>
      </c>
      <c r="C29" s="23"/>
      <c r="D29" s="23"/>
      <c r="E29" s="23"/>
      <c r="F29" s="23"/>
      <c r="G29" s="23"/>
    </row>
    <row r="30" spans="1:7" ht="19.649999999999999" customHeight="1">
      <c r="A30" s="21" t="s">
        <v>63</v>
      </c>
      <c r="C30" s="23"/>
      <c r="D30" s="23"/>
      <c r="E30" s="23"/>
      <c r="F30" s="23"/>
      <c r="G30" s="23"/>
    </row>
    <row r="31" spans="1:7" ht="19.649999999999999" customHeight="1">
      <c r="A31" s="21" t="s">
        <v>166</v>
      </c>
      <c r="C31" s="23"/>
      <c r="D31" s="23"/>
      <c r="E31" s="23"/>
      <c r="F31" s="23"/>
      <c r="G31" s="23"/>
    </row>
    <row r="32" spans="1:7" ht="19.649999999999999" customHeight="1">
      <c r="A32" s="23"/>
      <c r="C32" s="23"/>
      <c r="D32" s="23"/>
      <c r="E32" s="23"/>
      <c r="F32" s="25" t="s">
        <v>96</v>
      </c>
      <c r="G32" s="23"/>
    </row>
    <row r="33" spans="1:7" ht="19.649999999999999" customHeight="1">
      <c r="A33" s="23"/>
      <c r="B33" s="26" t="s">
        <v>0</v>
      </c>
      <c r="C33" s="27"/>
      <c r="D33" s="28" t="s">
        <v>167</v>
      </c>
      <c r="E33" s="27"/>
      <c r="F33" s="28" t="s">
        <v>95</v>
      </c>
      <c r="G33" s="27"/>
    </row>
    <row r="34" spans="1:7" ht="19.649999999999999" customHeight="1">
      <c r="A34" s="23"/>
      <c r="B34" s="30"/>
      <c r="C34" s="27"/>
      <c r="D34" s="23" t="s">
        <v>43</v>
      </c>
      <c r="E34" s="27"/>
      <c r="F34" s="23" t="s">
        <v>121</v>
      </c>
      <c r="G34" s="27"/>
    </row>
    <row r="35" spans="1:7" ht="19.649999999999999" customHeight="1">
      <c r="A35" s="23"/>
      <c r="B35" s="30"/>
      <c r="C35" s="27"/>
      <c r="D35" s="23" t="s">
        <v>44</v>
      </c>
      <c r="E35" s="27"/>
      <c r="F35" s="31"/>
      <c r="G35" s="27"/>
    </row>
    <row r="36" spans="1:7" ht="19.649999999999999" customHeight="1">
      <c r="A36" s="21" t="s">
        <v>20</v>
      </c>
      <c r="B36" s="32"/>
      <c r="C36" s="32"/>
      <c r="D36" s="33"/>
      <c r="E36" s="32"/>
      <c r="F36" s="33"/>
      <c r="G36" s="32"/>
    </row>
    <row r="37" spans="1:7" ht="19.649999999999999" customHeight="1">
      <c r="A37" s="21" t="s">
        <v>5</v>
      </c>
      <c r="B37" s="33"/>
      <c r="C37" s="33"/>
      <c r="E37" s="31"/>
      <c r="G37" s="31"/>
    </row>
    <row r="38" spans="1:7" ht="19.649999999999999" customHeight="1">
      <c r="A38" s="32" t="s">
        <v>150</v>
      </c>
      <c r="B38" s="33"/>
      <c r="C38" s="33"/>
      <c r="E38" s="31"/>
      <c r="G38" s="31"/>
    </row>
    <row r="39" spans="1:7" ht="19.649999999999999" customHeight="1">
      <c r="A39" s="32" t="s">
        <v>149</v>
      </c>
      <c r="B39" s="34">
        <v>10</v>
      </c>
      <c r="C39" s="41"/>
      <c r="D39" s="24">
        <v>131146725</v>
      </c>
      <c r="E39" s="27"/>
      <c r="F39" s="24">
        <v>109567900</v>
      </c>
      <c r="G39" s="31"/>
    </row>
    <row r="40" spans="1:7" ht="19.649999999999999" customHeight="1">
      <c r="A40" s="32" t="s">
        <v>102</v>
      </c>
      <c r="B40" s="34"/>
      <c r="C40" s="41"/>
      <c r="D40" s="24">
        <v>35053890</v>
      </c>
      <c r="E40" s="27"/>
      <c r="F40" s="24">
        <v>41139944</v>
      </c>
      <c r="G40" s="27"/>
    </row>
    <row r="41" spans="1:7" ht="19.649999999999999" customHeight="1">
      <c r="A41" s="32" t="s">
        <v>151</v>
      </c>
      <c r="B41" s="34"/>
      <c r="C41" s="41"/>
      <c r="E41" s="27"/>
      <c r="G41" s="27"/>
    </row>
    <row r="42" spans="1:7" ht="19.649999999999999" customHeight="1">
      <c r="A42" s="32" t="s">
        <v>149</v>
      </c>
      <c r="B42" s="34">
        <v>11</v>
      </c>
      <c r="C42" s="41"/>
      <c r="D42" s="35">
        <v>19832274</v>
      </c>
      <c r="E42" s="27"/>
      <c r="F42" s="35">
        <v>13890815</v>
      </c>
      <c r="G42" s="27"/>
    </row>
    <row r="43" spans="1:7" ht="19.649999999999999" customHeight="1">
      <c r="A43" s="42" t="s">
        <v>56</v>
      </c>
      <c r="B43" s="34"/>
      <c r="C43" s="41"/>
      <c r="D43" s="35">
        <v>7222441</v>
      </c>
      <c r="E43" s="27"/>
      <c r="F43" s="35">
        <v>4960203</v>
      </c>
      <c r="G43" s="27"/>
    </row>
    <row r="44" spans="1:7" ht="19.649999999999999" customHeight="1">
      <c r="A44" s="42" t="s">
        <v>77</v>
      </c>
      <c r="B44" s="34"/>
      <c r="C44" s="41"/>
      <c r="D44" s="35">
        <v>2089500</v>
      </c>
      <c r="E44" s="27"/>
      <c r="F44" s="35">
        <v>1930356</v>
      </c>
      <c r="G44" s="27"/>
    </row>
    <row r="45" spans="1:7" ht="19.649999999999999" customHeight="1">
      <c r="A45" s="42" t="s">
        <v>104</v>
      </c>
      <c r="B45" s="34"/>
      <c r="C45" s="41"/>
      <c r="D45" s="35">
        <v>9414458</v>
      </c>
      <c r="E45" s="27"/>
      <c r="F45" s="35">
        <v>6772064</v>
      </c>
      <c r="G45" s="27"/>
    </row>
    <row r="46" spans="1:7" ht="19.649999999999999" customHeight="1">
      <c r="A46" s="42" t="s">
        <v>15</v>
      </c>
      <c r="B46" s="34"/>
      <c r="C46" s="41"/>
      <c r="D46" s="35">
        <v>2423640</v>
      </c>
      <c r="E46" s="25"/>
      <c r="F46" s="35">
        <v>1849408</v>
      </c>
      <c r="G46" s="27"/>
    </row>
    <row r="47" spans="1:7" ht="19.649999999999999" customHeight="1">
      <c r="A47" s="43" t="s">
        <v>6</v>
      </c>
      <c r="B47" s="34"/>
      <c r="C47" s="34"/>
      <c r="D47" s="38">
        <f>SUM(D39:D46)</f>
        <v>207182928</v>
      </c>
      <c r="F47" s="38">
        <f>SUM(F39:F46)</f>
        <v>180110690</v>
      </c>
      <c r="G47" s="25"/>
    </row>
    <row r="48" spans="1:7" ht="19.649999999999999" customHeight="1">
      <c r="A48" s="21" t="s">
        <v>24</v>
      </c>
      <c r="B48" s="34"/>
      <c r="C48" s="34"/>
    </row>
    <row r="49" spans="1:7" ht="19.649999999999999" customHeight="1">
      <c r="A49" s="32" t="s">
        <v>128</v>
      </c>
      <c r="B49" s="34"/>
      <c r="C49" s="34"/>
    </row>
    <row r="50" spans="1:7" ht="19.649999999999999" customHeight="1">
      <c r="A50" s="32" t="s">
        <v>129</v>
      </c>
      <c r="B50" s="34">
        <v>11</v>
      </c>
      <c r="C50" s="34"/>
      <c r="D50" s="24">
        <v>52624735</v>
      </c>
      <c r="F50" s="24">
        <v>54875158</v>
      </c>
    </row>
    <row r="51" spans="1:7" ht="19.649999999999999" customHeight="1">
      <c r="A51" s="32" t="s">
        <v>101</v>
      </c>
      <c r="B51" s="34"/>
      <c r="C51" s="34"/>
      <c r="D51" s="35">
        <v>3140569</v>
      </c>
      <c r="F51" s="35">
        <v>2905131</v>
      </c>
    </row>
    <row r="52" spans="1:7" ht="19.649999999999999" customHeight="1">
      <c r="A52" s="42" t="s">
        <v>152</v>
      </c>
      <c r="B52" s="34"/>
      <c r="C52" s="34"/>
      <c r="D52" s="35">
        <v>2550000</v>
      </c>
      <c r="F52" s="35">
        <v>2550000</v>
      </c>
    </row>
    <row r="53" spans="1:7" ht="19.649999999999999" customHeight="1">
      <c r="A53" s="32" t="s">
        <v>100</v>
      </c>
      <c r="B53" s="34">
        <v>2</v>
      </c>
      <c r="C53" s="34"/>
      <c r="D53" s="35">
        <v>9461173</v>
      </c>
      <c r="F53" s="35">
        <v>9971140</v>
      </c>
    </row>
    <row r="54" spans="1:7" ht="19.649999999999999" customHeight="1">
      <c r="A54" s="32" t="s">
        <v>99</v>
      </c>
      <c r="B54" s="34"/>
      <c r="C54" s="34"/>
      <c r="D54" s="35">
        <v>6133265</v>
      </c>
      <c r="F54" s="35">
        <v>6133265</v>
      </c>
    </row>
    <row r="55" spans="1:7" ht="19.649999999999999" customHeight="1">
      <c r="A55" s="43" t="s">
        <v>25</v>
      </c>
      <c r="B55" s="34"/>
      <c r="C55" s="34"/>
      <c r="D55" s="38">
        <f>SUM(D50:D54)</f>
        <v>73909742</v>
      </c>
      <c r="F55" s="38">
        <f>SUM(F50:F54)</f>
        <v>76434694</v>
      </c>
    </row>
    <row r="56" spans="1:7" ht="19.649999999999999" customHeight="1">
      <c r="A56" s="43" t="s">
        <v>7</v>
      </c>
      <c r="B56" s="34"/>
      <c r="C56" s="34"/>
      <c r="D56" s="39">
        <f>SUM(D47,D55)</f>
        <v>281092670</v>
      </c>
      <c r="F56" s="39">
        <f>SUM(F47,F55)</f>
        <v>256545384</v>
      </c>
    </row>
    <row r="57" spans="1:7" ht="19.649999999999999" customHeight="1">
      <c r="A57" s="32"/>
      <c r="E57" s="32"/>
      <c r="G57" s="32"/>
    </row>
    <row r="58" spans="1:7" ht="19.649999999999999" customHeight="1">
      <c r="A58" s="32" t="s">
        <v>91</v>
      </c>
    </row>
    <row r="59" spans="1:7" ht="19.649999999999999" customHeight="1">
      <c r="A59" s="21" t="s">
        <v>94</v>
      </c>
      <c r="C59" s="23"/>
    </row>
    <row r="60" spans="1:7" ht="19.649999999999999" customHeight="1">
      <c r="A60" s="21" t="s">
        <v>63</v>
      </c>
      <c r="C60" s="23"/>
      <c r="D60" s="23"/>
      <c r="E60" s="23"/>
      <c r="F60" s="23"/>
      <c r="G60" s="23"/>
    </row>
    <row r="61" spans="1:7" ht="19.649999999999999" customHeight="1">
      <c r="A61" s="21" t="s">
        <v>166</v>
      </c>
      <c r="C61" s="23"/>
      <c r="D61" s="23"/>
      <c r="E61" s="23"/>
      <c r="F61" s="23"/>
      <c r="G61" s="23"/>
    </row>
    <row r="62" spans="1:7" ht="19.649999999999999" customHeight="1">
      <c r="A62" s="23"/>
      <c r="C62" s="23"/>
      <c r="D62" s="23"/>
      <c r="E62" s="23"/>
      <c r="F62" s="25" t="s">
        <v>96</v>
      </c>
      <c r="G62" s="23"/>
    </row>
    <row r="63" spans="1:7" ht="19.649999999999999" customHeight="1">
      <c r="A63" s="23"/>
      <c r="B63" s="26" t="s">
        <v>0</v>
      </c>
      <c r="C63" s="27"/>
      <c r="D63" s="28" t="s">
        <v>167</v>
      </c>
      <c r="E63" s="27"/>
      <c r="F63" s="28" t="s">
        <v>95</v>
      </c>
      <c r="G63" s="27"/>
    </row>
    <row r="64" spans="1:7" ht="19.649999999999999" customHeight="1">
      <c r="A64" s="23"/>
      <c r="B64" s="30"/>
      <c r="C64" s="27"/>
      <c r="D64" s="23" t="s">
        <v>43</v>
      </c>
      <c r="E64" s="27"/>
      <c r="F64" s="23" t="s">
        <v>121</v>
      </c>
      <c r="G64" s="27"/>
    </row>
    <row r="65" spans="1:7" ht="19.649999999999999" customHeight="1">
      <c r="A65" s="23"/>
      <c r="B65" s="30"/>
      <c r="C65" s="27"/>
      <c r="D65" s="23" t="s">
        <v>44</v>
      </c>
      <c r="E65" s="27"/>
      <c r="F65" s="31"/>
      <c r="G65" s="27"/>
    </row>
    <row r="66" spans="1:7" ht="19.649999999999999" customHeight="1">
      <c r="A66" s="21" t="s">
        <v>42</v>
      </c>
      <c r="B66" s="44"/>
      <c r="C66" s="32"/>
      <c r="D66" s="45"/>
      <c r="E66" s="44"/>
      <c r="F66" s="45"/>
      <c r="G66" s="44"/>
    </row>
    <row r="67" spans="1:7" ht="19.649999999999999" customHeight="1">
      <c r="A67" s="32" t="s">
        <v>16</v>
      </c>
      <c r="B67" s="46"/>
      <c r="C67" s="33"/>
      <c r="D67" s="34"/>
      <c r="E67" s="34"/>
      <c r="F67" s="34"/>
      <c r="G67" s="34"/>
    </row>
    <row r="68" spans="1:7" ht="19.649999999999999" customHeight="1">
      <c r="A68" s="32" t="s">
        <v>57</v>
      </c>
      <c r="B68" s="46"/>
      <c r="C68" s="33"/>
      <c r="D68" s="34"/>
      <c r="E68" s="34"/>
      <c r="F68" s="34"/>
      <c r="G68" s="34"/>
    </row>
    <row r="69" spans="1:7" ht="19.649999999999999" customHeight="1" thickBot="1">
      <c r="A69" s="32" t="s">
        <v>105</v>
      </c>
      <c r="B69" s="24"/>
      <c r="C69" s="33"/>
      <c r="D69" s="47">
        <v>320000000</v>
      </c>
      <c r="E69" s="22"/>
      <c r="F69" s="47">
        <v>320000000</v>
      </c>
      <c r="G69" s="34"/>
    </row>
    <row r="70" spans="1:7" ht="19.649999999999999" customHeight="1" thickTop="1">
      <c r="A70" s="32" t="s">
        <v>71</v>
      </c>
      <c r="B70" s="34"/>
      <c r="C70" s="34"/>
    </row>
    <row r="71" spans="1:7" ht="19.649999999999999" customHeight="1">
      <c r="A71" s="32" t="s">
        <v>105</v>
      </c>
      <c r="B71" s="48"/>
      <c r="C71" s="34"/>
      <c r="D71" s="35">
        <v>320000000</v>
      </c>
      <c r="F71" s="35">
        <v>320000000</v>
      </c>
    </row>
    <row r="72" spans="1:7" ht="19.649999999999999" customHeight="1">
      <c r="A72" s="49" t="s">
        <v>83</v>
      </c>
      <c r="B72" s="48"/>
      <c r="C72" s="34"/>
      <c r="D72" s="35">
        <v>68108855</v>
      </c>
      <c r="F72" s="35">
        <v>68108855</v>
      </c>
    </row>
    <row r="73" spans="1:7" ht="19.649999999999999" customHeight="1">
      <c r="A73" s="49" t="s">
        <v>70</v>
      </c>
      <c r="B73" s="48"/>
      <c r="C73" s="34"/>
      <c r="D73" s="25"/>
      <c r="F73" s="25"/>
    </row>
    <row r="74" spans="1:7" ht="19.649999999999999" customHeight="1">
      <c r="A74" s="49" t="s">
        <v>30</v>
      </c>
      <c r="B74" s="34">
        <v>12</v>
      </c>
      <c r="C74" s="34"/>
      <c r="D74" s="24">
        <v>8975929</v>
      </c>
      <c r="F74" s="24">
        <v>8975929</v>
      </c>
    </row>
    <row r="75" spans="1:7" ht="19.649999999999999" customHeight="1">
      <c r="A75" s="49" t="s">
        <v>68</v>
      </c>
      <c r="B75" s="34"/>
      <c r="C75" s="34"/>
      <c r="D75" s="35">
        <v>138954081</v>
      </c>
      <c r="F75" s="35">
        <v>118385194</v>
      </c>
    </row>
    <row r="76" spans="1:7" ht="19.649999999999999" customHeight="1">
      <c r="A76" s="32" t="s">
        <v>135</v>
      </c>
      <c r="B76" s="34">
        <v>2</v>
      </c>
      <c r="C76" s="34"/>
      <c r="D76" s="24">
        <v>-2999900</v>
      </c>
      <c r="F76" s="24">
        <v>-1975900</v>
      </c>
    </row>
    <row r="77" spans="1:7" ht="19.649999999999999" customHeight="1">
      <c r="A77" s="21" t="s">
        <v>69</v>
      </c>
      <c r="B77" s="34"/>
      <c r="C77" s="34"/>
      <c r="D77" s="50">
        <f>SUM(D71:D76)</f>
        <v>533038965</v>
      </c>
      <c r="F77" s="50">
        <f>SUM(F71:F76)</f>
        <v>513494078</v>
      </c>
    </row>
    <row r="78" spans="1:7" ht="19.649999999999999" customHeight="1" thickBot="1">
      <c r="A78" s="21" t="s">
        <v>21</v>
      </c>
      <c r="B78" s="34"/>
      <c r="C78" s="34"/>
      <c r="D78" s="51">
        <f>SUM(D77,D56)</f>
        <v>814131635</v>
      </c>
      <c r="F78" s="51">
        <f>SUM(F77,F56)</f>
        <v>770039462</v>
      </c>
    </row>
    <row r="79" spans="1:7" ht="19.649999999999999" customHeight="1" thickTop="1">
      <c r="A79" s="32"/>
      <c r="B79" s="34"/>
      <c r="C79" s="34"/>
      <c r="D79" s="25">
        <f>SUM(D26-D78)</f>
        <v>0</v>
      </c>
      <c r="E79" s="25"/>
      <c r="F79" s="25">
        <f>SUM(F26-F78)</f>
        <v>0</v>
      </c>
      <c r="G79" s="25"/>
    </row>
    <row r="80" spans="1:7" ht="19.649999999999999" customHeight="1">
      <c r="A80" s="32" t="s">
        <v>91</v>
      </c>
      <c r="B80" s="34"/>
      <c r="C80" s="31"/>
      <c r="D80" s="22"/>
      <c r="E80" s="22"/>
      <c r="F80" s="22"/>
      <c r="G80" s="22"/>
    </row>
    <row r="81" spans="1:7" ht="19.649999999999999" customHeight="1">
      <c r="A81" s="32"/>
      <c r="B81" s="34"/>
      <c r="C81" s="31"/>
      <c r="D81" s="22"/>
      <c r="E81" s="22"/>
      <c r="F81" s="22"/>
      <c r="G81" s="22"/>
    </row>
    <row r="82" spans="1:7" ht="19.649999999999999" customHeight="1">
      <c r="A82" s="32"/>
      <c r="B82" s="34"/>
      <c r="C82" s="31"/>
      <c r="D82" s="22"/>
      <c r="E82" s="22"/>
      <c r="F82" s="22"/>
      <c r="G82" s="22"/>
    </row>
    <row r="83" spans="1:7" ht="19.649999999999999" customHeight="1">
      <c r="A83" s="32"/>
      <c r="B83" s="34"/>
      <c r="C83" s="31"/>
      <c r="D83" s="22"/>
      <c r="E83" s="22"/>
      <c r="F83" s="22"/>
      <c r="G83" s="22"/>
    </row>
    <row r="84" spans="1:7" ht="19.649999999999999" customHeight="1">
      <c r="A84" s="52" t="s">
        <v>12</v>
      </c>
      <c r="B84" s="34"/>
      <c r="C84" s="22"/>
    </row>
    <row r="85" spans="1:7" ht="19.649999999999999" customHeight="1">
      <c r="B85" s="34"/>
      <c r="C85" s="22"/>
    </row>
    <row r="86" spans="1:7" ht="19.649999999999999" customHeight="1">
      <c r="A86" s="31"/>
      <c r="B86" s="35" t="s">
        <v>22</v>
      </c>
      <c r="C86" s="22"/>
    </row>
    <row r="87" spans="1:7" ht="19.649999999999999" customHeight="1">
      <c r="A87" s="53" t="s">
        <v>12</v>
      </c>
      <c r="C87" s="22"/>
      <c r="D87" s="23"/>
      <c r="E87" s="23"/>
      <c r="F87" s="23"/>
      <c r="G87" s="23"/>
    </row>
    <row r="88" spans="1:7" ht="19.649999999999999" customHeight="1">
      <c r="A88" s="31"/>
      <c r="C88" s="2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6" fitToHeight="0" orientation="portrait" r:id="rId1"/>
  <headerFooter alignWithMargins="0"/>
  <rowBreaks count="2" manualBreakCount="2">
    <brk id="28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showGridLines="0" view="pageBreakPreview" topLeftCell="A55" zoomScaleNormal="71" zoomScaleSheetLayoutView="100" workbookViewId="0">
      <selection activeCell="E70" sqref="E70"/>
    </sheetView>
  </sheetViews>
  <sheetFormatPr defaultColWidth="10.6640625" defaultRowHeight="19.649999999999999" customHeight="1"/>
  <cols>
    <col min="1" max="1" width="46" style="24" customWidth="1"/>
    <col min="2" max="2" width="7.5546875" style="24" customWidth="1"/>
    <col min="3" max="3" width="6.6640625" style="22" customWidth="1"/>
    <col min="4" max="4" width="1.6640625" style="24" customWidth="1"/>
    <col min="5" max="5" width="13.6640625" style="24" customWidth="1"/>
    <col min="6" max="6" width="1.6640625" style="24" customWidth="1"/>
    <col min="7" max="7" width="13.6640625" style="24" customWidth="1"/>
    <col min="8" max="8" width="1.6640625" style="24" customWidth="1"/>
    <col min="9" max="16384" width="10.6640625" style="24"/>
  </cols>
  <sheetData>
    <row r="1" spans="1:7" ht="19.649999999999999" customHeight="1">
      <c r="A1" s="54"/>
      <c r="B1" s="54"/>
      <c r="D1" s="23"/>
      <c r="G1" s="25" t="s">
        <v>46</v>
      </c>
    </row>
    <row r="2" spans="1:7" ht="19.649999999999999" customHeight="1">
      <c r="A2" s="21" t="s">
        <v>94</v>
      </c>
      <c r="B2" s="21"/>
      <c r="D2" s="23"/>
      <c r="E2" s="23"/>
      <c r="F2" s="23"/>
      <c r="G2" s="23"/>
    </row>
    <row r="3" spans="1:7" ht="19.649999999999999" customHeight="1">
      <c r="A3" s="21" t="s">
        <v>64</v>
      </c>
      <c r="B3" s="21"/>
      <c r="D3" s="23"/>
      <c r="E3" s="23"/>
      <c r="F3" s="23"/>
      <c r="G3" s="23"/>
    </row>
    <row r="4" spans="1:7" ht="19.649999999999999" customHeight="1">
      <c r="A4" s="21" t="s">
        <v>168</v>
      </c>
      <c r="B4" s="21"/>
      <c r="D4" s="23"/>
      <c r="E4" s="23"/>
      <c r="F4" s="23"/>
      <c r="G4" s="23"/>
    </row>
    <row r="5" spans="1:7" ht="19.649999999999999" customHeight="1">
      <c r="A5" s="21"/>
      <c r="B5" s="21"/>
      <c r="D5" s="23"/>
      <c r="E5" s="23"/>
      <c r="F5" s="23"/>
      <c r="G5" s="25" t="s">
        <v>96</v>
      </c>
    </row>
    <row r="6" spans="1:7" ht="19.649999999999999" customHeight="1">
      <c r="C6" s="55" t="s">
        <v>0</v>
      </c>
      <c r="E6" s="55" t="s">
        <v>106</v>
      </c>
      <c r="G6" s="55" t="s">
        <v>93</v>
      </c>
    </row>
    <row r="7" spans="1:7" ht="19.649999999999999" customHeight="1">
      <c r="A7" s="21" t="s">
        <v>58</v>
      </c>
      <c r="B7" s="21"/>
      <c r="C7" s="27"/>
      <c r="E7" s="56"/>
      <c r="G7" s="56"/>
    </row>
    <row r="8" spans="1:7" ht="19.649999999999999" customHeight="1">
      <c r="A8" s="21" t="s">
        <v>8</v>
      </c>
      <c r="B8" s="21"/>
      <c r="D8" s="31"/>
      <c r="E8" s="27"/>
      <c r="G8" s="31"/>
    </row>
    <row r="9" spans="1:7" ht="19.649999999999999" customHeight="1">
      <c r="A9" s="32" t="s">
        <v>144</v>
      </c>
      <c r="B9" s="32"/>
      <c r="C9" s="57"/>
      <c r="D9" s="58"/>
      <c r="E9" s="59">
        <v>127081023</v>
      </c>
      <c r="G9" s="59">
        <v>186673279</v>
      </c>
    </row>
    <row r="10" spans="1:7" ht="19.649999999999999" customHeight="1">
      <c r="A10" s="32" t="s">
        <v>79</v>
      </c>
      <c r="B10" s="32"/>
      <c r="C10" s="57"/>
      <c r="D10" s="58"/>
      <c r="E10" s="59">
        <v>40913</v>
      </c>
      <c r="G10" s="59">
        <v>58478</v>
      </c>
    </row>
    <row r="11" spans="1:7" ht="19.649999999999999" customHeight="1">
      <c r="A11" s="32" t="s">
        <v>17</v>
      </c>
      <c r="B11" s="32"/>
      <c r="C11" s="57"/>
      <c r="D11" s="57"/>
      <c r="E11" s="59">
        <v>892982</v>
      </c>
      <c r="F11" s="59"/>
      <c r="G11" s="59">
        <v>664534</v>
      </c>
    </row>
    <row r="12" spans="1:7" ht="19.649999999999999" customHeight="1">
      <c r="A12" s="21" t="s">
        <v>9</v>
      </c>
      <c r="B12" s="21"/>
      <c r="C12" s="60"/>
      <c r="D12" s="59"/>
      <c r="E12" s="61">
        <f>SUM(E9:E11)</f>
        <v>128014918</v>
      </c>
      <c r="G12" s="61">
        <f>SUM(G9:G11)</f>
        <v>187396291</v>
      </c>
    </row>
    <row r="13" spans="1:7" ht="19.649999999999999" customHeight="1">
      <c r="A13" s="21" t="s">
        <v>10</v>
      </c>
      <c r="B13" s="21"/>
      <c r="C13" s="58"/>
      <c r="D13" s="58"/>
      <c r="E13" s="59"/>
      <c r="G13" s="59"/>
    </row>
    <row r="14" spans="1:7" ht="19.649999999999999" customHeight="1">
      <c r="A14" s="32" t="s">
        <v>145</v>
      </c>
      <c r="B14" s="32"/>
      <c r="C14" s="57"/>
      <c r="D14" s="58"/>
      <c r="E14" s="59">
        <v>77612242</v>
      </c>
      <c r="G14" s="59">
        <v>150917836</v>
      </c>
    </row>
    <row r="15" spans="1:7" ht="19.649999999999999" customHeight="1">
      <c r="A15" s="32" t="s">
        <v>47</v>
      </c>
      <c r="B15" s="32"/>
      <c r="C15" s="58"/>
      <c r="D15" s="58"/>
      <c r="E15" s="59">
        <v>9201585</v>
      </c>
      <c r="G15" s="59">
        <v>10135356</v>
      </c>
    </row>
    <row r="16" spans="1:7" ht="19.649999999999999" customHeight="1">
      <c r="A16" s="32" t="s">
        <v>26</v>
      </c>
      <c r="B16" s="32"/>
      <c r="C16" s="57">
        <v>3</v>
      </c>
      <c r="D16" s="58"/>
      <c r="E16" s="59">
        <v>13107410</v>
      </c>
      <c r="G16" s="59">
        <v>12208266</v>
      </c>
    </row>
    <row r="17" spans="1:9" ht="19.649999999999999" customHeight="1">
      <c r="A17" s="21" t="s">
        <v>11</v>
      </c>
      <c r="B17" s="21"/>
      <c r="C17" s="57"/>
      <c r="D17" s="57"/>
      <c r="E17" s="61">
        <f>SUM(E14:E16)</f>
        <v>99921237</v>
      </c>
      <c r="G17" s="61">
        <f>SUM(G14:G16)</f>
        <v>173261458</v>
      </c>
    </row>
    <row r="18" spans="1:9" ht="19.649999999999999" customHeight="1">
      <c r="A18" s="21" t="s">
        <v>109</v>
      </c>
      <c r="B18" s="21"/>
      <c r="C18" s="57"/>
      <c r="D18" s="57"/>
      <c r="E18" s="59">
        <f>SUM(E12-E17)</f>
        <v>28093681</v>
      </c>
      <c r="G18" s="59">
        <f>SUM(G12-G17)</f>
        <v>14134833</v>
      </c>
    </row>
    <row r="19" spans="1:9" ht="19.649999999999999" customHeight="1">
      <c r="A19" s="32" t="s">
        <v>27</v>
      </c>
      <c r="B19" s="32"/>
      <c r="C19" s="57">
        <v>3</v>
      </c>
      <c r="D19" s="58"/>
      <c r="E19" s="62">
        <v>-2161859</v>
      </c>
      <c r="G19" s="62">
        <v>-4278191</v>
      </c>
    </row>
    <row r="20" spans="1:9" ht="19.649999999999999" customHeight="1">
      <c r="A20" s="21" t="s">
        <v>108</v>
      </c>
      <c r="B20" s="21"/>
      <c r="C20" s="57"/>
      <c r="D20" s="58"/>
      <c r="E20" s="63">
        <f>SUM(E18:E19)</f>
        <v>25931822</v>
      </c>
      <c r="G20" s="63">
        <f>SUM(G18:G19)</f>
        <v>9856642</v>
      </c>
      <c r="I20" s="56"/>
    </row>
    <row r="21" spans="1:9" ht="19.649999999999999" customHeight="1">
      <c r="A21" s="32" t="s">
        <v>107</v>
      </c>
      <c r="B21" s="32"/>
      <c r="C21" s="57">
        <v>13</v>
      </c>
      <c r="D21" s="57"/>
      <c r="E21" s="59">
        <v>-5304593</v>
      </c>
      <c r="F21" s="22"/>
      <c r="G21" s="59">
        <v>-2064924</v>
      </c>
    </row>
    <row r="22" spans="1:9" ht="19.649999999999999" customHeight="1">
      <c r="A22" s="21" t="s">
        <v>89</v>
      </c>
      <c r="B22" s="21"/>
      <c r="C22" s="58"/>
      <c r="D22" s="57"/>
      <c r="E22" s="61">
        <f>SUM(E20:E21)</f>
        <v>20627229</v>
      </c>
      <c r="G22" s="61">
        <f>SUM(G20:G21)</f>
        <v>7791718</v>
      </c>
    </row>
    <row r="23" spans="1:9" ht="19.649999999999999" customHeight="1">
      <c r="A23" s="21" t="s">
        <v>50</v>
      </c>
      <c r="B23" s="21"/>
      <c r="C23" s="30"/>
      <c r="D23" s="27"/>
      <c r="E23" s="27"/>
      <c r="F23" s="64"/>
      <c r="G23" s="27"/>
    </row>
    <row r="24" spans="1:9" ht="19.649999999999999" customHeight="1">
      <c r="A24" s="65" t="s">
        <v>80</v>
      </c>
      <c r="B24" s="21"/>
      <c r="C24" s="30"/>
      <c r="D24" s="27"/>
      <c r="E24" s="27"/>
      <c r="F24" s="64"/>
      <c r="G24" s="27"/>
    </row>
    <row r="25" spans="1:9" ht="19.649999999999999" customHeight="1">
      <c r="A25" s="65" t="s">
        <v>112</v>
      </c>
      <c r="B25" s="21"/>
      <c r="C25" s="30"/>
      <c r="D25" s="27"/>
      <c r="E25" s="27"/>
      <c r="F25" s="64"/>
      <c r="G25" s="27"/>
    </row>
    <row r="26" spans="1:9" ht="19.350000000000001" customHeight="1">
      <c r="A26" s="36" t="s">
        <v>136</v>
      </c>
      <c r="B26" s="65"/>
      <c r="C26" s="30"/>
      <c r="D26" s="27"/>
      <c r="E26" s="31"/>
      <c r="G26" s="31"/>
    </row>
    <row r="27" spans="1:9" ht="19.649999999999999" customHeight="1">
      <c r="A27" s="36" t="s">
        <v>137</v>
      </c>
      <c r="B27" s="65"/>
      <c r="C27" s="30"/>
      <c r="D27" s="27"/>
      <c r="E27" s="26">
        <v>-512000</v>
      </c>
      <c r="G27" s="26">
        <v>0</v>
      </c>
    </row>
    <row r="28" spans="1:9" ht="19.649999999999999" customHeight="1">
      <c r="A28" s="21" t="s">
        <v>51</v>
      </c>
      <c r="B28" s="21"/>
      <c r="C28" s="30"/>
      <c r="D28" s="27"/>
      <c r="E28" s="39">
        <f>SUM(E27:E27)</f>
        <v>-512000</v>
      </c>
      <c r="F28" s="35"/>
      <c r="G28" s="39">
        <f>SUM(G27)</f>
        <v>0</v>
      </c>
    </row>
    <row r="29" spans="1:9" ht="19.649999999999999" customHeight="1">
      <c r="A29" s="21"/>
      <c r="B29" s="21"/>
      <c r="C29" s="30"/>
      <c r="D29" s="27"/>
      <c r="E29" s="66"/>
      <c r="F29" s="35"/>
      <c r="G29" s="66"/>
    </row>
    <row r="30" spans="1:9" ht="19.649999999999999" customHeight="1" thickBot="1">
      <c r="A30" s="21" t="s">
        <v>45</v>
      </c>
      <c r="B30" s="21"/>
      <c r="C30" s="30"/>
      <c r="D30" s="27"/>
      <c r="E30" s="47">
        <f>SUM(E22+E28)</f>
        <v>20115229</v>
      </c>
      <c r="F30" s="35"/>
      <c r="G30" s="47">
        <f>SUM(G22+G28)</f>
        <v>7791718</v>
      </c>
    </row>
    <row r="31" spans="1:9" ht="19.649999999999999" customHeight="1" thickTop="1">
      <c r="A31" s="21"/>
      <c r="B31" s="21"/>
      <c r="C31" s="30"/>
      <c r="D31" s="27"/>
      <c r="E31" s="35"/>
      <c r="F31" s="67"/>
      <c r="G31" s="35"/>
    </row>
    <row r="32" spans="1:9" ht="19.649999999999999" customHeight="1">
      <c r="A32" s="21"/>
      <c r="B32" s="21"/>
      <c r="C32" s="30"/>
      <c r="D32" s="27"/>
      <c r="E32" s="35"/>
      <c r="F32" s="67"/>
      <c r="G32" s="25" t="s">
        <v>85</v>
      </c>
    </row>
    <row r="33" spans="1:7" ht="19.649999999999999" customHeight="1">
      <c r="A33" s="21" t="s">
        <v>110</v>
      </c>
      <c r="B33" s="21"/>
      <c r="C33" s="34"/>
    </row>
    <row r="34" spans="1:7" ht="19.649999999999999" customHeight="1" thickBot="1">
      <c r="A34" s="32" t="s">
        <v>111</v>
      </c>
      <c r="B34" s="32"/>
      <c r="E34" s="68">
        <f>SUM(E22/BS!D71)</f>
        <v>6.4460090624999994E-2</v>
      </c>
      <c r="F34" s="69"/>
      <c r="G34" s="68">
        <f>G30/BS!F69</f>
        <v>2.4349118749999999E-2</v>
      </c>
    </row>
    <row r="35" spans="1:7" ht="19.649999999999999" customHeight="1" thickTop="1">
      <c r="E35" s="70"/>
      <c r="F35" s="71"/>
      <c r="G35" s="70"/>
    </row>
    <row r="36" spans="1:7" ht="19.649999999999999" customHeight="1">
      <c r="A36" s="32" t="s">
        <v>91</v>
      </c>
      <c r="B36" s="32"/>
      <c r="D36" s="31"/>
      <c r="E36" s="22"/>
      <c r="F36" s="22"/>
      <c r="G36" s="22"/>
    </row>
    <row r="37" spans="1:7" ht="19.649999999999999" customHeight="1">
      <c r="A37" s="54"/>
      <c r="B37" s="54"/>
      <c r="D37" s="23"/>
      <c r="G37" s="25" t="s">
        <v>46</v>
      </c>
    </row>
    <row r="38" spans="1:7" ht="19.649999999999999" customHeight="1">
      <c r="A38" s="21" t="s">
        <v>94</v>
      </c>
      <c r="B38" s="21"/>
      <c r="D38" s="23"/>
      <c r="E38" s="23"/>
      <c r="F38" s="23"/>
      <c r="G38" s="23"/>
    </row>
    <row r="39" spans="1:7" ht="19.649999999999999" customHeight="1">
      <c r="A39" s="21" t="s">
        <v>64</v>
      </c>
      <c r="B39" s="21"/>
      <c r="D39" s="23"/>
      <c r="E39" s="23"/>
      <c r="F39" s="23"/>
      <c r="G39" s="23"/>
    </row>
    <row r="40" spans="1:7" ht="19.649999999999999" customHeight="1">
      <c r="A40" s="21" t="s">
        <v>169</v>
      </c>
      <c r="B40" s="21"/>
      <c r="D40" s="23"/>
      <c r="E40" s="23"/>
      <c r="F40" s="23"/>
      <c r="G40" s="23"/>
    </row>
    <row r="41" spans="1:7" ht="19.649999999999999" customHeight="1">
      <c r="A41" s="21"/>
      <c r="B41" s="21"/>
      <c r="D41" s="23"/>
      <c r="E41" s="23"/>
      <c r="F41" s="23"/>
      <c r="G41" s="25" t="s">
        <v>96</v>
      </c>
    </row>
    <row r="42" spans="1:7" ht="19.649999999999999" customHeight="1">
      <c r="C42" s="55" t="s">
        <v>0</v>
      </c>
      <c r="E42" s="55" t="s">
        <v>106</v>
      </c>
      <c r="G42" s="55" t="s">
        <v>93</v>
      </c>
    </row>
    <row r="43" spans="1:7" ht="19.649999999999999" customHeight="1">
      <c r="A43" s="21" t="s">
        <v>58</v>
      </c>
      <c r="B43" s="21"/>
      <c r="C43" s="27"/>
      <c r="E43" s="56"/>
      <c r="G43" s="56"/>
    </row>
    <row r="44" spans="1:7" ht="19.649999999999999" customHeight="1">
      <c r="A44" s="21" t="s">
        <v>8</v>
      </c>
      <c r="B44" s="21"/>
      <c r="D44" s="31"/>
      <c r="E44" s="27"/>
      <c r="G44" s="31"/>
    </row>
    <row r="45" spans="1:7" ht="19.649999999999999" customHeight="1">
      <c r="A45" s="32" t="s">
        <v>144</v>
      </c>
      <c r="B45" s="32"/>
      <c r="C45" s="57"/>
      <c r="D45" s="58"/>
      <c r="E45" s="59">
        <v>232328532</v>
      </c>
      <c r="G45" s="59">
        <v>253040676</v>
      </c>
    </row>
    <row r="46" spans="1:7" ht="19.649999999999999" customHeight="1">
      <c r="A46" s="32" t="s">
        <v>79</v>
      </c>
      <c r="B46" s="32"/>
      <c r="C46" s="57"/>
      <c r="D46" s="58"/>
      <c r="E46" s="59">
        <v>71501</v>
      </c>
      <c r="G46" s="59">
        <v>99481</v>
      </c>
    </row>
    <row r="47" spans="1:7" ht="19.649999999999999" customHeight="1">
      <c r="A47" s="32" t="s">
        <v>17</v>
      </c>
      <c r="B47" s="32"/>
      <c r="C47" s="57"/>
      <c r="D47" s="57"/>
      <c r="E47" s="59">
        <v>5734770</v>
      </c>
      <c r="F47" s="59"/>
      <c r="G47" s="59">
        <v>1487674</v>
      </c>
    </row>
    <row r="48" spans="1:7" ht="19.649999999999999" customHeight="1">
      <c r="A48" s="21" t="s">
        <v>9</v>
      </c>
      <c r="B48" s="21"/>
      <c r="C48" s="60"/>
      <c r="D48" s="59"/>
      <c r="E48" s="61">
        <f>SUM(E45:E47)</f>
        <v>238134803</v>
      </c>
      <c r="G48" s="61">
        <f>SUM(G45:G47)</f>
        <v>254627831</v>
      </c>
    </row>
    <row r="49" spans="1:7" ht="19.649999999999999" customHeight="1">
      <c r="A49" s="21" t="s">
        <v>10</v>
      </c>
      <c r="B49" s="21"/>
      <c r="C49" s="58"/>
      <c r="D49" s="58"/>
      <c r="E49" s="59"/>
      <c r="G49" s="59"/>
    </row>
    <row r="50" spans="1:7" ht="19.649999999999999" customHeight="1">
      <c r="A50" s="32" t="s">
        <v>145</v>
      </c>
      <c r="B50" s="32"/>
      <c r="C50" s="57"/>
      <c r="D50" s="58"/>
      <c r="E50" s="59">
        <v>144344057</v>
      </c>
      <c r="G50" s="59">
        <v>196015204</v>
      </c>
    </row>
    <row r="51" spans="1:7" ht="19.649999999999999" customHeight="1">
      <c r="A51" s="32" t="s">
        <v>47</v>
      </c>
      <c r="B51" s="32"/>
      <c r="C51" s="58"/>
      <c r="D51" s="58"/>
      <c r="E51" s="59">
        <v>16272486</v>
      </c>
      <c r="G51" s="59">
        <v>14455127</v>
      </c>
    </row>
    <row r="52" spans="1:7" ht="19.649999999999999" customHeight="1">
      <c r="A52" s="32" t="s">
        <v>26</v>
      </c>
      <c r="B52" s="32"/>
      <c r="C52" s="57">
        <v>3</v>
      </c>
      <c r="D52" s="58"/>
      <c r="E52" s="59">
        <v>25683473</v>
      </c>
      <c r="G52" s="59">
        <v>23370760</v>
      </c>
    </row>
    <row r="53" spans="1:7" ht="19.649999999999999" customHeight="1">
      <c r="A53" s="21" t="s">
        <v>11</v>
      </c>
      <c r="B53" s="21"/>
      <c r="C53" s="57"/>
      <c r="D53" s="57"/>
      <c r="E53" s="61">
        <f>SUM(E50:E52)</f>
        <v>186300016</v>
      </c>
      <c r="G53" s="61">
        <f>SUM(G50:G52)</f>
        <v>233841091</v>
      </c>
    </row>
    <row r="54" spans="1:7" ht="19.649999999999999" customHeight="1">
      <c r="A54" s="21" t="s">
        <v>109</v>
      </c>
      <c r="B54" s="21"/>
      <c r="C54" s="57"/>
      <c r="D54" s="57"/>
      <c r="E54" s="59">
        <f>SUM(E48-E53)</f>
        <v>51834787</v>
      </c>
      <c r="G54" s="59">
        <f>SUM(G48-G53)</f>
        <v>20786740</v>
      </c>
    </row>
    <row r="55" spans="1:7" ht="19.649999999999999" customHeight="1">
      <c r="A55" s="32" t="s">
        <v>27</v>
      </c>
      <c r="B55" s="32"/>
      <c r="C55" s="57">
        <v>3</v>
      </c>
      <c r="D55" s="58"/>
      <c r="E55" s="62">
        <v>-3888923</v>
      </c>
      <c r="G55" s="62">
        <v>-8071720</v>
      </c>
    </row>
    <row r="56" spans="1:7" ht="19.649999999999999" customHeight="1">
      <c r="A56" s="21" t="s">
        <v>108</v>
      </c>
      <c r="B56" s="21"/>
      <c r="C56" s="57"/>
      <c r="D56" s="58"/>
      <c r="E56" s="63">
        <f>SUM(E54:E55)</f>
        <v>47945864</v>
      </c>
      <c r="G56" s="63">
        <f>SUM(G54:G55)</f>
        <v>12715020</v>
      </c>
    </row>
    <row r="57" spans="1:7" ht="19.649999999999999" customHeight="1">
      <c r="A57" s="32" t="s">
        <v>107</v>
      </c>
      <c r="B57" s="32"/>
      <c r="C57" s="57">
        <v>13</v>
      </c>
      <c r="D57" s="57"/>
      <c r="E57" s="59">
        <v>-9781377</v>
      </c>
      <c r="F57" s="22"/>
      <c r="G57" s="59">
        <v>-2644923</v>
      </c>
    </row>
    <row r="58" spans="1:7" ht="19.649999999999999" customHeight="1">
      <c r="A58" s="21" t="s">
        <v>89</v>
      </c>
      <c r="B58" s="21"/>
      <c r="C58" s="58"/>
      <c r="D58" s="57"/>
      <c r="E58" s="61">
        <f>SUM(E56:E57)</f>
        <v>38164487</v>
      </c>
      <c r="G58" s="61">
        <f>SUM(G56:G57)</f>
        <v>10070097</v>
      </c>
    </row>
    <row r="59" spans="1:7" ht="19.649999999999999" customHeight="1">
      <c r="A59" s="21" t="s">
        <v>50</v>
      </c>
      <c r="B59" s="21"/>
      <c r="C59" s="30"/>
      <c r="D59" s="27"/>
      <c r="E59" s="27"/>
      <c r="F59" s="64"/>
      <c r="G59" s="27"/>
    </row>
    <row r="60" spans="1:7" ht="19.649999999999999" customHeight="1">
      <c r="A60" s="65" t="s">
        <v>80</v>
      </c>
      <c r="B60" s="21"/>
      <c r="C60" s="30"/>
      <c r="D60" s="27"/>
      <c r="E60" s="27"/>
      <c r="F60" s="64"/>
      <c r="G60" s="27"/>
    </row>
    <row r="61" spans="1:7" ht="19.649999999999999" customHeight="1">
      <c r="A61" s="65" t="s">
        <v>112</v>
      </c>
      <c r="B61" s="21"/>
      <c r="C61" s="30"/>
      <c r="D61" s="27"/>
      <c r="E61" s="27"/>
      <c r="F61" s="64"/>
      <c r="G61" s="27"/>
    </row>
    <row r="62" spans="1:7" ht="19.649999999999999" customHeight="1">
      <c r="A62" s="36" t="s">
        <v>136</v>
      </c>
      <c r="B62" s="65"/>
      <c r="C62" s="30"/>
      <c r="D62" s="27"/>
      <c r="E62" s="31"/>
      <c r="G62" s="31"/>
    </row>
    <row r="63" spans="1:7" ht="19.649999999999999" customHeight="1">
      <c r="A63" s="36" t="s">
        <v>137</v>
      </c>
      <c r="B63" s="65"/>
      <c r="C63" s="30"/>
      <c r="D63" s="27"/>
      <c r="E63" s="26">
        <v>-1024000</v>
      </c>
      <c r="G63" s="26">
        <v>0</v>
      </c>
    </row>
    <row r="64" spans="1:7" ht="19.649999999999999" customHeight="1">
      <c r="A64" s="21" t="s">
        <v>51</v>
      </c>
      <c r="B64" s="21"/>
      <c r="C64" s="30"/>
      <c r="D64" s="27"/>
      <c r="E64" s="39">
        <f>SUM(E63:E63)</f>
        <v>-1024000</v>
      </c>
      <c r="F64" s="35"/>
      <c r="G64" s="39">
        <f>SUM(G63)</f>
        <v>0</v>
      </c>
    </row>
    <row r="65" spans="1:7" ht="19.649999999999999" customHeight="1">
      <c r="A65" s="21"/>
      <c r="B65" s="21"/>
      <c r="C65" s="30"/>
      <c r="D65" s="27"/>
      <c r="E65" s="66"/>
      <c r="F65" s="35"/>
      <c r="G65" s="66"/>
    </row>
    <row r="66" spans="1:7" ht="19.649999999999999" customHeight="1" thickBot="1">
      <c r="A66" s="21" t="s">
        <v>45</v>
      </c>
      <c r="B66" s="21"/>
      <c r="C66" s="30"/>
      <c r="D66" s="27"/>
      <c r="E66" s="47">
        <f>SUM(E58+E64)</f>
        <v>37140487</v>
      </c>
      <c r="F66" s="35"/>
      <c r="G66" s="47">
        <f>SUM(G58+G64)</f>
        <v>10070097</v>
      </c>
    </row>
    <row r="67" spans="1:7" ht="19.649999999999999" customHeight="1" thickTop="1">
      <c r="A67" s="21"/>
      <c r="B67" s="21"/>
      <c r="C67" s="30"/>
      <c r="D67" s="27"/>
      <c r="E67" s="35"/>
      <c r="F67" s="67"/>
      <c r="G67" s="35"/>
    </row>
    <row r="68" spans="1:7" ht="19.649999999999999" customHeight="1">
      <c r="A68" s="21"/>
      <c r="B68" s="21"/>
      <c r="C68" s="30"/>
      <c r="D68" s="27"/>
      <c r="E68" s="35"/>
      <c r="F68" s="67"/>
      <c r="G68" s="25" t="s">
        <v>85</v>
      </c>
    </row>
    <row r="69" spans="1:7" ht="19.649999999999999" customHeight="1">
      <c r="A69" s="21" t="s">
        <v>110</v>
      </c>
      <c r="B69" s="21"/>
      <c r="C69" s="34"/>
    </row>
    <row r="70" spans="1:7" ht="19.649999999999999" customHeight="1" thickBot="1">
      <c r="A70" s="32" t="s">
        <v>111</v>
      </c>
      <c r="B70" s="32"/>
      <c r="E70" s="68">
        <f>SUM(E58/BS!D69)</f>
        <v>0.119264021875</v>
      </c>
      <c r="F70" s="69"/>
      <c r="G70" s="68">
        <f>G66/BS!F69</f>
        <v>3.1469053125E-2</v>
      </c>
    </row>
    <row r="71" spans="1:7" ht="19.649999999999999" customHeight="1" thickTop="1">
      <c r="E71" s="70"/>
      <c r="F71" s="71"/>
      <c r="G71" s="70"/>
    </row>
    <row r="72" spans="1:7" ht="19.649999999999999" customHeight="1">
      <c r="A72" s="32" t="s">
        <v>91</v>
      </c>
      <c r="B72" s="32"/>
      <c r="D72" s="31"/>
      <c r="E72" s="22"/>
      <c r="F72" s="22"/>
      <c r="G72" s="22"/>
    </row>
  </sheetData>
  <printOptions gridLinesSet="0"/>
  <pageMargins left="0.78740157480314965" right="0.39370078740157483" top="0.78740157480314965" bottom="0.39370078740157483" header="0.19685039370078741" footer="0.19685039370078741"/>
  <pageSetup paperSize="9" fitToHeight="0" orientation="portrait" r:id="rId1"/>
  <headerFooter alignWithMargins="0"/>
  <rowBreaks count="1" manualBreakCount="1">
    <brk id="3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0"/>
  <sheetViews>
    <sheetView showGridLines="0" view="pageBreakPreview" topLeftCell="A10" zoomScale="85" zoomScaleNormal="50" zoomScaleSheetLayoutView="85" workbookViewId="0">
      <selection activeCell="A29" sqref="A29"/>
    </sheetView>
  </sheetViews>
  <sheetFormatPr defaultColWidth="15.109375" defaultRowHeight="21.9" customHeight="1"/>
  <cols>
    <col min="1" max="1" width="57.88671875" style="84" customWidth="1"/>
    <col min="2" max="2" width="2" style="84" customWidth="1"/>
    <col min="3" max="3" width="23.6640625" style="84" customWidth="1"/>
    <col min="4" max="4" width="1.5546875" style="84" customWidth="1"/>
    <col min="5" max="5" width="23.6640625" style="84" customWidth="1"/>
    <col min="6" max="6" width="1.5546875" style="84" customWidth="1"/>
    <col min="7" max="7" width="23.6640625" style="84" customWidth="1"/>
    <col min="8" max="8" width="1.5546875" style="84" customWidth="1"/>
    <col min="9" max="9" width="23.6640625" style="103" customWidth="1"/>
    <col min="10" max="10" width="1.88671875" style="103" customWidth="1"/>
    <col min="11" max="11" width="25.88671875" style="103" customWidth="1"/>
    <col min="12" max="12" width="1.88671875" style="103" customWidth="1"/>
    <col min="13" max="13" width="23.6640625" style="103" customWidth="1"/>
    <col min="14" max="14" width="1.33203125" style="84" customWidth="1"/>
    <col min="15" max="16384" width="15.109375" style="84"/>
  </cols>
  <sheetData>
    <row r="1" spans="1:14" s="72" customFormat="1" ht="21.9" customHeight="1"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 t="s">
        <v>46</v>
      </c>
      <c r="N1" s="73"/>
    </row>
    <row r="2" spans="1:14" s="72" customFormat="1" ht="21.9" customHeight="1">
      <c r="A2" s="75" t="s">
        <v>94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s="72" customFormat="1" ht="21.9" customHeight="1">
      <c r="A3" s="75" t="s">
        <v>146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s="72" customFormat="1" ht="21.9" customHeight="1">
      <c r="A4" s="75" t="s">
        <v>169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s="80" customFormat="1" ht="21.9" customHeight="1">
      <c r="A5" s="77"/>
      <c r="B5" s="77"/>
      <c r="C5" s="77"/>
      <c r="D5" s="77"/>
      <c r="E5" s="77"/>
      <c r="F5" s="77"/>
      <c r="G5" s="77"/>
      <c r="H5" s="77"/>
      <c r="I5" s="78"/>
      <c r="J5" s="78"/>
      <c r="K5" s="78"/>
      <c r="L5" s="78"/>
      <c r="M5" s="79" t="s">
        <v>96</v>
      </c>
    </row>
    <row r="6" spans="1:14" s="80" customFormat="1" ht="21.9" customHeight="1">
      <c r="A6" s="77"/>
      <c r="B6" s="77"/>
      <c r="C6" s="77"/>
      <c r="D6" s="77"/>
      <c r="E6" s="77"/>
      <c r="F6" s="77"/>
      <c r="G6" s="77"/>
      <c r="H6" s="77"/>
      <c r="I6" s="78"/>
      <c r="J6" s="78"/>
      <c r="K6" s="81" t="s">
        <v>138</v>
      </c>
      <c r="L6" s="78"/>
      <c r="M6" s="79"/>
    </row>
    <row r="7" spans="1:14" s="80" customFormat="1" ht="21.9" customHeight="1">
      <c r="A7" s="77"/>
      <c r="B7" s="77"/>
      <c r="C7" s="77"/>
      <c r="D7" s="77"/>
      <c r="E7" s="77"/>
      <c r="F7" s="77"/>
      <c r="G7" s="77"/>
      <c r="H7" s="77"/>
      <c r="I7" s="78"/>
      <c r="J7" s="78"/>
      <c r="K7" s="82" t="s">
        <v>139</v>
      </c>
      <c r="L7" s="78"/>
      <c r="M7" s="79"/>
    </row>
    <row r="8" spans="1:14" s="80" customFormat="1" ht="21.9" customHeight="1">
      <c r="A8" s="77"/>
      <c r="B8" s="77"/>
      <c r="C8" s="77"/>
      <c r="D8" s="77"/>
      <c r="E8" s="77"/>
      <c r="F8" s="77"/>
      <c r="G8" s="77"/>
      <c r="H8" s="77"/>
      <c r="I8" s="78"/>
      <c r="J8" s="78"/>
      <c r="K8" s="83" t="s">
        <v>140</v>
      </c>
      <c r="L8" s="78"/>
      <c r="M8" s="79"/>
    </row>
    <row r="9" spans="1:14" ht="21.9" customHeight="1">
      <c r="C9" s="83" t="s">
        <v>28</v>
      </c>
      <c r="D9" s="83"/>
      <c r="E9" s="83"/>
      <c r="F9" s="83"/>
      <c r="G9" s="81"/>
      <c r="H9" s="81" t="s">
        <v>70</v>
      </c>
      <c r="I9" s="81"/>
      <c r="J9" s="83"/>
      <c r="K9" s="83" t="s">
        <v>141</v>
      </c>
      <c r="L9" s="85"/>
      <c r="M9" s="86"/>
    </row>
    <row r="10" spans="1:14" ht="21.9" customHeight="1">
      <c r="C10" s="77" t="s">
        <v>72</v>
      </c>
      <c r="D10" s="83"/>
      <c r="E10" s="77" t="s">
        <v>65</v>
      </c>
      <c r="F10" s="83"/>
      <c r="G10" s="87" t="s">
        <v>32</v>
      </c>
      <c r="H10" s="87"/>
      <c r="I10" s="87"/>
      <c r="J10" s="83"/>
      <c r="K10" s="88" t="s">
        <v>142</v>
      </c>
      <c r="L10" s="85"/>
      <c r="M10" s="89" t="s">
        <v>48</v>
      </c>
    </row>
    <row r="11" spans="1:14" ht="21.9" customHeight="1">
      <c r="C11" s="81" t="s">
        <v>29</v>
      </c>
      <c r="D11" s="83"/>
      <c r="E11" s="81" t="s">
        <v>81</v>
      </c>
      <c r="F11" s="83"/>
      <c r="G11" s="81" t="s">
        <v>31</v>
      </c>
      <c r="H11" s="83"/>
      <c r="I11" s="90" t="s">
        <v>52</v>
      </c>
      <c r="J11" s="88"/>
      <c r="K11" s="112" t="s">
        <v>143</v>
      </c>
      <c r="L11" s="72"/>
      <c r="M11" s="91" t="s">
        <v>49</v>
      </c>
    </row>
    <row r="12" spans="1:14" ht="21.9" customHeight="1">
      <c r="A12" s="92" t="s">
        <v>113</v>
      </c>
      <c r="B12" s="93"/>
      <c r="C12" s="94">
        <v>320000000</v>
      </c>
      <c r="D12" s="94"/>
      <c r="E12" s="94">
        <v>68108855</v>
      </c>
      <c r="F12" s="94"/>
      <c r="G12" s="94">
        <v>6940889</v>
      </c>
      <c r="H12" s="94"/>
      <c r="I12" s="94">
        <v>87717438</v>
      </c>
      <c r="J12" s="94"/>
      <c r="K12" s="94">
        <v>0</v>
      </c>
      <c r="L12" s="94"/>
      <c r="M12" s="94">
        <f>SUM(C12:K12)</f>
        <v>482767182</v>
      </c>
    </row>
    <row r="13" spans="1:14" ht="21.9" customHeight="1">
      <c r="A13" s="95" t="s">
        <v>89</v>
      </c>
      <c r="B13" s="93"/>
      <c r="C13" s="96">
        <v>0</v>
      </c>
      <c r="D13" s="94"/>
      <c r="E13" s="96">
        <v>0</v>
      </c>
      <c r="F13" s="94"/>
      <c r="G13" s="96">
        <v>0</v>
      </c>
      <c r="H13" s="94"/>
      <c r="I13" s="96">
        <v>10070097</v>
      </c>
      <c r="J13" s="94"/>
      <c r="K13" s="96">
        <v>0</v>
      </c>
      <c r="L13" s="94"/>
      <c r="M13" s="96">
        <f t="shared" ref="M13:M14" si="0">SUM(C13:K13)</f>
        <v>10070097</v>
      </c>
    </row>
    <row r="14" spans="1:14" ht="21.9" customHeight="1">
      <c r="A14" s="95" t="s">
        <v>51</v>
      </c>
      <c r="B14" s="93"/>
      <c r="C14" s="97">
        <v>0</v>
      </c>
      <c r="D14" s="94"/>
      <c r="E14" s="97">
        <v>0</v>
      </c>
      <c r="F14" s="94"/>
      <c r="G14" s="97">
        <v>0</v>
      </c>
      <c r="H14" s="94"/>
      <c r="I14" s="97">
        <v>0</v>
      </c>
      <c r="J14" s="94"/>
      <c r="K14" s="97">
        <v>0</v>
      </c>
      <c r="L14" s="94"/>
      <c r="M14" s="97">
        <f t="shared" si="0"/>
        <v>0</v>
      </c>
    </row>
    <row r="15" spans="1:14" ht="21.9" customHeight="1">
      <c r="A15" s="95" t="s">
        <v>45</v>
      </c>
      <c r="B15" s="98"/>
      <c r="C15" s="99">
        <f>SUM(C13:C14)</f>
        <v>0</v>
      </c>
      <c r="D15" s="94"/>
      <c r="E15" s="99">
        <f>SUM(E13:E14)</f>
        <v>0</v>
      </c>
      <c r="F15" s="94"/>
      <c r="G15" s="99">
        <f>SUM(G13:G14)</f>
        <v>0</v>
      </c>
      <c r="H15" s="94"/>
      <c r="I15" s="99">
        <f>SUM(I13:I14)</f>
        <v>10070097</v>
      </c>
      <c r="J15" s="99"/>
      <c r="K15" s="99">
        <f>SUM(K13:K14)</f>
        <v>0</v>
      </c>
      <c r="L15" s="99"/>
      <c r="M15" s="99">
        <f>SUM(M13:M14)</f>
        <v>10070097</v>
      </c>
    </row>
    <row r="16" spans="1:14" ht="21.9" customHeight="1">
      <c r="A16" s="95" t="s">
        <v>176</v>
      </c>
      <c r="B16" s="98"/>
      <c r="C16" s="99">
        <v>0</v>
      </c>
      <c r="D16" s="94"/>
      <c r="E16" s="99">
        <v>0</v>
      </c>
      <c r="F16" s="94"/>
      <c r="G16" s="99">
        <v>0</v>
      </c>
      <c r="H16" s="94"/>
      <c r="I16" s="99">
        <v>-7998000</v>
      </c>
      <c r="J16" s="99"/>
      <c r="K16" s="99">
        <v>0</v>
      </c>
      <c r="L16" s="99"/>
      <c r="M16" s="99">
        <f>SUM(C16:K16)</f>
        <v>-7998000</v>
      </c>
    </row>
    <row r="17" spans="1:13" ht="21.9" customHeight="1" thickBot="1">
      <c r="A17" s="93" t="s">
        <v>170</v>
      </c>
      <c r="B17" s="93"/>
      <c r="C17" s="100">
        <f>SUM(C12,C15:C16)</f>
        <v>320000000</v>
      </c>
      <c r="D17" s="94"/>
      <c r="E17" s="100">
        <f>SUM(E12,E15:E16)</f>
        <v>68108855</v>
      </c>
      <c r="F17" s="94"/>
      <c r="G17" s="100">
        <f>SUM(G12,G15:G16)</f>
        <v>6940889</v>
      </c>
      <c r="H17" s="94"/>
      <c r="I17" s="100">
        <f>SUM(I12,I15:I16)</f>
        <v>89789535</v>
      </c>
      <c r="J17" s="99"/>
      <c r="K17" s="100">
        <f>SUM(K12,K15:K16)</f>
        <v>0</v>
      </c>
      <c r="L17" s="99"/>
      <c r="M17" s="100">
        <f>SUM(M12,M15:M16)</f>
        <v>484839279</v>
      </c>
    </row>
    <row r="18" spans="1:13" ht="21.9" customHeight="1" thickTop="1">
      <c r="A18" s="93"/>
      <c r="B18" s="93"/>
      <c r="C18" s="99"/>
      <c r="D18" s="94"/>
      <c r="E18" s="99"/>
      <c r="F18" s="94"/>
      <c r="G18" s="99"/>
      <c r="H18" s="94"/>
      <c r="I18" s="99"/>
      <c r="J18" s="99"/>
      <c r="K18" s="99"/>
      <c r="L18" s="99"/>
      <c r="M18" s="99"/>
    </row>
    <row r="19" spans="1:13" ht="21.9" customHeight="1">
      <c r="I19" s="84"/>
      <c r="J19" s="84"/>
      <c r="K19" s="84"/>
      <c r="L19" s="84"/>
      <c r="M19" s="84"/>
    </row>
    <row r="20" spans="1:13" ht="21.9" customHeight="1">
      <c r="A20" s="92" t="s">
        <v>115</v>
      </c>
      <c r="B20" s="93"/>
      <c r="C20" s="94">
        <v>320000000</v>
      </c>
      <c r="D20" s="94"/>
      <c r="E20" s="94">
        <v>68108855</v>
      </c>
      <c r="F20" s="94"/>
      <c r="G20" s="94">
        <v>8975929</v>
      </c>
      <c r="H20" s="94"/>
      <c r="I20" s="94">
        <v>118385194</v>
      </c>
      <c r="J20" s="94"/>
      <c r="K20" s="94">
        <v>0</v>
      </c>
      <c r="L20" s="94"/>
      <c r="M20" s="94">
        <v>515469978</v>
      </c>
    </row>
    <row r="21" spans="1:13" ht="21.9" customHeight="1">
      <c r="A21" s="101" t="s">
        <v>153</v>
      </c>
      <c r="B21" s="93"/>
      <c r="C21" s="102">
        <v>0</v>
      </c>
      <c r="D21" s="94"/>
      <c r="E21" s="102">
        <v>0</v>
      </c>
      <c r="F21" s="94"/>
      <c r="G21" s="102">
        <v>0</v>
      </c>
      <c r="H21" s="94"/>
      <c r="I21" s="102">
        <v>0</v>
      </c>
      <c r="J21" s="94"/>
      <c r="K21" s="102">
        <v>-1975900</v>
      </c>
      <c r="L21" s="94"/>
      <c r="M21" s="102">
        <f>SUM(C21:K21)</f>
        <v>-1975900</v>
      </c>
    </row>
    <row r="22" spans="1:13" ht="21.9" customHeight="1">
      <c r="A22" s="92" t="s">
        <v>114</v>
      </c>
      <c r="B22" s="93"/>
      <c r="C22" s="94">
        <f>SUM(C20:C21)</f>
        <v>320000000</v>
      </c>
      <c r="D22" s="94"/>
      <c r="E22" s="94">
        <f>SUM(E20:E21)</f>
        <v>68108855</v>
      </c>
      <c r="F22" s="94"/>
      <c r="G22" s="94">
        <f>SUM(G20:G21)</f>
        <v>8975929</v>
      </c>
      <c r="H22" s="94"/>
      <c r="I22" s="94">
        <f>SUM(I20:I21)</f>
        <v>118385194</v>
      </c>
      <c r="J22" s="94"/>
      <c r="K22" s="94">
        <f>SUM(K20:K21)</f>
        <v>-1975900</v>
      </c>
      <c r="L22" s="94"/>
      <c r="M22" s="94">
        <f>SUM(M20:M21)</f>
        <v>513494078</v>
      </c>
    </row>
    <row r="23" spans="1:13" ht="21.9" customHeight="1">
      <c r="A23" s="95" t="s">
        <v>89</v>
      </c>
      <c r="B23" s="93"/>
      <c r="C23" s="96">
        <v>0</v>
      </c>
      <c r="D23" s="94"/>
      <c r="E23" s="96">
        <v>0</v>
      </c>
      <c r="F23" s="94"/>
      <c r="G23" s="96">
        <v>0</v>
      </c>
      <c r="H23" s="94"/>
      <c r="I23" s="96">
        <f>PL!E58</f>
        <v>38164487</v>
      </c>
      <c r="J23" s="94"/>
      <c r="K23" s="96">
        <v>0</v>
      </c>
      <c r="L23" s="94"/>
      <c r="M23" s="96">
        <f>SUM(C23:I23)</f>
        <v>38164487</v>
      </c>
    </row>
    <row r="24" spans="1:13" ht="21.9" customHeight="1">
      <c r="A24" s="95" t="s">
        <v>51</v>
      </c>
      <c r="B24" s="93"/>
      <c r="C24" s="97">
        <v>0</v>
      </c>
      <c r="D24" s="94"/>
      <c r="E24" s="97">
        <v>0</v>
      </c>
      <c r="F24" s="94"/>
      <c r="G24" s="97">
        <v>0</v>
      </c>
      <c r="H24" s="94"/>
      <c r="I24" s="97">
        <v>0</v>
      </c>
      <c r="J24" s="94"/>
      <c r="K24" s="97">
        <v>-1024000</v>
      </c>
      <c r="L24" s="94"/>
      <c r="M24" s="97">
        <f>SUM(C24:K24)</f>
        <v>-1024000</v>
      </c>
    </row>
    <row r="25" spans="1:13" ht="21.9" customHeight="1">
      <c r="A25" s="95" t="s">
        <v>45</v>
      </c>
      <c r="B25" s="98"/>
      <c r="C25" s="99">
        <f>SUM(C23:C24)</f>
        <v>0</v>
      </c>
      <c r="D25" s="94"/>
      <c r="E25" s="99">
        <f>SUM(E23:E24)</f>
        <v>0</v>
      </c>
      <c r="F25" s="94"/>
      <c r="G25" s="99">
        <f>SUM(G23:G24)</f>
        <v>0</v>
      </c>
      <c r="H25" s="94"/>
      <c r="I25" s="99">
        <f>SUM(I23:I24)</f>
        <v>38164487</v>
      </c>
      <c r="J25" s="99"/>
      <c r="K25" s="99">
        <f>SUM(K23:K24)</f>
        <v>-1024000</v>
      </c>
      <c r="L25" s="99"/>
      <c r="M25" s="99">
        <f>SUM(M23:M24)</f>
        <v>37140487</v>
      </c>
    </row>
    <row r="26" spans="1:13" ht="21.9" customHeight="1">
      <c r="A26" s="95" t="s">
        <v>176</v>
      </c>
      <c r="B26" s="98"/>
      <c r="C26" s="99">
        <v>0</v>
      </c>
      <c r="D26" s="94"/>
      <c r="E26" s="99">
        <v>0</v>
      </c>
      <c r="F26" s="94"/>
      <c r="G26" s="99">
        <v>0</v>
      </c>
      <c r="H26" s="94"/>
      <c r="I26" s="99">
        <v>-17595600</v>
      </c>
      <c r="J26" s="99"/>
      <c r="K26" s="99">
        <v>0</v>
      </c>
      <c r="L26" s="99"/>
      <c r="M26" s="99">
        <f>SUM(C26:K26)</f>
        <v>-17595600</v>
      </c>
    </row>
    <row r="27" spans="1:13" ht="21.9" customHeight="1" thickBot="1">
      <c r="A27" s="93" t="s">
        <v>171</v>
      </c>
      <c r="B27" s="93"/>
      <c r="C27" s="100">
        <f>SUM(C22,C25:C26)</f>
        <v>320000000</v>
      </c>
      <c r="D27" s="94"/>
      <c r="E27" s="100">
        <f>SUM(E22,E25:E26)</f>
        <v>68108855</v>
      </c>
      <c r="F27" s="94"/>
      <c r="G27" s="100">
        <f>SUM(G22,G25:G26)</f>
        <v>8975929</v>
      </c>
      <c r="H27" s="94"/>
      <c r="I27" s="100">
        <f>SUM(I22,I25:I26)</f>
        <v>138954081</v>
      </c>
      <c r="J27" s="99"/>
      <c r="K27" s="100">
        <f>SUM(K22,K25:K26)</f>
        <v>-2999900</v>
      </c>
      <c r="L27" s="99"/>
      <c r="M27" s="100">
        <f>SUM(M22,M25:M26)</f>
        <v>533038965</v>
      </c>
    </row>
    <row r="28" spans="1:13" ht="21.9" customHeight="1" thickTop="1">
      <c r="A28" s="93"/>
      <c r="B28" s="93"/>
      <c r="C28" s="94">
        <f>C27-BS!D71</f>
        <v>0</v>
      </c>
      <c r="D28" s="94"/>
      <c r="E28" s="94">
        <f>E27-BS!D72</f>
        <v>0</v>
      </c>
      <c r="F28" s="94"/>
      <c r="G28" s="94">
        <f>G27-BS!D74</f>
        <v>0</v>
      </c>
      <c r="H28" s="94"/>
      <c r="I28" s="94">
        <f>I27-BS!D75</f>
        <v>0</v>
      </c>
      <c r="J28" s="94"/>
      <c r="K28" s="94">
        <f>K27-BS!D76</f>
        <v>0</v>
      </c>
      <c r="L28" s="94"/>
      <c r="M28" s="94">
        <f>M27-BS!D77</f>
        <v>0</v>
      </c>
    </row>
    <row r="29" spans="1:13" ht="21.9" customHeight="1">
      <c r="I29" s="84"/>
      <c r="J29" s="84"/>
      <c r="K29" s="84"/>
      <c r="L29" s="84"/>
      <c r="M29" s="84"/>
    </row>
    <row r="30" spans="1:13" ht="21.9" customHeight="1">
      <c r="A30" s="95" t="s">
        <v>91</v>
      </c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80"/>
  <sheetViews>
    <sheetView showGridLines="0" tabSelected="1" view="pageBreakPreview" topLeftCell="A49" zoomScale="85" zoomScaleNormal="71" zoomScaleSheetLayoutView="85" workbookViewId="0">
      <selection activeCell="A67" sqref="A67"/>
    </sheetView>
  </sheetViews>
  <sheetFormatPr defaultColWidth="10.6640625" defaultRowHeight="19.95" customHeight="1"/>
  <cols>
    <col min="1" max="1" width="55.5546875" style="5" customWidth="1"/>
    <col min="2" max="2" width="11.33203125" style="2" customWidth="1"/>
    <col min="3" max="3" width="4.33203125" style="5" customWidth="1"/>
    <col min="4" max="4" width="16.33203125" style="5" customWidth="1"/>
    <col min="5" max="5" width="1.109375" style="5" customWidth="1"/>
    <col min="6" max="6" width="16.33203125" style="5" customWidth="1"/>
    <col min="7" max="7" width="1.109375" style="5" customWidth="1"/>
    <col min="8" max="16384" width="10.6640625" style="5"/>
  </cols>
  <sheetData>
    <row r="1" spans="1:6" ht="19.95" customHeight="1">
      <c r="A1" s="1"/>
      <c r="C1" s="3"/>
      <c r="D1" s="3"/>
      <c r="E1" s="3"/>
      <c r="F1" s="4" t="s">
        <v>46</v>
      </c>
    </row>
    <row r="2" spans="1:6" ht="19.95" customHeight="1">
      <c r="A2" s="6" t="s">
        <v>94</v>
      </c>
      <c r="C2" s="3"/>
      <c r="D2" s="3"/>
      <c r="E2" s="3"/>
      <c r="F2" s="3"/>
    </row>
    <row r="3" spans="1:6" ht="19.5" customHeight="1">
      <c r="A3" s="6" t="s">
        <v>66</v>
      </c>
      <c r="C3" s="3"/>
      <c r="D3" s="3"/>
      <c r="E3" s="3"/>
      <c r="F3" s="3"/>
    </row>
    <row r="4" spans="1:6" ht="19.95" customHeight="1">
      <c r="A4" s="6" t="s">
        <v>169</v>
      </c>
      <c r="C4" s="3"/>
      <c r="D4" s="3"/>
      <c r="E4" s="3"/>
      <c r="F4" s="3"/>
    </row>
    <row r="5" spans="1:6" ht="19.95" customHeight="1">
      <c r="A5" s="3"/>
      <c r="C5" s="3"/>
      <c r="D5" s="3"/>
      <c r="E5" s="3"/>
      <c r="F5" s="4" t="s">
        <v>96</v>
      </c>
    </row>
    <row r="6" spans="1:6" ht="19.95" customHeight="1">
      <c r="A6" s="7"/>
      <c r="B6" s="8"/>
      <c r="D6" s="9" t="s">
        <v>106</v>
      </c>
      <c r="F6" s="9" t="s">
        <v>93</v>
      </c>
    </row>
    <row r="7" spans="1:6" s="10" customFormat="1" ht="19.95" customHeight="1">
      <c r="A7" s="6" t="s">
        <v>33</v>
      </c>
      <c r="B7" s="2"/>
      <c r="D7" s="11"/>
      <c r="E7" s="5"/>
      <c r="F7" s="11"/>
    </row>
    <row r="8" spans="1:6" ht="19.95" customHeight="1">
      <c r="A8" s="7" t="s">
        <v>116</v>
      </c>
      <c r="C8" s="10"/>
      <c r="D8" s="5">
        <f>PL!E56</f>
        <v>47945864</v>
      </c>
      <c r="F8" s="5">
        <f>PL!G56</f>
        <v>12715020</v>
      </c>
    </row>
    <row r="9" spans="1:6" ht="19.95" customHeight="1">
      <c r="A9" s="7" t="s">
        <v>117</v>
      </c>
      <c r="C9" s="10"/>
      <c r="D9" s="20"/>
    </row>
    <row r="10" spans="1:6" ht="19.95" customHeight="1">
      <c r="A10" s="7" t="s">
        <v>74</v>
      </c>
      <c r="C10" s="10"/>
      <c r="D10" s="20"/>
    </row>
    <row r="11" spans="1:6" ht="19.95" customHeight="1">
      <c r="A11" s="7" t="s">
        <v>154</v>
      </c>
      <c r="C11" s="10"/>
      <c r="D11" s="105">
        <v>144344057</v>
      </c>
      <c r="F11" s="5">
        <v>196015204</v>
      </c>
    </row>
    <row r="12" spans="1:6" ht="19.95" customHeight="1">
      <c r="A12" s="7" t="s">
        <v>155</v>
      </c>
      <c r="C12" s="10"/>
      <c r="D12" s="5">
        <v>101433</v>
      </c>
      <c r="F12" s="5">
        <v>149772</v>
      </c>
    </row>
    <row r="13" spans="1:6" ht="19.95" customHeight="1">
      <c r="A13" s="7" t="s">
        <v>156</v>
      </c>
      <c r="C13" s="10"/>
      <c r="D13" s="105">
        <v>930664</v>
      </c>
      <c r="F13" s="5">
        <v>971848</v>
      </c>
    </row>
    <row r="14" spans="1:6" ht="19.95" customHeight="1">
      <c r="A14" s="7" t="s">
        <v>157</v>
      </c>
      <c r="C14" s="10"/>
      <c r="D14" s="106">
        <v>9236</v>
      </c>
      <c r="E14" s="4"/>
      <c r="F14" s="4">
        <v>39300</v>
      </c>
    </row>
    <row r="15" spans="1:6" ht="19.95" customHeight="1">
      <c r="A15" s="7" t="s">
        <v>165</v>
      </c>
      <c r="C15" s="10"/>
      <c r="D15" s="107">
        <v>-4313745</v>
      </c>
      <c r="E15" s="4"/>
      <c r="F15" s="4">
        <v>0</v>
      </c>
    </row>
    <row r="16" spans="1:6" ht="19.95" customHeight="1">
      <c r="A16" s="7" t="s">
        <v>158</v>
      </c>
      <c r="C16" s="10"/>
      <c r="D16" s="105">
        <v>10994</v>
      </c>
      <c r="F16" s="5">
        <v>1524</v>
      </c>
    </row>
    <row r="17" spans="1:6" ht="19.95" customHeight="1">
      <c r="A17" s="7" t="s">
        <v>159</v>
      </c>
      <c r="C17" s="10"/>
      <c r="D17" s="108">
        <v>5</v>
      </c>
      <c r="F17" s="5">
        <v>0</v>
      </c>
    </row>
    <row r="18" spans="1:6" ht="19.95" customHeight="1">
      <c r="A18" s="7" t="s">
        <v>160</v>
      </c>
      <c r="C18" s="10"/>
      <c r="D18" s="105">
        <v>155880</v>
      </c>
      <c r="F18" s="5">
        <v>0</v>
      </c>
    </row>
    <row r="19" spans="1:6" ht="19.95" customHeight="1">
      <c r="A19" s="12" t="s">
        <v>130</v>
      </c>
      <c r="C19" s="10"/>
      <c r="D19" s="5">
        <v>235438</v>
      </c>
      <c r="F19" s="5">
        <v>231080</v>
      </c>
    </row>
    <row r="20" spans="1:6" ht="19.95" customHeight="1">
      <c r="A20" s="12" t="s">
        <v>90</v>
      </c>
      <c r="C20" s="10"/>
      <c r="D20" s="105">
        <v>-71501</v>
      </c>
      <c r="F20" s="10">
        <v>-99481</v>
      </c>
    </row>
    <row r="21" spans="1:6" ht="19.95" customHeight="1">
      <c r="A21" s="12" t="s">
        <v>34</v>
      </c>
      <c r="C21" s="10"/>
      <c r="D21" s="109">
        <v>3888923</v>
      </c>
      <c r="F21" s="110">
        <v>8071720</v>
      </c>
    </row>
    <row r="22" spans="1:6" ht="19.95" customHeight="1">
      <c r="A22" s="12" t="s">
        <v>118</v>
      </c>
      <c r="C22" s="10"/>
      <c r="D22" s="10"/>
      <c r="F22" s="10"/>
    </row>
    <row r="23" spans="1:6" ht="19.95" customHeight="1">
      <c r="A23" s="12" t="s">
        <v>87</v>
      </c>
      <c r="C23" s="10"/>
      <c r="D23" s="5">
        <f>SUM(D8:D21)</f>
        <v>193237248</v>
      </c>
      <c r="F23" s="5">
        <f>SUM(F8:F21)</f>
        <v>218095987</v>
      </c>
    </row>
    <row r="24" spans="1:6" ht="19.95" customHeight="1">
      <c r="A24" s="13" t="s">
        <v>35</v>
      </c>
      <c r="C24" s="10"/>
    </row>
    <row r="25" spans="1:6" ht="19.95" customHeight="1">
      <c r="A25" s="12" t="s">
        <v>119</v>
      </c>
      <c r="C25" s="10"/>
      <c r="D25" s="106">
        <v>-18215</v>
      </c>
      <c r="F25" s="4">
        <v>2039343</v>
      </c>
    </row>
    <row r="26" spans="1:6" ht="19.95" customHeight="1">
      <c r="A26" s="12" t="s">
        <v>147</v>
      </c>
      <c r="C26" s="10"/>
      <c r="D26" s="106">
        <v>-192099731</v>
      </c>
      <c r="F26" s="4">
        <v>-112516783</v>
      </c>
    </row>
    <row r="27" spans="1:6" ht="19.95" customHeight="1">
      <c r="A27" s="12" t="s">
        <v>131</v>
      </c>
      <c r="C27" s="10"/>
      <c r="D27" s="4">
        <v>58771</v>
      </c>
      <c r="F27" s="4">
        <v>443840</v>
      </c>
    </row>
    <row r="28" spans="1:6" ht="19.95" customHeight="1">
      <c r="A28" s="7" t="s">
        <v>36</v>
      </c>
      <c r="C28" s="10"/>
      <c r="D28" s="4">
        <v>-2357337</v>
      </c>
      <c r="F28" s="4">
        <v>6999563</v>
      </c>
    </row>
    <row r="29" spans="1:6" ht="19.95" customHeight="1">
      <c r="A29" s="7" t="s">
        <v>172</v>
      </c>
      <c r="C29" s="10"/>
      <c r="D29" s="4">
        <v>-13679321</v>
      </c>
      <c r="F29" s="4">
        <v>-1736196</v>
      </c>
    </row>
    <row r="30" spans="1:6" ht="19.95" customHeight="1">
      <c r="A30" s="7" t="s">
        <v>59</v>
      </c>
      <c r="C30" s="10"/>
      <c r="D30" s="4">
        <v>-82490</v>
      </c>
      <c r="F30" s="4">
        <v>341430</v>
      </c>
    </row>
    <row r="31" spans="1:6" ht="19.95" customHeight="1">
      <c r="A31" s="6" t="s">
        <v>37</v>
      </c>
      <c r="C31" s="10"/>
      <c r="D31" s="4"/>
      <c r="E31" s="4"/>
      <c r="F31" s="4"/>
    </row>
    <row r="32" spans="1:6" ht="19.95" customHeight="1">
      <c r="A32" s="7" t="s">
        <v>120</v>
      </c>
      <c r="C32" s="10"/>
      <c r="D32" s="106">
        <v>-5985829</v>
      </c>
      <c r="E32" s="20"/>
      <c r="F32" s="4">
        <v>-1469562</v>
      </c>
    </row>
    <row r="33" spans="1:6" ht="19.95" customHeight="1">
      <c r="A33" s="7" t="s">
        <v>76</v>
      </c>
      <c r="C33" s="10"/>
      <c r="D33" s="4">
        <v>159144</v>
      </c>
      <c r="E33" s="20"/>
      <c r="F33" s="5">
        <v>-8176000</v>
      </c>
    </row>
    <row r="34" spans="1:6" ht="19.95" customHeight="1">
      <c r="A34" s="7" t="s">
        <v>132</v>
      </c>
      <c r="C34" s="10"/>
      <c r="D34" s="4">
        <v>2642394</v>
      </c>
      <c r="E34" s="20"/>
      <c r="F34" s="5">
        <v>0</v>
      </c>
    </row>
    <row r="35" spans="1:6" ht="19.95" customHeight="1">
      <c r="A35" s="7" t="s">
        <v>84</v>
      </c>
      <c r="C35" s="10"/>
      <c r="D35" s="19">
        <v>574232</v>
      </c>
      <c r="E35" s="20"/>
      <c r="F35" s="5">
        <v>66000</v>
      </c>
    </row>
    <row r="36" spans="1:6" ht="19.95" customHeight="1">
      <c r="A36" s="7" t="s">
        <v>33</v>
      </c>
      <c r="C36" s="10"/>
      <c r="D36" s="14">
        <f>SUM(D23:D30,D32:D35)</f>
        <v>-17551134</v>
      </c>
      <c r="F36" s="14">
        <f>SUM(F23:F30,F32:F35)</f>
        <v>104087622</v>
      </c>
    </row>
    <row r="37" spans="1:6" ht="19.95" customHeight="1">
      <c r="A37" s="7" t="s">
        <v>86</v>
      </c>
      <c r="C37" s="10"/>
      <c r="D37" s="4">
        <v>1600765</v>
      </c>
      <c r="E37" s="20"/>
      <c r="F37" s="5">
        <v>0</v>
      </c>
    </row>
    <row r="38" spans="1:6" ht="19.95" customHeight="1">
      <c r="A38" s="7" t="s">
        <v>75</v>
      </c>
      <c r="C38" s="10"/>
      <c r="D38" s="111">
        <v>-7773105</v>
      </c>
      <c r="E38" s="20"/>
      <c r="F38" s="15">
        <v>-5104336</v>
      </c>
    </row>
    <row r="39" spans="1:6" ht="19.95" customHeight="1">
      <c r="A39" s="6" t="s">
        <v>88</v>
      </c>
      <c r="C39" s="10"/>
      <c r="D39" s="16">
        <f>SUM(D36:D38)</f>
        <v>-23723474</v>
      </c>
      <c r="F39" s="16">
        <f>SUM(F36:F38)</f>
        <v>98983286</v>
      </c>
    </row>
    <row r="40" spans="1:6" ht="19.95" customHeight="1">
      <c r="A40" s="7"/>
      <c r="C40" s="10"/>
      <c r="D40" s="4"/>
      <c r="F40" s="4"/>
    </row>
    <row r="41" spans="1:6" ht="19.95" customHeight="1">
      <c r="A41" s="7" t="s">
        <v>91</v>
      </c>
      <c r="C41" s="10"/>
    </row>
    <row r="42" spans="1:6" ht="19.95" customHeight="1">
      <c r="A42" s="1"/>
      <c r="C42" s="3"/>
      <c r="F42" s="4" t="s">
        <v>46</v>
      </c>
    </row>
    <row r="43" spans="1:6" ht="19.95" customHeight="1">
      <c r="A43" s="6" t="s">
        <v>94</v>
      </c>
      <c r="C43" s="3"/>
    </row>
    <row r="44" spans="1:6" ht="19.95" customHeight="1">
      <c r="A44" s="6" t="s">
        <v>67</v>
      </c>
      <c r="C44" s="3"/>
    </row>
    <row r="45" spans="1:6" ht="19.95" customHeight="1">
      <c r="A45" s="6" t="s">
        <v>169</v>
      </c>
      <c r="C45" s="3"/>
    </row>
    <row r="46" spans="1:6" ht="19.95" customHeight="1">
      <c r="A46" s="3"/>
      <c r="C46" s="3"/>
      <c r="F46" s="4" t="s">
        <v>96</v>
      </c>
    </row>
    <row r="47" spans="1:6" ht="19.95" customHeight="1">
      <c r="B47" s="8"/>
      <c r="D47" s="9" t="s">
        <v>106</v>
      </c>
      <c r="F47" s="9" t="s">
        <v>93</v>
      </c>
    </row>
    <row r="48" spans="1:6" ht="19.95" customHeight="1">
      <c r="A48" s="6" t="s">
        <v>38</v>
      </c>
      <c r="C48" s="10"/>
    </row>
    <row r="49" spans="1:6" ht="19.95" customHeight="1">
      <c r="A49" s="7" t="s">
        <v>177</v>
      </c>
      <c r="C49" s="10"/>
      <c r="D49" s="5">
        <v>-21900</v>
      </c>
      <c r="F49" s="5">
        <v>0</v>
      </c>
    </row>
    <row r="50" spans="1:6" ht="19.95" customHeight="1">
      <c r="A50" s="7" t="s">
        <v>133</v>
      </c>
      <c r="C50" s="10"/>
      <c r="D50" s="5">
        <v>8000000</v>
      </c>
      <c r="F50" s="5">
        <v>0</v>
      </c>
    </row>
    <row r="51" spans="1:6" ht="19.95" customHeight="1">
      <c r="A51" s="7" t="s">
        <v>123</v>
      </c>
      <c r="C51" s="10"/>
      <c r="D51" s="5">
        <v>-102936</v>
      </c>
      <c r="F51" s="5">
        <v>-1221484</v>
      </c>
    </row>
    <row r="52" spans="1:6" ht="19.95" customHeight="1">
      <c r="A52" s="7" t="s">
        <v>122</v>
      </c>
      <c r="C52" s="10"/>
      <c r="D52" s="5">
        <v>0</v>
      </c>
      <c r="F52" s="5">
        <v>60000</v>
      </c>
    </row>
    <row r="53" spans="1:6" ht="19.95" customHeight="1">
      <c r="A53" s="7" t="s">
        <v>134</v>
      </c>
      <c r="C53" s="10"/>
      <c r="D53" s="15">
        <v>71501</v>
      </c>
      <c r="F53" s="15">
        <v>99481</v>
      </c>
    </row>
    <row r="54" spans="1:6" ht="19.95" customHeight="1">
      <c r="A54" s="6" t="s">
        <v>161</v>
      </c>
      <c r="C54" s="10"/>
      <c r="D54" s="16">
        <f>SUM(D49:D53)</f>
        <v>7946665</v>
      </c>
      <c r="F54" s="16">
        <f>SUM(F49:F53)</f>
        <v>-1062003</v>
      </c>
    </row>
    <row r="55" spans="1:6" ht="19.95" customHeight="1">
      <c r="A55" s="6" t="s">
        <v>39</v>
      </c>
      <c r="C55" s="10"/>
    </row>
    <row r="56" spans="1:6" ht="19.95" customHeight="1">
      <c r="A56" s="7" t="s">
        <v>180</v>
      </c>
      <c r="C56" s="10"/>
    </row>
    <row r="57" spans="1:6" ht="19.95" customHeight="1">
      <c r="A57" s="7" t="s">
        <v>149</v>
      </c>
      <c r="C57" s="10"/>
      <c r="D57" s="5">
        <v>21578825</v>
      </c>
      <c r="F57" s="5">
        <v>-12813719</v>
      </c>
    </row>
    <row r="58" spans="1:6" ht="19.95" customHeight="1">
      <c r="A58" s="7" t="s">
        <v>124</v>
      </c>
      <c r="C58" s="10"/>
      <c r="D58" s="5">
        <v>76300000</v>
      </c>
      <c r="F58" s="5">
        <v>110429575</v>
      </c>
    </row>
    <row r="59" spans="1:6" ht="19.95" customHeight="1">
      <c r="A59" s="7" t="s">
        <v>125</v>
      </c>
      <c r="C59" s="10"/>
      <c r="D59" s="5">
        <v>-72789769</v>
      </c>
      <c r="F59" s="5">
        <v>-158993125</v>
      </c>
    </row>
    <row r="60" spans="1:6" ht="19.95" customHeight="1">
      <c r="A60" s="7" t="s">
        <v>148</v>
      </c>
      <c r="C60" s="10"/>
      <c r="D60" s="5">
        <v>0</v>
      </c>
      <c r="F60" s="5">
        <v>10000000</v>
      </c>
    </row>
    <row r="61" spans="1:6" ht="19.95" customHeight="1">
      <c r="A61" s="7" t="s">
        <v>173</v>
      </c>
      <c r="C61" s="10"/>
      <c r="D61" s="5">
        <v>0</v>
      </c>
      <c r="F61" s="5">
        <v>-30000000</v>
      </c>
    </row>
    <row r="62" spans="1:6" ht="19.95" customHeight="1">
      <c r="A62" s="7" t="s">
        <v>175</v>
      </c>
      <c r="C62" s="10"/>
      <c r="D62" s="5">
        <v>-386510</v>
      </c>
      <c r="F62" s="5">
        <v>-2578750</v>
      </c>
    </row>
    <row r="63" spans="1:6" ht="19.95" customHeight="1">
      <c r="A63" s="7" t="s">
        <v>41</v>
      </c>
      <c r="C63" s="10"/>
      <c r="D63" s="5">
        <v>-3424945</v>
      </c>
      <c r="F63" s="5">
        <v>-7644504</v>
      </c>
    </row>
    <row r="64" spans="1:6" ht="19.95" customHeight="1">
      <c r="A64" s="7" t="s">
        <v>174</v>
      </c>
      <c r="C64" s="10"/>
      <c r="D64" s="5">
        <v>-17592490</v>
      </c>
      <c r="F64" s="5">
        <v>-7996368</v>
      </c>
    </row>
    <row r="65" spans="1:6" ht="19.95" customHeight="1">
      <c r="A65" s="6" t="s">
        <v>178</v>
      </c>
      <c r="C65" s="10"/>
      <c r="D65" s="16">
        <f>SUM(D57:D64)</f>
        <v>3685111</v>
      </c>
      <c r="F65" s="16">
        <f>SUM(F57:F64)</f>
        <v>-99596891</v>
      </c>
    </row>
    <row r="66" spans="1:6" ht="19.95" customHeight="1">
      <c r="A66" s="6" t="s">
        <v>181</v>
      </c>
      <c r="C66" s="10"/>
      <c r="D66" s="5">
        <f>SUM(D39,D54,D65)</f>
        <v>-12091698</v>
      </c>
      <c r="F66" s="5">
        <f>SUM(F39,F54,F65)</f>
        <v>-1675608</v>
      </c>
    </row>
    <row r="67" spans="1:6" ht="19.95" customHeight="1">
      <c r="A67" s="7" t="s">
        <v>53</v>
      </c>
      <c r="C67" s="10"/>
      <c r="D67" s="111">
        <v>54534680</v>
      </c>
      <c r="F67" s="15">
        <v>9725291</v>
      </c>
    </row>
    <row r="68" spans="1:6" ht="19.95" customHeight="1" thickBot="1">
      <c r="A68" s="6" t="s">
        <v>60</v>
      </c>
      <c r="C68" s="10"/>
      <c r="D68" s="17">
        <f>SUM(D66:D67)</f>
        <v>42442982</v>
      </c>
      <c r="F68" s="17">
        <f>SUM(F66:F67)</f>
        <v>8049683</v>
      </c>
    </row>
    <row r="69" spans="1:6" ht="11.25" customHeight="1" thickTop="1">
      <c r="A69" s="104"/>
      <c r="C69" s="10"/>
      <c r="D69" s="5">
        <f>D68-BS!D10</f>
        <v>0</v>
      </c>
    </row>
    <row r="70" spans="1:6" ht="19.95" customHeight="1">
      <c r="A70" s="6" t="s">
        <v>73</v>
      </c>
      <c r="C70" s="10"/>
    </row>
    <row r="71" spans="1:6" ht="19.95" customHeight="1">
      <c r="A71" s="7" t="s">
        <v>40</v>
      </c>
      <c r="B71" s="7"/>
      <c r="C71" s="10"/>
      <c r="D71" s="4"/>
      <c r="F71" s="4"/>
    </row>
    <row r="72" spans="1:6" ht="19.95" customHeight="1">
      <c r="A72" s="7" t="s">
        <v>162</v>
      </c>
      <c r="C72" s="10"/>
    </row>
    <row r="73" spans="1:6" ht="19.95" customHeight="1">
      <c r="A73" s="5" t="s">
        <v>163</v>
      </c>
      <c r="C73" s="10"/>
      <c r="D73" s="4">
        <v>1024000</v>
      </c>
      <c r="F73" s="4">
        <v>0</v>
      </c>
    </row>
    <row r="74" spans="1:6" ht="19.95" customHeight="1">
      <c r="A74" s="18" t="s">
        <v>164</v>
      </c>
      <c r="C74" s="10"/>
      <c r="D74" s="5">
        <v>1092641</v>
      </c>
      <c r="F74" s="5">
        <v>443335.09</v>
      </c>
    </row>
    <row r="75" spans="1:6" ht="19.95" customHeight="1">
      <c r="A75" s="18" t="s">
        <v>179</v>
      </c>
      <c r="C75" s="10"/>
      <c r="D75" s="5">
        <v>10371085</v>
      </c>
      <c r="F75" s="5">
        <v>0</v>
      </c>
    </row>
    <row r="76" spans="1:6" ht="19.95" customHeight="1">
      <c r="A76" s="18"/>
      <c r="C76" s="10"/>
    </row>
    <row r="77" spans="1:6" ht="19.95" customHeight="1">
      <c r="A77" s="7" t="s">
        <v>91</v>
      </c>
      <c r="C77" s="10"/>
      <c r="D77" s="4"/>
      <c r="E77" s="4"/>
      <c r="F77" s="4"/>
    </row>
    <row r="78" spans="1:6" ht="19.95" customHeight="1">
      <c r="A78" s="7"/>
    </row>
    <row r="79" spans="1:6" ht="19.95" customHeight="1">
      <c r="A79" s="7"/>
    </row>
    <row r="80" spans="1:6" ht="19.95" customHeight="1">
      <c r="A80" s="7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5" fitToHeight="0" orientation="portrait" r:id="rId1"/>
  <headerFooter alignWithMargins="0"/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5db49c-587f-4aab-b8bd-e2c63d7b10a9">
      <Terms xmlns="http://schemas.microsoft.com/office/infopath/2007/PartnerControls"/>
    </lcf76f155ced4ddcb4097134ff3c332f>
    <TaxCatchAll xmlns="16397ba3-b8c6-4524-b3fc-8e019a3785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F2D9319C45C746BC62032E4D4E1A73" ma:contentTypeVersion="12" ma:contentTypeDescription="สร้างเอกสารใหม่" ma:contentTypeScope="" ma:versionID="846342cdbc53b7270dc42ab2220d430c">
  <xsd:schema xmlns:xsd="http://www.w3.org/2001/XMLSchema" xmlns:xs="http://www.w3.org/2001/XMLSchema" xmlns:p="http://schemas.microsoft.com/office/2006/metadata/properties" xmlns:ns2="9f5db49c-587f-4aab-b8bd-e2c63d7b10a9" xmlns:ns3="16397ba3-b8c6-4524-b3fc-8e019a37850e" targetNamespace="http://schemas.microsoft.com/office/2006/metadata/properties" ma:root="true" ma:fieldsID="108d020ae63eead74d9bca4849d99699" ns2:_="" ns3:_="">
    <xsd:import namespace="9f5db49c-587f-4aab-b8bd-e2c63d7b10a9"/>
    <xsd:import namespace="16397ba3-b8c6-4524-b3fc-8e019a3785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5db49c-587f-4aab-b8bd-e2c63d7b10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97ba3-b8c6-4524-b3fc-8e019a3785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de3e776-9552-4536-bf9b-fa90f5e7a13e}" ma:internalName="TaxCatchAll" ma:showField="CatchAllData" ma:web="16397ba3-b8c6-4524-b3fc-8e019a378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8D420-A988-4914-82EE-44D37F789C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962ADE-9392-4674-9868-3F674FA23274}">
  <ds:schemaRefs>
    <ds:schemaRef ds:uri="http://schemas.microsoft.com/office/2006/metadata/properties"/>
    <ds:schemaRef ds:uri="http://schemas.microsoft.com/office/infopath/2007/PartnerControls"/>
    <ds:schemaRef ds:uri="9f5db49c-587f-4aab-b8bd-e2c63d7b10a9"/>
    <ds:schemaRef ds:uri="16397ba3-b8c6-4524-b3fc-8e019a37850e"/>
  </ds:schemaRefs>
</ds:datastoreItem>
</file>

<file path=customXml/itemProps3.xml><?xml version="1.0" encoding="utf-8"?>
<ds:datastoreItem xmlns:ds="http://schemas.openxmlformats.org/officeDocument/2006/customXml" ds:itemID="{0DB3C592-F6F3-41F5-9B1C-D92C083E34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2026-07-31T12:01:14Z</cp:lastPrinted>
  <dcterms:created xsi:type="dcterms:W3CDTF">1999-06-19T06:47:46Z</dcterms:created>
  <dcterms:modified xsi:type="dcterms:W3CDTF">2026-07-31T12:01:16Z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0x01010033F2D9319C45C746BC62032E4D4E1A73</vt:lpwstr>
  </property>
  <property fmtid="{D5CDD505-2E9C-101B-9397-08002B2CF9AE}" pid="3" name="MediaServiceImageTags">
    <vt:lpwstr/>
  </property>
</Properties>
</file>